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412065 - 2023 Dec-FSA-T.K.S. Technologies\Working Folder\01_T.K.S. Technologies Pcl\Q3_30 Sep 2023\SET file\"/>
    </mc:Choice>
  </mc:AlternateContent>
  <xr:revisionPtr revIDLastSave="0" documentId="13_ncr:1_{6CE4DA7F-A9BA-416F-8E8E-0F5F8C1D0993}" xr6:coauthVersionLast="47" xr6:coauthVersionMax="47" xr10:uidLastSave="{00000000-0000-0000-0000-000000000000}"/>
  <bookViews>
    <workbookView xWindow="-108" yWindow="-108" windowWidth="23256" windowHeight="14016" tabRatio="722" activeTab="4" xr2:uid="{00000000-000D-0000-FFFF-FFFF00000000}"/>
  </bookViews>
  <sheets>
    <sheet name="BS" sheetId="4" r:id="rId1"/>
    <sheet name="PL5-8" sheetId="27" r:id="rId2"/>
    <sheet name="EPS" sheetId="41" state="hidden" r:id="rId3"/>
    <sheet name="SH9" sheetId="38" r:id="rId4"/>
    <sheet name="SH10" sheetId="39" r:id="rId5"/>
    <sheet name="SH11-12 " sheetId="32" r:id="rId6"/>
    <sheet name="CF13-15" sheetId="40" r:id="rId7"/>
  </sheets>
  <definedNames>
    <definedName name="_xlnm.Print_Area" localSheetId="0">BS!$A$1:$O$104</definedName>
    <definedName name="_xlnm.Print_Area" localSheetId="6">'CF13-15'!$A$1:$N$131</definedName>
    <definedName name="_xlnm.Print_Area" localSheetId="1">'PL5-8'!$A$1:$Q$187</definedName>
    <definedName name="_xlnm.Print_Area" localSheetId="4">'SH10'!$A$1:$AA$39</definedName>
    <definedName name="_xlnm.Print_Area" localSheetId="5">'SH11-12 '!$A$1:$V$65</definedName>
    <definedName name="_xlnm.Print_Area" localSheetId="3">'SH9'!$A$1:$AA$38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61" i="32" l="1"/>
  <c r="V61" i="32" s="1"/>
  <c r="U37" i="39"/>
  <c r="W37" i="39" s="1"/>
  <c r="AA37" i="39" s="1"/>
  <c r="Q113" i="27"/>
  <c r="O113" i="27"/>
  <c r="M113" i="27"/>
  <c r="K113" i="27"/>
  <c r="O19" i="27"/>
  <c r="Q19" i="27"/>
  <c r="M19" i="27"/>
  <c r="K19" i="27"/>
  <c r="I20" i="4" l="1"/>
  <c r="M36" i="4"/>
  <c r="K77" i="27" l="1"/>
  <c r="K54" i="27"/>
  <c r="P57" i="32" l="1"/>
  <c r="N57" i="32"/>
  <c r="K169" i="27"/>
  <c r="K162" i="27"/>
  <c r="O34" i="39" s="1"/>
  <c r="H130" i="40"/>
  <c r="H23" i="40" l="1"/>
  <c r="H25" i="40"/>
  <c r="L25" i="40"/>
  <c r="L23" i="40"/>
  <c r="L21" i="40"/>
  <c r="H21" i="40"/>
  <c r="L13" i="40"/>
  <c r="L12" i="40" l="1"/>
  <c r="H12" i="40"/>
  <c r="H13" i="40"/>
  <c r="W21" i="39" l="1"/>
  <c r="AA21" i="39" s="1"/>
  <c r="Y33" i="39" l="1"/>
  <c r="W16" i="39"/>
  <c r="AA16" i="39" s="1"/>
  <c r="U16" i="39"/>
  <c r="W37" i="38"/>
  <c r="W36" i="38"/>
  <c r="AA36" i="38" s="1"/>
  <c r="AA37" i="38"/>
  <c r="U38" i="38"/>
  <c r="Q38" i="38"/>
  <c r="O38" i="38"/>
  <c r="K38" i="38"/>
  <c r="I38" i="38"/>
  <c r="G38" i="38"/>
  <c r="E38" i="38"/>
  <c r="U35" i="38"/>
  <c r="Q35" i="38"/>
  <c r="O35" i="38"/>
  <c r="AA34" i="38"/>
  <c r="W34" i="38"/>
  <c r="AA30" i="38"/>
  <c r="Y30" i="38"/>
  <c r="W30" i="38"/>
  <c r="M30" i="38"/>
  <c r="E30" i="38"/>
  <c r="AA28" i="38"/>
  <c r="Y28" i="38"/>
  <c r="AA24" i="38"/>
  <c r="AA22" i="38"/>
  <c r="W22" i="38"/>
  <c r="M22" i="38"/>
  <c r="E22" i="38"/>
  <c r="AA21" i="38"/>
  <c r="AA20" i="38"/>
  <c r="Q171" i="27"/>
  <c r="M171" i="27"/>
  <c r="Q149" i="27"/>
  <c r="M149" i="27"/>
  <c r="Q121" i="27"/>
  <c r="M121" i="27"/>
  <c r="Q114" i="27"/>
  <c r="M114" i="27"/>
  <c r="Q90" i="27"/>
  <c r="M90" i="27"/>
  <c r="Q77" i="27"/>
  <c r="M77" i="27"/>
  <c r="Q54" i="27"/>
  <c r="Q79" i="27" s="1"/>
  <c r="M54" i="27"/>
  <c r="Q27" i="27"/>
  <c r="M27" i="27"/>
  <c r="Q20" i="27"/>
  <c r="M20" i="27"/>
  <c r="R27" i="32"/>
  <c r="P27" i="32"/>
  <c r="N27" i="32"/>
  <c r="J27" i="32"/>
  <c r="H27" i="32"/>
  <c r="F27" i="32"/>
  <c r="D27" i="32"/>
  <c r="T22" i="32"/>
  <c r="R22" i="32"/>
  <c r="P22" i="32"/>
  <c r="P30" i="32" s="1"/>
  <c r="N22" i="32"/>
  <c r="L22" i="32"/>
  <c r="J22" i="32"/>
  <c r="H22" i="32"/>
  <c r="F22" i="32"/>
  <c r="D22" i="32"/>
  <c r="W21" i="38"/>
  <c r="W20" i="38"/>
  <c r="U21" i="38"/>
  <c r="U20" i="38"/>
  <c r="AA16" i="38"/>
  <c r="W16" i="38"/>
  <c r="U16" i="38"/>
  <c r="Y33" i="38"/>
  <c r="Y35" i="38" s="1"/>
  <c r="Y38" i="38" s="1"/>
  <c r="M33" i="38"/>
  <c r="M35" i="38" s="1"/>
  <c r="M38" i="38" s="1"/>
  <c r="T28" i="32"/>
  <c r="V28" i="32" s="1"/>
  <c r="T29" i="32"/>
  <c r="V29" i="32" s="1"/>
  <c r="T26" i="32"/>
  <c r="V26" i="32" s="1"/>
  <c r="V20" i="32"/>
  <c r="V22" i="32" s="1"/>
  <c r="V21" i="32"/>
  <c r="R30" i="32"/>
  <c r="N30" i="32"/>
  <c r="J30" i="32"/>
  <c r="H30" i="32"/>
  <c r="T16" i="32"/>
  <c r="T56" i="32"/>
  <c r="V52" i="32"/>
  <c r="T47" i="32"/>
  <c r="V47" i="32" s="1"/>
  <c r="P58" i="32"/>
  <c r="N58" i="32"/>
  <c r="N105" i="4"/>
  <c r="L105" i="4"/>
  <c r="O100" i="4"/>
  <c r="O102" i="4" s="1"/>
  <c r="O98" i="4"/>
  <c r="K98" i="4"/>
  <c r="K100" i="4" s="1"/>
  <c r="K102" i="4" s="1"/>
  <c r="A75" i="4"/>
  <c r="O72" i="4"/>
  <c r="O74" i="4" s="1"/>
  <c r="M72" i="4"/>
  <c r="K72" i="4"/>
  <c r="I72" i="4"/>
  <c r="O64" i="4"/>
  <c r="M64" i="4"/>
  <c r="K64" i="4"/>
  <c r="K74" i="4" s="1"/>
  <c r="I64" i="4"/>
  <c r="A46" i="4"/>
  <c r="O36" i="4"/>
  <c r="K36" i="4"/>
  <c r="I36" i="4"/>
  <c r="O20" i="4"/>
  <c r="M20" i="4"/>
  <c r="K20" i="4"/>
  <c r="K38" i="4" s="1"/>
  <c r="M173" i="27" l="1"/>
  <c r="T27" i="32"/>
  <c r="T30" i="32" s="1"/>
  <c r="D30" i="32"/>
  <c r="V16" i="32"/>
  <c r="F30" i="32"/>
  <c r="M79" i="27"/>
  <c r="Q173" i="27"/>
  <c r="M29" i="27"/>
  <c r="M38" i="27" s="1"/>
  <c r="M40" i="27" s="1"/>
  <c r="M80" i="27" s="1"/>
  <c r="W33" i="38"/>
  <c r="M123" i="27"/>
  <c r="M132" i="27" s="1"/>
  <c r="Q29" i="27"/>
  <c r="Q38" i="27" s="1"/>
  <c r="Q40" i="27" s="1"/>
  <c r="Q83" i="27" s="1"/>
  <c r="Q123" i="27"/>
  <c r="Q132" i="27" s="1"/>
  <c r="K105" i="4"/>
  <c r="O38" i="4"/>
  <c r="O105" i="4" s="1"/>
  <c r="M74" i="4"/>
  <c r="I74" i="4"/>
  <c r="M38" i="4"/>
  <c r="I38" i="4"/>
  <c r="M85" i="27" l="1"/>
  <c r="M134" i="27"/>
  <c r="J10" i="40" s="1"/>
  <c r="Q80" i="27"/>
  <c r="AA33" i="38"/>
  <c r="AA35" i="38" s="1"/>
  <c r="AA38" i="38" s="1"/>
  <c r="W35" i="38"/>
  <c r="W38" i="38" s="1"/>
  <c r="Q134" i="27"/>
  <c r="M83" i="27"/>
  <c r="Q85" i="27"/>
  <c r="M84" i="27" l="1"/>
  <c r="L25" i="32"/>
  <c r="Q174" i="27"/>
  <c r="M174" i="27"/>
  <c r="N10" i="40"/>
  <c r="L27" i="32" l="1"/>
  <c r="L30" i="32" s="1"/>
  <c r="V25" i="32"/>
  <c r="V27" i="32" s="1"/>
  <c r="V30" i="32" s="1"/>
  <c r="G17" i="41" l="1"/>
  <c r="F13" i="41"/>
  <c r="E13" i="41"/>
  <c r="E14" i="41" s="1"/>
  <c r="B13" i="41"/>
  <c r="F12" i="41" s="1"/>
  <c r="F14" i="41" s="1"/>
  <c r="E12" i="41"/>
  <c r="G8" i="41"/>
  <c r="F4" i="41"/>
  <c r="F3" i="41"/>
  <c r="F5" i="41" s="1"/>
  <c r="E3" i="41"/>
  <c r="E4" i="41" s="1"/>
  <c r="G12" i="41" l="1"/>
  <c r="E5" i="41"/>
  <c r="G4" i="41"/>
  <c r="G13" i="41"/>
  <c r="G3" i="41"/>
  <c r="G5" i="41" s="1"/>
  <c r="G7" i="41" s="1"/>
  <c r="G9" i="41" s="1"/>
  <c r="G14" i="41" l="1"/>
  <c r="G16" i="41" s="1"/>
  <c r="G18" i="41" s="1"/>
  <c r="L130" i="40" l="1"/>
  <c r="L85" i="40"/>
  <c r="Y28" i="39" l="1"/>
  <c r="Y30" i="39" s="1"/>
  <c r="Q30" i="39"/>
  <c r="O30" i="39"/>
  <c r="M30" i="39"/>
  <c r="K30" i="39"/>
  <c r="I30" i="39"/>
  <c r="G30" i="39"/>
  <c r="E30" i="39"/>
  <c r="J58" i="32"/>
  <c r="H58" i="32"/>
  <c r="F58" i="32"/>
  <c r="D58" i="32"/>
  <c r="T53" i="32"/>
  <c r="R53" i="32"/>
  <c r="P53" i="32"/>
  <c r="P63" i="32" s="1"/>
  <c r="N53" i="32"/>
  <c r="N63" i="32" s="1"/>
  <c r="L53" i="32"/>
  <c r="J53" i="32"/>
  <c r="H53" i="32"/>
  <c r="F53" i="32"/>
  <c r="D53" i="32"/>
  <c r="V53" i="32"/>
  <c r="J63" i="32" l="1"/>
  <c r="M95" i="4" s="1"/>
  <c r="D63" i="32"/>
  <c r="F63" i="32"/>
  <c r="H63" i="32"/>
  <c r="H103" i="40" l="1"/>
  <c r="L103" i="40"/>
  <c r="U28" i="39" l="1"/>
  <c r="S28" i="39"/>
  <c r="Q28" i="39"/>
  <c r="O28" i="39"/>
  <c r="M28" i="39"/>
  <c r="K28" i="39"/>
  <c r="I28" i="39"/>
  <c r="G28" i="39"/>
  <c r="E28" i="39"/>
  <c r="S30" i="39" l="1"/>
  <c r="W26" i="39"/>
  <c r="AA26" i="39" l="1"/>
  <c r="W28" i="39"/>
  <c r="AA28" i="39" s="1"/>
  <c r="AA27" i="39" l="1"/>
  <c r="O77" i="27"/>
  <c r="A112" i="40" l="1"/>
  <c r="H85" i="40"/>
  <c r="A56" i="40"/>
  <c r="M39" i="40"/>
  <c r="K39" i="40"/>
  <c r="U30" i="39" l="1"/>
  <c r="W30" i="39" l="1"/>
  <c r="O20" i="27"/>
  <c r="AA30" i="39" l="1"/>
  <c r="K20" i="27"/>
  <c r="Y22" i="39" l="1"/>
  <c r="S22" i="39"/>
  <c r="Q22" i="39"/>
  <c r="O22" i="39"/>
  <c r="M22" i="39"/>
  <c r="K22" i="39"/>
  <c r="I22" i="39"/>
  <c r="G22" i="39"/>
  <c r="E22" i="39"/>
  <c r="U22" i="39" l="1"/>
  <c r="O171" i="27"/>
  <c r="K171" i="27"/>
  <c r="K27" i="27" l="1"/>
  <c r="K29" i="27" s="1"/>
  <c r="K38" i="27" s="1"/>
  <c r="K40" i="27" s="1"/>
  <c r="AA22" i="39" l="1"/>
  <c r="W22" i="39"/>
  <c r="O149" i="27"/>
  <c r="K149" i="27"/>
  <c r="O121" i="27"/>
  <c r="K121" i="27"/>
  <c r="O114" i="27"/>
  <c r="K114" i="27"/>
  <c r="K173" i="27" l="1"/>
  <c r="Q34" i="39"/>
  <c r="U34" i="39" s="1"/>
  <c r="W34" i="39" s="1"/>
  <c r="AA34" i="39" s="1"/>
  <c r="AC34" i="39" s="1"/>
  <c r="O173" i="27"/>
  <c r="R57" i="32"/>
  <c r="K123" i="27"/>
  <c r="K132" i="27" s="1"/>
  <c r="O123" i="27"/>
  <c r="O132" i="27" s="1"/>
  <c r="O134" i="27" s="1"/>
  <c r="O174" i="27" l="1"/>
  <c r="O184" i="27" s="1"/>
  <c r="O177" i="27"/>
  <c r="T57" i="32"/>
  <c r="R58" i="32"/>
  <c r="R63" i="32" s="1"/>
  <c r="K134" i="27"/>
  <c r="K174" i="27" s="1"/>
  <c r="K184" i="27" s="1"/>
  <c r="L10" i="40"/>
  <c r="S35" i="39"/>
  <c r="S39" i="39" s="1"/>
  <c r="Q35" i="39"/>
  <c r="Q39" i="39" s="1"/>
  <c r="O35" i="39"/>
  <c r="O39" i="39" s="1"/>
  <c r="K35" i="39"/>
  <c r="K39" i="39" s="1"/>
  <c r="I95" i="4" s="1"/>
  <c r="I35" i="39"/>
  <c r="I39" i="39" s="1"/>
  <c r="I93" i="4" s="1"/>
  <c r="G35" i="39"/>
  <c r="G39" i="39" s="1"/>
  <c r="I92" i="4" s="1"/>
  <c r="E35" i="39"/>
  <c r="E39" i="39" s="1"/>
  <c r="I91" i="4" s="1"/>
  <c r="K179" i="27" l="1"/>
  <c r="K177" i="27"/>
  <c r="O186" i="27"/>
  <c r="V57" i="32"/>
  <c r="W57" i="32" s="1"/>
  <c r="T58" i="32"/>
  <c r="T63" i="32" s="1"/>
  <c r="M97" i="4" s="1"/>
  <c r="H10" i="40"/>
  <c r="H39" i="40" s="1"/>
  <c r="H50" i="40" s="1"/>
  <c r="H54" i="40" s="1"/>
  <c r="H106" i="40" s="1"/>
  <c r="H108" i="40" s="1"/>
  <c r="H110" i="40" s="1"/>
  <c r="O110" i="40" s="1"/>
  <c r="O182" i="27"/>
  <c r="K182" i="27" s="1"/>
  <c r="K183" i="27" s="1"/>
  <c r="L39" i="40"/>
  <c r="L50" i="40" s="1"/>
  <c r="L54" i="40" s="1"/>
  <c r="Y35" i="39"/>
  <c r="Y39" i="39" s="1"/>
  <c r="I99" i="4" s="1"/>
  <c r="O179" i="27"/>
  <c r="L56" i="32" s="1"/>
  <c r="V56" i="32" s="1"/>
  <c r="U35" i="39"/>
  <c r="U39" i="39" s="1"/>
  <c r="I97" i="4" s="1"/>
  <c r="M33" i="39" l="1"/>
  <c r="W33" i="39" s="1"/>
  <c r="AA33" i="39" s="1"/>
  <c r="AC33" i="39" s="1"/>
  <c r="K186" i="27"/>
  <c r="V58" i="32"/>
  <c r="W56" i="32"/>
  <c r="L106" i="40"/>
  <c r="L108" i="40" s="1"/>
  <c r="L110" i="40" s="1"/>
  <c r="Q110" i="40" s="1"/>
  <c r="L58" i="32"/>
  <c r="L63" i="32" s="1"/>
  <c r="M96" i="4" s="1"/>
  <c r="M98" i="4" s="1"/>
  <c r="M100" i="4" s="1"/>
  <c r="M102" i="4" s="1"/>
  <c r="M105" i="4" s="1"/>
  <c r="O183" i="27"/>
  <c r="V63" i="32" l="1"/>
  <c r="W63" i="32" s="1"/>
  <c r="W58" i="32"/>
  <c r="AA35" i="39"/>
  <c r="M35" i="39"/>
  <c r="M39" i="39" s="1"/>
  <c r="I96" i="4" s="1"/>
  <c r="K79" i="27"/>
  <c r="I98" i="4" l="1"/>
  <c r="I100" i="4" s="1"/>
  <c r="I102" i="4" s="1"/>
  <c r="I105" i="4" s="1"/>
  <c r="AA39" i="39"/>
  <c r="AC35" i="39"/>
  <c r="W35" i="39"/>
  <c r="W39" i="39" s="1"/>
  <c r="O54" i="27"/>
  <c r="AC39" i="39" l="1"/>
  <c r="O79" i="27"/>
  <c r="O27" i="27" l="1"/>
  <c r="O29" i="27" s="1"/>
  <c r="O38" i="27" s="1"/>
  <c r="O40" i="27" s="1"/>
  <c r="O80" i="27" s="1"/>
  <c r="K80" i="27" l="1"/>
  <c r="K90" i="27" s="1"/>
  <c r="K85" i="27"/>
  <c r="O88" i="27"/>
  <c r="O83" i="27"/>
  <c r="O92" i="27" s="1"/>
  <c r="K83" i="27" l="1"/>
  <c r="O85" i="27"/>
  <c r="O90" i="27"/>
  <c r="K88" i="27"/>
  <c r="K89" i="27" s="1"/>
  <c r="K84" i="27" l="1"/>
  <c r="K92" i="27"/>
</calcChain>
</file>

<file path=xl/sharedStrings.xml><?xml version="1.0" encoding="utf-8"?>
<sst xmlns="http://schemas.openxmlformats.org/spreadsheetml/2006/main" count="690" uniqueCount="319">
  <si>
    <t>Note</t>
  </si>
  <si>
    <t>Consolidated financial statements</t>
  </si>
  <si>
    <t>Separate financial statements</t>
  </si>
  <si>
    <t>Inventories</t>
  </si>
  <si>
    <t>Trade accounts payable</t>
  </si>
  <si>
    <t>Other non-current liabilities</t>
  </si>
  <si>
    <t xml:space="preserve">Retained earnings 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</si>
  <si>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</si>
  <si>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</si>
  <si>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</si>
  <si>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</si>
  <si>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</si>
  <si>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</si>
  <si>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</si>
  <si>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</si>
  <si>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>premium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</si>
  <si>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</si>
  <si>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</si>
  <si>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</si>
  <si>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</si>
  <si>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</si>
  <si>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</si>
  <si>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</si>
  <si>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</si>
  <si>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 xml:space="preserve">  </t>
  </si>
  <si>
    <t>Assets</t>
  </si>
  <si>
    <t>Statement of financial position</t>
  </si>
  <si>
    <t>Profit for the period</t>
  </si>
  <si>
    <t>Total comprehensive income for the period</t>
  </si>
  <si>
    <t>Statement of changes in equity (Unaudited)</t>
  </si>
  <si>
    <t>Statement of cash flows (Unaudited)</t>
  </si>
  <si>
    <t>(Unaudited)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</si>
  <si>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</si>
  <si>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</si>
  <si>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</si>
  <si>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</si>
  <si>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</si>
  <si>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</si>
  <si>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</si>
  <si>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</si>
  <si>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</si>
  <si>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</si>
  <si>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</si>
  <si>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</si>
  <si>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</si>
  <si>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</si>
  <si>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</si>
  <si>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</si>
  <si>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</si>
  <si>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</si>
  <si>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</si>
  <si>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</si>
  <si>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</si>
  <si>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</si>
  <si>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(in thousand Baht)</t>
  </si>
  <si>
    <t xml:space="preserve">(in thousand Baht) </t>
  </si>
  <si>
    <t>Share of other</t>
  </si>
  <si>
    <t>Comprehensive income for the period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</si>
  <si>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</si>
  <si>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</si>
  <si>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</si>
  <si>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</si>
  <si>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</si>
  <si>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</si>
  <si>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</si>
  <si>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</si>
  <si>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 xml:space="preserve">Gain (loss) from selling available for sale investments </t>
  </si>
  <si>
    <t>Other current assets</t>
  </si>
  <si>
    <t>Profit attributable to:</t>
  </si>
  <si>
    <t>other</t>
  </si>
  <si>
    <t>Statement of comprehensive income (Unaudited)</t>
  </si>
  <si>
    <t>Revenue from sale of goods and rendering of services</t>
  </si>
  <si>
    <t>Owners of the parent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</si>
  <si>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</si>
  <si>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</si>
  <si>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</si>
  <si>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</si>
  <si>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</si>
  <si>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</si>
  <si>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 xml:space="preserve">Profit for the period </t>
  </si>
  <si>
    <t>Gain on disposal of property, plant and equipment</t>
  </si>
  <si>
    <t>Proceeds from loans from related party</t>
  </si>
  <si>
    <t>Repayment of loans from related party</t>
  </si>
  <si>
    <t>Repayment of asset payables</t>
  </si>
  <si>
    <t>Adjustments to reconcile profit to cash receipts (payments)</t>
  </si>
  <si>
    <t>Depreciation and amortisation</t>
  </si>
  <si>
    <t>Acquisition of investment in joint venture</t>
  </si>
  <si>
    <t>Proceeds from share capital increase</t>
  </si>
  <si>
    <t>Dividend income</t>
  </si>
  <si>
    <t>Profit</t>
  </si>
  <si>
    <t>Dividends</t>
  </si>
  <si>
    <t xml:space="preserve">Dividends received </t>
  </si>
  <si>
    <t xml:space="preserve">Gain on measuring the previously held interests </t>
  </si>
  <si>
    <t>before business combination</t>
  </si>
  <si>
    <t>Items that will not be reclassified to profit or loss</t>
  </si>
  <si>
    <t xml:space="preserve">   </t>
  </si>
  <si>
    <t>profit or loss - net of tax</t>
  </si>
  <si>
    <t>Proceeds from sale of intangible assets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</si>
  <si>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</si>
  <si>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</si>
  <si>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</si>
  <si>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</si>
  <si>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</si>
  <si>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 xml:space="preserve">    </t>
  </si>
  <si>
    <t>Financing fee paid</t>
  </si>
  <si>
    <t>30 September</t>
  </si>
  <si>
    <t>Gain on bargain purchase</t>
  </si>
  <si>
    <t>Taxes received</t>
  </si>
  <si>
    <t xml:space="preserve">Non-cash transactions </t>
  </si>
  <si>
    <t xml:space="preserve">Net purchase of plant and equipment paid by cash </t>
  </si>
  <si>
    <t>finance lease agreements</t>
  </si>
  <si>
    <t>Gain on investment purchased under fair value</t>
  </si>
  <si>
    <t>investments to profit or loss</t>
  </si>
  <si>
    <t xml:space="preserve">Income tax relating to items that will be reclassified </t>
  </si>
  <si>
    <t>Losses on remeasuring available-for-sale investments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</si>
  <si>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</si>
  <si>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</si>
  <si>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</si>
  <si>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</si>
  <si>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Plant and equipment purchased during the period</t>
  </si>
  <si>
    <t>Losses on termination in joint venture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</si>
  <si>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</si>
  <si>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</si>
  <si>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</si>
  <si>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Proceeds from sales of investments held as available for sale</t>
  </si>
  <si>
    <t xml:space="preserve">Cash received from sale and leaseback under </t>
  </si>
  <si>
    <t>Dividends of subsidiaries paid to non-controlling interests</t>
  </si>
  <si>
    <t>accounted for using equity method</t>
  </si>
  <si>
    <t xml:space="preserve">Share of profit of joint ventures and associate </t>
  </si>
  <si>
    <t xml:space="preserve">Share of other comprehensive income of </t>
  </si>
  <si>
    <t>subsidiaries accounted for using equity method</t>
  </si>
  <si>
    <t xml:space="preserve">Gains (losses) on remeasurement of defined </t>
  </si>
  <si>
    <t>benefit plan</t>
  </si>
  <si>
    <t>income of</t>
  </si>
  <si>
    <t>using equity</t>
  </si>
  <si>
    <t>method</t>
  </si>
  <si>
    <t xml:space="preserve">and associate 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</si>
  <si>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</si>
  <si>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</si>
  <si>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</si>
  <si>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</si>
  <si>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</si>
  <si>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income</t>
  </si>
  <si>
    <t xml:space="preserve">joint ventures </t>
  </si>
  <si>
    <t xml:space="preserve">Total items that will not be reclassified to </t>
  </si>
  <si>
    <t>Surpluses</t>
  </si>
  <si>
    <t>(deficits)</t>
  </si>
  <si>
    <t>from changes</t>
  </si>
  <si>
    <t>in interests in</t>
  </si>
  <si>
    <t>Distributions to owners of the parent</t>
  </si>
  <si>
    <t xml:space="preserve">Realised gain on sale of available-for-sale 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</si>
  <si>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</si>
  <si>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 xml:space="preserve">    Acquisition of non-controlling interests without a change in control</t>
  </si>
  <si>
    <t>Provision for employee benefits</t>
  </si>
  <si>
    <t>Share of profit of joint ventures and associate</t>
  </si>
  <si>
    <t>(Reversal of) loss on inventories devaluation</t>
  </si>
  <si>
    <t xml:space="preserve">    Dividends of subsidiaries to non-controlling interests</t>
  </si>
  <si>
    <t>Gain on sales of investments held as available for sale</t>
  </si>
  <si>
    <t>Other current receivables</t>
  </si>
  <si>
    <t>Other current payables</t>
  </si>
  <si>
    <t>Employee benefits paid</t>
  </si>
  <si>
    <t>Share of other comprehensive income (loss) of joint ventures</t>
  </si>
  <si>
    <t>subsequently to profit or loss</t>
  </si>
  <si>
    <t>designated at FVOCI</t>
  </si>
  <si>
    <t>Share of other comprehensive income of joint ventures</t>
  </si>
  <si>
    <t>and associate accounted for using equity method</t>
  </si>
  <si>
    <t>to profit or loss</t>
  </si>
  <si>
    <t>Total other comprehensive income for</t>
  </si>
  <si>
    <t>the period - net of tax</t>
  </si>
  <si>
    <t>Share of other comprehensive income of subsidiaries</t>
  </si>
  <si>
    <t>Gains on remeasurement of defined benefit plan</t>
  </si>
  <si>
    <t>the period, net of tax</t>
  </si>
  <si>
    <t>Transfer to retained earnings</t>
  </si>
  <si>
    <t>subsidiary</t>
  </si>
  <si>
    <t>Net cash flows from investing activities</t>
  </si>
  <si>
    <t>Payment of lease liabilities</t>
  </si>
  <si>
    <t>Dividends paid to non-controlling interests</t>
  </si>
  <si>
    <t>Net cash flows used in financing activities</t>
  </si>
  <si>
    <t>Cash and cash equivalents at 1 January</t>
  </si>
  <si>
    <t>Cash and cash equivalents at 30 September</t>
  </si>
  <si>
    <t>Plant and equipment purchased during the period are detailed as follows:</t>
  </si>
  <si>
    <t>Gain on sale of investment</t>
  </si>
  <si>
    <t>ผลขาดทุนจากการตัดจำหน่ายค่าความนิยม</t>
  </si>
  <si>
    <t>Loan to employee</t>
  </si>
  <si>
    <t>Acquisition of other non-current financial asset</t>
  </si>
  <si>
    <t>Gain on business restructuring</t>
  </si>
  <si>
    <t>Profit (loss) from operating activities</t>
  </si>
  <si>
    <t xml:space="preserve">Profit (loss) on </t>
  </si>
  <si>
    <t>Dividend payment to non-controlling interests</t>
  </si>
  <si>
    <t>Receivable from disposal of subsidiary</t>
  </si>
  <si>
    <t>Payable for acquisition of subsidiary</t>
  </si>
  <si>
    <t>Current assets</t>
  </si>
  <si>
    <t>Cash and cash equivalents</t>
  </si>
  <si>
    <t>2, 3</t>
  </si>
  <si>
    <t xml:space="preserve">Other current receivables </t>
  </si>
  <si>
    <t>Receivable from disposal of subsidiaries</t>
  </si>
  <si>
    <t>Total current assets</t>
  </si>
  <si>
    <t>Non-current assets</t>
  </si>
  <si>
    <t xml:space="preserve">Other non-current financial assets </t>
  </si>
  <si>
    <t>2, 4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</si>
  <si>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</si>
  <si>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</si>
  <si>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</si>
  <si>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</si>
  <si>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</si>
  <si>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</si>
  <si>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Refundable withholding tax deducted at source</t>
  </si>
  <si>
    <t>Total non-current assets</t>
  </si>
  <si>
    <t>Total assets</t>
  </si>
  <si>
    <t>Current liabilities</t>
  </si>
  <si>
    <t>from financial institutions</t>
  </si>
  <si>
    <t>Payable for acquisition of subsidiaries</t>
  </si>
  <si>
    <t>Current portion of long-term borrowings</t>
  </si>
  <si>
    <t xml:space="preserve">Current portion of lease liabilities </t>
  </si>
  <si>
    <t>Total current liabilities</t>
  </si>
  <si>
    <t>Non-current liabilities</t>
  </si>
  <si>
    <t>Long-term borrowings from financial institutions</t>
  </si>
  <si>
    <t xml:space="preserve">Lease liabilities 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</si>
  <si>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</si>
  <si>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</si>
  <si>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</si>
  <si>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</si>
  <si>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</si>
  <si>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</si>
  <si>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</si>
  <si>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</si>
  <si>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Share premium on ordinary shares</t>
  </si>
  <si>
    <t>Share premium on treasury shares</t>
  </si>
  <si>
    <t>Appropriated to legal reserve</t>
  </si>
  <si>
    <t xml:space="preserve">   Unappropriated</t>
  </si>
  <si>
    <t>Equity attributable to owners of the parent</t>
  </si>
  <si>
    <t>Total equity</t>
  </si>
  <si>
    <t>Total liabilities and equity</t>
  </si>
  <si>
    <t>Nine-month period ended 30 September 2022</t>
  </si>
  <si>
    <t>Balance at 1 January 2022</t>
  </si>
  <si>
    <t>Balance at 30 September 2022</t>
  </si>
  <si>
    <t>Short-term borrowings from financial institutions</t>
  </si>
  <si>
    <t xml:space="preserve"> and associate accounted for using equity method - net of tax</t>
  </si>
  <si>
    <t>profit or loss</t>
  </si>
  <si>
    <t xml:space="preserve">Gain (loss) on </t>
  </si>
  <si>
    <t>Issue of ordinary shares (stock dividends)</t>
  </si>
  <si>
    <t>Issue of ordinary shares (stock dividend)</t>
  </si>
  <si>
    <t>Nine-month period ended</t>
  </si>
  <si>
    <t>(Gain) loss on disposal of plant and equipment and investment properties</t>
  </si>
  <si>
    <t>Gain on right-of-use assets retirement</t>
  </si>
  <si>
    <t>and intangible assets</t>
  </si>
  <si>
    <t>Taxes paid</t>
  </si>
  <si>
    <t>Net cash flows from (used in) operating activities</t>
  </si>
  <si>
    <t>Acquisition of investment in associate</t>
  </si>
  <si>
    <t>Proceeds from disposal of subsidiaries</t>
  </si>
  <si>
    <t>Acquisition of investment in subsidiaries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</si>
  <si>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</si>
  <si>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</si>
  <si>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</si>
  <si>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</si>
  <si>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Dividends paid</t>
  </si>
  <si>
    <t>Increase in right-of use assets</t>
  </si>
  <si>
    <t>Lease liabilities termination</t>
  </si>
  <si>
    <t xml:space="preserve">Gain on sale of other non-current financial assets </t>
  </si>
  <si>
    <t>Loss on dilution of investment in subsidiary</t>
  </si>
  <si>
    <t>Proceeds from other non-current financial asset</t>
  </si>
  <si>
    <t>Proceeds from issue of shares in subsidiaries</t>
  </si>
  <si>
    <t>Proceeds from right-of-use assets retirement</t>
  </si>
  <si>
    <t xml:space="preserve">Increase in payables on purchases of  plant and equipment </t>
  </si>
  <si>
    <t>Unrealised gain on exchange rate</t>
  </si>
  <si>
    <t>Gain (loss) on inter-outstanding balances with associate</t>
  </si>
  <si>
    <t>สำหรับงวด 9 เดือนสิ้นสุด 30 กันยายน 2565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</si>
  <si>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</si>
  <si>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</si>
  <si>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</si>
  <si>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</si>
  <si>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</si>
  <si>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</si>
  <si>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</si>
  <si>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t>สำหรับงวด 3 เดือนสิ้นสุด 30 กันยายน 2565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</si>
  <si>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</si>
  <si>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Nine-month period ended </t>
  </si>
  <si>
    <t>9, 13</t>
  </si>
  <si>
    <t>Transfer to profit or loss</t>
  </si>
  <si>
    <t>Total changes in ownership interests in subsidiaries</t>
  </si>
  <si>
    <t>Total distributions to owners of the parent</t>
  </si>
  <si>
    <t>Allowance for expected credit loss</t>
  </si>
  <si>
    <t xml:space="preserve">Shot-term loan to related party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</si>
  <si>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</si>
  <si>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</si>
  <si>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</si>
  <si>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</si>
  <si>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7, 12, 13</t>
  </si>
  <si>
    <t>Investments in an associates and joint venture</t>
  </si>
  <si>
    <t>2, 5</t>
  </si>
  <si>
    <t>Long-term loan to employee</t>
  </si>
  <si>
    <t>Long-term loan to related party</t>
  </si>
  <si>
    <t>Goodwill</t>
  </si>
  <si>
    <t>Income tax payable</t>
  </si>
  <si>
    <t xml:space="preserve">(462,226,467 ordinary shares, par value at </t>
  </si>
  <si>
    <t>Baht 1 per share)</t>
  </si>
  <si>
    <t>Nine-month period ended 30 September 2023</t>
  </si>
  <si>
    <t>Balance at 1 January 2023</t>
  </si>
  <si>
    <t>Balance at 30 September 2023</t>
  </si>
  <si>
    <t>Income</t>
  </si>
  <si>
    <t>Total income</t>
  </si>
  <si>
    <t>Loss on fair value adjustment of derivatives</t>
  </si>
  <si>
    <t xml:space="preserve">Share of profit of subsidiaries </t>
  </si>
  <si>
    <t>8, 11</t>
  </si>
  <si>
    <t>Tax income (expense)</t>
  </si>
  <si>
    <t>(Gain) loss on derivatives</t>
  </si>
  <si>
    <t>Tax expense (income)</t>
  </si>
  <si>
    <t>Share of profit of subsidiaries accounted for using equity method</t>
  </si>
  <si>
    <t xml:space="preserve">Loss on inter-outstanding balances with subsidiaries </t>
  </si>
  <si>
    <t>Allowance for impairment loss of plant and equipment</t>
  </si>
  <si>
    <t>Proceeds from sale of property, plant and equipment and investment properties</t>
  </si>
  <si>
    <t>Acquisition of property, plant and equipment</t>
  </si>
  <si>
    <t>Net increase (decrease) in cash and cash equivalents,</t>
  </si>
  <si>
    <t>Net increase (decrease) in cash and cash equivalents</t>
  </si>
  <si>
    <t>Loss on investments in equity instruments</t>
  </si>
  <si>
    <t>(Gain) loss from digital assets</t>
  </si>
  <si>
    <t>Net cash generated from (used in) operating</t>
  </si>
  <si>
    <t xml:space="preserve">Three-month period ended </t>
  </si>
  <si>
    <t>Gain on sales of derivatives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</si>
</sst>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b/>
      <sz val="15"/>
      <name val="Angsana New"/>
      <family val="1"/>
    </font>
    <font>
      <b/>
      <sz val="11"/>
      <color rgb="FFFF0000"/>
      <name val="Times New Roman"/>
      <family val="1"/>
    </font>
    <font>
      <sz val="15"/>
      <color rgb="FFFFFFFF"/>
      <name val="Angsana New"/>
      <family val="1"/>
    </font>
    <font>
      <b/>
      <i/>
      <sz val="15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1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464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9" fillId="0" borderId="0" xfId="0" applyFont="1" applyFill="1" applyAlignment="1"/>
    <xf numFmtId="0" fontId="13" fillId="0" borderId="0" xfId="0" applyFont="1" applyFill="1" applyAlignment="1"/>
    <xf numFmtId="43" fontId="13" fillId="0" borderId="0" xfId="1" applyFont="1" applyFill="1" applyAlignment="1">
      <alignment horizontal="right"/>
    </xf>
    <xf numFmtId="43" fontId="12" fillId="0" borderId="0" xfId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0" xfId="14" applyFont="1" applyFill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" applyNumberFormat="1" applyFont="1" applyFill="1" applyAlignment="1"/>
    <xf numFmtId="0" fontId="26" fillId="0" borderId="0" xfId="12" applyFont="1" applyFill="1" applyAlignment="1"/>
    <xf numFmtId="0" fontId="26" fillId="0" borderId="0" xfId="15" applyFont="1" applyFill="1" applyAlignment="1"/>
    <xf numFmtId="0" fontId="26" fillId="0" borderId="0" xfId="15" applyFont="1" applyFill="1" applyAlignment="1">
      <alignment horizontal="centerContinuous"/>
    </xf>
    <xf numFmtId="0" fontId="25" fillId="0" borderId="0" xfId="12" applyNumberFormat="1" applyFont="1" applyFill="1" applyAlignment="1">
      <alignment horizontal="center" wrapText="1"/>
    </xf>
    <xf numFmtId="165" fontId="25" fillId="0" borderId="0" xfId="12" applyNumberFormat="1" applyFont="1" applyFill="1" applyAlignment="1">
      <alignment horizontal="center"/>
    </xf>
    <xf numFmtId="165" fontId="26" fillId="0" borderId="0" xfId="6" applyNumberFormat="1" applyFont="1" applyFill="1" applyBorder="1" applyAlignment="1"/>
    <xf numFmtId="0" fontId="25" fillId="0" borderId="0" xfId="15" applyFont="1" applyFill="1" applyAlignment="1"/>
    <xf numFmtId="165" fontId="26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3" fontId="12" fillId="0" borderId="0" xfId="1" applyFont="1" applyFill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43" fontId="12" fillId="0" borderId="0" xfId="1" applyFont="1" applyFill="1" applyBorder="1" applyAlignment="1">
      <alignment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2" fillId="0" borderId="4" xfId="6" applyNumberFormat="1" applyFont="1" applyFill="1" applyBorder="1" applyAlignment="1">
      <alignment vertical="center"/>
    </xf>
    <xf numFmtId="165" fontId="12" fillId="0" borderId="4" xfId="1" applyNumberFormat="1" applyFont="1" applyFill="1" applyBorder="1" applyAlignment="1">
      <alignment horizontal="right" vertical="center"/>
    </xf>
    <xf numFmtId="0" fontId="11" fillId="0" borderId="0" xfId="15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25" fillId="0" borderId="0" xfId="15" applyFont="1" applyFill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165" fontId="12" fillId="0" borderId="0" xfId="16" applyNumberFormat="1" applyFont="1" applyFill="1" applyBorder="1" applyAlignment="1">
      <alignment vertical="center"/>
    </xf>
    <xf numFmtId="0" fontId="13" fillId="0" borderId="0" xfId="15" applyFont="1" applyFill="1" applyAlignment="1">
      <alignment horizontal="left" vertical="center"/>
    </xf>
    <xf numFmtId="165" fontId="13" fillId="0" borderId="4" xfId="14" applyNumberFormat="1" applyFont="1" applyFill="1" applyBorder="1" applyAlignment="1">
      <alignment horizontal="center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3" xfId="15" applyNumberFormat="1" applyFont="1" applyFill="1" applyBorder="1" applyAlignment="1">
      <alignment vertical="center"/>
    </xf>
    <xf numFmtId="49" fontId="13" fillId="0" borderId="0" xfId="14" applyNumberFormat="1" applyFont="1" applyFill="1" applyAlignment="1">
      <alignment vertical="center"/>
    </xf>
    <xf numFmtId="165" fontId="13" fillId="0" borderId="2" xfId="1" applyNumberFormat="1" applyFont="1" applyFill="1" applyBorder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3" fillId="0" borderId="0" xfId="15" applyNumberFormat="1" applyFont="1" applyFill="1" applyBorder="1" applyAlignment="1">
      <alignment horizontal="center"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Border="1" applyAlignment="1">
      <alignment horizontal="right" vertical="center"/>
    </xf>
    <xf numFmtId="41" fontId="13" fillId="0" borderId="0" xfId="14" applyNumberFormat="1" applyFont="1" applyFill="1" applyBorder="1" applyAlignment="1">
      <alignment horizontal="center" vertical="center"/>
    </xf>
    <xf numFmtId="41" fontId="13" fillId="0" borderId="0" xfId="2" applyNumberFormat="1" applyFont="1" applyFill="1" applyBorder="1" applyAlignment="1">
      <alignment horizontal="right" vertical="center"/>
    </xf>
    <xf numFmtId="41" fontId="13" fillId="0" borderId="2" xfId="2" applyNumberFormat="1" applyFont="1" applyFill="1" applyBorder="1" applyAlignment="1">
      <alignment horizontal="right" vertical="center"/>
    </xf>
    <xf numFmtId="41" fontId="12" fillId="0" borderId="0" xfId="16" applyNumberFormat="1" applyFont="1" applyFill="1" applyBorder="1" applyAlignment="1">
      <alignment vertical="center"/>
    </xf>
    <xf numFmtId="41" fontId="12" fillId="0" borderId="6" xfId="16" applyNumberFormat="1" applyFont="1" applyFill="1" applyBorder="1" applyAlignment="1">
      <alignment vertical="center"/>
    </xf>
    <xf numFmtId="41" fontId="12" fillId="0" borderId="4" xfId="15" applyNumberFormat="1" applyFont="1" applyFill="1" applyBorder="1" applyAlignment="1">
      <alignment vertical="center"/>
    </xf>
    <xf numFmtId="41" fontId="13" fillId="0" borderId="4" xfId="15" applyNumberFormat="1" applyFont="1" applyFill="1" applyBorder="1" applyAlignment="1">
      <alignment vertical="center"/>
    </xf>
    <xf numFmtId="41" fontId="13" fillId="0" borderId="2" xfId="15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25" fillId="0" borderId="0" xfId="15" applyNumberFormat="1" applyFont="1" applyFill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2" fillId="0" borderId="4" xfId="2" applyNumberFormat="1" applyFont="1" applyFill="1" applyBorder="1" applyAlignment="1">
      <alignment horizontal="right" vertical="center"/>
    </xf>
    <xf numFmtId="165" fontId="13" fillId="0" borderId="2" xfId="6" applyNumberFormat="1" applyFont="1" applyFill="1" applyBorder="1" applyAlignment="1">
      <alignment vertical="center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5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2" applyFont="1" applyFill="1" applyAlignment="1">
      <alignment horizontal="left"/>
    </xf>
    <xf numFmtId="0" fontId="26" fillId="0" borderId="0" xfId="12" applyFont="1" applyFill="1" applyAlignment="1">
      <alignment horizontal="left"/>
    </xf>
    <xf numFmtId="41" fontId="13" fillId="0" borderId="1" xfId="15" applyNumberFormat="1" applyFont="1" applyFill="1" applyBorder="1" applyAlignment="1">
      <alignment vertical="center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26" fillId="0" borderId="0" xfId="9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>
      <alignment horizontal="right"/>
    </xf>
    <xf numFmtId="165" fontId="13" fillId="0" borderId="0" xfId="9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0" xfId="1" applyNumberFormat="1" applyFont="1" applyFill="1" applyBorder="1" applyAlignment="1"/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12" fillId="0" borderId="0" xfId="2" applyNumberFormat="1" applyFont="1" applyFill="1" applyBorder="1" applyAlignment="1">
      <alignment horizontal="right" vertic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right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vertical="center"/>
    </xf>
    <xf numFmtId="43" fontId="13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center" vertical="center"/>
    </xf>
    <xf numFmtId="43" fontId="13" fillId="0" borderId="0" xfId="1" applyFont="1" applyFill="1" applyBorder="1" applyAlignment="1">
      <alignment horizontal="center" vertical="center"/>
    </xf>
    <xf numFmtId="43" fontId="13" fillId="0" borderId="2" xfId="1" applyFont="1" applyFill="1" applyBorder="1" applyAlignment="1">
      <alignment horizontal="right" vertical="center"/>
    </xf>
    <xf numFmtId="43" fontId="13" fillId="0" borderId="4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165" fontId="13" fillId="0" borderId="3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165" fontId="12" fillId="0" borderId="0" xfId="6" applyNumberFormat="1" applyFont="1" applyFill="1" applyBorder="1" applyAlignment="1"/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49" fontId="12" fillId="0" borderId="0" xfId="12" quotePrefix="1" applyNumberFormat="1" applyFont="1" applyFill="1" applyAlignment="1">
      <alignment horizontal="left"/>
    </xf>
    <xf numFmtId="0" fontId="13" fillId="0" borderId="0" xfId="15" quotePrefix="1" applyFont="1" applyFill="1" applyAlignment="1">
      <alignment vertical="center"/>
    </xf>
    <xf numFmtId="0" fontId="12" fillId="0" borderId="0" xfId="15" applyFont="1" applyFill="1" applyAlignment="1"/>
    <xf numFmtId="175" fontId="43" fillId="0" borderId="3" xfId="0" applyNumberFormat="1" applyFont="1" applyFill="1" applyBorder="1" applyAlignment="1">
      <alignment horizontal="right"/>
    </xf>
    <xf numFmtId="175" fontId="43" fillId="0" borderId="0" xfId="0" applyNumberFormat="1" applyFont="1" applyFill="1" applyBorder="1" applyAlignment="1"/>
    <xf numFmtId="165" fontId="44" fillId="0" borderId="0" xfId="9" applyNumberFormat="1" applyFont="1" applyFill="1" applyBorder="1" applyAlignment="1">
      <alignment vertical="center"/>
    </xf>
    <xf numFmtId="165" fontId="13" fillId="0" borderId="2" xfId="1" applyNumberFormat="1" applyFont="1" applyFill="1" applyBorder="1" applyAlignment="1">
      <alignment horizontal="right" vertical="center"/>
    </xf>
    <xf numFmtId="165" fontId="26" fillId="0" borderId="0" xfId="9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2" applyNumberFormat="1" applyFont="1" applyFill="1" applyBorder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5" fontId="12" fillId="0" borderId="0" xfId="6" applyNumberFormat="1" applyFont="1" applyAlignment="1">
      <alignment vertical="center"/>
    </xf>
    <xf numFmtId="165" fontId="12" fillId="0" borderId="0" xfId="1" applyNumberFormat="1" applyFont="1" applyAlignment="1">
      <alignment horizontal="right" vertical="center"/>
    </xf>
    <xf numFmtId="0" fontId="13" fillId="0" borderId="0" xfId="15" applyFont="1" applyAlignment="1">
      <alignment horizontal="center" vertical="center"/>
    </xf>
    <xf numFmtId="0" fontId="12" fillId="0" borderId="0" xfId="15" applyFont="1" applyAlignment="1">
      <alignment vertical="center"/>
    </xf>
    <xf numFmtId="43" fontId="12" fillId="0" borderId="4" xfId="1" applyFont="1" applyBorder="1" applyAlignment="1">
      <alignment horizontal="right" vertical="center"/>
    </xf>
    <xf numFmtId="43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1" fontId="12" fillId="0" borderId="4" xfId="2" applyNumberFormat="1" applyFont="1" applyBorder="1" applyAlignment="1">
      <alignment horizontal="right" vertical="center"/>
    </xf>
    <xf numFmtId="0" fontId="13" fillId="0" borderId="0" xfId="15" applyFont="1" applyFill="1" applyBorder="1" applyAlignment="1">
      <alignment horizontal="center"/>
    </xf>
    <xf numFmtId="165" fontId="13" fillId="0" borderId="0" xfId="6" applyNumberFormat="1" applyFont="1" applyFill="1" applyAlignment="1"/>
    <xf numFmtId="0" fontId="12" fillId="0" borderId="0" xfId="0" applyFont="1" applyFill="1" applyAlignment="1">
      <alignment horizontal="left"/>
    </xf>
    <xf numFmtId="165" fontId="13" fillId="0" borderId="0" xfId="6" applyNumberFormat="1" applyFont="1" applyFill="1" applyAlignment="1">
      <alignment vertical="center"/>
    </xf>
    <xf numFmtId="43" fontId="42" fillId="0" borderId="0" xfId="1" applyFont="1" applyFill="1" applyBorder="1" applyAlignment="1"/>
    <xf numFmtId="43" fontId="0" fillId="0" borderId="0" xfId="1" applyFont="1" applyFill="1" applyBorder="1" applyAlignment="1"/>
    <xf numFmtId="43" fontId="12" fillId="0" borderId="0" xfId="1" applyFont="1" applyFill="1" applyAlignment="1">
      <alignment horizontal="right" vertical="center"/>
    </xf>
    <xf numFmtId="165" fontId="12" fillId="0" borderId="4" xfId="1" applyNumberFormat="1" applyFont="1" applyFill="1" applyBorder="1" applyAlignment="1">
      <alignment vertical="center"/>
    </xf>
    <xf numFmtId="43" fontId="13" fillId="0" borderId="1" xfId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165" fontId="12" fillId="0" borderId="4" xfId="16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1" xfId="1" applyNumberFormat="1" applyFont="1" applyFill="1" applyBorder="1" applyAlignment="1">
      <alignment horizontal="center"/>
    </xf>
    <xf numFmtId="165" fontId="12" fillId="0" borderId="4" xfId="14" applyNumberFormat="1" applyFont="1" applyFill="1" applyBorder="1" applyAlignment="1">
      <alignment horizontal="center"/>
    </xf>
    <xf numFmtId="165" fontId="12" fillId="0" borderId="4" xfId="6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165" fontId="12" fillId="0" borderId="4" xfId="2" applyNumberFormat="1" applyFont="1" applyFill="1" applyBorder="1" applyAlignment="1">
      <alignment horizontal="center" vertical="center"/>
    </xf>
    <xf numFmtId="37" fontId="29" fillId="0" borderId="0" xfId="0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3" fontId="12" fillId="0" borderId="0" xfId="1" applyFont="1" applyFill="1" applyBorder="1" applyAlignment="1"/>
    <xf numFmtId="165" fontId="25" fillId="0" borderId="0" xfId="1" applyNumberFormat="1" applyFont="1" applyFill="1" applyBorder="1" applyAlignment="1">
      <alignment vertical="center"/>
    </xf>
    <xf numFmtId="0" fontId="12" fillId="0" borderId="0" xfId="14" applyFont="1" applyAlignment="1">
      <alignment horizontal="center"/>
    </xf>
    <xf numFmtId="0" fontId="12" fillId="0" borderId="0" xfId="15" applyFont="1" applyAlignment="1">
      <alignment horizontal="center"/>
    </xf>
    <xf numFmtId="0" fontId="13" fillId="0" borderId="0" xfId="14" applyFont="1" applyFill="1" applyBorder="1" applyAlignment="1">
      <alignment horizontal="left" vertical="center"/>
    </xf>
    <xf numFmtId="0" fontId="12" fillId="4" borderId="0" xfId="15" applyFont="1" applyFill="1" applyAlignment="1"/>
    <xf numFmtId="0" fontId="12" fillId="0" borderId="0" xfId="15" applyFont="1"/>
    <xf numFmtId="37" fontId="12" fillId="0" borderId="0" xfId="14" applyNumberFormat="1" applyFont="1" applyAlignment="1">
      <alignment horizontal="center"/>
    </xf>
    <xf numFmtId="49" fontId="12" fillId="0" borderId="0" xfId="14" applyNumberFormat="1" applyFont="1" applyAlignment="1">
      <alignment horizontal="center"/>
    </xf>
    <xf numFmtId="165" fontId="12" fillId="4" borderId="0" xfId="12" applyNumberFormat="1" applyFont="1" applyFill="1" applyAlignment="1"/>
    <xf numFmtId="165" fontId="12" fillId="4" borderId="0" xfId="1" applyNumberFormat="1" applyFont="1" applyFill="1" applyAlignment="1"/>
    <xf numFmtId="165" fontId="12" fillId="0" borderId="4" xfId="1" applyNumberFormat="1" applyFont="1" applyBorder="1" applyAlignment="1">
      <alignment horizontal="right" vertical="center"/>
    </xf>
    <xf numFmtId="165" fontId="25" fillId="0" borderId="0" xfId="9" applyNumberFormat="1" applyFont="1" applyFill="1" applyBorder="1" applyAlignment="1"/>
    <xf numFmtId="0" fontId="12" fillId="0" borderId="0" xfId="14" applyFont="1" applyAlignment="1">
      <alignment horizontal="left" vertic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left"/>
    </xf>
    <xf numFmtId="0" fontId="12" fillId="0" borderId="0" xfId="0" applyFont="1"/>
    <xf numFmtId="0" fontId="14" fillId="0" borderId="0" xfId="0" applyFont="1" applyAlignment="1">
      <alignment horizontal="center"/>
    </xf>
    <xf numFmtId="165" fontId="12" fillId="0" borderId="0" xfId="0" applyNumberFormat="1" applyFont="1"/>
    <xf numFmtId="49" fontId="12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0" fontId="13" fillId="0" borderId="0" xfId="0" applyFont="1"/>
    <xf numFmtId="165" fontId="13" fillId="0" borderId="2" xfId="10" applyNumberFormat="1" applyFont="1" applyBorder="1"/>
    <xf numFmtId="165" fontId="16" fillId="0" borderId="0" xfId="1" applyNumberFormat="1" applyFont="1" applyFill="1" applyAlignment="1"/>
    <xf numFmtId="0" fontId="14" fillId="0" borderId="0" xfId="0" applyFont="1"/>
    <xf numFmtId="165" fontId="25" fillId="0" borderId="0" xfId="6" applyNumberFormat="1" applyFont="1" applyFill="1" applyAlignment="1"/>
    <xf numFmtId="165" fontId="25" fillId="0" borderId="0" xfId="0" applyNumberFormat="1" applyFont="1"/>
    <xf numFmtId="165" fontId="26" fillId="0" borderId="2" xfId="0" applyNumberFormat="1" applyFont="1" applyBorder="1"/>
    <xf numFmtId="165" fontId="26" fillId="0" borderId="0" xfId="1" applyNumberFormat="1" applyFont="1" applyFill="1" applyBorder="1" applyAlignment="1"/>
    <xf numFmtId="165" fontId="26" fillId="0" borderId="3" xfId="10" applyNumberFormat="1" applyFont="1" applyBorder="1"/>
    <xf numFmtId="0" fontId="12" fillId="0" borderId="0" xfId="0" applyFont="1" applyAlignment="1">
      <alignment horizontal="left"/>
    </xf>
    <xf numFmtId="165" fontId="12" fillId="0" borderId="0" xfId="6" applyNumberFormat="1" applyFont="1" applyFill="1" applyAlignment="1">
      <alignment wrapText="1"/>
    </xf>
    <xf numFmtId="0" fontId="14" fillId="0" borderId="0" xfId="0" applyFont="1" applyAlignment="1">
      <alignment horizontal="left"/>
    </xf>
    <xf numFmtId="165" fontId="13" fillId="0" borderId="0" xfId="0" applyNumberFormat="1" applyFont="1"/>
    <xf numFmtId="165" fontId="16" fillId="0" borderId="0" xfId="0" applyNumberFormat="1" applyFont="1"/>
    <xf numFmtId="43" fontId="16" fillId="0" borderId="0" xfId="1" applyFont="1" applyFill="1" applyAlignment="1"/>
    <xf numFmtId="0" fontId="17" fillId="0" borderId="0" xfId="0" applyFont="1" applyAlignment="1">
      <alignment horizontal="center"/>
    </xf>
    <xf numFmtId="165" fontId="26" fillId="0" borderId="2" xfId="0" applyNumberFormat="1" applyFont="1" applyBorder="1" applyAlignment="1">
      <alignment horizontal="right"/>
    </xf>
    <xf numFmtId="165" fontId="13" fillId="0" borderId="4" xfId="0" applyNumberFormat="1" applyFont="1" applyBorder="1"/>
    <xf numFmtId="38" fontId="12" fillId="0" borderId="0" xfId="0" applyNumberFormat="1" applyFont="1"/>
    <xf numFmtId="0" fontId="25" fillId="0" borderId="0" xfId="0" applyFont="1"/>
    <xf numFmtId="43" fontId="12" fillId="0" borderId="0" xfId="6" applyFont="1" applyFill="1" applyAlignment="1"/>
    <xf numFmtId="165" fontId="26" fillId="0" borderId="1" xfId="0" applyNumberFormat="1" applyFont="1" applyBorder="1"/>
    <xf numFmtId="165" fontId="26" fillId="0" borderId="2" xfId="10" applyNumberFormat="1" applyFont="1" applyBorder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1" fontId="12" fillId="0" borderId="0" xfId="15" applyNumberFormat="1" applyFont="1" applyFill="1" applyAlignment="1"/>
    <xf numFmtId="41" fontId="12" fillId="0" borderId="0" xfId="6" applyNumberFormat="1" applyFont="1" applyFill="1" applyAlignment="1"/>
    <xf numFmtId="41" fontId="12" fillId="0" borderId="4" xfId="6" applyNumberFormat="1" applyFont="1" applyFill="1" applyBorder="1" applyAlignment="1"/>
    <xf numFmtId="41" fontId="12" fillId="0" borderId="0" xfId="6" applyNumberFormat="1" applyFont="1" applyFill="1" applyBorder="1" applyAlignment="1"/>
    <xf numFmtId="41" fontId="13" fillId="0" borderId="0" xfId="6" applyNumberFormat="1" applyFont="1" applyFill="1" applyBorder="1" applyAlignment="1">
      <alignment vertical="center"/>
    </xf>
    <xf numFmtId="41" fontId="12" fillId="0" borderId="4" xfId="6" applyNumberFormat="1" applyFont="1" applyFill="1" applyBorder="1" applyAlignment="1">
      <alignment horizontal="center" vertical="center"/>
    </xf>
    <xf numFmtId="41" fontId="13" fillId="0" borderId="4" xfId="6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horizontal="center" vertical="center"/>
    </xf>
    <xf numFmtId="41" fontId="12" fillId="0" borderId="0" xfId="6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/>
    </xf>
    <xf numFmtId="41" fontId="12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1" fontId="13" fillId="0" borderId="5" xfId="0" applyNumberFormat="1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43" fontId="13" fillId="0" borderId="0" xfId="1" applyFont="1" applyFill="1" applyAlignment="1">
      <alignment horizontal="right" vertical="center"/>
    </xf>
    <xf numFmtId="43" fontId="13" fillId="0" borderId="2" xfId="1" applyFont="1" applyFill="1" applyBorder="1" applyAlignment="1">
      <alignment horizontal="center" vertical="center"/>
    </xf>
    <xf numFmtId="165" fontId="13" fillId="0" borderId="2" xfId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165" fontId="13" fillId="0" borderId="0" xfId="2" applyNumberFormat="1" applyFont="1" applyFill="1" applyBorder="1" applyAlignment="1">
      <alignment horizontal="right" vertical="center"/>
    </xf>
    <xf numFmtId="165" fontId="13" fillId="0" borderId="4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2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65" fontId="13" fillId="0" borderId="4" xfId="1" applyNumberFormat="1" applyFont="1" applyFill="1" applyBorder="1" applyAlignment="1">
      <alignment vertical="center"/>
    </xf>
    <xf numFmtId="0" fontId="11" fillId="0" borderId="0" xfId="12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5" fontId="25" fillId="0" borderId="0" xfId="15" applyNumberFormat="1" applyFont="1" applyFill="1" applyAlignment="1">
      <alignment vertical="center"/>
    </xf>
    <xf numFmtId="0" fontId="12" fillId="0" borderId="0" xfId="12" applyFont="1" applyFill="1" applyAlignment="1">
      <alignment vertical="center"/>
    </xf>
    <xf numFmtId="165" fontId="25" fillId="0" borderId="0" xfId="12" applyNumberFormat="1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24" fillId="0" borderId="0" xfId="15" applyFont="1" applyFill="1" applyAlignment="1">
      <alignment vertical="center"/>
    </xf>
    <xf numFmtId="0" fontId="30" fillId="0" borderId="0" xfId="0" applyFont="1" applyFill="1" applyAlignment="1">
      <alignment vertical="center"/>
    </xf>
    <xf numFmtId="165" fontId="12" fillId="0" borderId="0" xfId="12" applyNumberFormat="1" applyFont="1" applyFill="1" applyAlignment="1">
      <alignment horizontal="center" vertical="center"/>
    </xf>
    <xf numFmtId="165" fontId="25" fillId="0" borderId="0" xfId="1" applyNumberFormat="1" applyFont="1" applyFill="1" applyBorder="1" applyAlignment="1">
      <alignment horizontal="center" vertical="center"/>
    </xf>
    <xf numFmtId="165" fontId="25" fillId="0" borderId="4" xfId="1" applyNumberFormat="1" applyFont="1" applyFill="1" applyBorder="1" applyAlignment="1">
      <alignment horizontal="center" vertical="center"/>
    </xf>
    <xf numFmtId="169" fontId="13" fillId="0" borderId="0" xfId="19" applyNumberFormat="1" applyFont="1" applyFill="1" applyAlignment="1">
      <alignment vertical="center"/>
    </xf>
    <xf numFmtId="170" fontId="12" fillId="0" borderId="0" xfId="19" applyNumberFormat="1" applyFont="1" applyFill="1" applyBorder="1" applyAlignment="1">
      <alignment vertical="center"/>
    </xf>
    <xf numFmtId="165" fontId="12" fillId="0" borderId="0" xfId="15" applyNumberFormat="1" applyFont="1" applyFill="1" applyAlignment="1">
      <alignment horizontal="center" vertical="center"/>
    </xf>
    <xf numFmtId="169" fontId="13" fillId="0" borderId="2" xfId="19" applyNumberFormat="1" applyFont="1" applyFill="1" applyBorder="1" applyAlignment="1">
      <alignment vertical="center"/>
    </xf>
    <xf numFmtId="170" fontId="13" fillId="0" borderId="0" xfId="19" applyNumberFormat="1" applyFont="1" applyFill="1" applyBorder="1" applyAlignment="1">
      <alignment vertical="center"/>
    </xf>
    <xf numFmtId="0" fontId="11" fillId="0" borderId="0" xfId="15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0" fontId="12" fillId="5" borderId="0" xfId="15" applyFont="1" applyFill="1" applyAlignment="1">
      <alignment vertical="center"/>
    </xf>
    <xf numFmtId="165" fontId="13" fillId="0" borderId="2" xfId="9" applyNumberFormat="1" applyFont="1" applyFill="1" applyBorder="1" applyAlignment="1">
      <alignment horizontal="right" vertical="center"/>
    </xf>
    <xf numFmtId="165" fontId="13" fillId="0" borderId="0" xfId="15" applyNumberFormat="1" applyFont="1" applyFill="1" applyBorder="1" applyAlignment="1">
      <alignment horizontal="right" vertical="center"/>
    </xf>
    <xf numFmtId="0" fontId="13" fillId="0" borderId="0" xfId="15" applyFont="1" applyFill="1" applyBorder="1" applyAlignment="1">
      <alignment vertical="center"/>
    </xf>
    <xf numFmtId="167" fontId="14" fillId="0" borderId="0" xfId="12" applyNumberFormat="1" applyFont="1" applyFill="1" applyBorder="1" applyAlignment="1">
      <alignment vertical="center"/>
    </xf>
    <xf numFmtId="165" fontId="12" fillId="0" borderId="0" xfId="9" applyNumberFormat="1" applyFont="1" applyFill="1" applyAlignment="1">
      <alignment vertical="center"/>
    </xf>
    <xf numFmtId="0" fontId="14" fillId="0" borderId="0" xfId="15" applyFont="1" applyAlignment="1">
      <alignment vertical="center"/>
    </xf>
    <xf numFmtId="165" fontId="26" fillId="0" borderId="2" xfId="9" applyNumberFormat="1" applyFont="1" applyFill="1" applyBorder="1" applyAlignment="1">
      <alignment vertical="center"/>
    </xf>
    <xf numFmtId="0" fontId="12" fillId="0" borderId="0" xfId="12" applyFont="1" applyFill="1" applyAlignment="1">
      <alignment horizontal="left" vertical="center"/>
    </xf>
    <xf numFmtId="0" fontId="13" fillId="0" borderId="0" xfId="15" applyFont="1" applyFill="1" applyBorder="1" applyAlignment="1">
      <alignment horizontal="center"/>
    </xf>
    <xf numFmtId="41" fontId="13" fillId="0" borderId="0" xfId="1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3" fontId="12" fillId="0" borderId="0" xfId="1" applyFont="1" applyBorder="1" applyAlignment="1">
      <alignment vertical="center"/>
    </xf>
    <xf numFmtId="41" fontId="12" fillId="0" borderId="0" xfId="1" applyNumberFormat="1" applyFont="1" applyBorder="1" applyAlignment="1">
      <alignment vertical="center"/>
    </xf>
    <xf numFmtId="14" fontId="0" fillId="0" borderId="0" xfId="0" applyNumberFormat="1" applyAlignment="1">
      <alignment horizontal="left"/>
    </xf>
    <xf numFmtId="164" fontId="0" fillId="0" borderId="0" xfId="60" applyFont="1"/>
    <xf numFmtId="164" fontId="0" fillId="0" borderId="0" xfId="0" applyNumberFormat="1"/>
    <xf numFmtId="164" fontId="0" fillId="4" borderId="0" xfId="60" applyFont="1" applyFill="1"/>
    <xf numFmtId="164" fontId="0" fillId="0" borderId="0" xfId="60" applyFont="1" applyFill="1"/>
    <xf numFmtId="49" fontId="43" fillId="0" borderId="0" xfId="0" applyNumberFormat="1" applyFont="1"/>
    <xf numFmtId="0" fontId="13" fillId="0" borderId="0" xfId="0" applyFont="1" applyFill="1" applyAlignment="1">
      <alignment horizontal="left"/>
    </xf>
    <xf numFmtId="167" fontId="14" fillId="0" borderId="0" xfId="12" applyNumberFormat="1" applyFont="1" applyFill="1" applyBorder="1" applyAlignment="1">
      <alignment horizontal="center"/>
    </xf>
    <xf numFmtId="166" fontId="13" fillId="0" borderId="5" xfId="0" applyNumberFormat="1" applyFont="1" applyFill="1" applyBorder="1" applyAlignment="1">
      <alignment horizontal="right" vertical="center"/>
    </xf>
    <xf numFmtId="49" fontId="12" fillId="0" borderId="0" xfId="12" applyNumberFormat="1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9" fillId="0" borderId="0" xfId="0" applyFont="1"/>
    <xf numFmtId="0" fontId="10" fillId="0" borderId="0" xfId="0" applyFont="1"/>
    <xf numFmtId="0" fontId="22" fillId="0" borderId="0" xfId="0" applyFont="1"/>
    <xf numFmtId="165" fontId="22" fillId="0" borderId="0" xfId="1" applyNumberFormat="1" applyFont="1" applyFill="1" applyAlignment="1"/>
    <xf numFmtId="0" fontId="13" fillId="0" borderId="0" xfId="0" applyFont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/>
    </xf>
    <xf numFmtId="165" fontId="12" fillId="0" borderId="3" xfId="0" applyNumberFormat="1" applyFont="1" applyBorder="1"/>
    <xf numFmtId="165" fontId="12" fillId="0" borderId="6" xfId="6" applyNumberFormat="1" applyFont="1" applyFill="1" applyBorder="1" applyAlignment="1"/>
    <xf numFmtId="41" fontId="12" fillId="0" borderId="0" xfId="14" applyNumberFormat="1" applyFont="1" applyFill="1" applyBorder="1" applyAlignment="1">
      <alignment horizontal="center" vertical="center"/>
    </xf>
    <xf numFmtId="41" fontId="12" fillId="0" borderId="0" xfId="15" applyNumberFormat="1" applyFont="1" applyFill="1" applyBorder="1" applyAlignment="1"/>
    <xf numFmtId="165" fontId="13" fillId="0" borderId="0" xfId="1" applyNumberFormat="1" applyFont="1" applyFill="1" applyBorder="1" applyAlignment="1">
      <alignment horizontal="right" vertical="center"/>
    </xf>
    <xf numFmtId="165" fontId="13" fillId="0" borderId="0" xfId="15" applyNumberFormat="1" applyFont="1" applyFill="1" applyAlignment="1">
      <alignment horizontal="center" vertical="center"/>
    </xf>
    <xf numFmtId="165" fontId="12" fillId="0" borderId="0" xfId="15" applyNumberFormat="1" applyFont="1" applyFill="1" applyAlignment="1">
      <alignment horizontal="center"/>
    </xf>
    <xf numFmtId="41" fontId="12" fillId="0" borderId="4" xfId="2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5" fontId="14" fillId="0" borderId="0" xfId="0" applyNumberFormat="1" applyFont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49" fontId="12" fillId="0" borderId="0" xfId="12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center"/>
    </xf>
    <xf numFmtId="49" fontId="12" fillId="0" borderId="0" xfId="12" applyNumberFormat="1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45" fillId="6" borderId="0" xfId="0" applyFont="1" applyFill="1" applyAlignment="1">
      <alignment horizont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2" fillId="0" borderId="4" xfId="15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 vertical="center"/>
    </xf>
  </cellXfs>
  <cellStyles count="61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49" xfId="60" xr:uid="{7091B75F-04D8-4E8F-8924-2C46CE50D819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347FE228-FA2E-4984-B4B6-8CE75669BCEB}"/>
  </tableStyles>
  <colors>
    <mruColors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S106"/>
  <sheetViews>
    <sheetView showGridLines="0" view="pageBreakPreview" topLeftCell="A95" zoomScale="85" zoomScaleNormal="80" zoomScaleSheetLayoutView="85" workbookViewId="0">
      <selection activeCell="A7" sqref="A7:G7"/>
    </sheetView>
  </sheetViews>
  <sheetFormatPr defaultColWidth="9.125" defaultRowHeight="19.2"/>
  <cols>
    <col min="1" max="1" width="1.875" style="427" customWidth="1"/>
    <col min="2" max="6" width="2.75" style="427" customWidth="1"/>
    <col min="7" max="7" width="31.625" style="427" customWidth="1"/>
    <col min="8" max="8" width="9" style="320" customWidth="1"/>
    <col min="9" max="9" width="17.75" style="319" customWidth="1"/>
    <col min="10" max="10" width="1" style="319" customWidth="1"/>
    <col min="11" max="11" width="17.75" style="319" customWidth="1"/>
    <col min="12" max="12" width="1.125" style="319" customWidth="1"/>
    <col min="13" max="13" width="17.75" style="37" customWidth="1"/>
    <col min="14" max="14" width="1" style="319" customWidth="1"/>
    <col min="15" max="15" width="17.75" style="37" customWidth="1"/>
    <col min="16" max="16" width="13.875" style="427" bestFit="1" customWidth="1"/>
    <col min="17" max="17" width="16.875" style="428" bestFit="1" customWidth="1"/>
    <col min="18" max="18" width="9.125" style="428"/>
    <col min="19" max="19" width="16.75" style="428" bestFit="1" customWidth="1"/>
    <col min="20" max="16384" width="9.125" style="427"/>
  </cols>
  <sheetData>
    <row r="1" spans="1:19" ht="22.05" customHeight="1">
      <c r="A1" s="425" t="s">
        <v>48</v>
      </c>
      <c r="B1" s="426"/>
      <c r="C1" s="426"/>
      <c r="D1" s="426"/>
      <c r="E1" s="426"/>
      <c r="F1" s="426"/>
      <c r="G1" s="426"/>
      <c r="H1" s="324"/>
      <c r="I1" s="324"/>
      <c r="J1" s="324"/>
      <c r="K1" s="324"/>
      <c r="L1" s="324"/>
      <c r="M1" s="324"/>
      <c r="N1" s="324"/>
      <c r="O1" s="324"/>
    </row>
    <row r="2" spans="1:19" ht="22.05" customHeight="1">
      <c r="A2" s="426" t="s">
        <v>26</v>
      </c>
      <c r="B2" s="426"/>
      <c r="C2" s="426"/>
      <c r="D2" s="426"/>
      <c r="E2" s="426"/>
      <c r="F2" s="426"/>
      <c r="G2" s="426"/>
      <c r="H2" s="324"/>
      <c r="I2" s="324"/>
      <c r="J2" s="324"/>
      <c r="K2" s="324"/>
      <c r="L2" s="324"/>
      <c r="M2" s="324"/>
      <c r="N2" s="324"/>
      <c r="O2" s="324"/>
    </row>
    <row r="3" spans="1:19" ht="21" customHeight="1">
      <c r="A3" s="324"/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19" ht="21" customHeight="1">
      <c r="A4" s="324"/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</row>
    <row r="5" spans="1:19" s="319" customFormat="1" ht="21" customHeight="1">
      <c r="A5" s="446"/>
      <c r="B5" s="446"/>
      <c r="C5" s="446"/>
      <c r="D5" s="446"/>
      <c r="E5" s="446"/>
      <c r="F5" s="446"/>
      <c r="G5" s="446"/>
      <c r="H5" s="320"/>
      <c r="I5" s="447" t="s">
        <v>1</v>
      </c>
      <c r="J5" s="448"/>
      <c r="K5" s="448"/>
      <c r="L5" s="429"/>
      <c r="M5" s="447" t="s">
        <v>2</v>
      </c>
      <c r="N5" s="448"/>
      <c r="O5" s="448"/>
      <c r="Q5" s="28"/>
      <c r="R5" s="28"/>
      <c r="S5" s="28"/>
    </row>
    <row r="6" spans="1:19" s="319" customFormat="1" ht="21" customHeight="1">
      <c r="A6" s="347"/>
      <c r="B6" s="347"/>
      <c r="C6" s="347"/>
      <c r="D6" s="347"/>
      <c r="E6" s="347"/>
      <c r="F6" s="347"/>
      <c r="G6" s="347"/>
      <c r="H6" s="320"/>
      <c r="I6" s="430" t="s">
        <v>105</v>
      </c>
      <c r="J6" s="431"/>
      <c r="K6" s="431" t="s">
        <v>100</v>
      </c>
      <c r="L6" s="429"/>
      <c r="M6" s="430" t="s">
        <v>105</v>
      </c>
      <c r="N6" s="431"/>
      <c r="O6" s="431" t="s">
        <v>100</v>
      </c>
      <c r="Q6" s="28"/>
      <c r="R6" s="28"/>
      <c r="S6" s="28"/>
    </row>
    <row r="7" spans="1:19" s="319" customFormat="1" ht="21" customHeight="1">
      <c r="A7" s="449" t="s">
        <v>25</v>
      </c>
      <c r="B7" s="449"/>
      <c r="C7" s="449"/>
      <c r="D7" s="449"/>
      <c r="E7" s="449"/>
      <c r="F7" s="449"/>
      <c r="G7" s="449"/>
      <c r="H7" s="320" t="s">
        <v>0</v>
      </c>
      <c r="I7" s="432">
        <v>2023</v>
      </c>
      <c r="J7" s="432"/>
      <c r="K7" s="432">
        <v>2022</v>
      </c>
      <c r="L7" s="432"/>
      <c r="M7" s="432">
        <v>2023</v>
      </c>
      <c r="N7" s="432"/>
      <c r="O7" s="432">
        <v>2022</v>
      </c>
      <c r="Q7" s="28"/>
      <c r="R7" s="28"/>
      <c r="S7" s="28"/>
    </row>
    <row r="8" spans="1:19" s="319" customFormat="1" ht="21" customHeight="1">
      <c r="A8" s="347"/>
      <c r="B8" s="347"/>
      <c r="C8" s="347"/>
      <c r="D8" s="347"/>
      <c r="E8" s="347"/>
      <c r="F8" s="347"/>
      <c r="G8" s="347"/>
      <c r="H8" s="320"/>
      <c r="I8" s="432" t="s">
        <v>31</v>
      </c>
      <c r="J8" s="432"/>
      <c r="K8" s="432"/>
      <c r="L8" s="432"/>
      <c r="M8" s="432" t="s">
        <v>31</v>
      </c>
      <c r="N8" s="432"/>
      <c r="O8" s="432"/>
      <c r="Q8" s="28"/>
      <c r="R8" s="28"/>
      <c r="S8" s="28"/>
    </row>
    <row r="9" spans="1:19" s="319" customFormat="1" ht="21" customHeight="1">
      <c r="H9" s="320"/>
      <c r="I9" s="450" t="s">
        <v>54</v>
      </c>
      <c r="J9" s="450"/>
      <c r="K9" s="450"/>
      <c r="L9" s="450"/>
      <c r="M9" s="450"/>
      <c r="N9" s="450"/>
      <c r="O9" s="450"/>
      <c r="Q9" s="28"/>
      <c r="R9" s="28"/>
      <c r="S9" s="28"/>
    </row>
    <row r="10" spans="1:19" s="319" customFormat="1" ht="21" customHeight="1">
      <c r="A10" s="318" t="s">
        <v>191</v>
      </c>
      <c r="H10" s="320"/>
      <c r="I10" s="321"/>
      <c r="J10" s="321"/>
      <c r="K10" s="321"/>
      <c r="L10" s="321"/>
      <c r="M10" s="37"/>
      <c r="N10" s="321"/>
      <c r="O10" s="37"/>
    </row>
    <row r="11" spans="1:19" s="319" customFormat="1" ht="21" customHeight="1">
      <c r="A11" s="322" t="s">
        <v>192</v>
      </c>
      <c r="H11" s="320"/>
      <c r="I11" s="227">
        <v>148238</v>
      </c>
      <c r="J11" s="227"/>
      <c r="K11" s="227">
        <v>211160</v>
      </c>
      <c r="L11" s="227"/>
      <c r="M11" s="227">
        <v>20287</v>
      </c>
      <c r="N11" s="227"/>
      <c r="O11" s="227">
        <v>53228</v>
      </c>
    </row>
    <row r="12" spans="1:19" s="319" customFormat="1" ht="21" customHeight="1">
      <c r="A12" s="319" t="s">
        <v>32</v>
      </c>
      <c r="H12" s="320" t="s">
        <v>193</v>
      </c>
      <c r="I12" s="227">
        <v>268280</v>
      </c>
      <c r="J12" s="227"/>
      <c r="K12" s="227">
        <v>265236</v>
      </c>
      <c r="L12" s="227"/>
      <c r="M12" s="227">
        <v>20206</v>
      </c>
      <c r="N12" s="227"/>
      <c r="O12" s="227">
        <v>82316</v>
      </c>
    </row>
    <row r="13" spans="1:19" s="319" customFormat="1" ht="21" customHeight="1">
      <c r="A13" s="322" t="s">
        <v>194</v>
      </c>
      <c r="H13" s="320">
        <v>2</v>
      </c>
      <c r="I13" s="227">
        <v>17767</v>
      </c>
      <c r="J13" s="227"/>
      <c r="K13" s="227">
        <v>16977</v>
      </c>
      <c r="L13" s="227"/>
      <c r="M13" s="227">
        <v>6703</v>
      </c>
      <c r="N13" s="227"/>
      <c r="O13" s="227">
        <v>4847</v>
      </c>
    </row>
    <row r="14" spans="1:19" s="319" customFormat="1" ht="21" hidden="1" customHeight="1">
      <c r="A14" s="322" t="s">
        <v>195</v>
      </c>
      <c r="B14" s="322"/>
      <c r="C14" s="322"/>
      <c r="D14" s="322"/>
      <c r="E14" s="322"/>
      <c r="F14" s="322"/>
      <c r="G14" s="322"/>
      <c r="H14" s="320"/>
      <c r="I14" s="227"/>
      <c r="J14" s="227"/>
      <c r="K14" s="227">
        <v>0</v>
      </c>
      <c r="L14" s="227"/>
      <c r="M14" s="227"/>
      <c r="N14" s="227"/>
      <c r="O14" s="227">
        <v>0</v>
      </c>
    </row>
    <row r="15" spans="1:19" s="319" customFormat="1" ht="21" hidden="1" customHeight="1">
      <c r="A15" s="322" t="s">
        <v>282</v>
      </c>
      <c r="B15" s="322"/>
      <c r="C15" s="322"/>
      <c r="D15" s="322"/>
      <c r="E15" s="322"/>
      <c r="F15" s="322"/>
      <c r="G15" s="322"/>
      <c r="H15" s="320">
        <v>5</v>
      </c>
      <c r="I15" s="227"/>
      <c r="J15" s="227"/>
      <c r="K15" s="227"/>
      <c r="L15" s="227"/>
      <c r="M15" s="227"/>
      <c r="N15" s="227"/>
      <c r="O15" s="227"/>
    </row>
    <row r="16" spans="1:19" s="319" customFormat="1" ht="21" hidden="1" customHeight="1">
      <c r="A16" s="322" t="s">
        <v>283</v>
      </c>
      <c r="B16" s="322"/>
      <c r="C16" s="322"/>
      <c r="D16" s="322"/>
      <c r="E16" s="322"/>
      <c r="F16" s="322"/>
      <c r="G16" s="322"/>
      <c r="H16" s="320"/>
      <c r="I16" s="227"/>
      <c r="J16" s="227"/>
      <c r="K16" s="227"/>
      <c r="L16" s="227"/>
      <c r="M16" s="227"/>
      <c r="N16" s="227"/>
      <c r="O16" s="227"/>
    </row>
    <row r="17" spans="1:17" s="319" customFormat="1" ht="21" hidden="1" customHeight="1">
      <c r="A17" s="322" t="s">
        <v>284</v>
      </c>
      <c r="B17" s="322" t="s">
        <v>285</v>
      </c>
      <c r="C17" s="322"/>
      <c r="D17" s="322"/>
      <c r="E17" s="322"/>
      <c r="F17" s="322"/>
      <c r="G17" s="322"/>
      <c r="H17" s="320">
        <v>5</v>
      </c>
      <c r="I17" s="227"/>
      <c r="J17" s="227"/>
      <c r="K17" s="227"/>
      <c r="L17" s="227"/>
      <c r="M17" s="227"/>
      <c r="N17" s="227"/>
      <c r="O17" s="227"/>
    </row>
    <row r="18" spans="1:17" s="319" customFormat="1" ht="21" customHeight="1">
      <c r="A18" s="322" t="s">
        <v>3</v>
      </c>
      <c r="H18" s="320"/>
      <c r="I18" s="227">
        <v>111780</v>
      </c>
      <c r="J18" s="227"/>
      <c r="K18" s="227">
        <v>94045</v>
      </c>
      <c r="L18" s="227"/>
      <c r="M18" s="227">
        <v>11149</v>
      </c>
      <c r="N18" s="227"/>
      <c r="O18" s="227">
        <v>12986</v>
      </c>
    </row>
    <row r="19" spans="1:17" s="319" customFormat="1" ht="21" customHeight="1">
      <c r="A19" s="322" t="s">
        <v>286</v>
      </c>
      <c r="H19" s="320">
        <v>12</v>
      </c>
      <c r="I19" s="227">
        <v>0</v>
      </c>
      <c r="J19" s="227"/>
      <c r="K19" s="227">
        <v>489140</v>
      </c>
      <c r="L19" s="227"/>
      <c r="M19" s="227">
        <v>0</v>
      </c>
      <c r="N19" s="227"/>
      <c r="O19" s="227">
        <v>489140</v>
      </c>
    </row>
    <row r="20" spans="1:17" s="319" customFormat="1" ht="21" customHeight="1">
      <c r="A20" s="323" t="s">
        <v>196</v>
      </c>
      <c r="D20" s="324"/>
      <c r="E20" s="324"/>
      <c r="F20" s="324"/>
      <c r="H20" s="320"/>
      <c r="I20" s="325">
        <f>SUM(I11:I19)</f>
        <v>546065</v>
      </c>
      <c r="J20" s="28"/>
      <c r="K20" s="325">
        <f>SUM(K11:K19)</f>
        <v>1076558</v>
      </c>
      <c r="L20" s="28"/>
      <c r="M20" s="325">
        <f>SUM(M11:M19)</f>
        <v>58345</v>
      </c>
      <c r="N20" s="28"/>
      <c r="O20" s="325">
        <f>SUM(O11:O19)</f>
        <v>642517</v>
      </c>
    </row>
    <row r="21" spans="1:17" s="319" customFormat="1" ht="21" customHeight="1">
      <c r="A21" s="324"/>
      <c r="D21" s="324"/>
      <c r="E21" s="324"/>
      <c r="F21" s="324"/>
      <c r="H21" s="320"/>
      <c r="I21" s="179"/>
      <c r="J21" s="28"/>
      <c r="K21" s="179"/>
      <c r="L21" s="28"/>
      <c r="M21" s="179"/>
      <c r="N21" s="28"/>
      <c r="O21" s="179"/>
    </row>
    <row r="22" spans="1:17" s="319" customFormat="1" ht="21" customHeight="1">
      <c r="A22" s="318" t="s">
        <v>197</v>
      </c>
      <c r="H22" s="320"/>
      <c r="I22" s="326"/>
      <c r="J22" s="326"/>
      <c r="K22" s="326"/>
      <c r="L22" s="326"/>
      <c r="M22" s="326"/>
      <c r="N22" s="326"/>
      <c r="O22" s="326"/>
    </row>
    <row r="23" spans="1:17" s="319" customFormat="1" ht="21" customHeight="1">
      <c r="A23" s="322" t="s">
        <v>198</v>
      </c>
      <c r="B23" s="327"/>
      <c r="H23" s="320" t="s">
        <v>287</v>
      </c>
      <c r="I23" s="227">
        <v>1196539</v>
      </c>
      <c r="J23" s="28"/>
      <c r="K23" s="227">
        <v>1096315</v>
      </c>
      <c r="L23" s="28"/>
      <c r="M23" s="227">
        <v>1106870</v>
      </c>
      <c r="N23" s="28"/>
      <c r="O23" s="227">
        <v>1034082</v>
      </c>
    </row>
    <row r="24" spans="1:17" s="319" customFormat="1" ht="21" customHeight="1">
      <c r="A24" s="322" t="s">
        <v>288</v>
      </c>
      <c r="H24" s="320" t="s">
        <v>199</v>
      </c>
      <c r="I24" s="328">
        <v>2323778</v>
      </c>
      <c r="J24" s="56"/>
      <c r="K24" s="328">
        <v>2388884</v>
      </c>
      <c r="L24" s="56"/>
      <c r="M24" s="328">
        <v>1877821</v>
      </c>
      <c r="N24" s="56"/>
      <c r="O24" s="328">
        <v>1942927</v>
      </c>
      <c r="Q24" s="321"/>
    </row>
    <row r="25" spans="1:17" s="319" customFormat="1" ht="21" customHeight="1">
      <c r="A25" s="322" t="s">
        <v>200</v>
      </c>
      <c r="H25" s="320" t="s">
        <v>289</v>
      </c>
      <c r="I25" s="328">
        <v>0</v>
      </c>
      <c r="J25" s="56"/>
      <c r="K25" s="328">
        <v>0</v>
      </c>
      <c r="L25" s="56"/>
      <c r="M25" s="329">
        <v>1148380</v>
      </c>
      <c r="N25" s="56"/>
      <c r="O25" s="329">
        <v>1221123</v>
      </c>
    </row>
    <row r="26" spans="1:17" s="319" customFormat="1" ht="21" customHeight="1">
      <c r="A26" s="322" t="s">
        <v>290</v>
      </c>
      <c r="H26" s="320"/>
      <c r="I26" s="328">
        <v>22105</v>
      </c>
      <c r="J26" s="56"/>
      <c r="K26" s="328">
        <v>16176</v>
      </c>
      <c r="L26" s="56"/>
      <c r="M26" s="329">
        <v>8495</v>
      </c>
      <c r="N26" s="56"/>
      <c r="O26" s="329">
        <v>4030</v>
      </c>
    </row>
    <row r="27" spans="1:17" s="319" customFormat="1" ht="21" hidden="1" customHeight="1">
      <c r="A27" s="322" t="s">
        <v>291</v>
      </c>
      <c r="H27" s="320">
        <v>5</v>
      </c>
      <c r="I27" s="328"/>
      <c r="J27" s="56"/>
      <c r="K27" s="328"/>
      <c r="L27" s="56"/>
      <c r="M27" s="329"/>
      <c r="N27" s="56"/>
      <c r="O27" s="329"/>
    </row>
    <row r="28" spans="1:17" s="319" customFormat="1" ht="21" customHeight="1">
      <c r="A28" s="322" t="s">
        <v>201</v>
      </c>
      <c r="H28" s="320">
        <v>6</v>
      </c>
      <c r="I28" s="328">
        <v>544890</v>
      </c>
      <c r="J28" s="56"/>
      <c r="K28" s="328">
        <v>546080</v>
      </c>
      <c r="L28" s="56"/>
      <c r="M28" s="329">
        <v>112058</v>
      </c>
      <c r="N28" s="56"/>
      <c r="O28" s="329">
        <v>112058</v>
      </c>
    </row>
    <row r="29" spans="1:17" s="319" customFormat="1" ht="21" customHeight="1">
      <c r="A29" s="322" t="s">
        <v>202</v>
      </c>
      <c r="H29" s="320">
        <v>6</v>
      </c>
      <c r="I29" s="328">
        <v>494744</v>
      </c>
      <c r="J29" s="56"/>
      <c r="K29" s="328">
        <v>520817</v>
      </c>
      <c r="L29" s="56"/>
      <c r="M29" s="329">
        <v>28486</v>
      </c>
      <c r="N29" s="56"/>
      <c r="O29" s="329">
        <v>28353</v>
      </c>
    </row>
    <row r="30" spans="1:17" s="319" customFormat="1" ht="21" customHeight="1">
      <c r="A30" s="322" t="s">
        <v>203</v>
      </c>
      <c r="H30" s="320"/>
      <c r="I30" s="328">
        <v>38349</v>
      </c>
      <c r="J30" s="56"/>
      <c r="K30" s="328">
        <v>45316</v>
      </c>
      <c r="L30" s="56"/>
      <c r="M30" s="329">
        <v>13820</v>
      </c>
      <c r="N30" s="56"/>
      <c r="O30" s="329">
        <v>8884</v>
      </c>
    </row>
    <row r="31" spans="1:17" s="319" customFormat="1" ht="21" hidden="1" customHeight="1">
      <c r="A31" s="322" t="s">
        <v>292</v>
      </c>
      <c r="H31" s="320">
        <v>15</v>
      </c>
      <c r="I31" s="328"/>
      <c r="J31" s="56"/>
      <c r="K31" s="328"/>
      <c r="L31" s="56"/>
      <c r="M31" s="329"/>
      <c r="N31" s="56"/>
      <c r="O31" s="329"/>
    </row>
    <row r="32" spans="1:17" s="319" customFormat="1" ht="21" customHeight="1">
      <c r="A32" s="322" t="s">
        <v>204</v>
      </c>
      <c r="H32" s="320"/>
      <c r="I32" s="328">
        <v>26339</v>
      </c>
      <c r="J32" s="56"/>
      <c r="K32" s="328">
        <v>24924</v>
      </c>
      <c r="L32" s="56"/>
      <c r="M32" s="329">
        <v>0</v>
      </c>
      <c r="N32" s="56"/>
      <c r="O32" s="329">
        <v>0</v>
      </c>
    </row>
    <row r="33" spans="1:19" s="319" customFormat="1" ht="21" customHeight="1">
      <c r="A33" s="322" t="s">
        <v>205</v>
      </c>
      <c r="H33" s="320"/>
      <c r="I33" s="328">
        <v>88201</v>
      </c>
      <c r="J33" s="56"/>
      <c r="K33" s="328">
        <v>18852</v>
      </c>
      <c r="L33" s="56"/>
      <c r="M33" s="329">
        <v>70668</v>
      </c>
      <c r="N33" s="56"/>
      <c r="O33" s="329">
        <v>0</v>
      </c>
    </row>
    <row r="34" spans="1:19" s="319" customFormat="1" ht="21" customHeight="1">
      <c r="A34" s="322" t="s">
        <v>206</v>
      </c>
      <c r="H34" s="320"/>
      <c r="I34" s="328">
        <v>42378</v>
      </c>
      <c r="J34" s="56"/>
      <c r="K34" s="328">
        <v>39948</v>
      </c>
      <c r="L34" s="56"/>
      <c r="M34" s="329">
        <v>2375</v>
      </c>
      <c r="N34" s="56"/>
      <c r="O34" s="329">
        <v>0</v>
      </c>
    </row>
    <row r="35" spans="1:19" s="319" customFormat="1" ht="21" customHeight="1">
      <c r="A35" s="322" t="s">
        <v>21</v>
      </c>
      <c r="H35" s="320"/>
      <c r="I35" s="328">
        <v>21665</v>
      </c>
      <c r="J35" s="56"/>
      <c r="K35" s="328">
        <v>20167</v>
      </c>
      <c r="L35" s="56"/>
      <c r="M35" s="329">
        <v>18580</v>
      </c>
      <c r="N35" s="56"/>
      <c r="O35" s="329">
        <v>17578</v>
      </c>
    </row>
    <row r="36" spans="1:19" s="319" customFormat="1" ht="21" customHeight="1">
      <c r="A36" s="323" t="s">
        <v>207</v>
      </c>
      <c r="D36" s="324"/>
      <c r="E36" s="324"/>
      <c r="F36" s="324"/>
      <c r="H36" s="320"/>
      <c r="I36" s="330">
        <f>SUM(I23:I35)</f>
        <v>4798988</v>
      </c>
      <c r="J36" s="331"/>
      <c r="K36" s="330">
        <f>SUM(K23:K35)</f>
        <v>4717479</v>
      </c>
      <c r="L36" s="331"/>
      <c r="M36" s="330">
        <f>SUM(M23:M35)</f>
        <v>4387553</v>
      </c>
      <c r="N36" s="56"/>
      <c r="O36" s="330">
        <f>SUM(O23:O35)</f>
        <v>4369035</v>
      </c>
    </row>
    <row r="37" spans="1:19" s="319" customFormat="1" ht="21" customHeight="1">
      <c r="A37" s="324"/>
      <c r="D37" s="324"/>
      <c r="E37" s="324"/>
      <c r="F37" s="324"/>
      <c r="H37" s="320"/>
      <c r="I37" s="331"/>
      <c r="J37" s="331"/>
      <c r="K37" s="331"/>
      <c r="L37" s="331"/>
      <c r="M37" s="331"/>
      <c r="N37" s="56"/>
      <c r="O37" s="331"/>
    </row>
    <row r="38" spans="1:19" s="319" customFormat="1" ht="21" customHeight="1" thickBot="1">
      <c r="A38" s="324" t="s">
        <v>208</v>
      </c>
      <c r="H38" s="320"/>
      <c r="I38" s="332">
        <f>I36+I20</f>
        <v>5345053</v>
      </c>
      <c r="J38" s="331"/>
      <c r="K38" s="332">
        <f>K36+K20</f>
        <v>5794037</v>
      </c>
      <c r="L38" s="331"/>
      <c r="M38" s="332">
        <f>M36+M20</f>
        <v>4445898</v>
      </c>
      <c r="N38" s="56"/>
      <c r="O38" s="332">
        <f>O36+O20</f>
        <v>5011552</v>
      </c>
    </row>
    <row r="39" spans="1:19" s="319" customFormat="1" ht="14.4" hidden="1" thickTop="1">
      <c r="A39" s="433"/>
      <c r="B39" s="434"/>
      <c r="C39" s="434"/>
      <c r="D39" s="434"/>
      <c r="E39" s="434"/>
      <c r="F39" s="434"/>
      <c r="G39" s="434"/>
      <c r="H39" s="435"/>
      <c r="I39" s="170"/>
      <c r="J39" s="170"/>
      <c r="K39" s="170"/>
      <c r="L39" s="170"/>
      <c r="M39" s="170"/>
      <c r="N39" s="170"/>
      <c r="O39" s="170"/>
      <c r="P39" s="170"/>
      <c r="Q39" s="28"/>
      <c r="R39" s="28"/>
      <c r="S39" s="28"/>
    </row>
    <row r="40" spans="1:19" s="319" customFormat="1" ht="14.4" hidden="1" thickTop="1">
      <c r="A40" s="433"/>
      <c r="B40" s="434"/>
      <c r="C40" s="434"/>
      <c r="D40" s="434"/>
      <c r="E40" s="434"/>
      <c r="F40" s="434"/>
      <c r="G40" s="434"/>
      <c r="H40" s="435"/>
      <c r="I40" s="170"/>
      <c r="J40" s="170"/>
      <c r="K40" s="170"/>
      <c r="L40" s="170"/>
      <c r="M40" s="170"/>
      <c r="N40" s="170"/>
      <c r="O40" s="170"/>
      <c r="P40" s="170"/>
      <c r="Q40" s="28"/>
      <c r="R40" s="28"/>
      <c r="S40" s="28"/>
    </row>
    <row r="41" spans="1:19" s="319" customFormat="1" ht="14.4" hidden="1" thickTop="1">
      <c r="A41" s="433"/>
      <c r="B41" s="434"/>
      <c r="C41" s="434"/>
      <c r="D41" s="434"/>
      <c r="E41" s="434"/>
      <c r="F41" s="434"/>
      <c r="G41" s="434"/>
      <c r="H41" s="435"/>
      <c r="I41" s="170"/>
      <c r="J41" s="170"/>
      <c r="K41" s="170"/>
      <c r="L41" s="170"/>
      <c r="M41" s="170"/>
      <c r="N41" s="170"/>
      <c r="O41" s="170"/>
      <c r="P41" s="170"/>
      <c r="Q41" s="28"/>
      <c r="R41" s="28"/>
      <c r="S41" s="28"/>
    </row>
    <row r="42" spans="1:19" s="319" customFormat="1" ht="14.4" hidden="1" thickTop="1">
      <c r="A42" s="433"/>
      <c r="B42" s="434"/>
      <c r="C42" s="434"/>
      <c r="D42" s="434"/>
      <c r="E42" s="434"/>
      <c r="F42" s="434"/>
      <c r="G42" s="434"/>
      <c r="H42" s="435"/>
      <c r="I42" s="170"/>
      <c r="J42" s="170"/>
      <c r="K42" s="170"/>
      <c r="L42" s="170"/>
      <c r="M42" s="170"/>
      <c r="N42" s="170"/>
      <c r="O42" s="170"/>
      <c r="P42" s="170"/>
      <c r="Q42" s="28"/>
      <c r="R42" s="28"/>
      <c r="S42" s="28"/>
    </row>
    <row r="43" spans="1:19" s="319" customFormat="1" ht="14.4" hidden="1" thickTop="1">
      <c r="A43" s="433"/>
      <c r="B43" s="434"/>
      <c r="C43" s="434"/>
      <c r="D43" s="434"/>
      <c r="E43" s="434"/>
      <c r="F43" s="434"/>
      <c r="G43" s="434"/>
      <c r="H43" s="435"/>
      <c r="I43" s="170"/>
      <c r="J43" s="170"/>
      <c r="K43" s="170"/>
      <c r="L43" s="170"/>
      <c r="M43" s="170"/>
      <c r="N43" s="170"/>
      <c r="O43" s="170"/>
      <c r="P43" s="170"/>
      <c r="Q43" s="28"/>
      <c r="R43" s="28"/>
      <c r="S43" s="28"/>
    </row>
    <row r="44" spans="1:19" s="319" customFormat="1" ht="14.4" hidden="1" thickTop="1">
      <c r="A44" s="436"/>
      <c r="B44" s="434"/>
      <c r="C44" s="434"/>
      <c r="D44" s="436"/>
      <c r="E44" s="436"/>
      <c r="F44" s="436"/>
      <c r="G44" s="434"/>
      <c r="H44" s="435"/>
      <c r="I44" s="71"/>
      <c r="J44" s="71"/>
      <c r="K44" s="71"/>
      <c r="L44" s="71"/>
      <c r="M44" s="71"/>
      <c r="N44" s="302"/>
      <c r="O44" s="71"/>
      <c r="Q44" s="28"/>
      <c r="R44" s="28"/>
      <c r="S44" s="28"/>
    </row>
    <row r="45" spans="1:19" s="319" customFormat="1" ht="21" customHeight="1" thickTop="1">
      <c r="H45" s="320"/>
      <c r="I45" s="321"/>
      <c r="J45" s="321"/>
      <c r="K45" s="321"/>
      <c r="L45" s="321"/>
      <c r="M45" s="301"/>
      <c r="N45" s="321"/>
      <c r="O45" s="301"/>
      <c r="Q45" s="28"/>
      <c r="R45" s="28"/>
      <c r="S45" s="28"/>
    </row>
    <row r="46" spans="1:19" ht="22.5" customHeight="1">
      <c r="A46" s="425" t="str">
        <f>$A$1</f>
        <v>T.K.S. Technologies Public Company Limited and its Subsidiaries</v>
      </c>
      <c r="B46" s="426"/>
      <c r="C46" s="426"/>
      <c r="D46" s="426"/>
      <c r="E46" s="426"/>
      <c r="F46" s="426"/>
      <c r="G46" s="426"/>
      <c r="H46" s="324"/>
      <c r="I46" s="324"/>
      <c r="J46" s="324"/>
      <c r="K46" s="324"/>
      <c r="L46" s="324"/>
      <c r="M46" s="324"/>
      <c r="N46" s="324"/>
      <c r="O46" s="324"/>
    </row>
    <row r="47" spans="1:19" ht="22.05" customHeight="1">
      <c r="A47" s="426" t="s">
        <v>26</v>
      </c>
      <c r="B47" s="426"/>
      <c r="C47" s="426"/>
      <c r="D47" s="426"/>
      <c r="E47" s="426"/>
      <c r="F47" s="426"/>
      <c r="G47" s="426"/>
      <c r="H47" s="324"/>
      <c r="I47" s="324"/>
      <c r="J47" s="324"/>
      <c r="K47" s="324"/>
      <c r="L47" s="324"/>
      <c r="M47" s="324"/>
      <c r="N47" s="324"/>
      <c r="O47" s="324"/>
    </row>
    <row r="48" spans="1:19" ht="21" customHeight="1">
      <c r="A48" s="324"/>
      <c r="B48" s="324"/>
      <c r="C48" s="324"/>
      <c r="D48" s="324"/>
      <c r="E48" s="324"/>
      <c r="F48" s="324"/>
      <c r="G48" s="324"/>
      <c r="H48" s="324"/>
      <c r="I48" s="324"/>
      <c r="J48" s="324"/>
      <c r="K48" s="324"/>
      <c r="L48" s="324"/>
      <c r="M48" s="324"/>
      <c r="N48" s="324"/>
      <c r="O48" s="324"/>
    </row>
    <row r="49" spans="1:19" ht="21" customHeight="1">
      <c r="A49" s="324"/>
      <c r="B49" s="324"/>
      <c r="C49" s="324"/>
      <c r="D49" s="324"/>
      <c r="E49" s="324"/>
      <c r="F49" s="324"/>
      <c r="G49" s="429"/>
      <c r="H49" s="429"/>
      <c r="I49" s="429"/>
      <c r="J49" s="429"/>
      <c r="K49" s="429"/>
      <c r="L49" s="429"/>
      <c r="M49" s="36"/>
      <c r="N49" s="437"/>
      <c r="O49" s="36"/>
    </row>
    <row r="50" spans="1:19" s="319" customFormat="1" ht="21" customHeight="1">
      <c r="A50" s="446"/>
      <c r="B50" s="446"/>
      <c r="C50" s="446"/>
      <c r="D50" s="446"/>
      <c r="E50" s="446"/>
      <c r="F50" s="446"/>
      <c r="G50" s="446"/>
      <c r="H50" s="320"/>
      <c r="I50" s="447" t="s">
        <v>1</v>
      </c>
      <c r="J50" s="448"/>
      <c r="K50" s="448"/>
      <c r="L50" s="429"/>
      <c r="M50" s="447" t="s">
        <v>2</v>
      </c>
      <c r="N50" s="448"/>
      <c r="O50" s="448"/>
      <c r="Q50" s="28"/>
      <c r="R50" s="28"/>
      <c r="S50" s="28"/>
    </row>
    <row r="51" spans="1:19" s="319" customFormat="1" ht="21" customHeight="1">
      <c r="A51" s="347"/>
      <c r="B51" s="347"/>
      <c r="C51" s="347"/>
      <c r="D51" s="347"/>
      <c r="E51" s="347"/>
      <c r="F51" s="347"/>
      <c r="G51" s="347"/>
      <c r="H51" s="320"/>
      <c r="I51" s="430" t="s">
        <v>105</v>
      </c>
      <c r="J51" s="431"/>
      <c r="K51" s="431" t="s">
        <v>100</v>
      </c>
      <c r="L51" s="429"/>
      <c r="M51" s="430" t="s">
        <v>105</v>
      </c>
      <c r="N51" s="431"/>
      <c r="O51" s="431" t="s">
        <v>100</v>
      </c>
      <c r="Q51" s="28"/>
      <c r="R51" s="28"/>
      <c r="S51" s="28"/>
    </row>
    <row r="52" spans="1:19" s="319" customFormat="1" ht="21" customHeight="1">
      <c r="A52" s="449" t="s">
        <v>44</v>
      </c>
      <c r="B52" s="449"/>
      <c r="C52" s="449"/>
      <c r="D52" s="449"/>
      <c r="E52" s="449"/>
      <c r="F52" s="449"/>
      <c r="G52" s="449"/>
      <c r="H52" s="320" t="s">
        <v>0</v>
      </c>
      <c r="I52" s="432">
        <v>2023</v>
      </c>
      <c r="J52" s="432"/>
      <c r="K52" s="432">
        <v>2022</v>
      </c>
      <c r="L52" s="432"/>
      <c r="M52" s="432">
        <v>2023</v>
      </c>
      <c r="N52" s="432"/>
      <c r="O52" s="432">
        <v>2022</v>
      </c>
      <c r="Q52" s="28"/>
      <c r="R52" s="28"/>
      <c r="S52" s="28"/>
    </row>
    <row r="53" spans="1:19" s="319" customFormat="1" ht="21" customHeight="1">
      <c r="A53" s="347"/>
      <c r="B53" s="347"/>
      <c r="C53" s="347"/>
      <c r="D53" s="347"/>
      <c r="E53" s="347"/>
      <c r="F53" s="347"/>
      <c r="G53" s="347"/>
      <c r="H53" s="320"/>
      <c r="I53" s="432" t="s">
        <v>31</v>
      </c>
      <c r="J53" s="432"/>
      <c r="K53" s="432"/>
      <c r="L53" s="432"/>
      <c r="M53" s="432" t="s">
        <v>31</v>
      </c>
      <c r="N53" s="432"/>
      <c r="O53" s="432"/>
      <c r="Q53" s="28"/>
      <c r="R53" s="28"/>
      <c r="S53" s="28"/>
    </row>
    <row r="54" spans="1:19" s="319" customFormat="1" ht="21" customHeight="1">
      <c r="A54" s="347"/>
      <c r="B54" s="347"/>
      <c r="C54" s="347"/>
      <c r="D54" s="347"/>
      <c r="E54" s="347"/>
      <c r="F54" s="347"/>
      <c r="G54" s="347"/>
      <c r="H54" s="320"/>
      <c r="I54" s="450" t="s">
        <v>54</v>
      </c>
      <c r="J54" s="450"/>
      <c r="K54" s="450"/>
      <c r="L54" s="450"/>
      <c r="M54" s="450"/>
      <c r="N54" s="450"/>
      <c r="O54" s="450"/>
      <c r="Q54" s="28"/>
      <c r="R54" s="28"/>
      <c r="S54" s="28"/>
    </row>
    <row r="55" spans="1:19" s="319" customFormat="1" ht="21" customHeight="1">
      <c r="A55" s="318" t="s">
        <v>209</v>
      </c>
      <c r="H55" s="320"/>
      <c r="I55" s="321"/>
      <c r="J55" s="321"/>
      <c r="K55" s="321"/>
      <c r="L55" s="321"/>
      <c r="M55" s="37"/>
      <c r="N55" s="321"/>
      <c r="O55" s="37"/>
    </row>
    <row r="56" spans="1:19" s="319" customFormat="1" ht="21" customHeight="1">
      <c r="A56" s="322" t="s">
        <v>236</v>
      </c>
      <c r="H56" s="320"/>
      <c r="I56" s="227">
        <v>420000</v>
      </c>
      <c r="J56" s="37"/>
      <c r="K56" s="227">
        <v>289000</v>
      </c>
      <c r="L56" s="37"/>
      <c r="M56" s="227">
        <v>160000</v>
      </c>
      <c r="N56" s="28"/>
      <c r="O56" s="227">
        <v>144000</v>
      </c>
    </row>
    <row r="57" spans="1:19" s="319" customFormat="1" ht="21" customHeight="1">
      <c r="A57" s="322" t="s">
        <v>4</v>
      </c>
      <c r="H57" s="320">
        <v>2</v>
      </c>
      <c r="I57" s="227">
        <v>121493</v>
      </c>
      <c r="J57" s="37"/>
      <c r="K57" s="227">
        <v>150020</v>
      </c>
      <c r="L57" s="37"/>
      <c r="M57" s="227">
        <v>29935</v>
      </c>
      <c r="N57" s="28"/>
      <c r="O57" s="227">
        <v>110339</v>
      </c>
    </row>
    <row r="58" spans="1:19" s="319" customFormat="1" ht="21" customHeight="1">
      <c r="A58" s="322" t="s">
        <v>159</v>
      </c>
      <c r="H58" s="320">
        <v>2</v>
      </c>
      <c r="I58" s="227">
        <v>122709</v>
      </c>
      <c r="J58" s="37"/>
      <c r="K58" s="227">
        <v>129301</v>
      </c>
      <c r="L58" s="37"/>
      <c r="M58" s="227">
        <v>17155</v>
      </c>
      <c r="N58" s="28"/>
      <c r="O58" s="227">
        <v>15342</v>
      </c>
    </row>
    <row r="59" spans="1:19" s="319" customFormat="1" ht="21" hidden="1" customHeight="1">
      <c r="A59" s="322" t="s">
        <v>211</v>
      </c>
      <c r="B59" s="322"/>
      <c r="C59" s="322"/>
      <c r="D59" s="322"/>
      <c r="E59" s="322"/>
      <c r="F59" s="322"/>
      <c r="G59" s="322"/>
      <c r="H59" s="320"/>
      <c r="I59" s="227"/>
      <c r="J59" s="37"/>
      <c r="K59" s="227">
        <v>0</v>
      </c>
      <c r="L59" s="37"/>
      <c r="M59" s="227"/>
      <c r="N59" s="28"/>
      <c r="O59" s="227">
        <v>0</v>
      </c>
    </row>
    <row r="60" spans="1:19" s="319" customFormat="1" ht="21" customHeight="1">
      <c r="A60" s="322" t="s">
        <v>212</v>
      </c>
      <c r="H60" s="320"/>
      <c r="I60" s="227"/>
      <c r="J60" s="37"/>
      <c r="K60" s="227"/>
      <c r="L60" s="37"/>
      <c r="M60" s="227"/>
      <c r="N60" s="28"/>
      <c r="O60" s="227"/>
    </row>
    <row r="61" spans="1:19" s="319" customFormat="1" ht="21" customHeight="1">
      <c r="A61" s="322"/>
      <c r="B61" s="333" t="s">
        <v>210</v>
      </c>
      <c r="H61" s="320"/>
      <c r="I61" s="227">
        <v>190103</v>
      </c>
      <c r="J61" s="37"/>
      <c r="K61" s="227">
        <v>177030</v>
      </c>
      <c r="L61" s="37"/>
      <c r="M61" s="334">
        <v>113713</v>
      </c>
      <c r="N61" s="28"/>
      <c r="O61" s="334">
        <v>113683</v>
      </c>
    </row>
    <row r="62" spans="1:19" s="319" customFormat="1" ht="21" customHeight="1">
      <c r="A62" s="322" t="s">
        <v>213</v>
      </c>
      <c r="B62" s="335"/>
      <c r="H62" s="320">
        <v>2</v>
      </c>
      <c r="I62" s="227">
        <v>14708</v>
      </c>
      <c r="J62" s="37"/>
      <c r="K62" s="227">
        <v>18070</v>
      </c>
      <c r="L62" s="37"/>
      <c r="M62" s="227">
        <v>2519</v>
      </c>
      <c r="N62" s="28"/>
      <c r="O62" s="227">
        <v>1384</v>
      </c>
    </row>
    <row r="63" spans="1:19" s="319" customFormat="1" ht="21" customHeight="1">
      <c r="A63" s="322" t="s">
        <v>293</v>
      </c>
      <c r="H63" s="320"/>
      <c r="I63" s="227">
        <v>1674</v>
      </c>
      <c r="J63" s="37"/>
      <c r="K63" s="227">
        <v>93022</v>
      </c>
      <c r="L63" s="37"/>
      <c r="M63" s="227">
        <v>0</v>
      </c>
      <c r="N63" s="28"/>
      <c r="O63" s="227">
        <v>78996</v>
      </c>
    </row>
    <row r="64" spans="1:19" s="319" customFormat="1" ht="21" customHeight="1">
      <c r="A64" s="323" t="s">
        <v>214</v>
      </c>
      <c r="D64" s="324"/>
      <c r="E64" s="324"/>
      <c r="F64" s="324"/>
      <c r="H64" s="320"/>
      <c r="I64" s="330">
        <f>SUM(I56:I63)</f>
        <v>870687</v>
      </c>
      <c r="J64" s="321"/>
      <c r="K64" s="330">
        <f>SUM(K56:K63)</f>
        <v>856443</v>
      </c>
      <c r="L64" s="321"/>
      <c r="M64" s="330">
        <f>SUM(M56:M63)</f>
        <v>323322</v>
      </c>
      <c r="N64" s="321"/>
      <c r="O64" s="330">
        <f>SUM(O56:O63)</f>
        <v>463744</v>
      </c>
    </row>
    <row r="65" spans="1:19" s="319" customFormat="1" ht="21" customHeight="1">
      <c r="A65" s="324"/>
      <c r="D65" s="324"/>
      <c r="E65" s="324"/>
      <c r="F65" s="324"/>
      <c r="H65" s="320"/>
      <c r="I65" s="336"/>
      <c r="J65" s="321"/>
      <c r="K65" s="336"/>
      <c r="L65" s="321"/>
      <c r="M65" s="33"/>
      <c r="N65" s="321"/>
      <c r="O65" s="33"/>
    </row>
    <row r="66" spans="1:19" s="319" customFormat="1" ht="21" customHeight="1">
      <c r="A66" s="318" t="s">
        <v>215</v>
      </c>
      <c r="H66" s="320"/>
      <c r="I66" s="37"/>
      <c r="J66" s="337"/>
      <c r="K66" s="37"/>
      <c r="L66" s="337"/>
      <c r="M66" s="338"/>
      <c r="N66" s="337"/>
      <c r="O66" s="338"/>
    </row>
    <row r="67" spans="1:19" s="319" customFormat="1" ht="21" customHeight="1">
      <c r="A67" s="322" t="s">
        <v>216</v>
      </c>
      <c r="H67" s="320"/>
      <c r="I67" s="227">
        <v>244061</v>
      </c>
      <c r="J67" s="37"/>
      <c r="K67" s="227">
        <v>362957</v>
      </c>
      <c r="L67" s="37"/>
      <c r="M67" s="334">
        <v>70085</v>
      </c>
      <c r="N67" s="28"/>
      <c r="O67" s="334">
        <v>155358</v>
      </c>
    </row>
    <row r="68" spans="1:19" s="319" customFormat="1" ht="21" customHeight="1">
      <c r="A68" s="322" t="s">
        <v>217</v>
      </c>
      <c r="H68" s="320">
        <v>2</v>
      </c>
      <c r="I68" s="227">
        <v>23828</v>
      </c>
      <c r="J68" s="37"/>
      <c r="K68" s="227">
        <v>25891</v>
      </c>
      <c r="L68" s="37"/>
      <c r="M68" s="328">
        <v>11778</v>
      </c>
      <c r="N68" s="28"/>
      <c r="O68" s="328">
        <v>8004</v>
      </c>
    </row>
    <row r="69" spans="1:19" s="319" customFormat="1" ht="21" customHeight="1">
      <c r="A69" s="322" t="s">
        <v>218</v>
      </c>
      <c r="H69" s="320"/>
      <c r="I69" s="227">
        <v>3083</v>
      </c>
      <c r="J69" s="37"/>
      <c r="K69" s="227">
        <v>27679</v>
      </c>
      <c r="L69" s="37"/>
      <c r="M69" s="328">
        <v>0</v>
      </c>
      <c r="N69" s="28"/>
      <c r="O69" s="328">
        <v>23802</v>
      </c>
    </row>
    <row r="70" spans="1:19" s="319" customFormat="1" ht="21" customHeight="1">
      <c r="A70" s="322" t="s">
        <v>219</v>
      </c>
      <c r="H70" s="320"/>
      <c r="I70" s="227">
        <v>45521</v>
      </c>
      <c r="J70" s="37"/>
      <c r="K70" s="227">
        <v>50162</v>
      </c>
      <c r="L70" s="37"/>
      <c r="M70" s="227">
        <v>4068</v>
      </c>
      <c r="N70" s="28"/>
      <c r="O70" s="227">
        <v>6292</v>
      </c>
    </row>
    <row r="71" spans="1:19" s="319" customFormat="1" ht="21" customHeight="1">
      <c r="A71" s="322" t="s">
        <v>5</v>
      </c>
      <c r="H71" s="320"/>
      <c r="I71" s="227">
        <v>7422</v>
      </c>
      <c r="J71" s="37"/>
      <c r="K71" s="227">
        <v>5804</v>
      </c>
      <c r="L71" s="37"/>
      <c r="M71" s="334">
        <v>2560</v>
      </c>
      <c r="N71" s="28"/>
      <c r="O71" s="334">
        <v>1902</v>
      </c>
    </row>
    <row r="72" spans="1:19" s="319" customFormat="1" ht="21" customHeight="1">
      <c r="A72" s="323" t="s">
        <v>220</v>
      </c>
      <c r="B72" s="324"/>
      <c r="D72" s="324"/>
      <c r="E72" s="324"/>
      <c r="F72" s="324"/>
      <c r="G72" s="324"/>
      <c r="H72" s="339"/>
      <c r="I72" s="340">
        <f>SUM(I67:I71)</f>
        <v>323915</v>
      </c>
      <c r="J72" s="321"/>
      <c r="K72" s="340">
        <f>SUM(K67:K71)</f>
        <v>472493</v>
      </c>
      <c r="L72" s="321"/>
      <c r="M72" s="340">
        <f>SUM(M67:M71)</f>
        <v>88491</v>
      </c>
      <c r="N72" s="321"/>
      <c r="O72" s="340">
        <f>SUM(O67:O71)</f>
        <v>195358</v>
      </c>
    </row>
    <row r="73" spans="1:19" s="319" customFormat="1" ht="21" customHeight="1">
      <c r="A73" s="324"/>
      <c r="D73" s="324"/>
      <c r="E73" s="324"/>
      <c r="F73" s="324"/>
      <c r="H73" s="320"/>
      <c r="I73" s="336"/>
      <c r="J73" s="321"/>
      <c r="K73" s="336"/>
      <c r="L73" s="321"/>
      <c r="M73" s="33"/>
      <c r="N73" s="321"/>
      <c r="O73" s="33"/>
    </row>
    <row r="74" spans="1:19" s="319" customFormat="1" ht="21" customHeight="1">
      <c r="A74" s="323" t="s">
        <v>221</v>
      </c>
      <c r="B74" s="324"/>
      <c r="C74" s="324"/>
      <c r="D74" s="324"/>
      <c r="E74" s="324"/>
      <c r="F74" s="324"/>
      <c r="G74" s="324"/>
      <c r="H74" s="339"/>
      <c r="I74" s="341">
        <f>I72+I64</f>
        <v>1194602</v>
      </c>
      <c r="J74" s="321"/>
      <c r="K74" s="341">
        <f>K72+K64</f>
        <v>1328936</v>
      </c>
      <c r="L74" s="321"/>
      <c r="M74" s="341">
        <f>M72+M64</f>
        <v>411813</v>
      </c>
      <c r="N74" s="321"/>
      <c r="O74" s="341">
        <f>O72+O64</f>
        <v>659102</v>
      </c>
    </row>
    <row r="75" spans="1:19" ht="22.05" customHeight="1">
      <c r="A75" s="425" t="str">
        <f>$A$1</f>
        <v>T.K.S. Technologies Public Company Limited and its Subsidiaries</v>
      </c>
      <c r="B75" s="426"/>
      <c r="C75" s="426"/>
      <c r="D75" s="426"/>
      <c r="E75" s="426"/>
      <c r="F75" s="426"/>
      <c r="G75" s="426"/>
      <c r="H75" s="324"/>
      <c r="I75" s="324"/>
      <c r="J75" s="324"/>
      <c r="K75" s="324"/>
      <c r="L75" s="324"/>
      <c r="M75" s="324"/>
      <c r="N75" s="324"/>
      <c r="O75" s="324"/>
    </row>
    <row r="76" spans="1:19" ht="22.05" customHeight="1">
      <c r="A76" s="426" t="s">
        <v>26</v>
      </c>
      <c r="B76" s="426"/>
      <c r="C76" s="426"/>
      <c r="D76" s="426"/>
      <c r="E76" s="426"/>
      <c r="F76" s="426"/>
      <c r="G76" s="426"/>
      <c r="H76" s="324"/>
      <c r="I76" s="324"/>
      <c r="J76" s="324"/>
      <c r="K76" s="324"/>
      <c r="L76" s="324"/>
      <c r="M76" s="324"/>
      <c r="N76" s="324"/>
      <c r="O76" s="324"/>
    </row>
    <row r="77" spans="1:19" ht="13.5" customHeight="1">
      <c r="A77" s="324"/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</row>
    <row r="78" spans="1:19" ht="15" customHeight="1">
      <c r="A78" s="324"/>
      <c r="B78" s="324"/>
      <c r="C78" s="324"/>
      <c r="D78" s="324"/>
      <c r="E78" s="324"/>
      <c r="F78" s="324"/>
      <c r="G78" s="429"/>
      <c r="H78" s="429"/>
      <c r="I78" s="429"/>
      <c r="J78" s="429"/>
      <c r="K78" s="429"/>
      <c r="L78" s="429"/>
      <c r="M78" s="36"/>
      <c r="N78" s="437"/>
      <c r="O78" s="36"/>
    </row>
    <row r="79" spans="1:19" s="319" customFormat="1" ht="21" customHeight="1">
      <c r="A79" s="446"/>
      <c r="B79" s="446"/>
      <c r="C79" s="446"/>
      <c r="D79" s="446"/>
      <c r="E79" s="446"/>
      <c r="F79" s="446"/>
      <c r="G79" s="446"/>
      <c r="H79" s="320"/>
      <c r="I79" s="447" t="s">
        <v>1</v>
      </c>
      <c r="J79" s="448"/>
      <c r="K79" s="448"/>
      <c r="L79" s="429"/>
      <c r="M79" s="447" t="s">
        <v>2</v>
      </c>
      <c r="N79" s="448"/>
      <c r="O79" s="448"/>
      <c r="Q79" s="28"/>
      <c r="R79" s="28"/>
      <c r="S79" s="28"/>
    </row>
    <row r="80" spans="1:19" s="319" customFormat="1" ht="21.75" customHeight="1">
      <c r="A80" s="347"/>
      <c r="B80" s="347"/>
      <c r="C80" s="347"/>
      <c r="D80" s="347"/>
      <c r="E80" s="347"/>
      <c r="F80" s="347"/>
      <c r="G80" s="347"/>
      <c r="H80" s="320"/>
      <c r="I80" s="430" t="s">
        <v>105</v>
      </c>
      <c r="J80" s="431"/>
      <c r="K80" s="431" t="s">
        <v>100</v>
      </c>
      <c r="L80" s="429"/>
      <c r="M80" s="430" t="s">
        <v>105</v>
      </c>
      <c r="N80" s="431"/>
      <c r="O80" s="431" t="s">
        <v>100</v>
      </c>
      <c r="Q80" s="28"/>
      <c r="R80" s="28"/>
      <c r="S80" s="28"/>
    </row>
    <row r="81" spans="1:19" s="319" customFormat="1" ht="21.75" customHeight="1">
      <c r="A81" s="449" t="s">
        <v>44</v>
      </c>
      <c r="B81" s="449"/>
      <c r="C81" s="449"/>
      <c r="D81" s="449"/>
      <c r="E81" s="449"/>
      <c r="F81" s="449"/>
      <c r="G81" s="449"/>
      <c r="H81" s="320" t="s">
        <v>0</v>
      </c>
      <c r="I81" s="432">
        <v>2023</v>
      </c>
      <c r="J81" s="432"/>
      <c r="K81" s="432">
        <v>2022</v>
      </c>
      <c r="L81" s="432"/>
      <c r="M81" s="432">
        <v>2023</v>
      </c>
      <c r="N81" s="432"/>
      <c r="O81" s="432">
        <v>2022</v>
      </c>
      <c r="Q81" s="28"/>
      <c r="R81" s="28"/>
      <c r="S81" s="28"/>
    </row>
    <row r="82" spans="1:19" s="319" customFormat="1" ht="21.75" customHeight="1">
      <c r="A82" s="347"/>
      <c r="B82" s="347"/>
      <c r="C82" s="347"/>
      <c r="D82" s="347"/>
      <c r="E82" s="347"/>
      <c r="F82" s="347"/>
      <c r="G82" s="347"/>
      <c r="H82" s="320"/>
      <c r="I82" s="432" t="s">
        <v>31</v>
      </c>
      <c r="J82" s="432"/>
      <c r="K82" s="432"/>
      <c r="L82" s="432"/>
      <c r="M82" s="432" t="s">
        <v>31</v>
      </c>
      <c r="N82" s="432"/>
      <c r="O82" s="432"/>
      <c r="Q82" s="28"/>
      <c r="R82" s="28"/>
      <c r="S82" s="28"/>
    </row>
    <row r="83" spans="1:19" s="319" customFormat="1" ht="21.75" customHeight="1">
      <c r="A83" s="347"/>
      <c r="B83" s="347"/>
      <c r="C83" s="347"/>
      <c r="D83" s="347"/>
      <c r="E83" s="347"/>
      <c r="F83" s="347"/>
      <c r="G83" s="347"/>
      <c r="H83" s="320"/>
      <c r="I83" s="450" t="s">
        <v>54</v>
      </c>
      <c r="J83" s="450"/>
      <c r="K83" s="450"/>
      <c r="L83" s="450"/>
      <c r="M83" s="450"/>
      <c r="N83" s="450"/>
      <c r="O83" s="450"/>
      <c r="Q83" s="28"/>
      <c r="R83" s="28"/>
      <c r="S83" s="28"/>
    </row>
    <row r="84" spans="1:19" s="319" customFormat="1" ht="22.05" customHeight="1">
      <c r="A84" s="318" t="s">
        <v>222</v>
      </c>
      <c r="H84" s="320"/>
      <c r="I84" s="321"/>
      <c r="J84" s="321"/>
      <c r="K84" s="321"/>
      <c r="L84" s="321"/>
      <c r="M84" s="37"/>
      <c r="N84" s="321"/>
      <c r="O84" s="37"/>
    </row>
    <row r="85" spans="1:19" s="319" customFormat="1" ht="22.05" customHeight="1">
      <c r="A85" s="322" t="s">
        <v>223</v>
      </c>
      <c r="G85" s="342"/>
      <c r="H85" s="320">
        <v>8</v>
      </c>
      <c r="I85" s="321"/>
      <c r="J85" s="321"/>
      <c r="K85" s="321"/>
      <c r="L85" s="321"/>
      <c r="M85" s="37"/>
      <c r="N85" s="321"/>
      <c r="O85" s="37"/>
    </row>
    <row r="86" spans="1:19" s="319" customFormat="1" ht="22.05" hidden="1" customHeight="1">
      <c r="A86" s="322" t="s">
        <v>224</v>
      </c>
      <c r="B86" s="327" t="s">
        <v>294</v>
      </c>
      <c r="G86" s="342"/>
      <c r="H86" s="320"/>
      <c r="I86" s="321"/>
      <c r="J86" s="321"/>
      <c r="K86" s="321"/>
      <c r="L86" s="321"/>
      <c r="M86" s="321"/>
      <c r="N86" s="321"/>
      <c r="O86" s="321"/>
    </row>
    <row r="87" spans="1:19" s="319" customFormat="1" ht="22.05" hidden="1" customHeight="1">
      <c r="A87" s="322"/>
      <c r="B87" s="327" t="s">
        <v>295</v>
      </c>
      <c r="C87" s="327"/>
      <c r="G87" s="342"/>
      <c r="H87" s="320"/>
      <c r="I87" s="321"/>
      <c r="J87" s="321"/>
      <c r="K87" s="321"/>
      <c r="L87" s="321"/>
      <c r="M87" s="321"/>
      <c r="N87" s="321"/>
      <c r="O87" s="321"/>
    </row>
    <row r="88" spans="1:19" s="319" customFormat="1" ht="22.05" customHeight="1" thickBot="1">
      <c r="A88" s="322" t="s">
        <v>224</v>
      </c>
      <c r="C88" s="327"/>
      <c r="G88" s="342"/>
      <c r="H88" s="320"/>
      <c r="I88" s="438">
        <v>508448</v>
      </c>
      <c r="J88" s="321"/>
      <c r="K88" s="438">
        <v>508449</v>
      </c>
      <c r="L88" s="321"/>
      <c r="M88" s="438">
        <v>508448</v>
      </c>
      <c r="N88" s="321"/>
      <c r="O88" s="438">
        <v>508449</v>
      </c>
    </row>
    <row r="89" spans="1:19" s="319" customFormat="1" ht="22.05" hidden="1" customHeight="1" thickBot="1">
      <c r="A89" s="322" t="s">
        <v>225</v>
      </c>
      <c r="B89" s="327" t="s">
        <v>294</v>
      </c>
      <c r="G89" s="342"/>
      <c r="H89" s="320"/>
      <c r="I89" s="439"/>
      <c r="J89" s="321"/>
      <c r="K89" s="439"/>
      <c r="L89" s="321"/>
      <c r="M89" s="439"/>
      <c r="N89" s="321"/>
      <c r="O89" s="439"/>
    </row>
    <row r="90" spans="1:19" s="319" customFormat="1" ht="22.05" hidden="1" customHeight="1" thickTop="1">
      <c r="A90" s="322"/>
      <c r="B90" s="327" t="s">
        <v>295</v>
      </c>
      <c r="C90" s="327"/>
      <c r="G90" s="342"/>
      <c r="H90" s="320"/>
      <c r="I90" s="227"/>
      <c r="J90" s="321"/>
      <c r="K90" s="227"/>
      <c r="L90" s="321"/>
      <c r="M90" s="227"/>
      <c r="N90" s="321"/>
      <c r="O90" s="227"/>
    </row>
    <row r="91" spans="1:19" s="319" customFormat="1" ht="22.05" customHeight="1" thickTop="1">
      <c r="A91" s="322" t="s">
        <v>225</v>
      </c>
      <c r="C91" s="327"/>
      <c r="G91" s="342"/>
      <c r="H91" s="320"/>
      <c r="I91" s="227">
        <f>'SH10'!E39</f>
        <v>508448</v>
      </c>
      <c r="J91" s="321"/>
      <c r="K91" s="227">
        <v>508448</v>
      </c>
      <c r="L91" s="321"/>
      <c r="M91" s="227">
        <v>508448</v>
      </c>
      <c r="N91" s="321"/>
      <c r="O91" s="227">
        <v>508448</v>
      </c>
    </row>
    <row r="92" spans="1:19" s="319" customFormat="1" ht="22.05" customHeight="1">
      <c r="A92" s="319" t="s">
        <v>226</v>
      </c>
      <c r="H92" s="320"/>
      <c r="I92" s="227">
        <f>'SH10'!G39</f>
        <v>694969</v>
      </c>
      <c r="J92" s="28"/>
      <c r="K92" s="227">
        <v>694969</v>
      </c>
      <c r="L92" s="28"/>
      <c r="M92" s="227">
        <v>694969</v>
      </c>
      <c r="N92" s="28"/>
      <c r="O92" s="227">
        <v>694969</v>
      </c>
    </row>
    <row r="93" spans="1:19" s="319" customFormat="1" ht="22.05" customHeight="1">
      <c r="A93" s="319" t="s">
        <v>227</v>
      </c>
      <c r="H93" s="320"/>
      <c r="I93" s="227">
        <f>'SH10'!I39</f>
        <v>44033</v>
      </c>
      <c r="J93" s="28"/>
      <c r="K93" s="227">
        <v>44033</v>
      </c>
      <c r="L93" s="28"/>
      <c r="M93" s="227">
        <v>44033</v>
      </c>
      <c r="N93" s="28"/>
      <c r="O93" s="227">
        <v>44033</v>
      </c>
    </row>
    <row r="94" spans="1:19" s="319" customFormat="1" ht="22.05" customHeight="1">
      <c r="A94" s="322" t="s">
        <v>11</v>
      </c>
      <c r="H94" s="320"/>
      <c r="I94" s="343"/>
      <c r="J94" s="28"/>
      <c r="K94" s="343"/>
      <c r="L94" s="28"/>
      <c r="N94" s="28"/>
    </row>
    <row r="95" spans="1:19" s="319" customFormat="1" ht="22.05" customHeight="1">
      <c r="B95" s="322" t="s">
        <v>228</v>
      </c>
      <c r="H95" s="320"/>
      <c r="I95" s="227">
        <f>'SH10'!K39</f>
        <v>50845</v>
      </c>
      <c r="J95" s="28"/>
      <c r="K95" s="227">
        <v>50845</v>
      </c>
      <c r="L95" s="28"/>
      <c r="M95" s="227">
        <f>'SH11-12 '!J63</f>
        <v>50845</v>
      </c>
      <c r="N95" s="28"/>
      <c r="O95" s="227">
        <v>50845</v>
      </c>
    </row>
    <row r="96" spans="1:19" s="319" customFormat="1" ht="22.05" customHeight="1">
      <c r="A96" s="322" t="s">
        <v>229</v>
      </c>
      <c r="H96" s="320"/>
      <c r="I96" s="334">
        <f>'SH10'!M39</f>
        <v>3093966</v>
      </c>
      <c r="J96" s="37"/>
      <c r="K96" s="334">
        <v>3063258</v>
      </c>
      <c r="L96" s="344"/>
      <c r="M96" s="334">
        <f>'SH11-12 '!L63</f>
        <v>3002485</v>
      </c>
      <c r="N96" s="344"/>
      <c r="O96" s="334">
        <v>2971777</v>
      </c>
    </row>
    <row r="97" spans="1:19" s="319" customFormat="1" ht="22.05" customHeight="1">
      <c r="A97" s="322" t="s">
        <v>45</v>
      </c>
      <c r="H97" s="320"/>
      <c r="I97" s="227">
        <f>'SH10'!U39</f>
        <v>-265810</v>
      </c>
      <c r="J97" s="301"/>
      <c r="K97" s="227">
        <v>83263</v>
      </c>
      <c r="L97" s="344"/>
      <c r="M97" s="227">
        <f>'SH11-12 '!T63</f>
        <v>-266695</v>
      </c>
      <c r="N97" s="344"/>
      <c r="O97" s="227">
        <v>82378</v>
      </c>
    </row>
    <row r="98" spans="1:19" s="319" customFormat="1" ht="22.05" customHeight="1">
      <c r="A98" s="323" t="s">
        <v>230</v>
      </c>
      <c r="H98" s="320"/>
      <c r="I98" s="345">
        <f>SUM(I89:I97)</f>
        <v>4126451</v>
      </c>
      <c r="J98" s="336">
        <v>0</v>
      </c>
      <c r="K98" s="345">
        <f>SUM(K89:K97)</f>
        <v>4444816</v>
      </c>
      <c r="L98" s="336"/>
      <c r="M98" s="345">
        <f>SUM(M89:M97)</f>
        <v>4034085</v>
      </c>
      <c r="N98" s="336">
        <v>0</v>
      </c>
      <c r="O98" s="345">
        <f>SUM(O89:O97)</f>
        <v>4352450</v>
      </c>
    </row>
    <row r="99" spans="1:19" s="319" customFormat="1" ht="22.05" customHeight="1">
      <c r="A99" s="322" t="s">
        <v>7</v>
      </c>
      <c r="H99" s="320"/>
      <c r="I99" s="227">
        <f>'SH10'!Y39</f>
        <v>24000</v>
      </c>
      <c r="J99" s="321"/>
      <c r="K99" s="227">
        <v>20285</v>
      </c>
      <c r="L99" s="321"/>
      <c r="M99" s="227">
        <v>0</v>
      </c>
      <c r="N99" s="321"/>
      <c r="O99" s="227">
        <v>0</v>
      </c>
    </row>
    <row r="100" spans="1:19" s="319" customFormat="1" ht="21.75" customHeight="1">
      <c r="A100" s="323" t="s">
        <v>231</v>
      </c>
      <c r="B100" s="324"/>
      <c r="C100" s="324"/>
      <c r="D100" s="324"/>
      <c r="E100" s="324"/>
      <c r="F100" s="324"/>
      <c r="G100" s="324"/>
      <c r="H100" s="320"/>
      <c r="I100" s="346">
        <f>SUM(I98:I99)</f>
        <v>4150451</v>
      </c>
      <c r="J100" s="321"/>
      <c r="K100" s="346">
        <f>SUM(K98:K99)</f>
        <v>4465101</v>
      </c>
      <c r="L100" s="321"/>
      <c r="M100" s="346">
        <f>SUM(M98:M99)</f>
        <v>4034085</v>
      </c>
      <c r="N100" s="321"/>
      <c r="O100" s="346">
        <f>SUM(O98:O99)</f>
        <v>4352450</v>
      </c>
    </row>
    <row r="101" spans="1:19" s="319" customFormat="1" ht="22.05" customHeight="1">
      <c r="A101" s="347"/>
      <c r="B101" s="324"/>
      <c r="C101" s="324"/>
      <c r="D101" s="324"/>
      <c r="E101" s="324"/>
      <c r="F101" s="324"/>
      <c r="G101" s="324"/>
      <c r="H101" s="320"/>
      <c r="I101" s="336"/>
      <c r="J101" s="321"/>
      <c r="K101" s="336"/>
      <c r="L101" s="321"/>
      <c r="M101" s="336"/>
      <c r="N101" s="321"/>
      <c r="O101" s="336"/>
    </row>
    <row r="102" spans="1:19" s="319" customFormat="1" ht="22.05" customHeight="1" thickBot="1">
      <c r="A102" s="323" t="s">
        <v>232</v>
      </c>
      <c r="B102" s="324"/>
      <c r="C102" s="324"/>
      <c r="D102" s="324"/>
      <c r="E102" s="324"/>
      <c r="F102" s="324"/>
      <c r="G102" s="324"/>
      <c r="H102" s="348"/>
      <c r="I102" s="332">
        <f>I100+I74</f>
        <v>5345053</v>
      </c>
      <c r="J102" s="321"/>
      <c r="K102" s="332">
        <f>K100+K74</f>
        <v>5794037</v>
      </c>
      <c r="L102" s="321"/>
      <c r="M102" s="332">
        <f>M100+M74</f>
        <v>4445898</v>
      </c>
      <c r="N102" s="321"/>
      <c r="O102" s="332">
        <f>O100+O74</f>
        <v>5011552</v>
      </c>
    </row>
    <row r="103" spans="1:19" s="319" customFormat="1" ht="22.05" customHeight="1" thickTop="1">
      <c r="A103" s="324"/>
      <c r="B103" s="324"/>
      <c r="C103" s="324"/>
      <c r="D103" s="324"/>
      <c r="E103" s="324"/>
      <c r="F103" s="324"/>
      <c r="N103" s="321"/>
      <c r="Q103" s="28"/>
      <c r="R103" s="28"/>
      <c r="S103" s="28"/>
    </row>
    <row r="104" spans="1:19" s="319" customFormat="1" ht="22.05" hidden="1" customHeight="1">
      <c r="A104" s="324"/>
      <c r="B104" s="324"/>
      <c r="C104" s="324"/>
      <c r="D104" s="324"/>
      <c r="E104" s="324"/>
      <c r="F104" s="324"/>
      <c r="N104" s="321"/>
      <c r="Q104" s="28"/>
      <c r="R104" s="28"/>
      <c r="S104" s="28"/>
    </row>
    <row r="105" spans="1:19" s="319" customFormat="1" ht="22.05" customHeight="1">
      <c r="I105" s="321">
        <f>I102-I38</f>
        <v>0</v>
      </c>
      <c r="K105" s="321">
        <f t="shared" ref="K105:L105" si="0">K102-K38</f>
        <v>0</v>
      </c>
      <c r="L105" s="321">
        <f t="shared" si="0"/>
        <v>0</v>
      </c>
      <c r="M105" s="321">
        <f>M102-M38</f>
        <v>0</v>
      </c>
      <c r="N105" s="321">
        <f t="shared" ref="N105:O105" si="1">N102-N38</f>
        <v>0</v>
      </c>
      <c r="O105" s="321">
        <f t="shared" si="1"/>
        <v>0</v>
      </c>
      <c r="Q105" s="28"/>
      <c r="R105" s="28"/>
      <c r="S105" s="28"/>
    </row>
    <row r="106" spans="1:19">
      <c r="I106" s="321"/>
      <c r="J106" s="321"/>
      <c r="K106" s="321"/>
      <c r="L106" s="321"/>
      <c r="M106" s="321"/>
      <c r="N106" s="321"/>
      <c r="O106" s="321"/>
    </row>
  </sheetData>
  <mergeCells count="15">
    <mergeCell ref="A79:G79"/>
    <mergeCell ref="I79:K79"/>
    <mergeCell ref="M79:O79"/>
    <mergeCell ref="A81:G81"/>
    <mergeCell ref="I83:O83"/>
    <mergeCell ref="A50:G50"/>
    <mergeCell ref="I50:K50"/>
    <mergeCell ref="M50:O50"/>
    <mergeCell ref="A52:G52"/>
    <mergeCell ref="I54:O54"/>
    <mergeCell ref="A5:G5"/>
    <mergeCell ref="M5:O5"/>
    <mergeCell ref="I5:K5"/>
    <mergeCell ref="A7:G7"/>
    <mergeCell ref="I9:O9"/>
  </mergeCells>
  <phoneticPr fontId="5" type="noConversion"/>
  <pageMargins left="0.8" right="0.8" top="0.48" bottom="0.5" header="0.5" footer="0.5"/>
  <pageSetup paperSize="9" scale="73" firstPageNumber="2" fitToHeight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5" max="16383" man="1"/>
    <brk id="74" max="16383" man="1"/>
  </rowBreaks>
  <ignoredErrors>
    <ignoredError sqref="H2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U187"/>
  <sheetViews>
    <sheetView showGridLines="0" view="pageBreakPreview" topLeftCell="A182" zoomScale="87" zoomScaleNormal="80" zoomScaleSheetLayoutView="87" workbookViewId="0">
      <selection activeCell="G8" sqref="G8"/>
    </sheetView>
  </sheetViews>
  <sheetFormatPr defaultColWidth="9.125" defaultRowHeight="22.05" customHeight="1"/>
  <cols>
    <col min="1" max="6" width="2.75" style="13" customWidth="1"/>
    <col min="7" max="7" width="36.625" style="13" customWidth="1"/>
    <col min="8" max="8" width="1.875" style="2" customWidth="1"/>
    <col min="9" max="9" width="3.875" style="15" customWidth="1"/>
    <col min="10" max="10" width="1" style="15" customWidth="1"/>
    <col min="11" max="11" width="18.75" style="13" customWidth="1"/>
    <col min="12" max="12" width="1" style="2" customWidth="1"/>
    <col min="13" max="13" width="18.75" style="63" customWidth="1"/>
    <col min="14" max="14" width="1" style="13" customWidth="1"/>
    <col min="15" max="15" width="18.75" style="13" customWidth="1"/>
    <col min="16" max="16" width="1" style="13" customWidth="1"/>
    <col min="17" max="17" width="18.75" style="13" customWidth="1"/>
    <col min="18" max="18" width="9.125" style="13"/>
    <col min="19" max="20" width="11.75" style="13" bestFit="1" customWidth="1"/>
    <col min="21" max="16384" width="9.125" style="13"/>
  </cols>
  <sheetData>
    <row r="1" spans="1:17" s="7" customFormat="1" ht="22.05" customHeight="1">
      <c r="A1" s="34" t="s">
        <v>48</v>
      </c>
      <c r="B1" s="6"/>
      <c r="C1" s="6"/>
      <c r="D1" s="6"/>
      <c r="E1" s="6"/>
      <c r="F1" s="6"/>
      <c r="G1" s="6"/>
      <c r="H1" s="6"/>
      <c r="I1" s="6"/>
      <c r="J1" s="6"/>
      <c r="K1" s="54"/>
      <c r="L1" s="54"/>
      <c r="M1" s="57"/>
      <c r="N1" s="54"/>
      <c r="O1" s="54"/>
      <c r="P1" s="13"/>
      <c r="Q1" s="54"/>
    </row>
    <row r="2" spans="1:17" s="7" customFormat="1" ht="22.05" customHeight="1">
      <c r="A2" s="8" t="s">
        <v>70</v>
      </c>
      <c r="B2" s="9"/>
      <c r="C2" s="9"/>
      <c r="D2" s="9"/>
      <c r="E2" s="9"/>
      <c r="F2" s="9"/>
      <c r="G2" s="9"/>
      <c r="H2" s="9"/>
      <c r="I2" s="9"/>
      <c r="J2" s="9"/>
      <c r="K2" s="10"/>
      <c r="L2" s="10"/>
      <c r="M2" s="58"/>
      <c r="N2" s="10"/>
      <c r="O2" s="10"/>
      <c r="P2" s="13"/>
      <c r="Q2" s="10"/>
    </row>
    <row r="3" spans="1:17" ht="15" customHeight="1">
      <c r="A3" s="10"/>
      <c r="B3" s="10"/>
      <c r="C3" s="10"/>
      <c r="D3" s="11"/>
      <c r="E3" s="11"/>
      <c r="F3" s="11"/>
      <c r="G3" s="11"/>
      <c r="H3" s="11"/>
      <c r="I3" s="12"/>
      <c r="J3" s="12"/>
      <c r="K3" s="11"/>
      <c r="L3" s="11"/>
      <c r="M3" s="59"/>
      <c r="N3" s="11"/>
      <c r="O3" s="11"/>
      <c r="Q3" s="11"/>
    </row>
    <row r="4" spans="1:17" ht="15" customHeight="1">
      <c r="A4" s="10"/>
      <c r="B4" s="10"/>
      <c r="C4" s="10"/>
      <c r="D4" s="11"/>
      <c r="E4" s="11"/>
      <c r="F4" s="11"/>
      <c r="G4" s="11"/>
      <c r="H4" s="11"/>
      <c r="I4" s="12"/>
      <c r="J4" s="12"/>
      <c r="K4" s="11"/>
      <c r="L4" s="11"/>
      <c r="M4" s="59"/>
      <c r="N4" s="11"/>
      <c r="O4" s="11"/>
      <c r="Q4" s="11"/>
    </row>
    <row r="5" spans="1:17" s="1" customFormat="1" ht="21.75" customHeight="1">
      <c r="A5" s="456"/>
      <c r="B5" s="456"/>
      <c r="C5" s="456"/>
      <c r="D5" s="456"/>
      <c r="E5" s="456"/>
      <c r="F5" s="456"/>
      <c r="G5" s="456"/>
      <c r="H5" s="5"/>
      <c r="I5" s="225"/>
      <c r="J5" s="418"/>
      <c r="K5" s="451" t="s">
        <v>1</v>
      </c>
      <c r="L5" s="452"/>
      <c r="M5" s="452"/>
      <c r="N5" s="224"/>
      <c r="O5" s="451" t="s">
        <v>2</v>
      </c>
      <c r="P5" s="452"/>
      <c r="Q5" s="452"/>
    </row>
    <row r="6" spans="1:17" ht="22.05" customHeight="1">
      <c r="A6" s="10"/>
      <c r="B6" s="10"/>
      <c r="C6" s="10"/>
      <c r="D6" s="10"/>
      <c r="E6" s="10"/>
      <c r="F6" s="10"/>
      <c r="G6" s="10"/>
      <c r="H6" s="16"/>
      <c r="K6" s="453" t="s">
        <v>317</v>
      </c>
      <c r="L6" s="453"/>
      <c r="M6" s="453"/>
      <c r="N6" s="17"/>
      <c r="O6" s="453" t="s">
        <v>317</v>
      </c>
      <c r="P6" s="453"/>
      <c r="Q6" s="453"/>
    </row>
    <row r="7" spans="1:17" s="242" customFormat="1" ht="22.05" customHeight="1">
      <c r="A7" s="10"/>
      <c r="B7" s="10"/>
      <c r="C7" s="10"/>
      <c r="D7" s="10"/>
      <c r="E7" s="10"/>
      <c r="F7" s="10"/>
      <c r="G7" s="10"/>
      <c r="H7" s="16"/>
      <c r="I7" s="15"/>
      <c r="J7" s="15"/>
      <c r="K7" s="453" t="s">
        <v>105</v>
      </c>
      <c r="L7" s="453"/>
      <c r="M7" s="453"/>
      <c r="N7" s="17"/>
      <c r="O7" s="453" t="s">
        <v>105</v>
      </c>
      <c r="P7" s="453"/>
      <c r="Q7" s="453"/>
    </row>
    <row r="8" spans="1:17" ht="22.05" customHeight="1">
      <c r="A8" s="10"/>
      <c r="B8" s="10"/>
      <c r="C8" s="10"/>
      <c r="D8" s="10"/>
      <c r="E8" s="10"/>
      <c r="F8" s="10"/>
      <c r="G8" s="10"/>
      <c r="H8" s="16"/>
      <c r="I8" s="419"/>
      <c r="J8" s="419"/>
      <c r="K8" s="18">
        <v>2023</v>
      </c>
      <c r="L8" s="19"/>
      <c r="M8" s="60">
        <v>2022</v>
      </c>
      <c r="N8" s="17"/>
      <c r="O8" s="18">
        <v>2023</v>
      </c>
      <c r="P8" s="421"/>
      <c r="Q8" s="60">
        <v>2022</v>
      </c>
    </row>
    <row r="9" spans="1:17" ht="22.05" customHeight="1">
      <c r="A9" s="10"/>
      <c r="B9" s="10"/>
      <c r="C9" s="10"/>
      <c r="D9" s="10"/>
      <c r="E9" s="10"/>
      <c r="F9" s="10"/>
      <c r="G9" s="10"/>
      <c r="H9" s="20"/>
      <c r="I9" s="20"/>
      <c r="J9" s="20"/>
      <c r="K9" s="454" t="s">
        <v>54</v>
      </c>
      <c r="L9" s="454"/>
      <c r="M9" s="454"/>
      <c r="N9" s="454"/>
      <c r="O9" s="454"/>
      <c r="P9" s="454"/>
      <c r="Q9" s="454"/>
    </row>
    <row r="10" spans="1:17" ht="9.75" customHeight="1">
      <c r="A10" s="21"/>
      <c r="I10" s="22"/>
      <c r="J10" s="22"/>
      <c r="K10" s="23"/>
      <c r="L10" s="24"/>
      <c r="M10" s="61"/>
      <c r="N10" s="24"/>
      <c r="O10" s="23"/>
      <c r="Q10" s="25"/>
    </row>
    <row r="11" spans="1:17" ht="22.05" customHeight="1">
      <c r="A11" s="153" t="s">
        <v>299</v>
      </c>
      <c r="I11" s="22"/>
      <c r="J11" s="22"/>
      <c r="K11" s="23"/>
      <c r="L11" s="24"/>
      <c r="N11" s="24"/>
      <c r="O11" s="23"/>
    </row>
    <row r="12" spans="1:17" ht="22.05" customHeight="1">
      <c r="A12" s="154" t="s">
        <v>71</v>
      </c>
      <c r="I12" s="22"/>
      <c r="J12" s="22"/>
      <c r="K12" s="25">
        <v>373064</v>
      </c>
      <c r="L12" s="24"/>
      <c r="M12" s="25">
        <v>392251</v>
      </c>
      <c r="N12" s="24"/>
      <c r="O12" s="61">
        <v>44074</v>
      </c>
      <c r="Q12" s="61">
        <v>64477</v>
      </c>
    </row>
    <row r="13" spans="1:17" ht="22.05" hidden="1" customHeight="1">
      <c r="A13" s="154" t="s">
        <v>92</v>
      </c>
      <c r="I13" s="22"/>
      <c r="J13" s="22"/>
      <c r="K13" s="25"/>
      <c r="L13" s="24"/>
      <c r="M13" s="25"/>
      <c r="N13" s="24"/>
      <c r="O13" s="61"/>
      <c r="Q13" s="61"/>
    </row>
    <row r="14" spans="1:17" ht="22.05" hidden="1" customHeight="1">
      <c r="A14" s="154"/>
      <c r="B14" s="13" t="s">
        <v>93</v>
      </c>
      <c r="I14" s="22"/>
      <c r="J14" s="22"/>
      <c r="K14" s="25"/>
      <c r="L14" s="24"/>
      <c r="M14" s="25"/>
      <c r="N14" s="24"/>
      <c r="O14" s="61"/>
      <c r="Q14" s="61"/>
    </row>
    <row r="15" spans="1:17" s="242" customFormat="1" ht="22.05" hidden="1" customHeight="1">
      <c r="A15" s="154" t="s">
        <v>80</v>
      </c>
      <c r="H15" s="2"/>
      <c r="I15" s="22"/>
      <c r="J15" s="22"/>
      <c r="K15" s="25"/>
      <c r="L15" s="24"/>
      <c r="M15" s="25"/>
      <c r="N15" s="24"/>
      <c r="O15" s="61"/>
      <c r="Q15" s="61"/>
    </row>
    <row r="16" spans="1:17" s="242" customFormat="1" ht="22.05" hidden="1" customHeight="1">
      <c r="A16" s="154" t="s">
        <v>181</v>
      </c>
      <c r="H16" s="2"/>
      <c r="I16" s="22"/>
      <c r="J16" s="22"/>
      <c r="K16" s="25"/>
      <c r="L16" s="24"/>
      <c r="M16" s="25"/>
      <c r="N16" s="24"/>
      <c r="O16" s="61"/>
      <c r="Q16" s="61"/>
    </row>
    <row r="17" spans="1:17" s="242" customFormat="1" ht="22.05" customHeight="1">
      <c r="A17" s="154" t="s">
        <v>318</v>
      </c>
      <c r="H17" s="2"/>
      <c r="I17" s="83"/>
      <c r="J17" s="83"/>
      <c r="K17" s="25">
        <v>0</v>
      </c>
      <c r="L17" s="24"/>
      <c r="M17" s="184">
        <v>251600</v>
      </c>
      <c r="N17" s="24"/>
      <c r="O17" s="61">
        <v>0</v>
      </c>
      <c r="Q17" s="184">
        <v>251600</v>
      </c>
    </row>
    <row r="18" spans="1:17" s="242" customFormat="1" ht="22.05" customHeight="1">
      <c r="A18" s="154" t="s">
        <v>88</v>
      </c>
      <c r="H18" s="2"/>
      <c r="I18" s="83"/>
      <c r="J18" s="83"/>
      <c r="K18" s="25">
        <v>7265</v>
      </c>
      <c r="L18" s="24"/>
      <c r="M18" s="184">
        <v>0</v>
      </c>
      <c r="N18" s="24"/>
      <c r="O18" s="61">
        <v>7265</v>
      </c>
      <c r="Q18" s="184">
        <v>0</v>
      </c>
    </row>
    <row r="19" spans="1:17" ht="22.05" customHeight="1">
      <c r="A19" s="154" t="s">
        <v>8</v>
      </c>
      <c r="B19" s="242"/>
      <c r="C19" s="242"/>
      <c r="D19" s="242"/>
      <c r="E19" s="242"/>
      <c r="F19" s="242"/>
      <c r="G19" s="242"/>
      <c r="I19" s="22"/>
      <c r="J19" s="22"/>
      <c r="K19" s="25">
        <f>11130-K18</f>
        <v>3865</v>
      </c>
      <c r="L19" s="24"/>
      <c r="M19" s="25">
        <f>9653-M18</f>
        <v>9653</v>
      </c>
      <c r="N19" s="24"/>
      <c r="O19" s="61">
        <f>21852-O18</f>
        <v>14587</v>
      </c>
      <c r="Q19" s="61">
        <f>12573-Q18</f>
        <v>12573</v>
      </c>
    </row>
    <row r="20" spans="1:17" s="10" customFormat="1" ht="22.05" customHeight="1">
      <c r="A20" s="189" t="s">
        <v>300</v>
      </c>
      <c r="B20" s="78"/>
      <c r="C20" s="78"/>
      <c r="D20" s="78"/>
      <c r="E20" s="78"/>
      <c r="F20" s="78"/>
      <c r="G20" s="78"/>
      <c r="H20" s="80"/>
      <c r="I20" s="79"/>
      <c r="J20" s="79"/>
      <c r="K20" s="123">
        <f>SUM(K12:K19)</f>
        <v>384194</v>
      </c>
      <c r="L20" s="81"/>
      <c r="M20" s="123">
        <f>SUM(M12:M19)</f>
        <v>653504</v>
      </c>
      <c r="N20" s="82"/>
      <c r="O20" s="123">
        <f>SUM(O12:O19)</f>
        <v>65926</v>
      </c>
      <c r="P20" s="82"/>
      <c r="Q20" s="123">
        <f>SUM(Q12:Q19)</f>
        <v>328650</v>
      </c>
    </row>
    <row r="21" spans="1:17" ht="22.05" customHeight="1">
      <c r="A21" s="74"/>
      <c r="B21" s="75"/>
      <c r="C21" s="75"/>
      <c r="D21" s="75"/>
      <c r="E21" s="75"/>
      <c r="F21" s="75"/>
      <c r="G21" s="75"/>
      <c r="H21" s="76"/>
      <c r="I21" s="83"/>
      <c r="J21" s="83"/>
      <c r="K21" s="68"/>
      <c r="L21" s="84"/>
      <c r="M21" s="68"/>
      <c r="N21" s="85"/>
      <c r="O21" s="77"/>
      <c r="P21" s="85"/>
      <c r="Q21" s="77"/>
    </row>
    <row r="22" spans="1:17" ht="22.05" customHeight="1">
      <c r="A22" s="156" t="s">
        <v>49</v>
      </c>
      <c r="B22" s="74"/>
      <c r="C22" s="75"/>
      <c r="D22" s="75"/>
      <c r="E22" s="75"/>
      <c r="F22" s="75"/>
      <c r="G22" s="75"/>
      <c r="H22" s="76"/>
      <c r="I22" s="83"/>
      <c r="J22" s="83"/>
      <c r="K22" s="68"/>
      <c r="L22" s="69"/>
      <c r="M22" s="68"/>
      <c r="N22" s="77"/>
      <c r="O22" s="77"/>
      <c r="P22" s="77"/>
      <c r="Q22" s="77"/>
    </row>
    <row r="23" spans="1:17" ht="22.05" customHeight="1">
      <c r="A23" s="1" t="s">
        <v>50</v>
      </c>
      <c r="B23" s="74"/>
      <c r="C23" s="75"/>
      <c r="D23" s="75"/>
      <c r="E23" s="75"/>
      <c r="F23" s="75"/>
      <c r="G23" s="75"/>
      <c r="H23" s="226"/>
      <c r="I23" s="22"/>
      <c r="J23" s="22"/>
      <c r="K23" s="227">
        <v>263797</v>
      </c>
      <c r="L23" s="28"/>
      <c r="M23" s="227">
        <v>280907</v>
      </c>
      <c r="N23" s="228"/>
      <c r="O23" s="228">
        <v>40438</v>
      </c>
      <c r="P23" s="228"/>
      <c r="Q23" s="228">
        <v>59678</v>
      </c>
    </row>
    <row r="24" spans="1:17" ht="22.05" customHeight="1">
      <c r="A24" s="1" t="s">
        <v>51</v>
      </c>
      <c r="B24" s="74"/>
      <c r="C24" s="75"/>
      <c r="D24" s="75"/>
      <c r="E24" s="75"/>
      <c r="F24" s="75"/>
      <c r="G24" s="75"/>
      <c r="H24" s="226"/>
      <c r="I24" s="22"/>
      <c r="J24" s="22"/>
      <c r="K24" s="227">
        <v>16211</v>
      </c>
      <c r="L24" s="28"/>
      <c r="M24" s="227">
        <v>14920</v>
      </c>
      <c r="N24" s="228"/>
      <c r="O24" s="228">
        <v>553</v>
      </c>
      <c r="P24" s="228"/>
      <c r="Q24" s="228">
        <v>1113</v>
      </c>
    </row>
    <row r="25" spans="1:17" ht="22.05" customHeight="1">
      <c r="A25" s="1" t="s">
        <v>52</v>
      </c>
      <c r="B25" s="74"/>
      <c r="C25" s="75"/>
      <c r="D25" s="75"/>
      <c r="E25" s="75"/>
      <c r="F25" s="75"/>
      <c r="G25" s="75"/>
      <c r="H25" s="226"/>
      <c r="I25" s="22"/>
      <c r="J25" s="22"/>
      <c r="K25" s="234">
        <v>57297</v>
      </c>
      <c r="L25" s="171"/>
      <c r="M25" s="234">
        <v>52205</v>
      </c>
      <c r="N25" s="235"/>
      <c r="O25" s="235">
        <v>15968</v>
      </c>
      <c r="P25" s="235"/>
      <c r="Q25" s="235">
        <v>14513</v>
      </c>
    </row>
    <row r="26" spans="1:17" s="242" customFormat="1" ht="22.05" customHeight="1">
      <c r="A26" s="1" t="s">
        <v>301</v>
      </c>
      <c r="B26" s="74"/>
      <c r="C26" s="75"/>
      <c r="D26" s="75"/>
      <c r="E26" s="75"/>
      <c r="F26" s="75"/>
      <c r="G26" s="75"/>
      <c r="H26" s="76"/>
      <c r="I26" s="83"/>
      <c r="J26" s="83"/>
      <c r="K26" s="87">
        <v>13840</v>
      </c>
      <c r="L26" s="69"/>
      <c r="M26" s="286">
        <v>0</v>
      </c>
      <c r="N26" s="77"/>
      <c r="O26" s="88">
        <v>13840</v>
      </c>
      <c r="P26" s="77"/>
      <c r="Q26" s="286">
        <v>0</v>
      </c>
    </row>
    <row r="27" spans="1:17" ht="22.05" customHeight="1">
      <c r="A27" s="35" t="s">
        <v>53</v>
      </c>
      <c r="B27" s="74"/>
      <c r="C27" s="75"/>
      <c r="D27" s="75"/>
      <c r="E27" s="75"/>
      <c r="F27" s="75"/>
      <c r="G27" s="75"/>
      <c r="H27" s="76"/>
      <c r="I27" s="83"/>
      <c r="J27" s="83"/>
      <c r="K27" s="126">
        <f>SUM(K23:K26)</f>
        <v>351145</v>
      </c>
      <c r="L27" s="81"/>
      <c r="M27" s="126">
        <f>SUM(M23:M26)</f>
        <v>348032</v>
      </c>
      <c r="N27" s="82"/>
      <c r="O27" s="126">
        <f>SUM(O23:O26)</f>
        <v>70799</v>
      </c>
      <c r="P27" s="82"/>
      <c r="Q27" s="126">
        <f>SUM(Q23:Q26)</f>
        <v>75304</v>
      </c>
    </row>
    <row r="28" spans="1:17" s="222" customFormat="1" ht="9.75" customHeight="1">
      <c r="A28" s="217"/>
      <c r="B28" s="218"/>
      <c r="C28" s="219"/>
      <c r="D28" s="220"/>
      <c r="E28" s="221"/>
      <c r="F28" s="220"/>
      <c r="G28" s="220"/>
      <c r="H28" s="220"/>
      <c r="I28" s="220"/>
      <c r="J28" s="220"/>
      <c r="L28" s="223"/>
    </row>
    <row r="29" spans="1:17" s="222" customFormat="1" ht="21.45" customHeight="1">
      <c r="A29" s="35" t="s">
        <v>186</v>
      </c>
      <c r="B29" s="218"/>
      <c r="C29" s="219"/>
      <c r="D29" s="220"/>
      <c r="E29" s="221"/>
      <c r="F29" s="220"/>
      <c r="G29" s="220"/>
      <c r="H29" s="220"/>
      <c r="I29" s="220"/>
      <c r="J29" s="220"/>
      <c r="K29" s="280">
        <f>K20-K27</f>
        <v>33049</v>
      </c>
      <c r="L29" s="280"/>
      <c r="M29" s="280">
        <f>M20-M27</f>
        <v>305472</v>
      </c>
      <c r="N29" s="280"/>
      <c r="O29" s="280">
        <f>O20-O27</f>
        <v>-4873</v>
      </c>
      <c r="P29" s="280"/>
      <c r="Q29" s="280">
        <f>Q20-Q27</f>
        <v>253346</v>
      </c>
    </row>
    <row r="30" spans="1:17" s="222" customFormat="1" ht="21.45" customHeight="1">
      <c r="A30" s="1" t="s">
        <v>9</v>
      </c>
      <c r="B30" s="218"/>
      <c r="C30" s="219"/>
      <c r="D30" s="220"/>
      <c r="E30" s="221"/>
      <c r="F30" s="220"/>
      <c r="G30" s="220"/>
      <c r="H30" s="220"/>
      <c r="I30" s="297"/>
      <c r="J30" s="297"/>
      <c r="K30" s="227">
        <v>-7934</v>
      </c>
      <c r="L30" s="227"/>
      <c r="M30" s="227">
        <v>-6776</v>
      </c>
      <c r="N30" s="227"/>
      <c r="O30" s="227">
        <v>-3085</v>
      </c>
      <c r="P30" s="227"/>
      <c r="Q30" s="227">
        <v>-3411</v>
      </c>
    </row>
    <row r="31" spans="1:17" ht="22.05" customHeight="1">
      <c r="A31" s="1" t="s">
        <v>302</v>
      </c>
      <c r="B31" s="75"/>
      <c r="C31" s="75"/>
      <c r="D31" s="75"/>
      <c r="E31" s="75"/>
      <c r="F31" s="75"/>
      <c r="G31" s="75"/>
      <c r="H31" s="226"/>
      <c r="I31" s="22"/>
      <c r="J31" s="22"/>
      <c r="K31" s="228"/>
      <c r="L31" s="228"/>
      <c r="M31" s="228"/>
      <c r="N31" s="228"/>
      <c r="O31" s="228"/>
      <c r="P31" s="228"/>
      <c r="Q31" s="228"/>
    </row>
    <row r="32" spans="1:17" s="242" customFormat="1" ht="22.05" customHeight="1">
      <c r="A32" s="1"/>
      <c r="B32" s="65" t="s">
        <v>127</v>
      </c>
      <c r="C32" s="75"/>
      <c r="D32" s="75"/>
      <c r="E32" s="75"/>
      <c r="F32" s="75"/>
      <c r="G32" s="75"/>
      <c r="H32" s="226"/>
      <c r="I32" s="22"/>
      <c r="J32" s="22"/>
      <c r="K32" s="184">
        <v>0</v>
      </c>
      <c r="L32" s="228"/>
      <c r="M32" s="184">
        <v>0</v>
      </c>
      <c r="N32" s="228"/>
      <c r="O32" s="258">
        <v>27474</v>
      </c>
      <c r="P32" s="228"/>
      <c r="Q32" s="228">
        <v>36326</v>
      </c>
    </row>
    <row r="33" spans="1:17" ht="22.05" customHeight="1">
      <c r="A33" s="1" t="s">
        <v>128</v>
      </c>
      <c r="B33" s="74"/>
      <c r="C33" s="75"/>
      <c r="D33" s="75"/>
      <c r="E33" s="75"/>
      <c r="F33" s="75"/>
      <c r="G33" s="75"/>
      <c r="H33" s="226"/>
      <c r="I33" s="22"/>
      <c r="J33" s="22"/>
      <c r="K33" s="349"/>
      <c r="M33" s="242"/>
      <c r="O33" s="349"/>
      <c r="Q33" s="242"/>
    </row>
    <row r="34" spans="1:17" s="242" customFormat="1" ht="22.05" customHeight="1">
      <c r="A34" s="1"/>
      <c r="B34" s="65" t="s">
        <v>127</v>
      </c>
      <c r="C34" s="75"/>
      <c r="D34" s="75"/>
      <c r="E34" s="75"/>
      <c r="F34" s="75"/>
      <c r="G34" s="75"/>
      <c r="H34" s="226"/>
      <c r="I34" s="22"/>
      <c r="J34" s="22"/>
      <c r="K34" s="351">
        <v>54855</v>
      </c>
      <c r="L34" s="28"/>
      <c r="M34" s="229">
        <v>83620</v>
      </c>
      <c r="N34" s="228"/>
      <c r="O34" s="185">
        <v>54589</v>
      </c>
      <c r="P34" s="228"/>
      <c r="Q34" s="230">
        <v>83702</v>
      </c>
    </row>
    <row r="35" spans="1:17" s="242" customFormat="1" ht="22.05" hidden="1" customHeight="1">
      <c r="A35" s="1" t="s">
        <v>182</v>
      </c>
      <c r="B35" s="74"/>
      <c r="C35" s="75"/>
      <c r="D35" s="75"/>
      <c r="E35" s="75"/>
      <c r="F35" s="75"/>
      <c r="G35" s="75"/>
      <c r="H35" s="226"/>
      <c r="I35" s="22"/>
      <c r="J35" s="22"/>
      <c r="K35" s="350"/>
      <c r="L35" s="28"/>
      <c r="M35" s="227"/>
      <c r="N35" s="228"/>
      <c r="O35" s="184"/>
      <c r="P35" s="228"/>
      <c r="Q35" s="228"/>
    </row>
    <row r="36" spans="1:17" ht="22.05" hidden="1" customHeight="1">
      <c r="A36" s="1" t="s">
        <v>185</v>
      </c>
      <c r="B36" s="65"/>
      <c r="C36" s="75"/>
      <c r="D36" s="75"/>
      <c r="E36" s="75"/>
      <c r="F36" s="75"/>
      <c r="G36" s="75"/>
      <c r="H36" s="226"/>
      <c r="I36" s="22"/>
      <c r="J36" s="22"/>
      <c r="K36" s="229"/>
      <c r="L36" s="28"/>
      <c r="M36" s="229">
        <v>0</v>
      </c>
      <c r="N36" s="228"/>
      <c r="O36" s="229"/>
      <c r="P36" s="228"/>
      <c r="Q36" s="230">
        <v>0</v>
      </c>
    </row>
    <row r="37" spans="1:17" s="242" customFormat="1" ht="6.45" customHeight="1">
      <c r="B37" s="65"/>
      <c r="C37" s="75"/>
      <c r="D37" s="75"/>
      <c r="E37" s="75"/>
      <c r="F37" s="75"/>
      <c r="G37" s="75"/>
      <c r="H37" s="226"/>
      <c r="I37" s="22"/>
      <c r="J37" s="22"/>
      <c r="K37" s="352"/>
      <c r="L37" s="28"/>
      <c r="M37" s="234"/>
      <c r="N37" s="228"/>
      <c r="O37" s="289"/>
      <c r="P37" s="228"/>
      <c r="Q37" s="235"/>
    </row>
    <row r="38" spans="1:17" ht="22.05" customHeight="1">
      <c r="A38" s="155" t="s">
        <v>10</v>
      </c>
      <c r="B38" s="78"/>
      <c r="C38" s="78"/>
      <c r="D38" s="78"/>
      <c r="E38" s="78"/>
      <c r="F38" s="78"/>
      <c r="G38" s="78"/>
      <c r="H38" s="80"/>
      <c r="I38" s="89"/>
      <c r="J38" s="89"/>
      <c r="K38" s="353">
        <f>SUM(K29:K36)</f>
        <v>79970</v>
      </c>
      <c r="L38" s="70">
        <v>0</v>
      </c>
      <c r="M38" s="353">
        <f>SUM(M29:M36)</f>
        <v>382316</v>
      </c>
      <c r="N38" s="91">
        <v>0</v>
      </c>
      <c r="O38" s="353">
        <f>SUM(O29:O36)</f>
        <v>74105</v>
      </c>
      <c r="P38" s="77"/>
      <c r="Q38" s="353">
        <f>SUM(Q29:Q36)</f>
        <v>369963</v>
      </c>
    </row>
    <row r="39" spans="1:17" ht="22.05" customHeight="1">
      <c r="A39" s="74" t="s">
        <v>304</v>
      </c>
      <c r="B39" s="75"/>
      <c r="C39" s="75"/>
      <c r="D39" s="75"/>
      <c r="E39" s="75"/>
      <c r="F39" s="75"/>
      <c r="G39" s="75"/>
      <c r="H39" s="226"/>
      <c r="I39" s="22"/>
      <c r="J39" s="22"/>
      <c r="K39" s="354">
        <v>-2195</v>
      </c>
      <c r="L39" s="295"/>
      <c r="M39" s="294">
        <v>-60999</v>
      </c>
      <c r="N39" s="94"/>
      <c r="O39" s="356">
        <v>2824</v>
      </c>
      <c r="P39" s="94"/>
      <c r="Q39" s="296">
        <v>-50530</v>
      </c>
    </row>
    <row r="40" spans="1:17" ht="22.05" customHeight="1">
      <c r="A40" s="10" t="s">
        <v>27</v>
      </c>
      <c r="B40" s="75"/>
      <c r="C40" s="78"/>
      <c r="D40" s="78"/>
      <c r="E40" s="78"/>
      <c r="F40" s="78"/>
      <c r="G40" s="78"/>
      <c r="H40" s="80"/>
      <c r="I40" s="89"/>
      <c r="J40" s="89"/>
      <c r="K40" s="355">
        <f>K38+K39</f>
        <v>77775</v>
      </c>
      <c r="L40" s="70" t="e">
        <v>#REF!</v>
      </c>
      <c r="M40" s="355">
        <f>M38+M39</f>
        <v>321317</v>
      </c>
      <c r="N40" s="85"/>
      <c r="O40" s="355">
        <f>O38+O39</f>
        <v>76929</v>
      </c>
      <c r="P40" s="85"/>
      <c r="Q40" s="355">
        <f>Q38+Q39</f>
        <v>319433</v>
      </c>
    </row>
    <row r="41" spans="1:17" ht="22.05" customHeight="1">
      <c r="A41" s="10"/>
      <c r="C41" s="10"/>
      <c r="D41" s="10"/>
      <c r="E41" s="10"/>
      <c r="F41" s="10"/>
      <c r="G41" s="10"/>
      <c r="H41" s="26"/>
      <c r="I41" s="29"/>
      <c r="J41" s="29"/>
      <c r="K41" s="55"/>
      <c r="L41" s="31"/>
      <c r="M41" s="55"/>
      <c r="N41" s="28"/>
      <c r="O41" s="55"/>
      <c r="P41" s="28"/>
      <c r="Q41" s="55"/>
    </row>
    <row r="42" spans="1:17" ht="22.05" customHeight="1">
      <c r="A42" s="155" t="s">
        <v>64</v>
      </c>
      <c r="B42" s="74"/>
      <c r="C42" s="75"/>
      <c r="D42" s="75"/>
      <c r="E42" s="75"/>
      <c r="F42" s="75"/>
      <c r="G42" s="75"/>
      <c r="H42" s="76"/>
      <c r="I42" s="83"/>
      <c r="J42" s="83"/>
      <c r="K42" s="68"/>
      <c r="L42" s="69"/>
      <c r="M42" s="68"/>
      <c r="N42" s="77"/>
      <c r="O42" s="77"/>
      <c r="P42" s="77"/>
      <c r="Q42" s="77"/>
    </row>
    <row r="43" spans="1:17" ht="22.05" customHeight="1">
      <c r="A43" s="151" t="s">
        <v>65</v>
      </c>
      <c r="B43" s="74"/>
      <c r="C43" s="75"/>
      <c r="D43" s="75"/>
      <c r="E43" s="75"/>
      <c r="F43" s="75"/>
      <c r="G43" s="75"/>
      <c r="H43" s="76"/>
      <c r="I43" s="83"/>
      <c r="J43" s="83"/>
      <c r="K43" s="68"/>
      <c r="L43" s="69"/>
      <c r="M43" s="68"/>
      <c r="N43" s="77"/>
      <c r="O43" s="77"/>
      <c r="P43" s="77"/>
      <c r="Q43" s="77"/>
    </row>
    <row r="44" spans="1:17" ht="22.05" hidden="1" customHeight="1">
      <c r="A44" s="1" t="s">
        <v>114</v>
      </c>
      <c r="B44" s="74"/>
      <c r="C44" s="75"/>
      <c r="D44" s="75"/>
      <c r="E44" s="75"/>
      <c r="F44" s="75"/>
      <c r="G44" s="75"/>
      <c r="H44" s="76"/>
      <c r="I44" s="83"/>
      <c r="J44" s="83"/>
      <c r="K44" s="68"/>
      <c r="L44" s="69"/>
      <c r="M44" s="68"/>
      <c r="N44" s="77"/>
      <c r="O44" s="68"/>
      <c r="P44" s="77"/>
      <c r="Q44" s="68"/>
    </row>
    <row r="45" spans="1:17" ht="22.05" hidden="1" customHeight="1">
      <c r="A45" s="1" t="s">
        <v>150</v>
      </c>
      <c r="B45" s="74"/>
      <c r="C45" s="75"/>
      <c r="D45" s="75"/>
      <c r="E45" s="75"/>
      <c r="F45" s="75"/>
      <c r="G45" s="75"/>
      <c r="H45" s="76"/>
      <c r="I45" s="83"/>
      <c r="J45" s="83"/>
      <c r="M45" s="242"/>
      <c r="Q45" s="242"/>
    </row>
    <row r="46" spans="1:17" ht="22.05" hidden="1" customHeight="1">
      <c r="A46" s="1"/>
      <c r="B46" s="1" t="s">
        <v>112</v>
      </c>
      <c r="C46" s="75"/>
      <c r="D46" s="75"/>
      <c r="E46" s="75"/>
      <c r="F46" s="75"/>
      <c r="G46" s="75"/>
      <c r="H46" s="76"/>
      <c r="I46" s="83"/>
      <c r="J46" s="83"/>
      <c r="K46" s="227"/>
      <c r="L46" s="28"/>
      <c r="M46" s="227"/>
      <c r="N46" s="228"/>
      <c r="O46" s="227"/>
      <c r="P46" s="228"/>
      <c r="Q46" s="227"/>
    </row>
    <row r="47" spans="1:17" s="242" customFormat="1" ht="22.05" hidden="1" customHeight="1">
      <c r="A47" s="1" t="s">
        <v>129</v>
      </c>
      <c r="B47" s="1"/>
      <c r="C47" s="75"/>
      <c r="D47" s="75"/>
      <c r="E47" s="75"/>
      <c r="F47" s="75"/>
      <c r="G47" s="75"/>
      <c r="H47" s="76"/>
      <c r="I47" s="83"/>
      <c r="J47" s="83"/>
      <c r="K47" s="227"/>
      <c r="L47" s="28"/>
      <c r="M47" s="227"/>
      <c r="N47" s="228"/>
      <c r="O47" s="227"/>
      <c r="P47" s="227"/>
      <c r="Q47" s="227"/>
    </row>
    <row r="48" spans="1:17" ht="22.05" hidden="1" customHeight="1">
      <c r="A48" s="1"/>
      <c r="B48" s="1" t="s">
        <v>130</v>
      </c>
      <c r="C48" s="75"/>
      <c r="D48" s="75"/>
      <c r="E48" s="75"/>
      <c r="F48" s="75"/>
      <c r="G48" s="75"/>
      <c r="H48" s="76"/>
      <c r="I48" s="83"/>
      <c r="J48" s="83"/>
      <c r="K48" s="227"/>
      <c r="L48" s="28"/>
      <c r="M48" s="227"/>
      <c r="N48" s="228"/>
      <c r="O48" s="227"/>
      <c r="P48" s="227"/>
      <c r="Q48" s="227"/>
    </row>
    <row r="49" spans="1:17" ht="22.05" customHeight="1">
      <c r="A49" s="1" t="s">
        <v>161</v>
      </c>
      <c r="B49" s="74"/>
      <c r="C49" s="75"/>
      <c r="D49" s="75"/>
      <c r="E49" s="75"/>
      <c r="F49" s="75"/>
      <c r="G49" s="75"/>
      <c r="H49" s="76"/>
      <c r="I49" s="83"/>
      <c r="J49" s="83"/>
      <c r="K49" s="228"/>
      <c r="L49" s="28"/>
      <c r="M49" s="228"/>
      <c r="N49" s="228"/>
      <c r="O49" s="227"/>
      <c r="P49" s="227"/>
      <c r="Q49" s="227"/>
    </row>
    <row r="50" spans="1:17" ht="22.05" customHeight="1">
      <c r="A50" s="1" t="s">
        <v>95</v>
      </c>
      <c r="B50" s="1" t="s">
        <v>237</v>
      </c>
      <c r="C50" s="75"/>
      <c r="D50" s="75"/>
      <c r="E50" s="75"/>
      <c r="F50" s="75"/>
      <c r="G50" s="75"/>
      <c r="H50" s="76"/>
      <c r="I50" s="83"/>
      <c r="J50" s="83"/>
      <c r="K50" s="229">
        <v>142</v>
      </c>
      <c r="L50" s="28"/>
      <c r="M50" s="229">
        <v>-70</v>
      </c>
      <c r="N50" s="228"/>
      <c r="O50" s="229">
        <v>142</v>
      </c>
      <c r="P50" s="227"/>
      <c r="Q50" s="229">
        <v>-70</v>
      </c>
    </row>
    <row r="51" spans="1:17" s="242" customFormat="1" ht="22.05" hidden="1" customHeight="1">
      <c r="A51" s="1" t="s">
        <v>113</v>
      </c>
      <c r="B51" s="1"/>
      <c r="C51" s="75"/>
      <c r="D51" s="75"/>
      <c r="E51" s="75"/>
      <c r="F51" s="75"/>
      <c r="G51" s="75"/>
      <c r="H51" s="76"/>
      <c r="I51" s="83"/>
      <c r="J51" s="83"/>
      <c r="K51" s="350"/>
      <c r="L51" s="28"/>
      <c r="M51" s="227"/>
      <c r="N51" s="228"/>
      <c r="O51" s="350"/>
      <c r="P51" s="227"/>
      <c r="Q51" s="227"/>
    </row>
    <row r="52" spans="1:17" ht="22.05" hidden="1" customHeight="1">
      <c r="A52" s="1"/>
      <c r="B52" s="74" t="s">
        <v>162</v>
      </c>
      <c r="C52" s="75"/>
      <c r="D52" s="75"/>
      <c r="E52" s="75"/>
      <c r="F52" s="75"/>
      <c r="G52" s="75"/>
      <c r="H52" s="76"/>
      <c r="I52" s="83"/>
      <c r="J52" s="83"/>
      <c r="K52" s="351"/>
      <c r="L52" s="231"/>
      <c r="M52" s="229"/>
      <c r="N52" s="228"/>
      <c r="O52" s="351"/>
      <c r="P52" s="227"/>
      <c r="Q52" s="229"/>
    </row>
    <row r="53" spans="1:17" ht="22.05" customHeight="1">
      <c r="A53" s="10" t="s">
        <v>101</v>
      </c>
      <c r="B53" s="10"/>
      <c r="C53" s="242"/>
      <c r="D53" s="242"/>
      <c r="E53" s="242"/>
      <c r="F53" s="75"/>
      <c r="G53" s="75"/>
      <c r="H53" s="76"/>
      <c r="I53" s="83"/>
      <c r="J53" s="83"/>
      <c r="K53" s="357"/>
      <c r="L53" s="84"/>
      <c r="M53" s="170"/>
      <c r="N53" s="85"/>
      <c r="O53" s="357"/>
      <c r="P53" s="85"/>
      <c r="Q53" s="85"/>
    </row>
    <row r="54" spans="1:17" ht="22.05" customHeight="1">
      <c r="A54" s="10" t="s">
        <v>41</v>
      </c>
      <c r="B54" s="10" t="s">
        <v>238</v>
      </c>
      <c r="C54" s="242"/>
      <c r="D54" s="242"/>
      <c r="E54" s="242"/>
      <c r="F54" s="75"/>
      <c r="G54" s="75"/>
      <c r="H54" s="76"/>
      <c r="I54" s="83"/>
      <c r="J54" s="83"/>
      <c r="K54" s="236">
        <f>SUM(K42:K53)</f>
        <v>142</v>
      </c>
      <c r="L54" s="81"/>
      <c r="M54" s="126">
        <f>SUM(M50)</f>
        <v>-70</v>
      </c>
      <c r="N54" s="82"/>
      <c r="O54" s="236">
        <f>SUM(O42:O53)</f>
        <v>142</v>
      </c>
      <c r="P54" s="82"/>
      <c r="Q54" s="126">
        <f>SUM(Q50)</f>
        <v>-70</v>
      </c>
    </row>
    <row r="55" spans="1:17" ht="22.05" customHeight="1">
      <c r="A55" s="10"/>
      <c r="C55" s="10"/>
      <c r="D55" s="10"/>
      <c r="E55" s="10"/>
      <c r="F55" s="10"/>
      <c r="G55" s="10"/>
      <c r="H55" s="26"/>
      <c r="I55" s="29"/>
      <c r="J55" s="29"/>
      <c r="K55" s="55"/>
      <c r="L55" s="31"/>
      <c r="M55" s="62"/>
      <c r="N55" s="28"/>
      <c r="O55" s="55"/>
      <c r="P55" s="28"/>
      <c r="Q55" s="55"/>
    </row>
    <row r="56" spans="1:17" s="7" customFormat="1" ht="22.05" customHeight="1">
      <c r="A56" s="34" t="s">
        <v>48</v>
      </c>
      <c r="B56" s="6"/>
      <c r="C56" s="6"/>
      <c r="D56" s="6"/>
      <c r="E56" s="6"/>
      <c r="F56" s="6"/>
      <c r="G56" s="6"/>
      <c r="H56" s="6"/>
      <c r="I56" s="6"/>
      <c r="J56" s="6"/>
      <c r="K56" s="54"/>
      <c r="L56" s="54"/>
      <c r="M56" s="57"/>
      <c r="N56" s="54"/>
      <c r="O56" s="54"/>
      <c r="P56" s="13"/>
      <c r="Q56" s="54"/>
    </row>
    <row r="57" spans="1:17" s="7" customFormat="1" ht="22.05" customHeight="1">
      <c r="A57" s="8" t="s">
        <v>70</v>
      </c>
      <c r="B57" s="9"/>
      <c r="C57" s="9"/>
      <c r="D57" s="9"/>
      <c r="E57" s="9"/>
      <c r="F57" s="9"/>
      <c r="G57" s="9"/>
      <c r="H57" s="9"/>
      <c r="I57" s="9"/>
      <c r="J57" s="9"/>
      <c r="K57" s="10"/>
      <c r="L57" s="10"/>
      <c r="M57" s="58"/>
      <c r="N57" s="10"/>
      <c r="O57" s="10"/>
      <c r="P57" s="13"/>
      <c r="Q57" s="10"/>
    </row>
    <row r="58" spans="1:17" ht="15" customHeight="1">
      <c r="A58" s="10"/>
      <c r="B58" s="10"/>
      <c r="C58" s="10"/>
      <c r="D58" s="11"/>
      <c r="E58" s="11"/>
      <c r="F58" s="11"/>
      <c r="G58" s="11"/>
      <c r="H58" s="11"/>
      <c r="I58" s="12"/>
      <c r="J58" s="12"/>
      <c r="K58" s="11"/>
      <c r="L58" s="11"/>
      <c r="M58" s="59"/>
      <c r="N58" s="11"/>
      <c r="O58" s="11"/>
      <c r="Q58" s="11"/>
    </row>
    <row r="59" spans="1:17" ht="15" customHeight="1">
      <c r="A59" s="10"/>
      <c r="B59" s="10"/>
      <c r="C59" s="10"/>
      <c r="D59" s="11"/>
      <c r="E59" s="11"/>
      <c r="F59" s="11"/>
      <c r="G59" s="11"/>
      <c r="H59" s="11"/>
      <c r="I59" s="12"/>
      <c r="J59" s="12"/>
      <c r="K59" s="11"/>
      <c r="L59" s="11"/>
      <c r="M59" s="59"/>
      <c r="N59" s="11"/>
      <c r="O59" s="11"/>
      <c r="Q59" s="11"/>
    </row>
    <row r="60" spans="1:17" s="1" customFormat="1" ht="21.75" customHeight="1">
      <c r="A60" s="456"/>
      <c r="B60" s="456"/>
      <c r="C60" s="456"/>
      <c r="D60" s="456"/>
      <c r="E60" s="456"/>
      <c r="F60" s="456"/>
      <c r="G60" s="456"/>
      <c r="H60" s="5"/>
      <c r="I60" s="225"/>
      <c r="J60" s="418"/>
      <c r="K60" s="451" t="s">
        <v>1</v>
      </c>
      <c r="L60" s="452"/>
      <c r="M60" s="452"/>
      <c r="N60" s="224"/>
      <c r="O60" s="451" t="s">
        <v>2</v>
      </c>
      <c r="P60" s="452"/>
      <c r="Q60" s="452"/>
    </row>
    <row r="61" spans="1:17" ht="22.05" customHeight="1">
      <c r="A61" s="10"/>
      <c r="B61" s="10"/>
      <c r="C61" s="10"/>
      <c r="D61" s="10"/>
      <c r="E61" s="10"/>
      <c r="F61" s="10"/>
      <c r="G61" s="10"/>
      <c r="H61" s="16"/>
      <c r="K61" s="453" t="s">
        <v>317</v>
      </c>
      <c r="L61" s="453"/>
      <c r="M61" s="453"/>
      <c r="N61" s="17"/>
      <c r="O61" s="453" t="s">
        <v>317</v>
      </c>
      <c r="P61" s="453"/>
      <c r="Q61" s="453"/>
    </row>
    <row r="62" spans="1:17" s="242" customFormat="1" ht="22.05" customHeight="1">
      <c r="A62" s="10"/>
      <c r="B62" s="10"/>
      <c r="C62" s="10"/>
      <c r="D62" s="10"/>
      <c r="E62" s="10"/>
      <c r="F62" s="10"/>
      <c r="G62" s="10"/>
      <c r="H62" s="16"/>
      <c r="I62" s="15"/>
      <c r="J62" s="15"/>
      <c r="K62" s="453" t="s">
        <v>105</v>
      </c>
      <c r="L62" s="453"/>
      <c r="M62" s="453"/>
      <c r="N62" s="17"/>
      <c r="O62" s="453" t="s">
        <v>105</v>
      </c>
      <c r="P62" s="453"/>
      <c r="Q62" s="453"/>
    </row>
    <row r="63" spans="1:17" ht="21.75" customHeight="1">
      <c r="A63" s="10"/>
      <c r="B63" s="10"/>
      <c r="C63" s="10"/>
      <c r="D63" s="10"/>
      <c r="E63" s="10"/>
      <c r="F63" s="10"/>
      <c r="G63" s="10"/>
      <c r="H63" s="16"/>
      <c r="I63" s="183"/>
      <c r="J63" s="419"/>
      <c r="K63" s="18">
        <v>2023</v>
      </c>
      <c r="L63" s="421"/>
      <c r="M63" s="60">
        <v>2022</v>
      </c>
      <c r="N63" s="17"/>
      <c r="O63" s="18">
        <v>2023</v>
      </c>
      <c r="P63" s="421"/>
      <c r="Q63" s="60">
        <v>2022</v>
      </c>
    </row>
    <row r="64" spans="1:17" ht="22.05" customHeight="1">
      <c r="A64" s="10"/>
      <c r="B64" s="10"/>
      <c r="C64" s="10"/>
      <c r="D64" s="10"/>
      <c r="E64" s="10"/>
      <c r="F64" s="10"/>
      <c r="G64" s="10"/>
      <c r="H64" s="20"/>
      <c r="I64" s="20"/>
      <c r="J64" s="20"/>
      <c r="K64" s="454" t="s">
        <v>54</v>
      </c>
      <c r="L64" s="454"/>
      <c r="M64" s="454"/>
      <c r="N64" s="454"/>
      <c r="O64" s="454"/>
      <c r="P64" s="454"/>
      <c r="Q64" s="454"/>
    </row>
    <row r="65" spans="1:20" ht="22.05" customHeight="1">
      <c r="A65" s="156" t="s">
        <v>94</v>
      </c>
      <c r="B65" s="10"/>
      <c r="C65" s="10"/>
      <c r="D65" s="10"/>
      <c r="E65" s="10"/>
      <c r="F65" s="10"/>
      <c r="G65" s="10"/>
      <c r="H65" s="20"/>
      <c r="I65" s="20"/>
      <c r="J65" s="20"/>
      <c r="K65" s="248"/>
      <c r="L65" s="248"/>
      <c r="M65" s="248"/>
      <c r="N65" s="248"/>
      <c r="O65" s="248"/>
      <c r="P65" s="248"/>
      <c r="Q65" s="248"/>
    </row>
    <row r="66" spans="1:20" s="242" customFormat="1" ht="22.05" customHeight="1">
      <c r="A66" s="281" t="s">
        <v>314</v>
      </c>
      <c r="B66" s="10"/>
      <c r="C66" s="10"/>
      <c r="D66" s="10"/>
      <c r="E66" s="10"/>
      <c r="F66" s="10"/>
      <c r="G66" s="10"/>
      <c r="H66" s="20"/>
      <c r="I66" s="20"/>
      <c r="J66" s="20"/>
      <c r="K66" s="269"/>
      <c r="L66" s="269"/>
      <c r="M66" s="269"/>
      <c r="N66" s="269"/>
      <c r="O66" s="269"/>
      <c r="P66" s="269"/>
      <c r="Q66" s="269"/>
    </row>
    <row r="67" spans="1:20" ht="22.05" customHeight="1">
      <c r="A67" s="1"/>
      <c r="B67" s="154" t="s">
        <v>163</v>
      </c>
      <c r="C67" s="75"/>
      <c r="D67" s="75"/>
      <c r="E67" s="10"/>
      <c r="F67" s="10"/>
      <c r="G67" s="10"/>
      <c r="H67" s="20"/>
      <c r="I67" s="20"/>
      <c r="J67" s="20"/>
      <c r="K67" s="358">
        <v>-160269</v>
      </c>
      <c r="L67" s="184"/>
      <c r="M67" s="184">
        <v>-647622</v>
      </c>
      <c r="N67" s="248"/>
      <c r="O67" s="358">
        <v>-160203</v>
      </c>
      <c r="P67" s="184"/>
      <c r="Q67" s="184">
        <v>-647452</v>
      </c>
      <c r="S67" s="39"/>
      <c r="T67" s="39"/>
    </row>
    <row r="68" spans="1:20" s="242" customFormat="1" ht="22.05" customHeight="1">
      <c r="A68" s="1" t="s">
        <v>169</v>
      </c>
      <c r="B68" s="154"/>
      <c r="C68" s="75"/>
      <c r="D68" s="75"/>
      <c r="E68" s="10"/>
      <c r="F68" s="10"/>
      <c r="G68" s="10"/>
      <c r="H68" s="20"/>
      <c r="I68" s="20"/>
      <c r="J68" s="20"/>
      <c r="K68" s="184"/>
      <c r="L68" s="184"/>
      <c r="M68" s="184"/>
      <c r="N68" s="269"/>
      <c r="O68" s="184"/>
      <c r="P68" s="269"/>
      <c r="Q68" s="184"/>
    </row>
    <row r="69" spans="1:20" s="242" customFormat="1" ht="22.05" customHeight="1">
      <c r="A69" s="1"/>
      <c r="B69" s="154" t="s">
        <v>127</v>
      </c>
      <c r="C69" s="75"/>
      <c r="D69" s="75"/>
      <c r="E69" s="10"/>
      <c r="F69" s="10"/>
      <c r="G69" s="10"/>
      <c r="H69" s="20"/>
      <c r="I69" s="20"/>
      <c r="J69" s="20"/>
      <c r="K69" s="184">
        <v>0</v>
      </c>
      <c r="L69" s="184"/>
      <c r="M69" s="184">
        <v>0</v>
      </c>
      <c r="N69" s="269"/>
      <c r="O69" s="184">
        <v>-95</v>
      </c>
      <c r="P69" s="269"/>
      <c r="Q69" s="184">
        <v>-136</v>
      </c>
      <c r="S69" s="39"/>
      <c r="T69" s="39"/>
    </row>
    <row r="70" spans="1:20" s="242" customFormat="1" ht="22.05" customHeight="1">
      <c r="A70" s="1" t="s">
        <v>164</v>
      </c>
      <c r="B70" s="74"/>
      <c r="C70" s="75"/>
      <c r="D70" s="75"/>
      <c r="E70" s="10"/>
      <c r="F70" s="10"/>
      <c r="G70" s="10"/>
      <c r="H70" s="20"/>
      <c r="I70" s="20"/>
      <c r="J70" s="20"/>
      <c r="K70" s="358"/>
      <c r="L70" s="184"/>
      <c r="M70" s="184"/>
      <c r="N70" s="269"/>
      <c r="O70" s="358"/>
      <c r="P70" s="184"/>
      <c r="Q70" s="184"/>
    </row>
    <row r="71" spans="1:20" ht="22.05" customHeight="1">
      <c r="A71" s="1"/>
      <c r="B71" s="154" t="s">
        <v>165</v>
      </c>
      <c r="C71" s="75"/>
      <c r="D71" s="75"/>
      <c r="E71" s="10"/>
      <c r="F71" s="10"/>
      <c r="G71" s="10"/>
      <c r="H71" s="20"/>
      <c r="I71" s="20"/>
      <c r="J71" s="20"/>
      <c r="K71" s="184">
        <v>5776</v>
      </c>
      <c r="L71" s="184"/>
      <c r="M71" s="184">
        <v>-1183</v>
      </c>
      <c r="N71" s="248"/>
      <c r="O71" s="184">
        <v>5776</v>
      </c>
      <c r="P71" s="248"/>
      <c r="Q71" s="184">
        <v>-1183</v>
      </c>
      <c r="S71" s="39"/>
      <c r="T71" s="39"/>
    </row>
    <row r="72" spans="1:20" s="242" customFormat="1" ht="22.05" hidden="1" customHeight="1">
      <c r="A72" s="1" t="s">
        <v>131</v>
      </c>
      <c r="B72" s="154"/>
      <c r="C72" s="75"/>
      <c r="D72" s="75"/>
      <c r="E72" s="10"/>
      <c r="F72" s="10"/>
      <c r="G72" s="10"/>
      <c r="H72" s="20"/>
      <c r="I72" s="20"/>
      <c r="J72" s="20"/>
      <c r="K72" s="358"/>
      <c r="L72" s="184"/>
      <c r="M72" s="184"/>
      <c r="N72" s="269"/>
      <c r="O72" s="358"/>
      <c r="P72" s="269"/>
      <c r="Q72" s="184"/>
    </row>
    <row r="73" spans="1:20" s="242" customFormat="1" ht="22.05" hidden="1" customHeight="1">
      <c r="A73" s="1"/>
      <c r="B73" s="154" t="s">
        <v>132</v>
      </c>
      <c r="C73" s="75"/>
      <c r="D73" s="75"/>
      <c r="E73" s="10"/>
      <c r="F73" s="10"/>
      <c r="G73" s="10"/>
      <c r="H73" s="20"/>
      <c r="I73" s="20"/>
      <c r="J73" s="20"/>
      <c r="K73" s="358"/>
      <c r="L73" s="184"/>
      <c r="M73" s="184"/>
      <c r="N73" s="269"/>
      <c r="O73" s="358"/>
      <c r="P73" s="269"/>
      <c r="Q73" s="184"/>
    </row>
    <row r="74" spans="1:20" s="242" customFormat="1" ht="22.05" customHeight="1">
      <c r="A74" s="1" t="s">
        <v>123</v>
      </c>
      <c r="B74" s="154"/>
      <c r="C74" s="75"/>
      <c r="D74" s="75"/>
      <c r="E74" s="10"/>
      <c r="F74" s="10"/>
      <c r="G74" s="10"/>
      <c r="H74" s="20"/>
      <c r="I74" s="20"/>
      <c r="J74" s="20"/>
      <c r="K74" s="358"/>
      <c r="L74" s="184"/>
      <c r="M74" s="184"/>
      <c r="N74" s="298"/>
      <c r="O74" s="358"/>
      <c r="P74" s="298"/>
      <c r="Q74" s="184"/>
    </row>
    <row r="75" spans="1:20" ht="22.05" customHeight="1">
      <c r="A75" s="1"/>
      <c r="B75" s="238" t="s">
        <v>166</v>
      </c>
      <c r="C75" s="10"/>
      <c r="D75" s="10"/>
      <c r="E75" s="10"/>
      <c r="F75" s="10"/>
      <c r="G75" s="10"/>
      <c r="H75" s="20"/>
      <c r="I75" s="20"/>
      <c r="J75" s="20"/>
      <c r="K75" s="359">
        <v>32055</v>
      </c>
      <c r="L75" s="184"/>
      <c r="M75" s="185">
        <v>129525</v>
      </c>
      <c r="N75" s="248"/>
      <c r="O75" s="359">
        <v>32040.799999999996</v>
      </c>
      <c r="P75" s="184"/>
      <c r="Q75" s="185">
        <v>129491</v>
      </c>
    </row>
    <row r="76" spans="1:20" ht="22.05" customHeight="1">
      <c r="A76" s="182" t="s">
        <v>144</v>
      </c>
      <c r="B76" s="10"/>
      <c r="C76" s="10"/>
      <c r="D76" s="10"/>
      <c r="E76" s="10"/>
      <c r="F76" s="10"/>
      <c r="G76" s="10"/>
      <c r="H76" s="20"/>
      <c r="I76" s="20"/>
      <c r="J76" s="20"/>
      <c r="K76" s="349"/>
      <c r="L76" s="242"/>
      <c r="M76" s="242"/>
      <c r="N76" s="242"/>
      <c r="O76" s="349"/>
      <c r="P76" s="242"/>
      <c r="Q76" s="242"/>
    </row>
    <row r="77" spans="1:20" ht="22.05" customHeight="1">
      <c r="A77" s="233"/>
      <c r="B77" s="239" t="s">
        <v>96</v>
      </c>
      <c r="C77" s="10"/>
      <c r="D77" s="10"/>
      <c r="E77" s="10"/>
      <c r="F77" s="10"/>
      <c r="G77" s="10"/>
      <c r="H77" s="20"/>
      <c r="I77" s="20"/>
      <c r="J77" s="20"/>
      <c r="K77" s="360">
        <f>SUM(K67:K75)</f>
        <v>-122438</v>
      </c>
      <c r="L77" s="186"/>
      <c r="M77" s="360">
        <f>SUM(M67:M75)</f>
        <v>-519280</v>
      </c>
      <c r="N77" s="186"/>
      <c r="O77" s="360">
        <f>SUM(O67:O75)</f>
        <v>-122481.20000000001</v>
      </c>
      <c r="P77" s="186"/>
      <c r="Q77" s="360">
        <f>SUM(Q67:Q75)</f>
        <v>-519280</v>
      </c>
    </row>
    <row r="78" spans="1:20" ht="22.05" customHeight="1">
      <c r="A78" s="35" t="s">
        <v>167</v>
      </c>
      <c r="B78" s="10"/>
      <c r="C78" s="10"/>
      <c r="D78" s="10"/>
      <c r="E78" s="10"/>
      <c r="F78" s="10"/>
      <c r="G78" s="10"/>
      <c r="H78" s="20"/>
      <c r="I78" s="20"/>
      <c r="J78" s="20"/>
      <c r="K78" s="358"/>
      <c r="L78" s="184"/>
      <c r="M78" s="184"/>
      <c r="N78" s="184"/>
      <c r="O78" s="358"/>
      <c r="P78" s="184"/>
      <c r="Q78" s="184"/>
    </row>
    <row r="79" spans="1:20" ht="22.05" customHeight="1">
      <c r="A79" s="35"/>
      <c r="B79" s="239" t="s">
        <v>168</v>
      </c>
      <c r="C79" s="10"/>
      <c r="D79" s="10"/>
      <c r="E79" s="10"/>
      <c r="F79" s="10"/>
      <c r="G79" s="10"/>
      <c r="H79" s="20"/>
      <c r="I79" s="20"/>
      <c r="J79" s="20"/>
      <c r="K79" s="360">
        <f>K77+K54</f>
        <v>-122296</v>
      </c>
      <c r="L79" s="186"/>
      <c r="M79" s="360">
        <f>M77+M54</f>
        <v>-519350</v>
      </c>
      <c r="N79" s="186"/>
      <c r="O79" s="360">
        <f>O77+O54</f>
        <v>-122339.20000000001</v>
      </c>
      <c r="P79" s="186"/>
      <c r="Q79" s="360">
        <f>Q77+Q54</f>
        <v>-519350</v>
      </c>
    </row>
    <row r="80" spans="1:20" ht="22.05" customHeight="1" thickBot="1">
      <c r="A80" s="35" t="s">
        <v>28</v>
      </c>
      <c r="B80" s="10"/>
      <c r="C80" s="10"/>
      <c r="D80" s="10"/>
      <c r="E80" s="10"/>
      <c r="F80" s="10"/>
      <c r="G80" s="10"/>
      <c r="H80" s="20"/>
      <c r="I80" s="20"/>
      <c r="J80" s="20"/>
      <c r="K80" s="361">
        <f>K79+K40</f>
        <v>-44521</v>
      </c>
      <c r="L80" s="186"/>
      <c r="M80" s="361">
        <f>M79+M40</f>
        <v>-198033</v>
      </c>
      <c r="N80" s="186"/>
      <c r="O80" s="361">
        <f>O79+O40</f>
        <v>-45410.200000000012</v>
      </c>
      <c r="P80" s="186"/>
      <c r="Q80" s="361">
        <f>Q79+Q40</f>
        <v>-199917</v>
      </c>
    </row>
    <row r="81" spans="1:17" ht="22.05" customHeight="1" thickTop="1">
      <c r="A81" s="74"/>
      <c r="B81" s="75"/>
      <c r="C81" s="75"/>
      <c r="D81" s="75"/>
      <c r="E81" s="75"/>
      <c r="F81" s="75"/>
      <c r="G81" s="75"/>
      <c r="H81" s="76"/>
      <c r="I81" s="83"/>
      <c r="J81" s="83"/>
      <c r="K81" s="68"/>
      <c r="L81" s="84"/>
      <c r="M81" s="68"/>
      <c r="N81" s="85"/>
      <c r="O81" s="77"/>
      <c r="P81" s="85"/>
      <c r="Q81" s="77"/>
    </row>
    <row r="82" spans="1:17" ht="22.05" customHeight="1">
      <c r="A82" s="78" t="s">
        <v>68</v>
      </c>
      <c r="B82" s="75"/>
      <c r="I82" s="22"/>
      <c r="J82" s="22"/>
      <c r="K82" s="23"/>
      <c r="L82" s="24"/>
      <c r="M82" s="23"/>
      <c r="N82" s="24"/>
      <c r="O82" s="23"/>
      <c r="P82" s="242"/>
      <c r="Q82" s="23"/>
    </row>
    <row r="83" spans="1:17" ht="22.05" customHeight="1">
      <c r="A83" s="75"/>
      <c r="B83" s="75" t="s">
        <v>72</v>
      </c>
      <c r="I83" s="22"/>
      <c r="J83" s="22"/>
      <c r="K83" s="69">
        <f>O83</f>
        <v>76929</v>
      </c>
      <c r="L83" s="24"/>
      <c r="M83" s="69">
        <f>Q83</f>
        <v>319433</v>
      </c>
      <c r="N83" s="69"/>
      <c r="O83" s="69">
        <f>O40</f>
        <v>76929</v>
      </c>
      <c r="P83" s="69"/>
      <c r="Q83" s="69">
        <f>Q40</f>
        <v>319433</v>
      </c>
    </row>
    <row r="84" spans="1:17" ht="22.05" customHeight="1">
      <c r="A84" s="75"/>
      <c r="B84" s="75" t="s">
        <v>7</v>
      </c>
      <c r="C84" s="75"/>
      <c r="D84" s="75"/>
      <c r="E84" s="75"/>
      <c r="F84" s="75"/>
      <c r="G84" s="75"/>
      <c r="H84" s="76"/>
      <c r="I84" s="83"/>
      <c r="J84" s="83"/>
      <c r="K84" s="68">
        <f>K85-K83</f>
        <v>846</v>
      </c>
      <c r="L84" s="69"/>
      <c r="M84" s="68">
        <f>M85-M83</f>
        <v>1884</v>
      </c>
      <c r="N84" s="77"/>
      <c r="O84" s="77">
        <v>0</v>
      </c>
      <c r="P84" s="77"/>
      <c r="Q84" s="77">
        <v>0</v>
      </c>
    </row>
    <row r="85" spans="1:17" ht="22.05" customHeight="1" thickBot="1">
      <c r="A85" s="78" t="s">
        <v>27</v>
      </c>
      <c r="B85" s="75"/>
      <c r="C85" s="78"/>
      <c r="D85" s="78"/>
      <c r="E85" s="78"/>
      <c r="F85" s="78"/>
      <c r="G85" s="78"/>
      <c r="H85" s="80"/>
      <c r="I85" s="79"/>
      <c r="J85" s="79"/>
      <c r="K85" s="159">
        <f>K40</f>
        <v>77775</v>
      </c>
      <c r="L85" s="81"/>
      <c r="M85" s="159">
        <f>M40</f>
        <v>321317</v>
      </c>
      <c r="N85" s="82"/>
      <c r="O85" s="159">
        <f>SUM(O83:O84)</f>
        <v>76929</v>
      </c>
      <c r="P85" s="82"/>
      <c r="Q85" s="159">
        <f>SUM(Q83:Q84)</f>
        <v>319433</v>
      </c>
    </row>
    <row r="86" spans="1:17" ht="22.05" customHeight="1" thickTop="1">
      <c r="A86" s="74"/>
      <c r="B86" s="75"/>
      <c r="C86" s="75"/>
      <c r="D86" s="75"/>
      <c r="E86" s="75"/>
      <c r="F86" s="75"/>
      <c r="G86" s="75"/>
      <c r="H86" s="76"/>
      <c r="I86" s="83"/>
      <c r="J86" s="83"/>
      <c r="K86" s="68"/>
      <c r="L86" s="84"/>
      <c r="M86" s="68"/>
      <c r="N86" s="85"/>
      <c r="O86" s="77"/>
      <c r="P86" s="85"/>
      <c r="Q86" s="77"/>
    </row>
    <row r="87" spans="1:17" ht="22.05" customHeight="1">
      <c r="A87" s="78" t="s">
        <v>46</v>
      </c>
      <c r="B87" s="75"/>
      <c r="C87" s="75"/>
      <c r="D87" s="75"/>
      <c r="E87" s="75"/>
      <c r="F87" s="75"/>
      <c r="G87" s="75"/>
      <c r="H87" s="76"/>
      <c r="I87" s="83"/>
      <c r="J87" s="83"/>
      <c r="K87" s="68"/>
      <c r="L87" s="69"/>
      <c r="M87" s="68"/>
      <c r="N87" s="77"/>
      <c r="O87" s="77"/>
      <c r="P87" s="77"/>
      <c r="Q87" s="77"/>
    </row>
    <row r="88" spans="1:17" ht="22.05" customHeight="1">
      <c r="A88" s="75" t="s">
        <v>24</v>
      </c>
      <c r="B88" s="75" t="s">
        <v>72</v>
      </c>
      <c r="C88" s="75"/>
      <c r="D88" s="75"/>
      <c r="E88" s="75"/>
      <c r="F88" s="75"/>
      <c r="G88" s="75"/>
      <c r="H88" s="76"/>
      <c r="I88" s="83"/>
      <c r="J88" s="83"/>
      <c r="K88" s="68">
        <f>O88</f>
        <v>-45410.200000000012</v>
      </c>
      <c r="L88" s="69"/>
      <c r="M88" s="68">
        <v>-199917</v>
      </c>
      <c r="N88" s="77"/>
      <c r="O88" s="77">
        <f>O80</f>
        <v>-45410.200000000012</v>
      </c>
      <c r="P88" s="77"/>
      <c r="Q88" s="77">
        <v>-199917</v>
      </c>
    </row>
    <row r="89" spans="1:17" ht="22.05" customHeight="1">
      <c r="A89" s="75"/>
      <c r="B89" s="75" t="s">
        <v>7</v>
      </c>
      <c r="C89" s="75"/>
      <c r="D89" s="75"/>
      <c r="E89" s="75"/>
      <c r="F89" s="75"/>
      <c r="G89" s="75"/>
      <c r="H89" s="76"/>
      <c r="I89" s="83"/>
      <c r="J89" s="83"/>
      <c r="K89" s="68">
        <f>K90-K88</f>
        <v>889.20000000001164</v>
      </c>
      <c r="L89" s="69"/>
      <c r="M89" s="68">
        <v>1884</v>
      </c>
      <c r="N89" s="77"/>
      <c r="O89" s="77">
        <v>0</v>
      </c>
      <c r="P89" s="77"/>
      <c r="Q89" s="77">
        <v>0</v>
      </c>
    </row>
    <row r="90" spans="1:17" ht="22.05" customHeight="1" thickBot="1">
      <c r="A90" s="78" t="s">
        <v>28</v>
      </c>
      <c r="B90" s="75"/>
      <c r="C90" s="75"/>
      <c r="D90" s="75"/>
      <c r="E90" s="75"/>
      <c r="F90" s="75"/>
      <c r="G90" s="75"/>
      <c r="H90" s="76"/>
      <c r="I90" s="83"/>
      <c r="J90" s="83"/>
      <c r="K90" s="92">
        <f>K80</f>
        <v>-44521</v>
      </c>
      <c r="L90" s="81"/>
      <c r="M90" s="92">
        <f>SUM(M88:M89)</f>
        <v>-198033</v>
      </c>
      <c r="N90" s="82"/>
      <c r="O90" s="92">
        <f>SUM(O88:O89)</f>
        <v>-45410.200000000012</v>
      </c>
      <c r="P90" s="82"/>
      <c r="Q90" s="92">
        <f>SUM(Q88:Q89)</f>
        <v>-199917</v>
      </c>
    </row>
    <row r="91" spans="1:17" ht="22.05" customHeight="1" thickTop="1">
      <c r="A91" s="74"/>
      <c r="B91" s="75"/>
      <c r="C91" s="75"/>
      <c r="D91" s="75"/>
      <c r="E91" s="75"/>
      <c r="F91" s="75"/>
      <c r="G91" s="75"/>
      <c r="H91" s="76"/>
      <c r="I91" s="83"/>
      <c r="J91" s="83"/>
      <c r="K91" s="68"/>
      <c r="L91" s="86"/>
      <c r="M91" s="68"/>
      <c r="N91" s="77"/>
      <c r="O91" s="77"/>
      <c r="P91" s="77"/>
      <c r="Q91" s="77"/>
    </row>
    <row r="92" spans="1:17" ht="22.05" customHeight="1" thickBot="1">
      <c r="A92" s="78" t="s">
        <v>151</v>
      </c>
      <c r="B92" s="75"/>
      <c r="C92" s="75"/>
      <c r="D92" s="75"/>
      <c r="E92" s="75"/>
      <c r="F92" s="75"/>
      <c r="G92" s="75"/>
      <c r="H92" s="76"/>
      <c r="I92" s="83"/>
      <c r="J92" s="83"/>
      <c r="K92" s="243">
        <f>K83/BS!I91</f>
        <v>0.15130160803071308</v>
      </c>
      <c r="L92" s="244"/>
      <c r="M92" s="243">
        <v>0.62825106992258795</v>
      </c>
      <c r="N92" s="244"/>
      <c r="O92" s="243">
        <f>O83/BS!M91</f>
        <v>0.15130160803071308</v>
      </c>
      <c r="P92" s="244"/>
      <c r="Q92" s="243">
        <v>0.62825106992258795</v>
      </c>
    </row>
    <row r="93" spans="1:17" ht="22.05" customHeight="1" thickTop="1">
      <c r="K93" s="242"/>
      <c r="N93" s="242"/>
      <c r="O93" s="242"/>
      <c r="P93" s="242"/>
      <c r="Q93" s="242"/>
    </row>
    <row r="94" spans="1:17" s="7" customFormat="1" ht="22.05" customHeight="1">
      <c r="A94" s="34" t="s">
        <v>48</v>
      </c>
      <c r="B94" s="6"/>
      <c r="C94" s="6"/>
      <c r="D94" s="6"/>
      <c r="E94" s="6"/>
      <c r="F94" s="6"/>
      <c r="G94" s="6"/>
      <c r="H94" s="6"/>
      <c r="I94" s="6"/>
      <c r="J94" s="6"/>
      <c r="K94" s="54"/>
      <c r="L94" s="54"/>
      <c r="M94" s="57"/>
      <c r="N94" s="54"/>
      <c r="O94" s="54"/>
      <c r="P94" s="242"/>
      <c r="Q94" s="54"/>
    </row>
    <row r="95" spans="1:17" s="7" customFormat="1" ht="22.05" customHeight="1">
      <c r="A95" s="8" t="s">
        <v>70</v>
      </c>
      <c r="B95" s="9"/>
      <c r="C95" s="9"/>
      <c r="D95" s="9"/>
      <c r="E95" s="9"/>
      <c r="F95" s="9"/>
      <c r="G95" s="9"/>
      <c r="H95" s="9"/>
      <c r="I95" s="9"/>
      <c r="J95" s="9"/>
      <c r="K95" s="10"/>
      <c r="L95" s="10"/>
      <c r="M95" s="58"/>
      <c r="N95" s="10"/>
      <c r="O95" s="10"/>
      <c r="P95" s="242"/>
      <c r="Q95" s="10"/>
    </row>
    <row r="96" spans="1:17" ht="15" customHeight="1">
      <c r="A96" s="10"/>
      <c r="B96" s="10"/>
      <c r="C96" s="10"/>
      <c r="D96" s="11"/>
      <c r="E96" s="11"/>
      <c r="F96" s="11"/>
      <c r="G96" s="11"/>
      <c r="H96" s="11"/>
      <c r="I96" s="12"/>
      <c r="J96" s="12"/>
      <c r="K96" s="11"/>
      <c r="L96" s="11"/>
      <c r="M96" s="59"/>
      <c r="N96" s="11"/>
      <c r="O96" s="11"/>
      <c r="P96" s="242"/>
      <c r="Q96" s="11"/>
    </row>
    <row r="97" spans="1:17" ht="15" customHeight="1">
      <c r="A97" s="10"/>
      <c r="B97" s="10"/>
      <c r="C97" s="10"/>
      <c r="D97" s="11"/>
      <c r="E97" s="11"/>
      <c r="F97" s="11"/>
      <c r="G97" s="11"/>
      <c r="H97" s="11"/>
      <c r="I97" s="12"/>
      <c r="J97" s="12"/>
      <c r="K97" s="11"/>
      <c r="L97" s="11"/>
      <c r="M97" s="59"/>
      <c r="N97" s="11"/>
      <c r="O97" s="11"/>
      <c r="P97" s="242"/>
      <c r="Q97" s="11"/>
    </row>
    <row r="98" spans="1:17" s="1" customFormat="1" ht="21.75" customHeight="1">
      <c r="A98" s="456"/>
      <c r="B98" s="456"/>
      <c r="C98" s="456"/>
      <c r="D98" s="456"/>
      <c r="E98" s="456"/>
      <c r="F98" s="456"/>
      <c r="G98" s="456"/>
      <c r="H98" s="5"/>
      <c r="I98" s="225"/>
      <c r="J98" s="418"/>
      <c r="K98" s="451" t="s">
        <v>1</v>
      </c>
      <c r="L98" s="452"/>
      <c r="M98" s="452"/>
      <c r="N98" s="249"/>
      <c r="O98" s="451" t="s">
        <v>2</v>
      </c>
      <c r="P98" s="452"/>
      <c r="Q98" s="452"/>
    </row>
    <row r="99" spans="1:17" ht="22.05" customHeight="1">
      <c r="A99" s="10"/>
      <c r="B99" s="10"/>
      <c r="C99" s="10"/>
      <c r="D99" s="10"/>
      <c r="E99" s="10"/>
      <c r="F99" s="10"/>
      <c r="G99" s="10"/>
      <c r="H99" s="16"/>
      <c r="K99" s="455" t="s">
        <v>276</v>
      </c>
      <c r="L99" s="455"/>
      <c r="M99" s="455"/>
      <c r="N99" s="17"/>
      <c r="O99" s="455" t="s">
        <v>276</v>
      </c>
      <c r="P99" s="455"/>
      <c r="Q99" s="455"/>
    </row>
    <row r="100" spans="1:17" s="242" customFormat="1" ht="22.05" customHeight="1">
      <c r="A100" s="10"/>
      <c r="B100" s="10"/>
      <c r="C100" s="10"/>
      <c r="D100" s="10"/>
      <c r="E100" s="10"/>
      <c r="F100" s="10"/>
      <c r="G100" s="10"/>
      <c r="H100" s="16"/>
      <c r="I100" s="15"/>
      <c r="J100" s="15"/>
      <c r="K100" s="455" t="s">
        <v>105</v>
      </c>
      <c r="L100" s="455"/>
      <c r="M100" s="455"/>
      <c r="N100" s="17"/>
      <c r="O100" s="455" t="s">
        <v>105</v>
      </c>
      <c r="P100" s="455"/>
      <c r="Q100" s="455"/>
    </row>
    <row r="101" spans="1:17" ht="21.75" customHeight="1">
      <c r="A101" s="10"/>
      <c r="B101" s="10"/>
      <c r="C101" s="10"/>
      <c r="D101" s="10"/>
      <c r="E101" s="10"/>
      <c r="F101" s="10"/>
      <c r="G101" s="10"/>
      <c r="H101" s="16"/>
      <c r="I101" s="180" t="s">
        <v>0</v>
      </c>
      <c r="J101" s="419"/>
      <c r="K101" s="18">
        <v>2023</v>
      </c>
      <c r="L101" s="421"/>
      <c r="M101" s="60">
        <v>2022</v>
      </c>
      <c r="N101" s="17"/>
      <c r="O101" s="18">
        <v>2023</v>
      </c>
      <c r="P101" s="421"/>
      <c r="Q101" s="60">
        <v>2022</v>
      </c>
    </row>
    <row r="102" spans="1:17" ht="22.05" customHeight="1">
      <c r="A102" s="10"/>
      <c r="B102" s="10"/>
      <c r="C102" s="10"/>
      <c r="D102" s="10"/>
      <c r="E102" s="10"/>
      <c r="F102" s="10"/>
      <c r="G102" s="10"/>
      <c r="H102" s="20"/>
      <c r="I102" s="20"/>
      <c r="J102" s="20"/>
      <c r="K102" s="454" t="s">
        <v>54</v>
      </c>
      <c r="L102" s="454"/>
      <c r="M102" s="454"/>
      <c r="N102" s="454"/>
      <c r="O102" s="454"/>
      <c r="P102" s="454"/>
      <c r="Q102" s="454"/>
    </row>
    <row r="103" spans="1:17" ht="9.75" customHeight="1">
      <c r="A103" s="21"/>
      <c r="I103" s="22"/>
      <c r="J103" s="22"/>
      <c r="K103" s="23"/>
      <c r="L103" s="24"/>
      <c r="M103" s="61"/>
      <c r="N103" s="24"/>
      <c r="O103" s="23"/>
      <c r="P103" s="242"/>
      <c r="Q103" s="25"/>
    </row>
    <row r="104" spans="1:17" ht="22.05" customHeight="1">
      <c r="A104" s="153" t="s">
        <v>299</v>
      </c>
      <c r="B104" s="242"/>
      <c r="C104" s="242"/>
      <c r="D104" s="242"/>
      <c r="E104" s="242"/>
      <c r="F104" s="242"/>
      <c r="G104" s="242"/>
      <c r="I104" s="22"/>
      <c r="J104" s="22"/>
      <c r="K104" s="23"/>
      <c r="L104" s="24"/>
      <c r="N104" s="24"/>
      <c r="O104" s="23"/>
      <c r="P104" s="242"/>
      <c r="Q104" s="242"/>
    </row>
    <row r="105" spans="1:17" ht="22.05" customHeight="1">
      <c r="A105" s="154" t="s">
        <v>71</v>
      </c>
      <c r="B105" s="242"/>
      <c r="C105" s="242"/>
      <c r="D105" s="242"/>
      <c r="E105" s="242"/>
      <c r="F105" s="242"/>
      <c r="G105" s="242"/>
      <c r="I105" s="22">
        <v>9</v>
      </c>
      <c r="J105" s="22"/>
      <c r="K105" s="25">
        <v>1159141</v>
      </c>
      <c r="L105" s="24"/>
      <c r="M105" s="25">
        <v>1146638</v>
      </c>
      <c r="N105" s="24"/>
      <c r="O105" s="61">
        <v>137508</v>
      </c>
      <c r="P105" s="242"/>
      <c r="Q105" s="61">
        <v>186036</v>
      </c>
    </row>
    <row r="106" spans="1:17" s="242" customFormat="1" ht="22.05" hidden="1" customHeight="1">
      <c r="A106" s="154" t="s">
        <v>80</v>
      </c>
      <c r="H106" s="2"/>
      <c r="I106" s="22">
        <v>7</v>
      </c>
      <c r="J106" s="22"/>
      <c r="K106" s="25"/>
      <c r="L106" s="24"/>
      <c r="M106" s="25"/>
      <c r="N106" s="24"/>
      <c r="O106" s="61"/>
      <c r="Q106" s="61"/>
    </row>
    <row r="107" spans="1:17" ht="22.05" hidden="1" customHeight="1">
      <c r="A107" s="154" t="s">
        <v>92</v>
      </c>
      <c r="B107" s="242"/>
      <c r="C107" s="242"/>
      <c r="D107" s="242"/>
      <c r="E107" s="242"/>
      <c r="F107" s="242"/>
      <c r="G107" s="242"/>
      <c r="I107" s="22"/>
      <c r="J107" s="22"/>
      <c r="K107" s="25"/>
      <c r="L107" s="24"/>
      <c r="M107" s="25"/>
      <c r="N107" s="24"/>
      <c r="O107" s="61"/>
      <c r="P107" s="242"/>
      <c r="Q107" s="61"/>
    </row>
    <row r="108" spans="1:17" ht="22.05" hidden="1" customHeight="1">
      <c r="A108" s="154"/>
      <c r="B108" s="242" t="s">
        <v>93</v>
      </c>
      <c r="C108" s="242"/>
      <c r="D108" s="242"/>
      <c r="E108" s="242"/>
      <c r="F108" s="242"/>
      <c r="G108" s="242"/>
      <c r="I108" s="22"/>
      <c r="J108" s="22"/>
      <c r="K108" s="25"/>
      <c r="L108" s="24"/>
      <c r="M108" s="25"/>
      <c r="N108" s="24"/>
      <c r="O108" s="61"/>
      <c r="P108" s="242"/>
      <c r="Q108" s="61"/>
    </row>
    <row r="109" spans="1:17" ht="22.05" hidden="1" customHeight="1">
      <c r="A109" s="154" t="s">
        <v>181</v>
      </c>
      <c r="B109" s="242"/>
      <c r="C109" s="242"/>
      <c r="D109" s="242"/>
      <c r="E109" s="242"/>
      <c r="F109" s="242"/>
      <c r="G109" s="242"/>
      <c r="I109" s="22"/>
      <c r="J109" s="22"/>
      <c r="K109" s="25"/>
      <c r="L109" s="24"/>
      <c r="M109" s="25"/>
      <c r="N109" s="24"/>
      <c r="O109" s="61"/>
      <c r="P109" s="242"/>
      <c r="Q109" s="61"/>
    </row>
    <row r="110" spans="1:17" s="242" customFormat="1" ht="22.05" hidden="1" customHeight="1">
      <c r="A110" s="154" t="s">
        <v>111</v>
      </c>
      <c r="H110" s="2"/>
      <c r="I110" s="22"/>
      <c r="J110" s="22"/>
      <c r="K110" s="25"/>
      <c r="L110" s="24"/>
      <c r="M110" s="25"/>
      <c r="N110" s="24"/>
      <c r="O110" s="61"/>
      <c r="Q110" s="61"/>
    </row>
    <row r="111" spans="1:17" s="242" customFormat="1" ht="22.05" customHeight="1">
      <c r="A111" s="154" t="s">
        <v>318</v>
      </c>
      <c r="H111" s="2"/>
      <c r="I111" s="22"/>
      <c r="J111" s="22"/>
      <c r="K111" s="25">
        <v>0</v>
      </c>
      <c r="L111" s="24"/>
      <c r="M111" s="25">
        <v>251600</v>
      </c>
      <c r="N111" s="24"/>
      <c r="O111" s="61">
        <v>0</v>
      </c>
      <c r="Q111" s="61">
        <v>251600</v>
      </c>
    </row>
    <row r="112" spans="1:17" s="242" customFormat="1" ht="22.05" customHeight="1">
      <c r="A112" s="154" t="s">
        <v>88</v>
      </c>
      <c r="H112" s="2"/>
      <c r="I112" s="22"/>
      <c r="J112" s="22"/>
      <c r="K112" s="25">
        <v>41388</v>
      </c>
      <c r="L112" s="24"/>
      <c r="M112" s="25">
        <v>3919</v>
      </c>
      <c r="N112" s="24"/>
      <c r="O112" s="61">
        <v>41366</v>
      </c>
      <c r="Q112" s="61">
        <v>3900</v>
      </c>
    </row>
    <row r="113" spans="1:17" ht="22.05" customHeight="1">
      <c r="A113" s="154" t="s">
        <v>8</v>
      </c>
      <c r="H113" s="226"/>
      <c r="I113" s="22"/>
      <c r="J113" s="22"/>
      <c r="K113" s="227">
        <f>54155-K112</f>
        <v>12767</v>
      </c>
      <c r="L113" s="28"/>
      <c r="M113" s="227">
        <f>48454-M112</f>
        <v>44535</v>
      </c>
      <c r="N113" s="228"/>
      <c r="O113" s="228">
        <f>84252-O112</f>
        <v>42886</v>
      </c>
      <c r="P113" s="228"/>
      <c r="Q113" s="228">
        <f>64187-Q112</f>
        <v>60287</v>
      </c>
    </row>
    <row r="114" spans="1:17" s="10" customFormat="1" ht="22.05" customHeight="1">
      <c r="A114" s="189" t="s">
        <v>300</v>
      </c>
      <c r="B114" s="78"/>
      <c r="C114" s="78"/>
      <c r="D114" s="78"/>
      <c r="E114" s="78"/>
      <c r="F114" s="78"/>
      <c r="G114" s="78"/>
      <c r="H114" s="80"/>
      <c r="I114" s="79"/>
      <c r="J114" s="79"/>
      <c r="K114" s="123">
        <f>SUM(K105:K113)</f>
        <v>1213296</v>
      </c>
      <c r="L114" s="81"/>
      <c r="M114" s="123">
        <f>SUM(M105:M113)</f>
        <v>1446692</v>
      </c>
      <c r="N114" s="82"/>
      <c r="O114" s="123">
        <f>SUM(O105:O113)</f>
        <v>221760</v>
      </c>
      <c r="P114" s="82"/>
      <c r="Q114" s="123">
        <f>SUM(Q105:Q113)</f>
        <v>501823</v>
      </c>
    </row>
    <row r="115" spans="1:17" ht="22.05" customHeight="1">
      <c r="A115" s="74"/>
      <c r="B115" s="75"/>
      <c r="C115" s="75"/>
      <c r="D115" s="75"/>
      <c r="E115" s="75"/>
      <c r="F115" s="75"/>
      <c r="G115" s="75"/>
      <c r="H115" s="76"/>
      <c r="I115" s="83"/>
      <c r="J115" s="83"/>
      <c r="K115" s="68"/>
      <c r="L115" s="84"/>
      <c r="M115" s="68"/>
      <c r="N115" s="85"/>
      <c r="O115" s="77"/>
      <c r="P115" s="85"/>
      <c r="Q115" s="77"/>
    </row>
    <row r="116" spans="1:17" ht="22.05" customHeight="1">
      <c r="A116" s="156" t="s">
        <v>49</v>
      </c>
      <c r="B116" s="74"/>
      <c r="C116" s="75"/>
      <c r="D116" s="75"/>
      <c r="E116" s="75"/>
      <c r="F116" s="75"/>
      <c r="G116" s="75"/>
      <c r="H116" s="76"/>
      <c r="I116" s="83"/>
      <c r="J116" s="83"/>
      <c r="K116" s="68"/>
      <c r="L116" s="69"/>
      <c r="M116" s="68"/>
      <c r="N116" s="77"/>
      <c r="O116" s="77"/>
      <c r="P116" s="77"/>
      <c r="Q116" s="77"/>
    </row>
    <row r="117" spans="1:17" ht="22.05" customHeight="1">
      <c r="A117" s="1" t="s">
        <v>50</v>
      </c>
      <c r="B117" s="74"/>
      <c r="C117" s="75"/>
      <c r="D117" s="75"/>
      <c r="E117" s="75"/>
      <c r="F117" s="75"/>
      <c r="G117" s="75"/>
      <c r="H117" s="76"/>
      <c r="I117" s="83"/>
      <c r="J117" s="83"/>
      <c r="K117" s="68">
        <v>817076</v>
      </c>
      <c r="L117" s="69"/>
      <c r="M117" s="68">
        <v>796007</v>
      </c>
      <c r="N117" s="77"/>
      <c r="O117" s="77">
        <v>127193</v>
      </c>
      <c r="P117" s="77"/>
      <c r="Q117" s="77">
        <v>170104</v>
      </c>
    </row>
    <row r="118" spans="1:17" ht="22.05" customHeight="1">
      <c r="A118" s="1" t="s">
        <v>51</v>
      </c>
      <c r="B118" s="74"/>
      <c r="C118" s="75"/>
      <c r="D118" s="75"/>
      <c r="E118" s="75"/>
      <c r="F118" s="75"/>
      <c r="G118" s="75"/>
      <c r="H118" s="76"/>
      <c r="I118" s="83"/>
      <c r="J118" s="83"/>
      <c r="K118" s="68">
        <v>60604</v>
      </c>
      <c r="L118" s="69"/>
      <c r="M118" s="68">
        <v>47675</v>
      </c>
      <c r="N118" s="77"/>
      <c r="O118" s="77">
        <v>2026</v>
      </c>
      <c r="P118" s="77"/>
      <c r="Q118" s="77">
        <v>3206</v>
      </c>
    </row>
    <row r="119" spans="1:17" ht="22.05" customHeight="1">
      <c r="A119" s="1" t="s">
        <v>52</v>
      </c>
      <c r="B119" s="74"/>
      <c r="C119" s="75"/>
      <c r="D119" s="75"/>
      <c r="E119" s="75"/>
      <c r="F119" s="75"/>
      <c r="G119" s="75"/>
      <c r="H119" s="76"/>
      <c r="I119" s="83"/>
      <c r="J119" s="83"/>
      <c r="K119" s="170">
        <v>172003</v>
      </c>
      <c r="L119" s="84"/>
      <c r="M119" s="170">
        <v>174162</v>
      </c>
      <c r="N119" s="85"/>
      <c r="O119" s="85">
        <v>50134</v>
      </c>
      <c r="P119" s="85"/>
      <c r="Q119" s="85">
        <v>50818</v>
      </c>
    </row>
    <row r="120" spans="1:17" ht="22.05" customHeight="1">
      <c r="A120" s="1" t="s">
        <v>301</v>
      </c>
      <c r="B120" s="74"/>
      <c r="C120" s="75"/>
      <c r="D120" s="75"/>
      <c r="E120" s="75"/>
      <c r="F120" s="75"/>
      <c r="G120" s="75"/>
      <c r="H120" s="76"/>
      <c r="I120" s="83"/>
      <c r="J120" s="83"/>
      <c r="K120" s="87">
        <v>44307</v>
      </c>
      <c r="L120" s="69"/>
      <c r="M120" s="286">
        <v>0</v>
      </c>
      <c r="N120" s="77"/>
      <c r="O120" s="88">
        <v>44307</v>
      </c>
      <c r="P120" s="77"/>
      <c r="Q120" s="286">
        <v>0</v>
      </c>
    </row>
    <row r="121" spans="1:17" ht="22.05" customHeight="1">
      <c r="A121" s="35" t="s">
        <v>53</v>
      </c>
      <c r="B121" s="74"/>
      <c r="C121" s="75"/>
      <c r="D121" s="75"/>
      <c r="E121" s="75"/>
      <c r="F121" s="75"/>
      <c r="G121" s="75"/>
      <c r="H121" s="76"/>
      <c r="I121" s="83"/>
      <c r="J121" s="83"/>
      <c r="K121" s="126">
        <f>SUM(K117:K120)</f>
        <v>1093990</v>
      </c>
      <c r="L121" s="81"/>
      <c r="M121" s="126">
        <f>SUM(M117:M120)</f>
        <v>1017844</v>
      </c>
      <c r="N121" s="82"/>
      <c r="O121" s="126">
        <f>SUM(O117:O120)</f>
        <v>223660</v>
      </c>
      <c r="P121" s="82"/>
      <c r="Q121" s="126">
        <f>SUM(Q117:Q120)</f>
        <v>224128</v>
      </c>
    </row>
    <row r="122" spans="1:17" s="222" customFormat="1" ht="9.75" customHeight="1">
      <c r="A122" s="217"/>
      <c r="B122" s="218"/>
      <c r="C122" s="219"/>
      <c r="D122" s="220"/>
      <c r="E122" s="221"/>
      <c r="F122" s="220"/>
      <c r="G122" s="220"/>
      <c r="H122" s="220"/>
      <c r="I122" s="220"/>
      <c r="J122" s="220"/>
      <c r="L122" s="223"/>
    </row>
    <row r="123" spans="1:17" s="222" customFormat="1" ht="21.45" customHeight="1">
      <c r="A123" s="35" t="s">
        <v>186</v>
      </c>
      <c r="B123" s="218"/>
      <c r="C123" s="219"/>
      <c r="D123" s="220"/>
      <c r="E123" s="221"/>
      <c r="F123" s="220"/>
      <c r="G123" s="220"/>
      <c r="H123" s="220"/>
      <c r="I123" s="220"/>
      <c r="J123" s="220"/>
      <c r="K123" s="282">
        <f>K114-K121</f>
        <v>119306</v>
      </c>
      <c r="L123" s="282"/>
      <c r="M123" s="282">
        <f>M114-M121</f>
        <v>428848</v>
      </c>
      <c r="N123" s="282"/>
      <c r="O123" s="282">
        <f>O114-O121</f>
        <v>-1900</v>
      </c>
      <c r="P123" s="282"/>
      <c r="Q123" s="282">
        <f>Q114-Q121</f>
        <v>277695</v>
      </c>
    </row>
    <row r="124" spans="1:17" s="222" customFormat="1" ht="21.45" customHeight="1">
      <c r="A124" s="1" t="s">
        <v>9</v>
      </c>
      <c r="B124" s="218"/>
      <c r="C124" s="219"/>
      <c r="D124" s="220"/>
      <c r="E124" s="221"/>
      <c r="F124" s="220"/>
      <c r="G124" s="220"/>
      <c r="H124" s="220"/>
      <c r="I124" s="297"/>
      <c r="J124" s="297"/>
      <c r="K124" s="68">
        <v>-22202</v>
      </c>
      <c r="L124" s="68"/>
      <c r="M124" s="68">
        <v>-20922</v>
      </c>
      <c r="N124" s="68"/>
      <c r="O124" s="68">
        <v>-8925</v>
      </c>
      <c r="P124" s="68"/>
      <c r="Q124" s="68">
        <v>-10108</v>
      </c>
    </row>
    <row r="125" spans="1:17" s="222" customFormat="1" ht="21.45" customHeight="1">
      <c r="A125" s="1" t="s">
        <v>302</v>
      </c>
      <c r="B125" s="75"/>
      <c r="C125" s="219"/>
      <c r="D125" s="220"/>
      <c r="E125" s="221"/>
      <c r="F125" s="220"/>
      <c r="G125" s="220"/>
      <c r="H125" s="220"/>
      <c r="I125" s="220"/>
      <c r="J125" s="220"/>
      <c r="K125" s="283"/>
      <c r="L125" s="284"/>
      <c r="M125" s="283"/>
      <c r="N125" s="283"/>
      <c r="O125" s="283"/>
      <c r="P125" s="283"/>
      <c r="Q125" s="283"/>
    </row>
    <row r="126" spans="1:17" ht="22.05" customHeight="1">
      <c r="A126" s="1"/>
      <c r="B126" s="75" t="s">
        <v>127</v>
      </c>
      <c r="C126" s="75"/>
      <c r="D126" s="75"/>
      <c r="E126" s="75"/>
      <c r="F126" s="75"/>
      <c r="G126" s="75"/>
      <c r="H126" s="76"/>
      <c r="I126" s="83"/>
      <c r="J126" s="83"/>
      <c r="K126" s="68">
        <v>0</v>
      </c>
      <c r="L126" s="68"/>
      <c r="M126" s="68">
        <v>0</v>
      </c>
      <c r="N126" s="68"/>
      <c r="O126" s="68">
        <v>84304</v>
      </c>
      <c r="P126" s="68"/>
      <c r="Q126" s="68">
        <v>125506</v>
      </c>
    </row>
    <row r="127" spans="1:17" ht="22.05" customHeight="1">
      <c r="A127" s="1" t="s">
        <v>128</v>
      </c>
      <c r="B127" s="74"/>
      <c r="C127" s="75"/>
      <c r="D127" s="75"/>
      <c r="E127" s="75"/>
      <c r="F127" s="75"/>
      <c r="G127" s="75"/>
      <c r="H127" s="76"/>
      <c r="I127" s="83"/>
      <c r="J127" s="83"/>
      <c r="K127" s="67"/>
      <c r="L127" s="67"/>
      <c r="M127" s="67"/>
      <c r="N127" s="285"/>
      <c r="O127" s="285"/>
      <c r="P127" s="285"/>
      <c r="Q127" s="285"/>
    </row>
    <row r="128" spans="1:17" s="242" customFormat="1" ht="22.05" customHeight="1">
      <c r="A128" s="1"/>
      <c r="B128" s="74" t="s">
        <v>127</v>
      </c>
      <c r="C128" s="75"/>
      <c r="D128" s="75"/>
      <c r="E128" s="75"/>
      <c r="F128" s="75"/>
      <c r="G128" s="75"/>
      <c r="H128" s="76"/>
      <c r="I128" s="83"/>
      <c r="J128" s="83"/>
      <c r="K128" s="286">
        <v>141002</v>
      </c>
      <c r="L128" s="67"/>
      <c r="M128" s="286">
        <v>276977</v>
      </c>
      <c r="N128" s="77"/>
      <c r="O128" s="88">
        <v>141015</v>
      </c>
      <c r="P128" s="77"/>
      <c r="Q128" s="88">
        <v>276719</v>
      </c>
    </row>
    <row r="129" spans="1:17" s="242" customFormat="1" ht="22.05" hidden="1" customHeight="1">
      <c r="A129" s="1" t="s">
        <v>182</v>
      </c>
      <c r="B129" s="74"/>
      <c r="C129" s="75"/>
      <c r="D129" s="75"/>
      <c r="E129" s="75"/>
      <c r="F129" s="75"/>
      <c r="G129" s="75"/>
      <c r="H129" s="76"/>
      <c r="I129" s="83"/>
      <c r="J129" s="83"/>
      <c r="K129" s="286"/>
      <c r="L129" s="67"/>
      <c r="M129" s="69">
        <v>0</v>
      </c>
      <c r="N129" s="285"/>
      <c r="O129" s="285"/>
      <c r="P129" s="285"/>
      <c r="Q129" s="285">
        <v>0</v>
      </c>
    </row>
    <row r="130" spans="1:17" ht="22.05" hidden="1" customHeight="1">
      <c r="A130" s="242" t="s">
        <v>185</v>
      </c>
      <c r="B130" s="65"/>
      <c r="C130" s="75"/>
      <c r="D130" s="75"/>
      <c r="E130" s="75"/>
      <c r="F130" s="75"/>
      <c r="G130" s="75"/>
      <c r="H130" s="76"/>
      <c r="I130" s="83"/>
      <c r="J130" s="83"/>
      <c r="K130" s="286"/>
      <c r="L130" s="69"/>
      <c r="M130" s="286">
        <v>0</v>
      </c>
      <c r="N130" s="77"/>
      <c r="O130" s="88"/>
      <c r="P130" s="77"/>
      <c r="Q130" s="88">
        <v>0</v>
      </c>
    </row>
    <row r="131" spans="1:17" s="222" customFormat="1" ht="9.75" customHeight="1">
      <c r="A131" s="217"/>
      <c r="B131" s="218"/>
      <c r="C131" s="219"/>
      <c r="D131" s="220"/>
      <c r="E131" s="221"/>
      <c r="F131" s="220"/>
      <c r="G131" s="220"/>
      <c r="H131" s="220"/>
      <c r="I131" s="220"/>
      <c r="J131" s="220"/>
      <c r="L131" s="223"/>
    </row>
    <row r="132" spans="1:17" ht="22.05" customHeight="1">
      <c r="A132" s="189" t="s">
        <v>10</v>
      </c>
      <c r="B132" s="78"/>
      <c r="C132" s="78"/>
      <c r="D132" s="78"/>
      <c r="E132" s="78"/>
      <c r="F132" s="78"/>
      <c r="G132" s="78"/>
      <c r="H132" s="80"/>
      <c r="I132" s="89"/>
      <c r="J132" s="89"/>
      <c r="K132" s="90">
        <f>SUM(K123:K130)</f>
        <v>238106</v>
      </c>
      <c r="L132" s="70">
        <v>0</v>
      </c>
      <c r="M132" s="90">
        <f>SUM(M123:M130)</f>
        <v>684903</v>
      </c>
      <c r="N132" s="91">
        <v>0</v>
      </c>
      <c r="O132" s="90">
        <f>SUM(O123:O130)</f>
        <v>214494</v>
      </c>
      <c r="P132" s="77"/>
      <c r="Q132" s="90">
        <f>SUM(Q123:Q130)</f>
        <v>669812</v>
      </c>
    </row>
    <row r="133" spans="1:17" ht="22.05" customHeight="1">
      <c r="A133" s="154" t="s">
        <v>304</v>
      </c>
      <c r="B133" s="75"/>
      <c r="C133" s="75"/>
      <c r="D133" s="75"/>
      <c r="E133" s="75"/>
      <c r="F133" s="75"/>
      <c r="G133" s="75"/>
      <c r="H133" s="76"/>
      <c r="I133" s="83">
        <v>10</v>
      </c>
      <c r="J133" s="83"/>
      <c r="K133" s="87">
        <v>-11438</v>
      </c>
      <c r="L133" s="86"/>
      <c r="M133" s="87">
        <v>-79073</v>
      </c>
      <c r="N133" s="77"/>
      <c r="O133" s="157">
        <v>8474</v>
      </c>
      <c r="P133" s="77"/>
      <c r="Q133" s="157">
        <v>-66840</v>
      </c>
    </row>
    <row r="134" spans="1:17" ht="22.05" customHeight="1">
      <c r="A134" s="10" t="s">
        <v>27</v>
      </c>
      <c r="B134" s="75"/>
      <c r="C134" s="78"/>
      <c r="D134" s="78"/>
      <c r="E134" s="78"/>
      <c r="F134" s="78"/>
      <c r="G134" s="78"/>
      <c r="H134" s="80"/>
      <c r="I134" s="89"/>
      <c r="J134" s="89"/>
      <c r="K134" s="158">
        <f>K132+K133</f>
        <v>226668</v>
      </c>
      <c r="L134" s="81" t="e">
        <v>#REF!</v>
      </c>
      <c r="M134" s="158">
        <f>M132+M133</f>
        <v>605830</v>
      </c>
      <c r="N134" s="77"/>
      <c r="O134" s="158">
        <f>O132+O133</f>
        <v>222968</v>
      </c>
      <c r="P134" s="77"/>
      <c r="Q134" s="158">
        <f>Q132+Q133</f>
        <v>602972</v>
      </c>
    </row>
    <row r="135" spans="1:17" ht="22.05" customHeight="1">
      <c r="A135" s="10"/>
      <c r="C135" s="10"/>
      <c r="D135" s="10"/>
      <c r="E135" s="10"/>
      <c r="F135" s="10"/>
      <c r="G135" s="10"/>
      <c r="H135" s="26"/>
      <c r="I135" s="29"/>
      <c r="J135" s="29"/>
      <c r="K135" s="55"/>
      <c r="L135" s="31"/>
      <c r="M135" s="55"/>
      <c r="N135" s="28"/>
      <c r="O135" s="55"/>
      <c r="P135" s="28"/>
      <c r="Q135" s="55"/>
    </row>
    <row r="136" spans="1:17" ht="22.05" customHeight="1">
      <c r="A136" s="155" t="s">
        <v>64</v>
      </c>
      <c r="B136" s="74"/>
      <c r="C136" s="75"/>
      <c r="D136" s="75"/>
      <c r="E136" s="75"/>
      <c r="F136" s="75"/>
      <c r="G136" s="75"/>
      <c r="H136" s="76"/>
      <c r="I136" s="83"/>
      <c r="J136" s="83"/>
      <c r="K136" s="68"/>
      <c r="L136" s="69"/>
      <c r="M136" s="68"/>
      <c r="N136" s="77"/>
      <c r="O136" s="77"/>
      <c r="P136" s="77"/>
      <c r="Q136" s="77"/>
    </row>
    <row r="137" spans="1:17" ht="22.05" customHeight="1">
      <c r="A137" s="151" t="s">
        <v>65</v>
      </c>
      <c r="B137" s="74"/>
      <c r="C137" s="75"/>
      <c r="D137" s="75"/>
      <c r="E137" s="75"/>
      <c r="F137" s="75"/>
      <c r="G137" s="75"/>
      <c r="H137" s="76"/>
      <c r="I137" s="83"/>
      <c r="J137" s="83"/>
      <c r="K137" s="68"/>
      <c r="L137" s="69"/>
      <c r="M137" s="68"/>
      <c r="N137" s="77"/>
      <c r="O137" s="77"/>
      <c r="P137" s="77"/>
      <c r="Q137" s="77"/>
    </row>
    <row r="138" spans="1:17" ht="22.05" hidden="1" customHeight="1">
      <c r="A138" s="1" t="s">
        <v>114</v>
      </c>
      <c r="B138" s="74"/>
      <c r="C138" s="75"/>
      <c r="D138" s="75"/>
      <c r="E138" s="75"/>
      <c r="F138" s="75"/>
      <c r="G138" s="75"/>
      <c r="H138" s="76"/>
      <c r="I138" s="83"/>
      <c r="J138" s="83"/>
      <c r="K138" s="227"/>
      <c r="L138" s="28"/>
      <c r="M138" s="227"/>
      <c r="N138" s="228"/>
      <c r="O138" s="227"/>
      <c r="P138" s="228"/>
      <c r="Q138" s="227"/>
    </row>
    <row r="139" spans="1:17" ht="22.05" hidden="1" customHeight="1">
      <c r="A139" s="1" t="s">
        <v>66</v>
      </c>
      <c r="B139" s="74"/>
      <c r="C139" s="75"/>
      <c r="D139" s="75"/>
      <c r="E139" s="75"/>
      <c r="F139" s="75"/>
      <c r="G139" s="75"/>
      <c r="H139" s="76"/>
      <c r="I139" s="83"/>
      <c r="J139" s="83"/>
      <c r="M139" s="242"/>
      <c r="Q139" s="242"/>
    </row>
    <row r="140" spans="1:17" ht="22.05" hidden="1" customHeight="1">
      <c r="A140" s="1" t="s">
        <v>150</v>
      </c>
      <c r="B140" s="74"/>
      <c r="C140" s="75"/>
      <c r="D140" s="75"/>
      <c r="E140" s="75"/>
      <c r="F140" s="75"/>
      <c r="G140" s="75"/>
      <c r="H140" s="76"/>
      <c r="I140" s="83"/>
      <c r="J140" s="83"/>
      <c r="K140" s="227"/>
      <c r="L140" s="28"/>
      <c r="M140" s="227"/>
      <c r="N140" s="228"/>
      <c r="O140" s="228"/>
      <c r="P140" s="228"/>
      <c r="Q140" s="228"/>
    </row>
    <row r="141" spans="1:17" s="242" customFormat="1" ht="22.05" hidden="1" customHeight="1">
      <c r="A141" s="1"/>
      <c r="B141" s="1" t="s">
        <v>112</v>
      </c>
      <c r="C141" s="75"/>
      <c r="D141" s="75"/>
      <c r="E141" s="75"/>
      <c r="F141" s="75"/>
      <c r="G141" s="75"/>
      <c r="H141" s="76"/>
      <c r="I141" s="83"/>
      <c r="J141" s="83"/>
      <c r="K141" s="227"/>
      <c r="L141" s="28"/>
      <c r="M141" s="227"/>
      <c r="N141" s="228"/>
      <c r="O141" s="228"/>
      <c r="P141" s="228"/>
      <c r="Q141" s="228"/>
    </row>
    <row r="142" spans="1:17" s="242" customFormat="1" ht="22.05" hidden="1" customHeight="1">
      <c r="A142" s="1" t="s">
        <v>129</v>
      </c>
      <c r="B142" s="1"/>
      <c r="C142" s="75"/>
      <c r="D142" s="75"/>
      <c r="E142" s="75"/>
      <c r="F142" s="75"/>
      <c r="G142" s="75"/>
      <c r="H142" s="76"/>
      <c r="I142" s="83"/>
      <c r="J142" s="83"/>
      <c r="K142" s="227"/>
      <c r="L142" s="28"/>
      <c r="M142" s="227"/>
      <c r="N142" s="228"/>
      <c r="O142" s="228"/>
      <c r="P142" s="228"/>
      <c r="Q142" s="228"/>
    </row>
    <row r="143" spans="1:17" ht="22.05" hidden="1" customHeight="1">
      <c r="A143" s="1"/>
      <c r="B143" s="154" t="s">
        <v>130</v>
      </c>
      <c r="C143" s="75"/>
      <c r="D143" s="75"/>
      <c r="E143" s="75"/>
      <c r="F143" s="75"/>
      <c r="G143" s="75"/>
      <c r="H143" s="76"/>
      <c r="I143" s="83"/>
      <c r="J143" s="83"/>
      <c r="K143" s="227"/>
      <c r="L143" s="28"/>
      <c r="M143" s="227"/>
      <c r="N143" s="228"/>
      <c r="O143" s="228"/>
      <c r="P143" s="228"/>
      <c r="Q143" s="228"/>
    </row>
    <row r="144" spans="1:17" s="242" customFormat="1" ht="22.05" customHeight="1">
      <c r="A144" s="1" t="s">
        <v>161</v>
      </c>
      <c r="B144" s="74"/>
      <c r="C144" s="75"/>
      <c r="D144" s="75"/>
      <c r="E144" s="75"/>
      <c r="F144" s="75"/>
      <c r="G144" s="75"/>
      <c r="H144" s="76"/>
      <c r="I144" s="83"/>
      <c r="J144" s="83"/>
      <c r="K144" s="227"/>
      <c r="L144" s="28"/>
      <c r="M144" s="227"/>
      <c r="N144" s="228"/>
      <c r="O144" s="228"/>
      <c r="P144" s="228"/>
      <c r="Q144" s="228"/>
    </row>
    <row r="145" spans="1:17" s="242" customFormat="1" ht="22.05" customHeight="1">
      <c r="A145" s="1" t="s">
        <v>95</v>
      </c>
      <c r="B145" s="154" t="s">
        <v>237</v>
      </c>
      <c r="C145" s="75"/>
      <c r="D145" s="75"/>
      <c r="E145" s="75"/>
      <c r="F145" s="75"/>
      <c r="G145" s="75"/>
      <c r="H145" s="76"/>
      <c r="I145" s="83"/>
      <c r="J145" s="83"/>
      <c r="K145" s="229">
        <v>486</v>
      </c>
      <c r="L145" s="28"/>
      <c r="M145" s="229">
        <v>-2315</v>
      </c>
      <c r="N145" s="228"/>
      <c r="O145" s="230">
        <v>486</v>
      </c>
      <c r="P145" s="228"/>
      <c r="Q145" s="230">
        <v>-2315</v>
      </c>
    </row>
    <row r="146" spans="1:17" s="242" customFormat="1" ht="22.05" hidden="1" customHeight="1">
      <c r="A146" s="1" t="s">
        <v>113</v>
      </c>
      <c r="B146" s="154"/>
      <c r="C146" s="75"/>
      <c r="D146" s="75"/>
      <c r="E146" s="75"/>
      <c r="F146" s="75"/>
      <c r="G146" s="75"/>
      <c r="H146" s="76"/>
      <c r="I146" s="83"/>
      <c r="J146" s="83"/>
      <c r="K146" s="227"/>
      <c r="L146" s="28"/>
      <c r="M146" s="227"/>
      <c r="N146" s="228"/>
      <c r="O146" s="228"/>
      <c r="P146" s="228"/>
      <c r="Q146" s="228"/>
    </row>
    <row r="147" spans="1:17" ht="22.05" hidden="1" customHeight="1">
      <c r="A147" s="1"/>
      <c r="B147" s="154" t="s">
        <v>162</v>
      </c>
      <c r="C147" s="75"/>
      <c r="D147" s="75"/>
      <c r="E147" s="75"/>
      <c r="F147" s="75"/>
      <c r="G147" s="75"/>
      <c r="H147" s="76"/>
      <c r="I147" s="83"/>
      <c r="J147" s="83"/>
      <c r="K147" s="229"/>
      <c r="L147" s="231"/>
      <c r="M147" s="229"/>
      <c r="N147" s="228"/>
      <c r="O147" s="232"/>
      <c r="P147" s="228"/>
      <c r="Q147" s="232"/>
    </row>
    <row r="148" spans="1:17" ht="22.05" customHeight="1">
      <c r="A148" s="10" t="s">
        <v>101</v>
      </c>
      <c r="B148" s="10"/>
      <c r="H148" s="226"/>
      <c r="I148" s="22"/>
      <c r="J148" s="22"/>
      <c r="K148" s="234"/>
      <c r="L148" s="171"/>
      <c r="M148" s="234"/>
      <c r="N148" s="235"/>
      <c r="O148" s="235"/>
      <c r="P148" s="235"/>
      <c r="Q148" s="235"/>
    </row>
    <row r="149" spans="1:17" ht="22.05" customHeight="1">
      <c r="A149" s="10" t="s">
        <v>41</v>
      </c>
      <c r="B149" s="10" t="s">
        <v>238</v>
      </c>
      <c r="H149" s="226"/>
      <c r="I149" s="22"/>
      <c r="J149" s="22"/>
      <c r="K149" s="236">
        <f>SUM(K136:K148)</f>
        <v>486</v>
      </c>
      <c r="L149" s="31"/>
      <c r="M149" s="236">
        <f>SUM(M145)</f>
        <v>-2315</v>
      </c>
      <c r="N149" s="237"/>
      <c r="O149" s="236">
        <f>SUM(O136:O148)</f>
        <v>486</v>
      </c>
      <c r="P149" s="237"/>
      <c r="Q149" s="236">
        <f>SUM(Q145)</f>
        <v>-2315</v>
      </c>
    </row>
    <row r="150" spans="1:17" ht="22.05" customHeight="1">
      <c r="A150" s="10"/>
      <c r="C150" s="10"/>
      <c r="D150" s="10"/>
      <c r="E150" s="10"/>
      <c r="F150" s="10"/>
      <c r="G150" s="10"/>
      <c r="H150" s="26"/>
      <c r="I150" s="29"/>
      <c r="J150" s="29"/>
      <c r="K150" s="55"/>
      <c r="L150" s="31"/>
      <c r="M150" s="62"/>
      <c r="N150" s="28"/>
      <c r="O150" s="55"/>
      <c r="P150" s="28"/>
      <c r="Q150" s="55"/>
    </row>
    <row r="151" spans="1:17" s="7" customFormat="1" ht="22.05" customHeight="1">
      <c r="A151" s="34" t="s">
        <v>48</v>
      </c>
      <c r="B151" s="6"/>
      <c r="C151" s="6"/>
      <c r="D151" s="6"/>
      <c r="E151" s="6"/>
      <c r="F151" s="6"/>
      <c r="G151" s="6"/>
      <c r="H151" s="6"/>
      <c r="I151" s="6"/>
      <c r="J151" s="6"/>
      <c r="K151" s="54"/>
      <c r="L151" s="54"/>
      <c r="M151" s="57"/>
      <c r="N151" s="54"/>
      <c r="O151" s="54"/>
      <c r="P151" s="13"/>
      <c r="Q151" s="54"/>
    </row>
    <row r="152" spans="1:17" s="7" customFormat="1" ht="22.05" customHeight="1">
      <c r="A152" s="8" t="s">
        <v>70</v>
      </c>
      <c r="B152" s="9"/>
      <c r="C152" s="9"/>
      <c r="D152" s="9"/>
      <c r="E152" s="9"/>
      <c r="F152" s="9"/>
      <c r="G152" s="9"/>
      <c r="H152" s="9"/>
      <c r="I152" s="9"/>
      <c r="J152" s="9"/>
      <c r="K152" s="10"/>
      <c r="L152" s="10"/>
      <c r="M152" s="58"/>
      <c r="N152" s="10"/>
      <c r="O152" s="10"/>
      <c r="P152" s="13"/>
      <c r="Q152" s="10"/>
    </row>
    <row r="153" spans="1:17" ht="15" customHeight="1">
      <c r="A153" s="10"/>
      <c r="B153" s="10"/>
      <c r="C153" s="10"/>
      <c r="D153" s="11"/>
      <c r="E153" s="11"/>
      <c r="F153" s="11"/>
      <c r="G153" s="11"/>
      <c r="H153" s="11"/>
      <c r="I153" s="12"/>
      <c r="J153" s="12"/>
      <c r="K153" s="11"/>
      <c r="L153" s="11"/>
      <c r="M153" s="59"/>
      <c r="N153" s="11"/>
      <c r="O153" s="11"/>
      <c r="Q153" s="11"/>
    </row>
    <row r="154" spans="1:17" ht="15" customHeight="1">
      <c r="A154" s="10"/>
      <c r="B154" s="10"/>
      <c r="C154" s="10"/>
      <c r="D154" s="11"/>
      <c r="E154" s="11"/>
      <c r="F154" s="11"/>
      <c r="G154" s="11"/>
      <c r="H154" s="11"/>
      <c r="I154" s="12"/>
      <c r="J154" s="12"/>
      <c r="K154" s="11"/>
      <c r="L154" s="11"/>
      <c r="M154" s="59"/>
      <c r="N154" s="11"/>
      <c r="O154" s="11"/>
      <c r="Q154" s="11"/>
    </row>
    <row r="155" spans="1:17" s="1" customFormat="1" ht="21.75" customHeight="1">
      <c r="A155" s="456"/>
      <c r="B155" s="456"/>
      <c r="C155" s="456"/>
      <c r="D155" s="456"/>
      <c r="E155" s="456"/>
      <c r="F155" s="456"/>
      <c r="G155" s="456"/>
      <c r="H155" s="5"/>
      <c r="I155" s="225"/>
      <c r="J155" s="418"/>
      <c r="K155" s="451" t="s">
        <v>1</v>
      </c>
      <c r="L155" s="452"/>
      <c r="M155" s="452"/>
      <c r="N155" s="224"/>
      <c r="O155" s="451" t="s">
        <v>2</v>
      </c>
      <c r="P155" s="452"/>
      <c r="Q155" s="452"/>
    </row>
    <row r="156" spans="1:17" ht="22.05" customHeight="1">
      <c r="A156" s="10"/>
      <c r="B156" s="10"/>
      <c r="C156" s="10"/>
      <c r="D156" s="10"/>
      <c r="E156" s="10"/>
      <c r="F156" s="10"/>
      <c r="G156" s="10"/>
      <c r="H156" s="16"/>
      <c r="K156" s="455" t="s">
        <v>276</v>
      </c>
      <c r="L156" s="455"/>
      <c r="M156" s="455"/>
      <c r="N156" s="17"/>
      <c r="O156" s="455" t="s">
        <v>276</v>
      </c>
      <c r="P156" s="455"/>
      <c r="Q156" s="455"/>
    </row>
    <row r="157" spans="1:17" s="242" customFormat="1" ht="22.05" customHeight="1">
      <c r="A157" s="10"/>
      <c r="B157" s="10"/>
      <c r="C157" s="10"/>
      <c r="D157" s="10"/>
      <c r="E157" s="10"/>
      <c r="F157" s="10"/>
      <c r="G157" s="10"/>
      <c r="H157" s="16"/>
      <c r="I157" s="15"/>
      <c r="J157" s="15"/>
      <c r="K157" s="455" t="s">
        <v>105</v>
      </c>
      <c r="L157" s="455"/>
      <c r="M157" s="455"/>
      <c r="N157" s="17"/>
      <c r="O157" s="455" t="s">
        <v>105</v>
      </c>
      <c r="P157" s="455"/>
      <c r="Q157" s="455"/>
    </row>
    <row r="158" spans="1:17" ht="21.75" customHeight="1">
      <c r="A158" s="10"/>
      <c r="B158" s="10"/>
      <c r="C158" s="10"/>
      <c r="D158" s="10"/>
      <c r="E158" s="10"/>
      <c r="F158" s="10"/>
      <c r="G158" s="10"/>
      <c r="H158" s="16"/>
      <c r="I158" s="183"/>
      <c r="J158" s="419"/>
      <c r="K158" s="18">
        <v>2023</v>
      </c>
      <c r="L158" s="421"/>
      <c r="M158" s="60">
        <v>2022</v>
      </c>
      <c r="N158" s="17"/>
      <c r="O158" s="18">
        <v>2023</v>
      </c>
      <c r="P158" s="421"/>
      <c r="Q158" s="60">
        <v>2022</v>
      </c>
    </row>
    <row r="159" spans="1:17" ht="22.05" customHeight="1">
      <c r="A159" s="10"/>
      <c r="B159" s="10"/>
      <c r="C159" s="10"/>
      <c r="D159" s="10"/>
      <c r="E159" s="10"/>
      <c r="F159" s="10"/>
      <c r="G159" s="10"/>
      <c r="H159" s="20"/>
      <c r="I159" s="20"/>
      <c r="J159" s="20"/>
      <c r="K159" s="454" t="s">
        <v>54</v>
      </c>
      <c r="L159" s="454"/>
      <c r="M159" s="454"/>
      <c r="N159" s="454"/>
      <c r="O159" s="454"/>
      <c r="P159" s="454"/>
      <c r="Q159" s="454"/>
    </row>
    <row r="160" spans="1:17" ht="22.05" customHeight="1">
      <c r="A160" s="151" t="s">
        <v>94</v>
      </c>
      <c r="B160" s="74"/>
      <c r="C160" s="75"/>
      <c r="D160" s="75"/>
      <c r="E160" s="75"/>
      <c r="F160" s="75"/>
      <c r="G160" s="75"/>
      <c r="H160" s="76"/>
      <c r="I160" s="83"/>
      <c r="J160" s="83"/>
      <c r="K160" s="68"/>
      <c r="L160" s="69"/>
      <c r="M160" s="77"/>
      <c r="N160" s="77"/>
      <c r="O160" s="77"/>
      <c r="P160" s="77"/>
      <c r="Q160" s="77"/>
    </row>
    <row r="161" spans="1:21" ht="22.05" customHeight="1">
      <c r="A161" s="1" t="s">
        <v>314</v>
      </c>
      <c r="B161" s="74"/>
      <c r="C161" s="75"/>
      <c r="D161" s="75"/>
      <c r="E161" s="75"/>
      <c r="F161" s="75"/>
      <c r="G161" s="75"/>
      <c r="H161" s="76"/>
      <c r="I161" s="83"/>
      <c r="J161" s="83"/>
      <c r="K161" s="68"/>
      <c r="L161" s="69"/>
      <c r="M161" s="271"/>
      <c r="N161" s="77"/>
      <c r="O161" s="77"/>
      <c r="P161" s="77"/>
      <c r="Q161" s="272"/>
    </row>
    <row r="162" spans="1:21" s="242" customFormat="1" ht="22.05" customHeight="1">
      <c r="A162" s="1"/>
      <c r="B162" s="74" t="s">
        <v>163</v>
      </c>
      <c r="C162" s="75"/>
      <c r="D162" s="75"/>
      <c r="E162" s="75"/>
      <c r="F162" s="75"/>
      <c r="G162" s="75"/>
      <c r="H162" s="76"/>
      <c r="I162" s="83"/>
      <c r="J162" s="83"/>
      <c r="K162" s="68">
        <f>-429983-460+42</f>
        <v>-430401</v>
      </c>
      <c r="L162" s="69"/>
      <c r="M162" s="68">
        <v>-1259149</v>
      </c>
      <c r="N162" s="77"/>
      <c r="O162" s="77">
        <v>-429984</v>
      </c>
      <c r="P162" s="77"/>
      <c r="Q162" s="77">
        <v>-1258629</v>
      </c>
      <c r="T162" s="39"/>
      <c r="U162" s="39"/>
    </row>
    <row r="163" spans="1:21" s="242" customFormat="1" ht="22.05" customHeight="1">
      <c r="A163" s="1" t="s">
        <v>169</v>
      </c>
      <c r="B163" s="154"/>
      <c r="C163" s="75"/>
      <c r="D163" s="75"/>
      <c r="E163" s="75"/>
      <c r="F163" s="75"/>
      <c r="G163" s="75"/>
      <c r="H163" s="76"/>
      <c r="I163" s="83"/>
      <c r="J163" s="83"/>
      <c r="K163" s="170"/>
      <c r="L163" s="187"/>
      <c r="M163" s="170"/>
      <c r="N163" s="85"/>
      <c r="O163" s="188"/>
      <c r="P163" s="85"/>
      <c r="Q163" s="188"/>
    </row>
    <row r="164" spans="1:21" s="242" customFormat="1" ht="22.05" customHeight="1">
      <c r="A164" s="1"/>
      <c r="B164" s="154" t="s">
        <v>127</v>
      </c>
      <c r="C164" s="75"/>
      <c r="D164" s="75"/>
      <c r="E164" s="75"/>
      <c r="F164" s="75"/>
      <c r="G164" s="75"/>
      <c r="H164" s="76"/>
      <c r="I164" s="83"/>
      <c r="J164" s="83"/>
      <c r="K164" s="170">
        <v>0</v>
      </c>
      <c r="L164" s="187"/>
      <c r="M164" s="170">
        <v>0</v>
      </c>
      <c r="N164" s="85"/>
      <c r="O164" s="188">
        <v>-348</v>
      </c>
      <c r="P164" s="85"/>
      <c r="Q164" s="188">
        <v>-416</v>
      </c>
      <c r="T164" s="39"/>
      <c r="U164" s="39"/>
    </row>
    <row r="165" spans="1:21" ht="22.05" customHeight="1">
      <c r="A165" s="1" t="s">
        <v>164</v>
      </c>
      <c r="B165" s="154"/>
      <c r="C165" s="75"/>
      <c r="D165" s="75"/>
      <c r="E165" s="75"/>
      <c r="F165" s="75"/>
      <c r="G165" s="75"/>
      <c r="H165" s="76"/>
      <c r="I165" s="83"/>
      <c r="J165" s="83"/>
      <c r="K165" s="170"/>
      <c r="L165" s="187"/>
      <c r="M165" s="170"/>
      <c r="N165" s="85"/>
      <c r="O165" s="188"/>
      <c r="P165" s="85"/>
      <c r="Q165" s="188"/>
    </row>
    <row r="166" spans="1:21" s="242" customFormat="1" ht="22.05" customHeight="1">
      <c r="A166" s="1" t="s">
        <v>95</v>
      </c>
      <c r="B166" s="154" t="s">
        <v>165</v>
      </c>
      <c r="C166" s="75"/>
      <c r="D166" s="75"/>
      <c r="E166" s="75"/>
      <c r="F166" s="75"/>
      <c r="G166" s="75"/>
      <c r="H166" s="76"/>
      <c r="I166" s="83"/>
      <c r="J166" s="83"/>
      <c r="K166" s="170">
        <v>-4274</v>
      </c>
      <c r="L166" s="187"/>
      <c r="M166" s="170">
        <v>-20561</v>
      </c>
      <c r="N166" s="85"/>
      <c r="O166" s="188">
        <v>-4274</v>
      </c>
      <c r="P166" s="85"/>
      <c r="Q166" s="188">
        <v>-20561</v>
      </c>
      <c r="T166" s="39"/>
      <c r="U166" s="39"/>
    </row>
    <row r="167" spans="1:21" s="242" customFormat="1" ht="22.05" hidden="1" customHeight="1">
      <c r="A167" s="1" t="s">
        <v>170</v>
      </c>
      <c r="B167" s="154"/>
      <c r="C167" s="75"/>
      <c r="D167" s="75"/>
      <c r="E167" s="75"/>
      <c r="F167" s="75"/>
      <c r="G167" s="75"/>
      <c r="H167" s="76"/>
      <c r="I167" s="83"/>
      <c r="J167" s="83"/>
      <c r="K167" s="170"/>
      <c r="L167" s="187"/>
      <c r="M167" s="170">
        <v>0</v>
      </c>
      <c r="N167" s="85"/>
      <c r="O167" s="188"/>
      <c r="P167" s="85"/>
      <c r="Q167" s="188">
        <v>0</v>
      </c>
    </row>
    <row r="168" spans="1:21" s="242" customFormat="1" ht="22.05" customHeight="1">
      <c r="A168" s="1" t="s">
        <v>123</v>
      </c>
      <c r="B168" s="154"/>
      <c r="C168" s="75"/>
      <c r="D168" s="75"/>
      <c r="E168" s="75"/>
      <c r="F168" s="75"/>
      <c r="G168" s="75"/>
      <c r="H168" s="76"/>
      <c r="I168" s="83"/>
      <c r="J168" s="83"/>
      <c r="K168" s="170"/>
      <c r="L168" s="187"/>
      <c r="M168" s="170"/>
      <c r="N168" s="85"/>
      <c r="O168" s="188"/>
      <c r="P168" s="85"/>
      <c r="Q168" s="188"/>
    </row>
    <row r="169" spans="1:21" ht="22.05" customHeight="1">
      <c r="A169" s="1"/>
      <c r="B169" s="240" t="s">
        <v>166</v>
      </c>
      <c r="C169" s="75"/>
      <c r="D169" s="75"/>
      <c r="E169" s="75"/>
      <c r="F169" s="75"/>
      <c r="G169" s="75"/>
      <c r="H169" s="76"/>
      <c r="I169" s="83"/>
      <c r="J169" s="83"/>
      <c r="K169" s="87">
        <f>85997+92-8</f>
        <v>86081</v>
      </c>
      <c r="L169" s="86"/>
      <c r="M169" s="87">
        <v>251830</v>
      </c>
      <c r="N169" s="77"/>
      <c r="O169" s="157">
        <v>85997</v>
      </c>
      <c r="P169" s="77"/>
      <c r="Q169" s="157">
        <v>251726</v>
      </c>
    </row>
    <row r="170" spans="1:21" ht="22.05" customHeight="1">
      <c r="A170" s="78" t="s">
        <v>144</v>
      </c>
      <c r="B170" s="78"/>
      <c r="C170" s="75"/>
      <c r="D170" s="75"/>
      <c r="E170" s="75"/>
      <c r="F170" s="75"/>
      <c r="G170" s="75"/>
      <c r="H170" s="76"/>
      <c r="I170" s="83"/>
      <c r="J170" s="83"/>
      <c r="K170" s="170"/>
      <c r="L170" s="84"/>
      <c r="M170" s="170"/>
      <c r="N170" s="85"/>
      <c r="O170" s="85"/>
      <c r="P170" s="85"/>
      <c r="Q170" s="85"/>
    </row>
    <row r="171" spans="1:21" ht="22.05" customHeight="1">
      <c r="A171" s="78"/>
      <c r="B171" s="241" t="s">
        <v>96</v>
      </c>
      <c r="C171" s="75"/>
      <c r="D171" s="75"/>
      <c r="E171" s="75"/>
      <c r="F171" s="75"/>
      <c r="G171" s="75"/>
      <c r="H171" s="76"/>
      <c r="I171" s="83"/>
      <c r="J171" s="83"/>
      <c r="K171" s="126">
        <f>SUM(K159:K169)</f>
        <v>-348594</v>
      </c>
      <c r="L171" s="81"/>
      <c r="M171" s="126">
        <f>SUM(M159:M169)</f>
        <v>-1027880</v>
      </c>
      <c r="N171" s="82"/>
      <c r="O171" s="126">
        <f>SUM(O159:O169)</f>
        <v>-348609</v>
      </c>
      <c r="P171" s="82"/>
      <c r="Q171" s="126">
        <f>SUM(Q159:Q169)</f>
        <v>-1027880</v>
      </c>
    </row>
    <row r="172" spans="1:21" s="242" customFormat="1" ht="22.05" customHeight="1">
      <c r="A172" s="78" t="s">
        <v>167</v>
      </c>
      <c r="B172" s="241"/>
      <c r="C172" s="75"/>
      <c r="D172" s="75"/>
      <c r="E172" s="75"/>
      <c r="F172" s="75"/>
      <c r="G172" s="75"/>
      <c r="H172" s="76"/>
      <c r="I172" s="83"/>
      <c r="J172" s="83"/>
      <c r="K172" s="90"/>
      <c r="L172" s="81"/>
      <c r="M172" s="90"/>
      <c r="N172" s="82"/>
      <c r="O172" s="90"/>
      <c r="P172" s="82"/>
      <c r="Q172" s="90"/>
    </row>
    <row r="173" spans="1:21" ht="22.05" customHeight="1">
      <c r="A173" s="78"/>
      <c r="B173" s="241" t="s">
        <v>171</v>
      </c>
      <c r="C173" s="75"/>
      <c r="D173" s="75"/>
      <c r="E173" s="75"/>
      <c r="F173" s="75"/>
      <c r="G173" s="75"/>
      <c r="H173" s="76"/>
      <c r="I173" s="83"/>
      <c r="J173" s="83"/>
      <c r="K173" s="90">
        <f>K171+K149</f>
        <v>-348108</v>
      </c>
      <c r="L173" s="81"/>
      <c r="M173" s="90">
        <f>M171+M149</f>
        <v>-1030195</v>
      </c>
      <c r="N173" s="82"/>
      <c r="O173" s="90">
        <f>O171+O149</f>
        <v>-348123</v>
      </c>
      <c r="P173" s="82"/>
      <c r="Q173" s="90">
        <f>Q171+Q149</f>
        <v>-1030195</v>
      </c>
    </row>
    <row r="174" spans="1:21" ht="19.5" customHeight="1" thickBot="1">
      <c r="A174" s="189" t="s">
        <v>28</v>
      </c>
      <c r="I174" s="22"/>
      <c r="J174" s="22"/>
      <c r="K174" s="92">
        <f>K173+K134</f>
        <v>-121440</v>
      </c>
      <c r="L174" s="81"/>
      <c r="M174" s="92">
        <f>M173+M134</f>
        <v>-424365</v>
      </c>
      <c r="N174" s="82"/>
      <c r="O174" s="92">
        <f>O173+O134</f>
        <v>-125155</v>
      </c>
      <c r="P174" s="82"/>
      <c r="Q174" s="92">
        <f>Q173+Q134</f>
        <v>-427223</v>
      </c>
    </row>
    <row r="175" spans="1:21" ht="19.5" customHeight="1" thickTop="1">
      <c r="A175" s="189"/>
      <c r="I175" s="22"/>
      <c r="J175" s="22"/>
      <c r="K175" s="90"/>
      <c r="L175" s="81"/>
      <c r="M175" s="90"/>
      <c r="N175" s="82"/>
      <c r="O175" s="90"/>
      <c r="P175" s="82"/>
      <c r="Q175" s="90"/>
    </row>
    <row r="176" spans="1:21" ht="22.05" customHeight="1">
      <c r="A176" s="78" t="s">
        <v>68</v>
      </c>
      <c r="B176" s="75"/>
      <c r="I176" s="22"/>
      <c r="J176" s="22"/>
      <c r="K176" s="23"/>
      <c r="L176" s="24"/>
      <c r="M176" s="23"/>
      <c r="N176" s="24"/>
      <c r="O176" s="23"/>
      <c r="Q176" s="23"/>
    </row>
    <row r="177" spans="1:17" ht="22.05" customHeight="1">
      <c r="A177" s="75"/>
      <c r="B177" s="75" t="s">
        <v>72</v>
      </c>
      <c r="I177" s="22"/>
      <c r="J177" s="22"/>
      <c r="K177" s="25">
        <f>O177</f>
        <v>222968</v>
      </c>
      <c r="L177" s="24"/>
      <c r="M177" s="25">
        <v>602972</v>
      </c>
      <c r="N177" s="24"/>
      <c r="O177" s="61">
        <f>O134</f>
        <v>222968</v>
      </c>
      <c r="Q177" s="61">
        <v>602972</v>
      </c>
    </row>
    <row r="178" spans="1:17" ht="22.05" customHeight="1">
      <c r="A178" s="75"/>
      <c r="B178" s="75" t="s">
        <v>7</v>
      </c>
      <c r="C178" s="75"/>
      <c r="D178" s="75"/>
      <c r="E178" s="75"/>
      <c r="F178" s="75"/>
      <c r="G178" s="75"/>
      <c r="H178" s="76"/>
      <c r="I178" s="83"/>
      <c r="J178" s="83"/>
      <c r="K178" s="77">
        <v>3700</v>
      </c>
      <c r="L178" s="69"/>
      <c r="M178" s="77">
        <v>2858</v>
      </c>
      <c r="N178" s="77"/>
      <c r="O178" s="77">
        <v>0</v>
      </c>
      <c r="P178" s="77"/>
      <c r="Q178" s="77">
        <v>0</v>
      </c>
    </row>
    <row r="179" spans="1:17" ht="22.05" customHeight="1" thickBot="1">
      <c r="A179" s="78" t="s">
        <v>27</v>
      </c>
      <c r="B179" s="75"/>
      <c r="C179" s="78"/>
      <c r="D179" s="78"/>
      <c r="E179" s="78"/>
      <c r="F179" s="78"/>
      <c r="G179" s="78"/>
      <c r="H179" s="80"/>
      <c r="I179" s="79"/>
      <c r="J179" s="79"/>
      <c r="K179" s="159">
        <f>K134</f>
        <v>226668</v>
      </c>
      <c r="L179" s="81"/>
      <c r="M179" s="159">
        <v>605830</v>
      </c>
      <c r="N179" s="82"/>
      <c r="O179" s="159">
        <f>SUM(O177:O178)</f>
        <v>222968</v>
      </c>
      <c r="P179" s="82"/>
      <c r="Q179" s="159">
        <v>602972</v>
      </c>
    </row>
    <row r="180" spans="1:17" ht="22.05" customHeight="1" thickTop="1">
      <c r="A180" s="74"/>
      <c r="B180" s="75"/>
      <c r="C180" s="75"/>
      <c r="D180" s="75"/>
      <c r="E180" s="75"/>
      <c r="F180" s="75"/>
      <c r="G180" s="75"/>
      <c r="H180" s="76"/>
      <c r="I180" s="83"/>
      <c r="J180" s="83"/>
      <c r="K180" s="68"/>
      <c r="L180" s="84"/>
      <c r="M180" s="68"/>
      <c r="N180" s="85"/>
      <c r="O180" s="77"/>
      <c r="P180" s="85"/>
      <c r="Q180" s="77"/>
    </row>
    <row r="181" spans="1:17" ht="22.05" customHeight="1">
      <c r="A181" s="78" t="s">
        <v>46</v>
      </c>
      <c r="B181" s="75"/>
      <c r="C181" s="75"/>
      <c r="D181" s="75"/>
      <c r="E181" s="75"/>
      <c r="F181" s="75"/>
      <c r="G181" s="75"/>
      <c r="H181" s="76"/>
      <c r="I181" s="83"/>
      <c r="J181" s="83"/>
      <c r="K181" s="68"/>
      <c r="L181" s="69"/>
      <c r="M181" s="68"/>
      <c r="N181" s="77"/>
      <c r="O181" s="77"/>
      <c r="P181" s="77"/>
      <c r="Q181" s="77"/>
    </row>
    <row r="182" spans="1:17" ht="22.05" customHeight="1">
      <c r="A182" s="75" t="s">
        <v>24</v>
      </c>
      <c r="B182" s="75" t="s">
        <v>72</v>
      </c>
      <c r="C182" s="75"/>
      <c r="D182" s="75"/>
      <c r="E182" s="75"/>
      <c r="F182" s="75"/>
      <c r="G182" s="75"/>
      <c r="H182" s="76"/>
      <c r="I182" s="83"/>
      <c r="J182" s="83"/>
      <c r="K182" s="68">
        <f>O182</f>
        <v>-125155</v>
      </c>
      <c r="L182" s="69"/>
      <c r="M182" s="68">
        <v>-427223</v>
      </c>
      <c r="N182" s="77"/>
      <c r="O182" s="77">
        <f>O184</f>
        <v>-125155</v>
      </c>
      <c r="P182" s="77"/>
      <c r="Q182" s="77">
        <v>-427223</v>
      </c>
    </row>
    <row r="183" spans="1:17" ht="22.05" customHeight="1">
      <c r="A183" s="75"/>
      <c r="B183" s="75" t="s">
        <v>7</v>
      </c>
      <c r="C183" s="75"/>
      <c r="D183" s="75"/>
      <c r="E183" s="75"/>
      <c r="F183" s="75"/>
      <c r="G183" s="75"/>
      <c r="H183" s="76"/>
      <c r="I183" s="83"/>
      <c r="J183" s="83"/>
      <c r="K183" s="77">
        <f>K184-K182</f>
        <v>3715</v>
      </c>
      <c r="L183" s="69"/>
      <c r="M183" s="68">
        <v>2858</v>
      </c>
      <c r="N183" s="77"/>
      <c r="O183" s="77">
        <f>O184-O182</f>
        <v>0</v>
      </c>
      <c r="P183" s="77"/>
      <c r="Q183" s="77">
        <v>0</v>
      </c>
    </row>
    <row r="184" spans="1:17" ht="22.05" customHeight="1" thickBot="1">
      <c r="A184" s="78" t="s">
        <v>28</v>
      </c>
      <c r="B184" s="75"/>
      <c r="C184" s="75"/>
      <c r="D184" s="75"/>
      <c r="E184" s="75"/>
      <c r="F184" s="75"/>
      <c r="G184" s="75"/>
      <c r="H184" s="76"/>
      <c r="I184" s="83"/>
      <c r="J184" s="83"/>
      <c r="K184" s="92">
        <f>K174</f>
        <v>-121440</v>
      </c>
      <c r="L184" s="81"/>
      <c r="M184" s="92">
        <v>-424365</v>
      </c>
      <c r="N184" s="82"/>
      <c r="O184" s="92">
        <f>O174</f>
        <v>-125155</v>
      </c>
      <c r="P184" s="82"/>
      <c r="Q184" s="92">
        <v>-427223</v>
      </c>
    </row>
    <row r="185" spans="1:17" ht="22.05" customHeight="1" thickTop="1">
      <c r="A185" s="74"/>
      <c r="B185" s="75"/>
      <c r="C185" s="75"/>
      <c r="D185" s="75"/>
      <c r="E185" s="75"/>
      <c r="F185" s="75"/>
      <c r="G185" s="75"/>
      <c r="H185" s="76"/>
      <c r="I185" s="83"/>
      <c r="J185" s="83"/>
      <c r="K185" s="68"/>
      <c r="L185" s="86"/>
      <c r="M185" s="68"/>
      <c r="N185" s="77"/>
      <c r="O185" s="77"/>
      <c r="P185" s="77"/>
      <c r="Q185" s="77"/>
    </row>
    <row r="186" spans="1:17" ht="22.05" customHeight="1" thickBot="1">
      <c r="A186" s="78" t="s">
        <v>151</v>
      </c>
      <c r="B186" s="75"/>
      <c r="C186" s="75"/>
      <c r="D186" s="75"/>
      <c r="E186" s="75"/>
      <c r="F186" s="75"/>
      <c r="G186" s="75"/>
      <c r="H186" s="76"/>
      <c r="I186" s="22"/>
      <c r="J186" s="22"/>
      <c r="K186" s="243">
        <f>K177/BS!I91</f>
        <v>0.43852665365976462</v>
      </c>
      <c r="L186" s="244"/>
      <c r="M186" s="243">
        <v>1.1859069167348479</v>
      </c>
      <c r="N186" s="244"/>
      <c r="O186" s="243">
        <f>O177/BS!M91</f>
        <v>0.43852665365976462</v>
      </c>
      <c r="P186" s="244"/>
      <c r="Q186" s="243">
        <v>1.1859069167348479</v>
      </c>
    </row>
    <row r="187" spans="1:17" ht="22.05" customHeight="1" thickTop="1"/>
  </sheetData>
  <mergeCells count="32">
    <mergeCell ref="A5:G5"/>
    <mergeCell ref="A60:G60"/>
    <mergeCell ref="A98:G98"/>
    <mergeCell ref="A155:G155"/>
    <mergeCell ref="K155:M155"/>
    <mergeCell ref="K5:M5"/>
    <mergeCell ref="K156:M156"/>
    <mergeCell ref="O156:Q156"/>
    <mergeCell ref="K159:Q159"/>
    <mergeCell ref="K60:M60"/>
    <mergeCell ref="O60:Q60"/>
    <mergeCell ref="K61:M61"/>
    <mergeCell ref="O61:Q61"/>
    <mergeCell ref="K64:Q64"/>
    <mergeCell ref="K98:M98"/>
    <mergeCell ref="O98:Q98"/>
    <mergeCell ref="K99:M99"/>
    <mergeCell ref="O99:Q99"/>
    <mergeCell ref="K102:Q102"/>
    <mergeCell ref="K157:M157"/>
    <mergeCell ref="O157:Q157"/>
    <mergeCell ref="O5:Q5"/>
    <mergeCell ref="K6:M6"/>
    <mergeCell ref="O6:Q6"/>
    <mergeCell ref="K9:Q9"/>
    <mergeCell ref="O155:Q155"/>
    <mergeCell ref="K7:M7"/>
    <mergeCell ref="O7:Q7"/>
    <mergeCell ref="K62:M62"/>
    <mergeCell ref="O62:Q62"/>
    <mergeCell ref="K100:M100"/>
    <mergeCell ref="O100:Q100"/>
  </mergeCells>
  <pageMargins left="0.8" right="0.8" top="0.48" bottom="0.5" header="0.5" footer="0.5"/>
  <pageSetup paperSize="9" scale="69" firstPageNumber="5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55" max="15" man="1"/>
    <brk id="93" max="15" man="1"/>
    <brk id="150" max="15" man="1"/>
  </rowBreaks>
  <ignoredErrors>
    <ignoredError sqref="O17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3079B-EC45-4007-95D2-74748F921A1F}">
  <dimension ref="B1:H18"/>
  <sheetViews>
    <sheetView workbookViewId="0">
      <selection sqref="A1:XFD1048576"/>
    </sheetView>
  </sheetViews>
  <sheetFormatPr defaultColWidth="19.25" defaultRowHeight="21.6"/>
  <sheetData>
    <row r="1" spans="2:8">
      <c r="B1" s="457" t="s">
        <v>266</v>
      </c>
      <c r="C1" s="457"/>
      <c r="D1" s="457"/>
      <c r="E1" s="457"/>
      <c r="F1" s="457"/>
      <c r="G1" s="457"/>
      <c r="H1" s="457"/>
    </row>
    <row r="2" spans="2:8">
      <c r="E2" t="s">
        <v>267</v>
      </c>
      <c r="F2" t="s">
        <v>268</v>
      </c>
      <c r="G2" t="s">
        <v>269</v>
      </c>
    </row>
    <row r="3" spans="2:8">
      <c r="B3" s="412">
        <v>44562</v>
      </c>
      <c r="C3" t="s">
        <v>270</v>
      </c>
      <c r="D3" s="413">
        <v>462226467</v>
      </c>
      <c r="E3" s="413">
        <f>D3</f>
        <v>462226467</v>
      </c>
      <c r="F3" s="413">
        <f>B4-B3</f>
        <v>129</v>
      </c>
      <c r="G3" s="414">
        <f>E3*F3/F$5</f>
        <v>218414704.18681318</v>
      </c>
    </row>
    <row r="4" spans="2:8">
      <c r="B4" s="412">
        <v>44691</v>
      </c>
      <c r="C4" t="s">
        <v>271</v>
      </c>
      <c r="D4" s="413">
        <v>46223000</v>
      </c>
      <c r="E4" s="413">
        <f>E3+D4</f>
        <v>508449467</v>
      </c>
      <c r="F4" s="413">
        <f>B5-B4+1</f>
        <v>144</v>
      </c>
      <c r="G4" s="414">
        <f>E4*F4/F$5</f>
        <v>268193125.45054945</v>
      </c>
    </row>
    <row r="5" spans="2:8">
      <c r="B5" s="412">
        <v>44834</v>
      </c>
      <c r="C5" t="s">
        <v>272</v>
      </c>
      <c r="D5" s="413"/>
      <c r="E5" s="413">
        <f>E4+D5</f>
        <v>508449467</v>
      </c>
      <c r="F5" s="413">
        <f>SUM(F3:F4)</f>
        <v>273</v>
      </c>
      <c r="G5" s="415">
        <f>SUM(G3:G4)</f>
        <v>486607829.6373626</v>
      </c>
    </row>
    <row r="6" spans="2:8">
      <c r="B6" s="412"/>
      <c r="D6" s="416"/>
      <c r="E6" s="416"/>
      <c r="F6" s="416"/>
      <c r="G6" s="416"/>
    </row>
    <row r="7" spans="2:8" ht="22.2">
      <c r="E7" s="417" t="s">
        <v>269</v>
      </c>
      <c r="G7" s="413">
        <f>ROUND(G5/1000,0)</f>
        <v>486608</v>
      </c>
    </row>
    <row r="8" spans="2:8" ht="22.2">
      <c r="E8" s="417" t="s">
        <v>273</v>
      </c>
      <c r="G8" s="413" t="e">
        <f>#REF!</f>
        <v>#REF!</v>
      </c>
    </row>
    <row r="9" spans="2:8" ht="22.2">
      <c r="E9" s="417" t="s">
        <v>275</v>
      </c>
      <c r="G9" s="413" t="e">
        <f>G8/G7</f>
        <v>#REF!</v>
      </c>
    </row>
    <row r="10" spans="2:8">
      <c r="D10" s="414"/>
    </row>
    <row r="11" spans="2:8">
      <c r="B11" s="457" t="s">
        <v>274</v>
      </c>
      <c r="C11" s="457"/>
      <c r="D11" s="457"/>
      <c r="E11" s="457"/>
      <c r="F11" s="457"/>
      <c r="G11" s="457"/>
      <c r="H11" s="457"/>
    </row>
    <row r="12" spans="2:8">
      <c r="B12" s="412">
        <v>44743</v>
      </c>
      <c r="C12" t="s">
        <v>270</v>
      </c>
      <c r="D12" s="413">
        <v>508449467</v>
      </c>
      <c r="E12" s="413">
        <f>D12</f>
        <v>508449467</v>
      </c>
      <c r="F12" s="413">
        <f>B13-B12</f>
        <v>91</v>
      </c>
      <c r="G12" s="414">
        <f>E12*F12/F$14</f>
        <v>502922842.35869563</v>
      </c>
    </row>
    <row r="13" spans="2:8">
      <c r="B13" s="412">
        <f>B14</f>
        <v>44834</v>
      </c>
      <c r="D13" s="413"/>
      <c r="E13" s="413">
        <f>E12+D13</f>
        <v>508449467</v>
      </c>
      <c r="F13" s="413">
        <f>B14-B13+1</f>
        <v>1</v>
      </c>
      <c r="G13" s="414">
        <f>E13*F13/F$14</f>
        <v>5526624.6413043477</v>
      </c>
    </row>
    <row r="14" spans="2:8">
      <c r="B14" s="412">
        <v>44834</v>
      </c>
      <c r="C14" t="s">
        <v>272</v>
      </c>
      <c r="D14" s="413"/>
      <c r="E14" s="413">
        <f>E13+D14</f>
        <v>508449467</v>
      </c>
      <c r="F14" s="413">
        <f>SUM(F12:F13)</f>
        <v>92</v>
      </c>
      <c r="G14" s="415">
        <f>SUM(G12:G13)</f>
        <v>508449467</v>
      </c>
    </row>
    <row r="16" spans="2:8" ht="22.2">
      <c r="E16" s="417" t="s">
        <v>269</v>
      </c>
      <c r="G16" s="413">
        <f>ROUND(G14/1000,0)</f>
        <v>508449</v>
      </c>
    </row>
    <row r="17" spans="5:7" ht="22.2">
      <c r="E17" s="417" t="s">
        <v>273</v>
      </c>
      <c r="G17" s="413" t="e">
        <f>#REF!</f>
        <v>#REF!</v>
      </c>
    </row>
    <row r="18" spans="5:7" ht="22.2">
      <c r="E18" s="417" t="s">
        <v>275</v>
      </c>
      <c r="G18" s="413" t="e">
        <f>G17/G16</f>
        <v>#REF!</v>
      </c>
    </row>
  </sheetData>
  <mergeCells count="2">
    <mergeCell ref="B1:H1"/>
    <mergeCell ref="B11:H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AM49"/>
  <sheetViews>
    <sheetView showGridLines="0" view="pageBreakPreview" topLeftCell="C55" zoomScale="73" zoomScaleNormal="60" zoomScaleSheetLayoutView="73" workbookViewId="0">
      <selection activeCell="G48" sqref="G48"/>
    </sheetView>
  </sheetViews>
  <sheetFormatPr defaultColWidth="9.125" defaultRowHeight="22.05" customHeight="1"/>
  <cols>
    <col min="1" max="2" width="2.75" style="242" customWidth="1"/>
    <col min="3" max="3" width="59.125" style="242" customWidth="1"/>
    <col min="4" max="4" width="8.375" style="2" customWidth="1"/>
    <col min="5" max="5" width="15" style="242" customWidth="1"/>
    <col min="6" max="6" width="0.875" style="27" customWidth="1"/>
    <col min="7" max="7" width="14.375" style="242" customWidth="1"/>
    <col min="8" max="8" width="0.875" style="27" customWidth="1"/>
    <col min="9" max="9" width="14.875" style="27" customWidth="1"/>
    <col min="10" max="10" width="0.875" style="27" customWidth="1"/>
    <col min="11" max="11" width="14.25" style="27" customWidth="1"/>
    <col min="12" max="12" width="0.875" style="27" customWidth="1"/>
    <col min="13" max="13" width="15.875" style="27" customWidth="1"/>
    <col min="14" max="14" width="0.75" style="27" customWidth="1"/>
    <col min="15" max="15" width="16.25" style="27" customWidth="1"/>
    <col min="16" max="16" width="0.875" style="27" customWidth="1"/>
    <col min="17" max="17" width="15.875" style="27" customWidth="1"/>
    <col min="18" max="18" width="1.375" style="27" customWidth="1"/>
    <col min="19" max="19" width="15.25" style="27" hidden="1" customWidth="1"/>
    <col min="20" max="20" width="0.875" style="27" hidden="1" customWidth="1"/>
    <col min="21" max="21" width="15.125" style="242" customWidth="1"/>
    <col min="22" max="22" width="0.875" style="27" customWidth="1"/>
    <col min="23" max="23" width="15.375" style="27" customWidth="1"/>
    <col min="24" max="24" width="0.875" style="27" customWidth="1"/>
    <col min="25" max="25" width="13.75" style="242" customWidth="1"/>
    <col min="26" max="26" width="0.875" style="242" customWidth="1"/>
    <col min="27" max="27" width="14.375" style="242" customWidth="1"/>
    <col min="28" max="28" width="9.125" style="242"/>
    <col min="29" max="29" width="11.75" style="242" bestFit="1" customWidth="1"/>
    <col min="30" max="16384" width="9.125" style="242"/>
  </cols>
  <sheetData>
    <row r="1" spans="1:27" s="42" customFormat="1" ht="22.05" customHeight="1">
      <c r="A1" s="34" t="s">
        <v>48</v>
      </c>
      <c r="B1" s="40"/>
      <c r="C1" s="40"/>
      <c r="D1" s="40"/>
      <c r="E1" s="40"/>
      <c r="F1" s="41"/>
      <c r="G1" s="40"/>
      <c r="H1" s="41"/>
      <c r="I1" s="40"/>
      <c r="J1" s="41"/>
      <c r="K1" s="40"/>
      <c r="L1" s="41"/>
      <c r="M1" s="40"/>
      <c r="N1" s="41"/>
      <c r="O1" s="40"/>
      <c r="P1" s="41"/>
      <c r="Q1" s="40"/>
      <c r="R1" s="40"/>
      <c r="S1" s="40"/>
      <c r="T1" s="41"/>
      <c r="U1" s="40"/>
      <c r="V1" s="41"/>
      <c r="W1" s="41"/>
      <c r="X1" s="41"/>
      <c r="Y1" s="40"/>
    </row>
    <row r="2" spans="1:27" s="42" customFormat="1" ht="22.05" customHeight="1">
      <c r="A2" s="40" t="s">
        <v>29</v>
      </c>
      <c r="B2" s="40"/>
      <c r="C2" s="40"/>
      <c r="D2" s="40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40"/>
      <c r="S2" s="40"/>
      <c r="T2" s="41"/>
      <c r="U2" s="40"/>
      <c r="V2" s="41"/>
      <c r="W2" s="41"/>
      <c r="X2" s="41"/>
      <c r="Y2" s="40"/>
    </row>
    <row r="3" spans="1:27" ht="22.05" customHeight="1">
      <c r="A3" s="459"/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3"/>
      <c r="Q3" s="422"/>
      <c r="R3" s="422"/>
      <c r="S3" s="422"/>
      <c r="T3" s="44"/>
      <c r="U3" s="14"/>
      <c r="V3" s="44"/>
      <c r="W3" s="44"/>
      <c r="X3" s="44"/>
      <c r="Y3" s="14"/>
    </row>
    <row r="4" spans="1:27" ht="22.05" customHeight="1">
      <c r="A4" s="10"/>
      <c r="B4" s="10"/>
      <c r="C4" s="10"/>
      <c r="E4" s="461" t="s">
        <v>1</v>
      </c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</row>
    <row r="5" spans="1:27" ht="22.05" customHeight="1">
      <c r="A5" s="10"/>
      <c r="B5" s="10"/>
      <c r="C5" s="10"/>
      <c r="E5" s="423"/>
      <c r="F5" s="423"/>
      <c r="K5" s="460" t="s">
        <v>11</v>
      </c>
      <c r="L5" s="460"/>
      <c r="M5" s="460"/>
      <c r="O5" s="460" t="s">
        <v>45</v>
      </c>
      <c r="P5" s="460"/>
      <c r="Q5" s="460"/>
      <c r="R5" s="460"/>
      <c r="S5" s="460"/>
      <c r="T5" s="460"/>
      <c r="U5" s="460"/>
      <c r="V5" s="423"/>
      <c r="W5" s="423"/>
      <c r="X5" s="423"/>
      <c r="Y5" s="423"/>
    </row>
    <row r="6" spans="1:27" ht="22.05" customHeight="1">
      <c r="A6" s="10"/>
      <c r="B6" s="10"/>
      <c r="C6" s="10"/>
      <c r="E6" s="423"/>
      <c r="F6" s="423"/>
      <c r="K6" s="32"/>
      <c r="L6" s="32"/>
      <c r="O6" s="32" t="s">
        <v>187</v>
      </c>
      <c r="P6" s="32"/>
      <c r="Q6" s="32"/>
      <c r="R6" s="32"/>
      <c r="S6" s="32"/>
      <c r="T6" s="32"/>
      <c r="U6" s="32"/>
      <c r="V6" s="423"/>
      <c r="W6" s="423"/>
      <c r="X6" s="423"/>
      <c r="Y6" s="423"/>
    </row>
    <row r="7" spans="1:27" ht="22.05" customHeight="1">
      <c r="A7" s="10"/>
      <c r="B7" s="10"/>
      <c r="C7" s="10"/>
      <c r="E7" s="423"/>
      <c r="F7" s="423"/>
      <c r="K7" s="32"/>
      <c r="L7" s="32"/>
      <c r="O7" s="32" t="s">
        <v>137</v>
      </c>
      <c r="P7" s="32"/>
      <c r="Q7" s="32" t="s">
        <v>56</v>
      </c>
      <c r="R7" s="32"/>
      <c r="S7" s="32"/>
      <c r="T7" s="32"/>
      <c r="U7" s="32"/>
      <c r="V7" s="423"/>
      <c r="W7" s="423"/>
      <c r="X7" s="423"/>
      <c r="Y7" s="423"/>
    </row>
    <row r="8" spans="1:27" ht="22.05" customHeight="1">
      <c r="A8" s="10"/>
      <c r="B8" s="10"/>
      <c r="C8" s="10"/>
      <c r="E8" s="423"/>
      <c r="F8" s="423"/>
      <c r="K8" s="32"/>
      <c r="L8" s="32"/>
      <c r="O8" s="32" t="s">
        <v>138</v>
      </c>
      <c r="P8" s="32"/>
      <c r="Q8" s="32" t="s">
        <v>35</v>
      </c>
      <c r="R8" s="32"/>
      <c r="S8" s="32"/>
      <c r="T8" s="32"/>
      <c r="U8" s="32"/>
      <c r="V8" s="423"/>
      <c r="W8" s="423"/>
      <c r="X8" s="423"/>
      <c r="Y8" s="423"/>
    </row>
    <row r="9" spans="1:27" ht="22.05" customHeight="1">
      <c r="A9" s="10"/>
      <c r="B9" s="10"/>
      <c r="C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32" t="s">
        <v>139</v>
      </c>
      <c r="Q9" s="45" t="s">
        <v>133</v>
      </c>
      <c r="R9" s="45"/>
      <c r="S9" s="45" t="s">
        <v>145</v>
      </c>
      <c r="U9" s="45"/>
      <c r="V9" s="32"/>
      <c r="W9" s="46"/>
      <c r="X9" s="46"/>
      <c r="Y9" s="46"/>
      <c r="Z9" s="46"/>
    </row>
    <row r="10" spans="1:27" ht="22.05" customHeight="1">
      <c r="A10" s="10"/>
      <c r="B10" s="10"/>
      <c r="C10" s="10"/>
      <c r="F10" s="32"/>
      <c r="G10" s="32"/>
      <c r="H10" s="32"/>
      <c r="I10" s="32"/>
      <c r="J10" s="32"/>
      <c r="K10" s="32"/>
      <c r="L10" s="32"/>
      <c r="M10" s="32"/>
      <c r="N10" s="32"/>
      <c r="O10" s="32" t="s">
        <v>140</v>
      </c>
      <c r="Q10" s="45" t="s">
        <v>143</v>
      </c>
      <c r="R10" s="45"/>
      <c r="S10" s="2" t="s">
        <v>146</v>
      </c>
      <c r="U10" s="45"/>
      <c r="V10" s="32"/>
      <c r="W10" s="46" t="s">
        <v>76</v>
      </c>
      <c r="X10" s="46"/>
      <c r="Y10" s="46"/>
      <c r="Z10" s="46"/>
    </row>
    <row r="11" spans="1:27" ht="22.05" customHeight="1">
      <c r="A11" s="10"/>
      <c r="B11" s="10"/>
      <c r="C11" s="10"/>
      <c r="E11" s="2" t="s">
        <v>74</v>
      </c>
      <c r="F11" s="46"/>
      <c r="G11" s="32"/>
      <c r="H11" s="32"/>
      <c r="I11" s="32" t="s">
        <v>12</v>
      </c>
      <c r="J11" s="32"/>
      <c r="K11" s="32"/>
      <c r="L11" s="32"/>
      <c r="M11" s="32"/>
      <c r="N11" s="32"/>
      <c r="O11" s="45" t="s">
        <v>69</v>
      </c>
      <c r="Q11" s="45" t="s">
        <v>136</v>
      </c>
      <c r="R11" s="45"/>
      <c r="S11" s="45" t="s">
        <v>147</v>
      </c>
      <c r="U11" s="45" t="s">
        <v>36</v>
      </c>
      <c r="V11" s="32"/>
      <c r="W11" s="32" t="s">
        <v>75</v>
      </c>
      <c r="X11" s="46"/>
      <c r="Y11" s="152" t="s">
        <v>61</v>
      </c>
      <c r="Z11" s="46"/>
    </row>
    <row r="12" spans="1:27" s="2" customFormat="1" ht="22.05" customHeight="1">
      <c r="A12" s="3"/>
      <c r="B12" s="3"/>
      <c r="C12" s="48"/>
      <c r="E12" s="46" t="s">
        <v>73</v>
      </c>
      <c r="F12" s="46"/>
      <c r="G12" s="46" t="s">
        <v>12</v>
      </c>
      <c r="H12" s="46"/>
      <c r="I12" s="46" t="s">
        <v>33</v>
      </c>
      <c r="J12" s="32"/>
      <c r="K12" s="32"/>
      <c r="L12" s="32"/>
      <c r="M12" s="32"/>
      <c r="N12" s="32"/>
      <c r="O12" s="45" t="s">
        <v>141</v>
      </c>
      <c r="Q12" s="2" t="s">
        <v>134</v>
      </c>
      <c r="S12" s="45" t="s">
        <v>148</v>
      </c>
      <c r="U12" s="2" t="s">
        <v>37</v>
      </c>
      <c r="V12" s="32"/>
      <c r="W12" s="47" t="s">
        <v>77</v>
      </c>
      <c r="X12" s="46"/>
      <c r="Y12" s="152" t="s">
        <v>62</v>
      </c>
      <c r="Z12" s="46"/>
      <c r="AA12" s="46" t="s">
        <v>13</v>
      </c>
    </row>
    <row r="13" spans="1:27" s="2" customFormat="1" ht="22.05" customHeight="1">
      <c r="A13" s="3"/>
      <c r="B13" s="3"/>
      <c r="C13" s="3"/>
      <c r="D13" s="424" t="s">
        <v>0</v>
      </c>
      <c r="E13" s="46" t="s">
        <v>14</v>
      </c>
      <c r="F13" s="46"/>
      <c r="G13" s="46" t="s">
        <v>15</v>
      </c>
      <c r="H13" s="46"/>
      <c r="I13" s="46" t="s">
        <v>34</v>
      </c>
      <c r="J13" s="32"/>
      <c r="K13" s="32" t="s">
        <v>16</v>
      </c>
      <c r="L13" s="32"/>
      <c r="M13" s="32" t="s">
        <v>17</v>
      </c>
      <c r="N13" s="32"/>
      <c r="O13" s="45" t="s">
        <v>142</v>
      </c>
      <c r="Q13" s="45" t="s">
        <v>135</v>
      </c>
      <c r="R13" s="45"/>
      <c r="S13" s="2" t="s">
        <v>115</v>
      </c>
      <c r="U13" s="45" t="s">
        <v>47</v>
      </c>
      <c r="V13" s="32"/>
      <c r="W13" s="49" t="s">
        <v>78</v>
      </c>
      <c r="X13" s="46"/>
      <c r="Y13" s="152" t="s">
        <v>63</v>
      </c>
      <c r="Z13" s="46"/>
      <c r="AA13" s="46" t="s">
        <v>47</v>
      </c>
    </row>
    <row r="14" spans="1:27" s="2" customFormat="1" ht="22.05" customHeight="1">
      <c r="B14" s="3"/>
      <c r="C14" s="3"/>
      <c r="D14" s="32"/>
      <c r="E14" s="458" t="s">
        <v>55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</row>
    <row r="15" spans="1:27" s="38" customFormat="1" ht="22.05" customHeight="1">
      <c r="A15" s="102" t="s">
        <v>233</v>
      </c>
      <c r="B15" s="103"/>
      <c r="C15" s="103"/>
      <c r="D15" s="104"/>
      <c r="E15" s="94"/>
      <c r="F15" s="104"/>
      <c r="G15" s="94"/>
      <c r="H15" s="104"/>
      <c r="I15" s="94"/>
      <c r="J15" s="104"/>
      <c r="K15" s="94"/>
      <c r="L15" s="84"/>
      <c r="M15" s="69"/>
      <c r="N15" s="84"/>
      <c r="O15" s="94"/>
      <c r="P15" s="104"/>
      <c r="Q15" s="94"/>
      <c r="R15" s="94"/>
      <c r="U15" s="94"/>
      <c r="V15" s="104"/>
      <c r="W15" s="94"/>
      <c r="X15" s="104"/>
      <c r="Y15" s="104"/>
      <c r="Z15" s="104"/>
      <c r="AA15" s="94"/>
    </row>
    <row r="16" spans="1:27" s="3" customFormat="1" ht="22.05" customHeight="1">
      <c r="A16" s="105" t="s">
        <v>234</v>
      </c>
      <c r="B16" s="101"/>
      <c r="C16" s="101"/>
      <c r="D16" s="100"/>
      <c r="E16" s="106">
        <v>462226</v>
      </c>
      <c r="F16" s="106"/>
      <c r="G16" s="106">
        <v>694969</v>
      </c>
      <c r="H16" s="106"/>
      <c r="I16" s="106">
        <v>44033</v>
      </c>
      <c r="J16" s="106"/>
      <c r="K16" s="106">
        <v>46223</v>
      </c>
      <c r="L16" s="106"/>
      <c r="M16" s="106">
        <v>2448124</v>
      </c>
      <c r="N16" s="107"/>
      <c r="O16" s="106">
        <v>1388663</v>
      </c>
      <c r="P16" s="107"/>
      <c r="Q16" s="106">
        <v>43639</v>
      </c>
      <c r="R16" s="106"/>
      <c r="U16" s="106">
        <f>SUM(O16:Q16)</f>
        <v>1432302</v>
      </c>
      <c r="V16" s="423"/>
      <c r="W16" s="106">
        <f>SUM(E16:M16,U16)</f>
        <v>5127877</v>
      </c>
      <c r="X16" s="107"/>
      <c r="Y16" s="106">
        <v>13484</v>
      </c>
      <c r="Z16" s="107"/>
      <c r="AA16" s="106">
        <f>SUM(W16:Y16)</f>
        <v>5141361</v>
      </c>
    </row>
    <row r="17" spans="1:39" s="2" customFormat="1" ht="22.05" customHeight="1">
      <c r="A17" s="98"/>
      <c r="B17" s="101"/>
      <c r="C17" s="101"/>
      <c r="D17" s="108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U17" s="109"/>
      <c r="V17" s="109"/>
      <c r="W17" s="109"/>
      <c r="X17" s="109"/>
      <c r="Y17" s="109"/>
      <c r="Z17" s="109"/>
      <c r="AA17" s="109"/>
    </row>
    <row r="18" spans="1:39" s="2" customFormat="1" ht="22.05" customHeight="1">
      <c r="A18" s="102" t="s">
        <v>39</v>
      </c>
      <c r="B18" s="101"/>
      <c r="C18" s="101"/>
      <c r="D18" s="108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U18" s="109"/>
      <c r="V18" s="109"/>
      <c r="W18" s="109"/>
      <c r="X18" s="109"/>
      <c r="Y18" s="109"/>
      <c r="Z18" s="109"/>
      <c r="AA18" s="109"/>
    </row>
    <row r="19" spans="1:39" s="2" customFormat="1" ht="22.05" customHeight="1">
      <c r="A19" s="110" t="s">
        <v>42</v>
      </c>
      <c r="B19" s="110" t="s">
        <v>149</v>
      </c>
      <c r="C19" s="101"/>
      <c r="D19" s="108"/>
      <c r="E19" s="111"/>
      <c r="F19" s="100"/>
      <c r="G19" s="111"/>
      <c r="H19" s="111"/>
      <c r="I19" s="111"/>
      <c r="J19" s="112"/>
      <c r="K19" s="111"/>
      <c r="L19" s="112"/>
      <c r="M19" s="111"/>
      <c r="N19" s="112"/>
      <c r="O19" s="106"/>
      <c r="P19" s="112"/>
      <c r="Q19" s="111"/>
      <c r="R19" s="111"/>
      <c r="S19" s="111"/>
      <c r="U19" s="111"/>
      <c r="V19" s="106"/>
      <c r="W19" s="111"/>
      <c r="X19" s="112"/>
      <c r="Y19" s="212"/>
      <c r="Z19" s="112"/>
      <c r="AA19" s="106"/>
    </row>
    <row r="20" spans="1:39" s="2" customFormat="1" ht="22.05" customHeight="1">
      <c r="A20" s="113"/>
      <c r="C20" s="113" t="s">
        <v>240</v>
      </c>
      <c r="D20" s="125" t="s">
        <v>303</v>
      </c>
      <c r="E20" s="114">
        <v>46222</v>
      </c>
      <c r="F20" s="106"/>
      <c r="G20" s="208">
        <v>0</v>
      </c>
      <c r="H20" s="208"/>
      <c r="I20" s="208">
        <v>0</v>
      </c>
      <c r="J20" s="208"/>
      <c r="K20" s="208">
        <v>0</v>
      </c>
      <c r="L20" s="106"/>
      <c r="M20" s="115">
        <v>-46222</v>
      </c>
      <c r="N20" s="109"/>
      <c r="O20" s="73">
        <v>0</v>
      </c>
      <c r="P20" s="213"/>
      <c r="Q20" s="73">
        <v>0</v>
      </c>
      <c r="R20" s="73"/>
      <c r="S20" s="73">
        <v>0</v>
      </c>
      <c r="T20" s="215"/>
      <c r="U20" s="114">
        <f>SUM(O20:Q20)</f>
        <v>0</v>
      </c>
      <c r="V20" s="73"/>
      <c r="W20" s="114">
        <f>SUM(E20:M20,U20)</f>
        <v>0</v>
      </c>
      <c r="X20" s="213"/>
      <c r="Y20" s="73">
        <v>0</v>
      </c>
      <c r="Z20" s="213"/>
      <c r="AA20" s="114">
        <f>SUM(W20:Y20)</f>
        <v>0</v>
      </c>
    </row>
    <row r="21" spans="1:39" s="2" customFormat="1" ht="22.05" customHeight="1">
      <c r="A21" s="113"/>
      <c r="C21" s="113" t="s">
        <v>90</v>
      </c>
      <c r="D21" s="125">
        <v>11</v>
      </c>
      <c r="E21" s="214">
        <v>0</v>
      </c>
      <c r="F21" s="106"/>
      <c r="G21" s="214">
        <v>0</v>
      </c>
      <c r="H21" s="208"/>
      <c r="I21" s="214">
        <v>0</v>
      </c>
      <c r="J21" s="208"/>
      <c r="K21" s="214">
        <v>0</v>
      </c>
      <c r="L21" s="106"/>
      <c r="M21" s="290">
        <v>-199682</v>
      </c>
      <c r="N21" s="109"/>
      <c r="O21" s="203">
        <v>0</v>
      </c>
      <c r="P21" s="213"/>
      <c r="Q21" s="203">
        <v>0</v>
      </c>
      <c r="R21" s="73"/>
      <c r="S21" s="203">
        <v>0</v>
      </c>
      <c r="T21" s="215"/>
      <c r="U21" s="114">
        <f>SUM(O21:Q21)</f>
        <v>0</v>
      </c>
      <c r="V21" s="115"/>
      <c r="W21" s="114">
        <f>SUM(E21:M21,U21)</f>
        <v>-199682</v>
      </c>
      <c r="X21" s="109"/>
      <c r="Y21" s="286">
        <v>0</v>
      </c>
      <c r="Z21" s="109"/>
      <c r="AA21" s="120">
        <f>SUM(W21:Y21)</f>
        <v>-199682</v>
      </c>
    </row>
    <row r="22" spans="1:39" s="2" customFormat="1" ht="22.05" customHeight="1">
      <c r="A22" s="110" t="s">
        <v>43</v>
      </c>
      <c r="B22" s="110" t="s">
        <v>280</v>
      </c>
      <c r="C22" s="101"/>
      <c r="D22" s="108"/>
      <c r="E22" s="140">
        <f>SUM(E20:E21)</f>
        <v>46222</v>
      </c>
      <c r="F22" s="201"/>
      <c r="G22" s="210">
        <v>0</v>
      </c>
      <c r="H22" s="207"/>
      <c r="I22" s="210">
        <v>0</v>
      </c>
      <c r="J22" s="207"/>
      <c r="K22" s="210">
        <v>0</v>
      </c>
      <c r="L22" s="136"/>
      <c r="M22" s="140">
        <f>SUM(M20:M21)</f>
        <v>-245904</v>
      </c>
      <c r="N22" s="136"/>
      <c r="O22" s="210">
        <v>0</v>
      </c>
      <c r="P22" s="207"/>
      <c r="Q22" s="210">
        <v>0</v>
      </c>
      <c r="R22" s="207"/>
      <c r="S22" s="210">
        <v>0</v>
      </c>
      <c r="T22" s="215"/>
      <c r="U22" s="210">
        <v>0</v>
      </c>
      <c r="V22" s="201"/>
      <c r="W22" s="140">
        <f>SUM(W20:W21)</f>
        <v>-199682</v>
      </c>
      <c r="X22" s="201"/>
      <c r="Y22" s="246">
        <v>0</v>
      </c>
      <c r="Z22" s="201"/>
      <c r="AA22" s="140">
        <f>SUM(AA20:AA21)</f>
        <v>-199682</v>
      </c>
    </row>
    <row r="23" spans="1:39" s="2" customFormat="1" ht="22.05" customHeight="1">
      <c r="A23" s="116"/>
      <c r="B23" s="110" t="s">
        <v>116</v>
      </c>
      <c r="C23" s="101"/>
      <c r="D23" s="108"/>
      <c r="E23" s="138"/>
      <c r="F23" s="201"/>
      <c r="G23" s="209"/>
      <c r="H23" s="207"/>
      <c r="I23" s="209"/>
      <c r="J23" s="207"/>
      <c r="K23" s="209"/>
      <c r="L23" s="138"/>
      <c r="M23" s="138"/>
      <c r="N23" s="139"/>
      <c r="O23" s="209"/>
      <c r="P23" s="207"/>
      <c r="Q23" s="209"/>
      <c r="R23" s="209"/>
      <c r="S23" s="209"/>
      <c r="T23" s="215"/>
      <c r="U23" s="209"/>
      <c r="V23" s="139"/>
      <c r="W23" s="138"/>
      <c r="X23" s="139"/>
      <c r="Y23" s="138"/>
      <c r="Z23" s="139"/>
      <c r="AA23" s="138"/>
    </row>
    <row r="24" spans="1:39" s="65" customFormat="1" ht="19.05" customHeight="1">
      <c r="A24" s="373"/>
      <c r="B24" s="113" t="s">
        <v>118</v>
      </c>
      <c r="D24" s="66"/>
      <c r="E24" s="208">
        <v>0</v>
      </c>
      <c r="F24" s="285"/>
      <c r="G24" s="204">
        <v>0</v>
      </c>
      <c r="H24" s="204"/>
      <c r="I24" s="204">
        <v>0</v>
      </c>
      <c r="J24" s="204"/>
      <c r="K24" s="204">
        <v>0</v>
      </c>
      <c r="L24" s="285"/>
      <c r="M24" s="204">
        <v>0</v>
      </c>
      <c r="N24" s="285"/>
      <c r="O24" s="204">
        <v>0</v>
      </c>
      <c r="P24" s="285"/>
      <c r="Q24" s="204">
        <v>0</v>
      </c>
      <c r="R24" s="285"/>
      <c r="S24" s="374"/>
      <c r="T24" s="375"/>
      <c r="U24" s="203">
        <v>0</v>
      </c>
      <c r="V24" s="375"/>
      <c r="W24" s="203">
        <v>0</v>
      </c>
      <c r="X24" s="376"/>
      <c r="Y24" s="376">
        <v>1192</v>
      </c>
      <c r="Z24" s="376"/>
      <c r="AA24" s="120">
        <f>SUM(W24:Y24)</f>
        <v>1192</v>
      </c>
      <c r="AB24" s="367"/>
      <c r="AC24" s="368"/>
      <c r="AD24" s="367"/>
      <c r="AE24" s="368"/>
      <c r="AF24" s="369"/>
      <c r="AG24" s="370"/>
      <c r="AH24" s="369"/>
      <c r="AI24" s="371"/>
      <c r="AJ24" s="369"/>
      <c r="AK24" s="371"/>
      <c r="AL24" s="369"/>
    </row>
    <row r="25" spans="1:39" s="1" customFormat="1" ht="19.05" hidden="1" customHeight="1">
      <c r="A25" s="191"/>
      <c r="B25" s="197" t="s">
        <v>117</v>
      </c>
      <c r="D25" s="4"/>
      <c r="E25" s="259"/>
      <c r="F25" s="255"/>
      <c r="G25" s="254"/>
      <c r="H25" s="254"/>
      <c r="I25" s="254"/>
      <c r="J25" s="254"/>
      <c r="K25" s="254"/>
      <c r="L25" s="255"/>
      <c r="M25" s="254"/>
      <c r="N25" s="255"/>
      <c r="O25" s="254"/>
      <c r="P25" s="255"/>
      <c r="Q25" s="254"/>
      <c r="R25" s="255"/>
      <c r="S25" s="202"/>
      <c r="T25" s="256"/>
      <c r="U25" s="257"/>
      <c r="V25" s="256"/>
      <c r="W25" s="202"/>
      <c r="X25" s="253"/>
      <c r="Y25" s="253"/>
      <c r="Z25" s="253"/>
      <c r="AA25" s="202"/>
      <c r="AB25" s="192"/>
      <c r="AC25" s="195"/>
      <c r="AD25" s="192"/>
      <c r="AE25" s="195"/>
      <c r="AF25" s="194"/>
      <c r="AG25" s="193"/>
      <c r="AH25" s="194"/>
      <c r="AI25" s="196"/>
      <c r="AJ25" s="194"/>
      <c r="AK25" s="196"/>
      <c r="AL25" s="194"/>
    </row>
    <row r="26" spans="1:39" s="1" customFormat="1" ht="22.05" hidden="1" customHeight="1">
      <c r="A26" s="197" t="s">
        <v>103</v>
      </c>
      <c r="B26" s="113" t="s">
        <v>152</v>
      </c>
      <c r="D26" s="4"/>
      <c r="E26" s="259">
        <v>0</v>
      </c>
      <c r="F26" s="254"/>
      <c r="G26" s="259">
        <v>0</v>
      </c>
      <c r="H26" s="254"/>
      <c r="I26" s="259">
        <v>0</v>
      </c>
      <c r="J26" s="254"/>
      <c r="K26" s="259">
        <v>0</v>
      </c>
      <c r="L26" s="254"/>
      <c r="M26" s="259">
        <v>0</v>
      </c>
      <c r="N26" s="254"/>
      <c r="O26" s="259">
        <v>0</v>
      </c>
      <c r="P26" s="254"/>
      <c r="Q26" s="259">
        <v>0</v>
      </c>
      <c r="R26" s="254"/>
      <c r="S26" s="172"/>
      <c r="T26" s="254"/>
      <c r="U26" s="172"/>
      <c r="V26" s="289"/>
      <c r="W26" s="289">
        <v>0</v>
      </c>
      <c r="X26" s="289"/>
      <c r="Y26" s="289"/>
      <c r="Z26" s="289"/>
      <c r="AA26" s="114">
        <v>0</v>
      </c>
      <c r="AB26" s="192"/>
      <c r="AC26" s="195"/>
      <c r="AD26" s="192"/>
      <c r="AE26" s="195"/>
      <c r="AF26" s="194"/>
      <c r="AG26" s="193"/>
      <c r="AH26" s="194"/>
      <c r="AI26" s="196"/>
      <c r="AJ26" s="194"/>
      <c r="AK26" s="196"/>
      <c r="AL26" s="194"/>
    </row>
    <row r="27" spans="1:39" s="1" customFormat="1" ht="22.05" hidden="1" customHeight="1">
      <c r="A27" s="197" t="s">
        <v>103</v>
      </c>
      <c r="B27" s="113" t="s">
        <v>156</v>
      </c>
      <c r="C27" s="1" t="s">
        <v>188</v>
      </c>
      <c r="D27" s="4"/>
      <c r="E27" s="252">
        <v>0</v>
      </c>
      <c r="F27" s="255"/>
      <c r="G27" s="252">
        <v>0</v>
      </c>
      <c r="H27" s="254"/>
      <c r="I27" s="252">
        <v>0</v>
      </c>
      <c r="J27" s="254"/>
      <c r="K27" s="252">
        <v>0</v>
      </c>
      <c r="L27" s="255"/>
      <c r="M27" s="252">
        <v>0</v>
      </c>
      <c r="N27" s="255"/>
      <c r="O27" s="252">
        <v>0</v>
      </c>
      <c r="P27" s="255"/>
      <c r="Q27" s="252">
        <v>0</v>
      </c>
      <c r="R27" s="255"/>
      <c r="S27" s="288">
        <v>0</v>
      </c>
      <c r="T27" s="255"/>
      <c r="U27" s="288">
        <v>0</v>
      </c>
      <c r="V27" s="258"/>
      <c r="W27" s="200">
        <v>0</v>
      </c>
      <c r="X27" s="258"/>
      <c r="Y27" s="200"/>
      <c r="Z27" s="258"/>
      <c r="AA27" s="293">
        <v>0</v>
      </c>
      <c r="AB27" s="192"/>
      <c r="AC27" s="195"/>
      <c r="AD27" s="192"/>
      <c r="AE27" s="195"/>
      <c r="AF27" s="194"/>
      <c r="AG27" s="193"/>
      <c r="AH27" s="194"/>
      <c r="AI27" s="196"/>
      <c r="AJ27" s="194"/>
      <c r="AK27" s="196"/>
      <c r="AL27" s="194"/>
    </row>
    <row r="28" spans="1:39" s="362" customFormat="1" ht="22.05" customHeight="1">
      <c r="B28" s="110" t="s">
        <v>279</v>
      </c>
      <c r="D28" s="377"/>
      <c r="E28" s="365">
        <v>0</v>
      </c>
      <c r="F28" s="364"/>
      <c r="G28" s="365">
        <v>0</v>
      </c>
      <c r="H28" s="207"/>
      <c r="I28" s="365">
        <v>0</v>
      </c>
      <c r="J28" s="207"/>
      <c r="K28" s="365">
        <v>0</v>
      </c>
      <c r="L28" s="364"/>
      <c r="M28" s="365">
        <v>0</v>
      </c>
      <c r="N28" s="364"/>
      <c r="O28" s="365">
        <v>0</v>
      </c>
      <c r="P28" s="364"/>
      <c r="Q28" s="365">
        <v>0</v>
      </c>
      <c r="R28" s="364"/>
      <c r="S28" s="366">
        <v>0</v>
      </c>
      <c r="T28" s="82"/>
      <c r="U28" s="366">
        <v>0</v>
      </c>
      <c r="V28" s="82"/>
      <c r="W28" s="366">
        <v>0</v>
      </c>
      <c r="X28" s="82"/>
      <c r="Y28" s="366">
        <f>SUM(Y24)</f>
        <v>1192</v>
      </c>
      <c r="Z28" s="82"/>
      <c r="AA28" s="366">
        <f>SUM(AA24)</f>
        <v>1192</v>
      </c>
      <c r="AB28" s="367"/>
      <c r="AC28" s="370"/>
      <c r="AD28" s="367"/>
      <c r="AE28" s="370"/>
      <c r="AF28" s="369"/>
      <c r="AG28" s="370"/>
      <c r="AH28" s="369"/>
      <c r="AI28" s="371"/>
      <c r="AJ28" s="369"/>
      <c r="AK28" s="371"/>
      <c r="AL28" s="369"/>
    </row>
    <row r="29" spans="1:39" s="35" customFormat="1" ht="22.05" customHeight="1">
      <c r="D29" s="4"/>
      <c r="E29" s="287"/>
      <c r="F29" s="36"/>
      <c r="G29" s="287"/>
      <c r="H29" s="409"/>
      <c r="I29" s="251"/>
      <c r="J29" s="409"/>
      <c r="K29" s="251"/>
      <c r="L29" s="36"/>
      <c r="M29" s="287"/>
      <c r="N29" s="36"/>
      <c r="O29" s="287"/>
      <c r="P29" s="36"/>
      <c r="Q29" s="287"/>
      <c r="R29" s="36"/>
      <c r="S29" s="291"/>
      <c r="T29" s="237"/>
      <c r="U29" s="291"/>
      <c r="V29" s="237"/>
      <c r="W29" s="291"/>
      <c r="X29" s="237"/>
      <c r="Y29" s="292"/>
      <c r="Z29" s="237"/>
      <c r="AA29" s="292"/>
      <c r="AB29" s="192"/>
      <c r="AC29" s="195"/>
      <c r="AD29" s="192"/>
      <c r="AE29" s="195"/>
      <c r="AF29" s="194"/>
      <c r="AG29" s="193"/>
      <c r="AH29" s="194"/>
      <c r="AI29" s="196"/>
      <c r="AJ29" s="194"/>
      <c r="AK29" s="196"/>
      <c r="AL29" s="194"/>
      <c r="AM29" s="1"/>
    </row>
    <row r="30" spans="1:39" s="362" customFormat="1" ht="22.05" customHeight="1">
      <c r="A30" s="362" t="s">
        <v>38</v>
      </c>
      <c r="B30" s="363"/>
      <c r="D30" s="66"/>
      <c r="E30" s="372">
        <f>SUM(E22,E28)</f>
        <v>46222</v>
      </c>
      <c r="F30" s="135"/>
      <c r="G30" s="372">
        <v>0</v>
      </c>
      <c r="H30" s="207"/>
      <c r="I30" s="372">
        <v>0</v>
      </c>
      <c r="J30" s="207"/>
      <c r="K30" s="372">
        <v>0</v>
      </c>
      <c r="L30" s="135"/>
      <c r="M30" s="372">
        <f>SUM(M22,M28)</f>
        <v>-245904</v>
      </c>
      <c r="N30" s="135"/>
      <c r="O30" s="372">
        <v>0</v>
      </c>
      <c r="P30" s="364"/>
      <c r="Q30" s="372">
        <v>0</v>
      </c>
      <c r="R30" s="364"/>
      <c r="S30" s="372">
        <v>0</v>
      </c>
      <c r="T30" s="364"/>
      <c r="U30" s="372">
        <v>0</v>
      </c>
      <c r="V30" s="135"/>
      <c r="W30" s="372">
        <f>SUM(W22,W28)</f>
        <v>-199682</v>
      </c>
      <c r="X30" s="135"/>
      <c r="Y30" s="372">
        <f>SUM(Y22,Y28)</f>
        <v>1192</v>
      </c>
      <c r="Z30" s="135"/>
      <c r="AA30" s="372">
        <f>SUM(AA22,AA28)</f>
        <v>-198490</v>
      </c>
      <c r="AB30" s="367"/>
      <c r="AC30" s="368"/>
      <c r="AD30" s="367"/>
      <c r="AE30" s="368"/>
      <c r="AF30" s="369"/>
      <c r="AG30" s="370"/>
      <c r="AH30" s="369"/>
      <c r="AI30" s="371"/>
      <c r="AJ30" s="369"/>
      <c r="AK30" s="371"/>
      <c r="AL30" s="369"/>
      <c r="AM30" s="65"/>
    </row>
    <row r="31" spans="1:39" s="35" customFormat="1" ht="22.05" customHeight="1">
      <c r="A31" s="198"/>
      <c r="B31" s="190"/>
      <c r="D31" s="4"/>
      <c r="E31" s="250"/>
      <c r="F31" s="199"/>
      <c r="G31" s="251"/>
      <c r="H31" s="408"/>
      <c r="I31" s="251"/>
      <c r="J31" s="408"/>
      <c r="K31" s="251"/>
      <c r="L31" s="199"/>
      <c r="M31" s="250"/>
      <c r="N31" s="199"/>
      <c r="O31" s="251"/>
      <c r="P31" s="36"/>
      <c r="Q31" s="251"/>
      <c r="R31" s="199"/>
      <c r="S31" s="250"/>
      <c r="T31" s="199"/>
      <c r="U31" s="250"/>
      <c r="V31" s="199"/>
      <c r="W31" s="250"/>
      <c r="X31" s="199"/>
      <c r="Y31" s="250"/>
      <c r="Z31" s="199"/>
      <c r="AA31" s="250"/>
      <c r="AB31" s="192"/>
      <c r="AC31" s="195"/>
      <c r="AD31" s="192"/>
      <c r="AE31" s="195"/>
      <c r="AF31" s="194"/>
      <c r="AG31" s="193"/>
      <c r="AH31" s="194"/>
      <c r="AI31" s="196"/>
      <c r="AJ31" s="194"/>
      <c r="AK31" s="196"/>
      <c r="AL31" s="194"/>
      <c r="AM31" s="1"/>
    </row>
    <row r="32" spans="1:39" s="2" customFormat="1" ht="21" customHeight="1">
      <c r="A32" s="118" t="s">
        <v>57</v>
      </c>
      <c r="B32" s="101"/>
      <c r="C32" s="101"/>
      <c r="D32" s="108"/>
      <c r="E32" s="109"/>
      <c r="F32" s="199"/>
      <c r="G32" s="213"/>
      <c r="H32" s="408"/>
      <c r="I32" s="213"/>
      <c r="J32" s="408"/>
      <c r="K32" s="213"/>
      <c r="L32" s="199"/>
      <c r="M32" s="109"/>
      <c r="N32" s="199"/>
      <c r="O32" s="213"/>
      <c r="P32" s="36"/>
      <c r="Q32" s="213"/>
      <c r="R32" s="199"/>
      <c r="S32" s="109"/>
      <c r="T32" s="199"/>
      <c r="U32" s="109"/>
      <c r="V32" s="199"/>
      <c r="W32" s="109"/>
      <c r="X32" s="199"/>
      <c r="Y32" s="109"/>
      <c r="Z32" s="199"/>
      <c r="AA32" s="109"/>
    </row>
    <row r="33" spans="1:29" s="2" customFormat="1" ht="22.05" customHeight="1">
      <c r="A33" s="119"/>
      <c r="B33" s="119" t="s">
        <v>89</v>
      </c>
      <c r="C33" s="101"/>
      <c r="D33" s="108"/>
      <c r="E33" s="208">
        <v>0</v>
      </c>
      <c r="F33" s="36"/>
      <c r="G33" s="208">
        <v>0</v>
      </c>
      <c r="H33" s="409"/>
      <c r="I33" s="208">
        <v>0</v>
      </c>
      <c r="J33" s="409"/>
      <c r="K33" s="208">
        <v>0</v>
      </c>
      <c r="L33" s="199"/>
      <c r="M33" s="95">
        <f>'PL5-8'!M177</f>
        <v>602972</v>
      </c>
      <c r="N33" s="199"/>
      <c r="O33" s="208">
        <v>0</v>
      </c>
      <c r="P33" s="36"/>
      <c r="Q33" s="208">
        <v>0</v>
      </c>
      <c r="R33" s="36"/>
      <c r="S33" s="208">
        <v>0</v>
      </c>
      <c r="T33" s="36"/>
      <c r="U33" s="208">
        <v>0</v>
      </c>
      <c r="V33" s="199"/>
      <c r="W33" s="114">
        <f>SUM(E33:M33,U33)</f>
        <v>602972</v>
      </c>
      <c r="X33" s="199"/>
      <c r="Y33" s="114">
        <f>'PL5-8'!M178</f>
        <v>2858</v>
      </c>
      <c r="Z33" s="199"/>
      <c r="AA33" s="114">
        <f>SUM(W33:Y33)</f>
        <v>605830</v>
      </c>
    </row>
    <row r="34" spans="1:29" s="2" customFormat="1" ht="22.05" customHeight="1">
      <c r="A34" s="119"/>
      <c r="B34" s="119" t="s">
        <v>64</v>
      </c>
      <c r="C34" s="101"/>
      <c r="D34" s="108"/>
      <c r="E34" s="214">
        <v>0</v>
      </c>
      <c r="F34" s="36"/>
      <c r="G34" s="214">
        <v>0</v>
      </c>
      <c r="H34" s="409"/>
      <c r="I34" s="214">
        <v>0</v>
      </c>
      <c r="J34" s="409"/>
      <c r="K34" s="214">
        <v>0</v>
      </c>
      <c r="L34" s="199"/>
      <c r="M34" s="120">
        <v>1316.25</v>
      </c>
      <c r="N34" s="199"/>
      <c r="O34" s="120">
        <v>-1007319</v>
      </c>
      <c r="P34" s="199"/>
      <c r="Q34" s="120">
        <v>-24192.25</v>
      </c>
      <c r="R34" s="199"/>
      <c r="S34" s="214">
        <v>0</v>
      </c>
      <c r="T34" s="199"/>
      <c r="U34" s="120">
        <v>-1031511.25</v>
      </c>
      <c r="V34" s="199"/>
      <c r="W34" s="120">
        <f>SUM(E34:M34,U34)</f>
        <v>-1030195</v>
      </c>
      <c r="X34" s="199"/>
      <c r="Y34" s="120">
        <v>0</v>
      </c>
      <c r="Z34" s="199"/>
      <c r="AA34" s="120">
        <f>SUM(W34:Y34)</f>
        <v>-1030195</v>
      </c>
    </row>
    <row r="35" spans="1:29" s="101" customFormat="1" ht="22.05" customHeight="1">
      <c r="A35" s="118" t="s">
        <v>28</v>
      </c>
      <c r="D35" s="100"/>
      <c r="E35" s="211">
        <v>0</v>
      </c>
      <c r="F35" s="364"/>
      <c r="G35" s="211">
        <v>0</v>
      </c>
      <c r="H35" s="207"/>
      <c r="I35" s="211">
        <v>0</v>
      </c>
      <c r="J35" s="207"/>
      <c r="K35" s="211">
        <v>0</v>
      </c>
      <c r="L35" s="135"/>
      <c r="M35" s="117">
        <f>SUM(M33:M34)</f>
        <v>604288.25</v>
      </c>
      <c r="N35" s="135"/>
      <c r="O35" s="117">
        <f>SUM(O33:O34)</f>
        <v>-1007319</v>
      </c>
      <c r="P35" s="135"/>
      <c r="Q35" s="117">
        <f>SUM(Q33:Q34)</f>
        <v>-24192.25</v>
      </c>
      <c r="R35" s="135"/>
      <c r="S35" s="211">
        <v>0</v>
      </c>
      <c r="T35" s="135"/>
      <c r="U35" s="117">
        <f>SUM(U33:U34)</f>
        <v>-1031511.25</v>
      </c>
      <c r="V35" s="135"/>
      <c r="W35" s="117">
        <f>SUM(W33:W34)</f>
        <v>-427223</v>
      </c>
      <c r="X35" s="135"/>
      <c r="Y35" s="117">
        <f>SUM(Y33:Y34)</f>
        <v>2858</v>
      </c>
      <c r="Z35" s="135"/>
      <c r="AA35" s="117">
        <f>SUM(AA33:AA34)</f>
        <v>-424365</v>
      </c>
    </row>
    <row r="36" spans="1:29" s="101" customFormat="1" ht="22.05" customHeight="1">
      <c r="A36" s="119" t="s">
        <v>278</v>
      </c>
      <c r="D36" s="100"/>
      <c r="E36" s="208">
        <v>0</v>
      </c>
      <c r="F36" s="36"/>
      <c r="G36" s="208">
        <v>0</v>
      </c>
      <c r="H36" s="409"/>
      <c r="I36" s="208">
        <v>0</v>
      </c>
      <c r="J36" s="409"/>
      <c r="K36" s="208">
        <v>0</v>
      </c>
      <c r="L36" s="199"/>
      <c r="M36" s="95">
        <v>0</v>
      </c>
      <c r="N36" s="199"/>
      <c r="O36" s="104">
        <v>44750</v>
      </c>
      <c r="P36" s="36"/>
      <c r="Q36" s="208">
        <v>0</v>
      </c>
      <c r="R36" s="36"/>
      <c r="S36" s="208">
        <v>0</v>
      </c>
      <c r="T36" s="36"/>
      <c r="U36" s="104">
        <v>44750</v>
      </c>
      <c r="V36" s="199"/>
      <c r="W36" s="114">
        <f>SUM(E36:M36,U36)</f>
        <v>44750</v>
      </c>
      <c r="X36" s="199"/>
      <c r="Y36" s="114">
        <v>0</v>
      </c>
      <c r="Z36" s="199"/>
      <c r="AA36" s="114">
        <f>SUM(W36:Y36)</f>
        <v>44750</v>
      </c>
    </row>
    <row r="37" spans="1:29" s="2" customFormat="1" ht="22.05" customHeight="1">
      <c r="A37" s="119" t="s">
        <v>172</v>
      </c>
      <c r="B37" s="101"/>
      <c r="C37" s="101"/>
      <c r="D37" s="108"/>
      <c r="E37" s="214">
        <v>0</v>
      </c>
      <c r="F37" s="36"/>
      <c r="G37" s="214">
        <v>0</v>
      </c>
      <c r="H37" s="409"/>
      <c r="I37" s="214">
        <v>0</v>
      </c>
      <c r="J37" s="408"/>
      <c r="K37" s="214">
        <v>0</v>
      </c>
      <c r="L37" s="199"/>
      <c r="M37" s="120">
        <v>179000</v>
      </c>
      <c r="N37" s="199"/>
      <c r="O37" s="120">
        <v>-223750</v>
      </c>
      <c r="P37" s="120"/>
      <c r="Q37" s="120">
        <v>0</v>
      </c>
      <c r="R37" s="120"/>
      <c r="S37" s="120">
        <v>0</v>
      </c>
      <c r="T37" s="120"/>
      <c r="U37" s="120">
        <v>-223750</v>
      </c>
      <c r="V37" s="36"/>
      <c r="W37" s="120">
        <f>SUM(E37:M37,U37)</f>
        <v>-44750</v>
      </c>
      <c r="X37" s="36"/>
      <c r="Y37" s="214">
        <v>0</v>
      </c>
      <c r="Z37" s="36"/>
      <c r="AA37" s="120">
        <f>SUM(W37:Y37)</f>
        <v>-44750</v>
      </c>
    </row>
    <row r="38" spans="1:29" ht="22.05" customHeight="1" thickBot="1">
      <c r="A38" s="118" t="s">
        <v>235</v>
      </c>
      <c r="B38" s="101"/>
      <c r="C38" s="75"/>
      <c r="D38" s="98"/>
      <c r="E38" s="121">
        <f>SUM(E16,E30,E35,E36,E37)</f>
        <v>508448</v>
      </c>
      <c r="F38" s="199"/>
      <c r="G38" s="121">
        <f>SUM(G16,G30,G35,G36,G37)</f>
        <v>694969</v>
      </c>
      <c r="H38" s="408"/>
      <c r="I38" s="121">
        <f>SUM(I16,I30,I35,I36,I37)</f>
        <v>44033</v>
      </c>
      <c r="J38" s="408"/>
      <c r="K38" s="121">
        <f>SUM(K16,K30,K35,K36,K37)</f>
        <v>46223</v>
      </c>
      <c r="L38" s="199"/>
      <c r="M38" s="121">
        <f>SUM(M16,M30,M35,M36,M37)</f>
        <v>2985508.25</v>
      </c>
      <c r="N38" s="199"/>
      <c r="O38" s="121">
        <f>SUM(O16,O30,O35,O36,O37)</f>
        <v>202344</v>
      </c>
      <c r="P38" s="199"/>
      <c r="Q38" s="121">
        <f>SUM(Q16,Q30,Q35,Q36,Q37)</f>
        <v>19446.75</v>
      </c>
      <c r="R38" s="199"/>
      <c r="S38" s="121">
        <v>1432302</v>
      </c>
      <c r="T38" s="199"/>
      <c r="U38" s="121">
        <f>SUM(U16,U30,U35,U36,U37)</f>
        <v>221790.75</v>
      </c>
      <c r="V38" s="199"/>
      <c r="W38" s="121">
        <f>SUM(W16,W30,W35,W36,W37)</f>
        <v>4500972</v>
      </c>
      <c r="X38" s="199"/>
      <c r="Y38" s="121">
        <f>SUM(Y16,Y30,Y35,Y36,Y37)</f>
        <v>17534</v>
      </c>
      <c r="Z38" s="199"/>
      <c r="AA38" s="121">
        <f>SUM(AA16,AA30,AA35,AA36,AA37)</f>
        <v>4518506</v>
      </c>
      <c r="AC38" s="39"/>
    </row>
    <row r="39" spans="1:29" ht="23.25" customHeight="1" thickTop="1">
      <c r="A39" s="75"/>
      <c r="B39" s="75"/>
      <c r="C39" s="75"/>
      <c r="D39" s="98"/>
      <c r="E39" s="75"/>
      <c r="F39" s="199"/>
      <c r="G39" s="75"/>
      <c r="H39" s="408"/>
      <c r="I39" s="99"/>
      <c r="J39" s="408"/>
      <c r="K39" s="99"/>
      <c r="L39" s="199"/>
      <c r="M39" s="99"/>
      <c r="N39" s="199"/>
      <c r="O39" s="99"/>
      <c r="P39" s="199"/>
      <c r="Q39" s="99"/>
      <c r="R39" s="199"/>
      <c r="S39" s="99"/>
      <c r="T39" s="199"/>
      <c r="U39" s="99"/>
      <c r="V39" s="199"/>
      <c r="W39" s="75"/>
      <c r="X39" s="199"/>
      <c r="Y39" s="99"/>
      <c r="Z39" s="199"/>
      <c r="AA39" s="75"/>
    </row>
    <row r="41" spans="1:29" ht="22.05" customHeight="1">
      <c r="E41" s="160"/>
      <c r="F41" s="161"/>
      <c r="G41" s="160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0"/>
      <c r="V41" s="161"/>
      <c r="W41" s="161"/>
      <c r="X41" s="161"/>
      <c r="Y41" s="160"/>
    </row>
    <row r="45" spans="1:29" ht="22.05" customHeight="1">
      <c r="S45" s="167"/>
    </row>
    <row r="46" spans="1:29" ht="22.05" customHeight="1">
      <c r="S46" s="168"/>
    </row>
    <row r="47" spans="1:29" s="27" customFormat="1" ht="22.05" customHeight="1">
      <c r="A47" s="242"/>
      <c r="B47" s="242"/>
      <c r="C47" s="242"/>
      <c r="D47" s="2"/>
      <c r="E47" s="242"/>
      <c r="G47" s="242"/>
      <c r="S47" s="168"/>
      <c r="U47" s="242"/>
      <c r="Y47" s="242"/>
      <c r="Z47" s="242"/>
      <c r="AA47" s="242"/>
    </row>
    <row r="48" spans="1:29" s="27" customFormat="1" ht="22.05" customHeight="1">
      <c r="A48" s="242"/>
      <c r="B48" s="242"/>
      <c r="C48" s="242"/>
      <c r="D48" s="2"/>
      <c r="E48" s="242"/>
      <c r="G48" s="242"/>
      <c r="S48" s="168"/>
      <c r="U48" s="242"/>
      <c r="Y48" s="242"/>
      <c r="Z48" s="242"/>
      <c r="AA48" s="242"/>
    </row>
    <row r="49" spans="1:27" s="27" customFormat="1" ht="22.05" customHeight="1">
      <c r="A49" s="242"/>
      <c r="B49" s="242"/>
      <c r="C49" s="242"/>
      <c r="D49" s="2"/>
      <c r="E49" s="242"/>
      <c r="G49" s="242"/>
      <c r="S49" s="169"/>
      <c r="U49" s="242"/>
      <c r="Y49" s="242"/>
      <c r="Z49" s="242"/>
      <c r="AA49" s="242"/>
    </row>
  </sheetData>
  <mergeCells count="5">
    <mergeCell ref="E14:AA14"/>
    <mergeCell ref="A3:O3"/>
    <mergeCell ref="K5:M5"/>
    <mergeCell ref="E4:AA4"/>
    <mergeCell ref="O5:U5"/>
  </mergeCells>
  <pageMargins left="0.8" right="0.8" top="0.48" bottom="0.5" header="0.5" footer="0.5"/>
  <pageSetup paperSize="9" scale="59" firstPageNumber="9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  <ignoredErrors>
    <ignoredError sqref="W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AM50"/>
  <sheetViews>
    <sheetView showGridLines="0" tabSelected="1" view="pageBreakPreview" topLeftCell="F10" zoomScale="110" zoomScaleNormal="55" zoomScaleSheetLayoutView="110" workbookViewId="0">
      <selection activeCell="Y16" sqref="Y16"/>
    </sheetView>
  </sheetViews>
  <sheetFormatPr defaultColWidth="9.125" defaultRowHeight="22.05" customHeight="1"/>
  <cols>
    <col min="1" max="2" width="2.75" style="13" customWidth="1"/>
    <col min="3" max="3" width="59.125" style="13" customWidth="1"/>
    <col min="4" max="4" width="8.5" style="2" customWidth="1"/>
    <col min="5" max="5" width="15" style="13" customWidth="1"/>
    <col min="6" max="6" width="0.875" style="27" customWidth="1"/>
    <col min="7" max="7" width="14.375" style="13" customWidth="1"/>
    <col min="8" max="8" width="0.875" style="27" customWidth="1"/>
    <col min="9" max="9" width="14.875" style="27" customWidth="1"/>
    <col min="10" max="10" width="0.875" style="27" customWidth="1"/>
    <col min="11" max="11" width="14.25" style="27" customWidth="1"/>
    <col min="12" max="12" width="0.875" style="27" customWidth="1"/>
    <col min="13" max="13" width="15.875" style="27" customWidth="1"/>
    <col min="14" max="14" width="0.75" style="27" customWidth="1"/>
    <col min="15" max="15" width="16.25" style="27" customWidth="1"/>
    <col min="16" max="16" width="0.875" style="27" customWidth="1"/>
    <col min="17" max="17" width="15.875" style="27" customWidth="1"/>
    <col min="18" max="18" width="1.375" style="27" customWidth="1"/>
    <col min="19" max="19" width="15.25" style="27" hidden="1" customWidth="1"/>
    <col min="20" max="20" width="0.875" style="27" hidden="1" customWidth="1"/>
    <col min="21" max="21" width="15.125" style="13" customWidth="1"/>
    <col min="22" max="22" width="0.875" style="27" customWidth="1"/>
    <col min="23" max="23" width="15.375" style="27" customWidth="1"/>
    <col min="24" max="24" width="0.875" style="27" customWidth="1"/>
    <col min="25" max="25" width="13.75" style="13" customWidth="1"/>
    <col min="26" max="26" width="0.875" style="13" customWidth="1"/>
    <col min="27" max="27" width="14.375" style="13" customWidth="1"/>
    <col min="28" max="28" width="9.125" style="13"/>
    <col min="29" max="29" width="11.375" style="13" bestFit="1" customWidth="1"/>
    <col min="30" max="16384" width="9.125" style="13"/>
  </cols>
  <sheetData>
    <row r="1" spans="1:27" s="42" customFormat="1" ht="22.05" customHeight="1">
      <c r="A1" s="34" t="s">
        <v>48</v>
      </c>
      <c r="B1" s="40"/>
      <c r="C1" s="40"/>
      <c r="D1" s="40"/>
      <c r="E1" s="40"/>
      <c r="F1" s="41"/>
      <c r="G1" s="40"/>
      <c r="H1" s="41"/>
      <c r="I1" s="40"/>
      <c r="J1" s="41"/>
      <c r="K1" s="40"/>
      <c r="L1" s="41"/>
      <c r="M1" s="40"/>
      <c r="N1" s="41"/>
      <c r="O1" s="40"/>
      <c r="P1" s="41"/>
      <c r="Q1" s="40"/>
      <c r="R1" s="40"/>
      <c r="S1" s="40"/>
      <c r="T1" s="41"/>
      <c r="U1" s="40"/>
      <c r="V1" s="41"/>
      <c r="W1" s="41"/>
      <c r="X1" s="41"/>
      <c r="Y1" s="40"/>
    </row>
    <row r="2" spans="1:27" s="42" customFormat="1" ht="22.05" customHeight="1">
      <c r="A2" s="40" t="s">
        <v>29</v>
      </c>
      <c r="B2" s="40"/>
      <c r="C2" s="40"/>
      <c r="D2" s="40"/>
      <c r="E2" s="40"/>
      <c r="F2" s="41"/>
      <c r="G2" s="40"/>
      <c r="H2" s="41"/>
      <c r="I2" s="40"/>
      <c r="J2" s="41"/>
      <c r="K2" s="40"/>
      <c r="L2" s="41"/>
      <c r="M2" s="40"/>
      <c r="N2" s="41"/>
      <c r="O2" s="40"/>
      <c r="P2" s="41"/>
      <c r="Q2" s="40"/>
      <c r="R2" s="40"/>
      <c r="S2" s="40"/>
      <c r="T2" s="41"/>
      <c r="U2" s="40"/>
      <c r="V2" s="41"/>
      <c r="W2" s="41"/>
      <c r="X2" s="41"/>
      <c r="Y2" s="40"/>
    </row>
    <row r="3" spans="1:27" ht="22.05" customHeight="1">
      <c r="A3" s="459"/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  <c r="O3" s="459"/>
      <c r="P3" s="43"/>
      <c r="Q3" s="163"/>
      <c r="R3" s="163"/>
      <c r="S3" s="163"/>
      <c r="T3" s="44"/>
      <c r="U3" s="14"/>
      <c r="V3" s="44"/>
      <c r="W3" s="44"/>
      <c r="X3" s="44"/>
      <c r="Y3" s="14"/>
    </row>
    <row r="4" spans="1:27" ht="22.05" customHeight="1">
      <c r="A4" s="10"/>
      <c r="B4" s="10"/>
      <c r="C4" s="10"/>
      <c r="E4" s="461" t="s">
        <v>1</v>
      </c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</row>
    <row r="5" spans="1:27" ht="22.05" customHeight="1">
      <c r="A5" s="10"/>
      <c r="B5" s="10"/>
      <c r="C5" s="10"/>
      <c r="E5" s="162"/>
      <c r="F5" s="162"/>
      <c r="K5" s="460" t="s">
        <v>11</v>
      </c>
      <c r="L5" s="460"/>
      <c r="M5" s="460"/>
      <c r="O5" s="460" t="s">
        <v>45</v>
      </c>
      <c r="P5" s="460"/>
      <c r="Q5" s="460"/>
      <c r="R5" s="460"/>
      <c r="S5" s="460"/>
      <c r="T5" s="460"/>
      <c r="U5" s="460"/>
      <c r="V5" s="162"/>
      <c r="W5" s="162"/>
      <c r="X5" s="162"/>
      <c r="Y5" s="162"/>
    </row>
    <row r="6" spans="1:27" s="242" customFormat="1" ht="22.05" customHeight="1">
      <c r="A6" s="10"/>
      <c r="B6" s="10"/>
      <c r="C6" s="10"/>
      <c r="D6" s="2"/>
      <c r="E6" s="279"/>
      <c r="F6" s="279"/>
      <c r="H6" s="27"/>
      <c r="I6" s="27"/>
      <c r="J6" s="27"/>
      <c r="K6" s="32"/>
      <c r="L6" s="32"/>
      <c r="M6" s="27"/>
      <c r="N6" s="27"/>
      <c r="O6" s="32" t="s">
        <v>187</v>
      </c>
      <c r="P6" s="32"/>
      <c r="Q6" s="32"/>
      <c r="R6" s="32"/>
      <c r="S6" s="32"/>
      <c r="T6" s="32"/>
      <c r="U6" s="32"/>
      <c r="V6" s="279"/>
      <c r="W6" s="279"/>
      <c r="X6" s="279"/>
      <c r="Y6" s="279"/>
    </row>
    <row r="7" spans="1:27" s="242" customFormat="1" ht="22.05" customHeight="1">
      <c r="A7" s="10"/>
      <c r="B7" s="10"/>
      <c r="C7" s="10"/>
      <c r="D7" s="2"/>
      <c r="E7" s="279"/>
      <c r="F7" s="279"/>
      <c r="H7" s="27"/>
      <c r="I7" s="27"/>
      <c r="J7" s="27"/>
      <c r="K7" s="32"/>
      <c r="L7" s="32"/>
      <c r="M7" s="27"/>
      <c r="N7" s="27"/>
      <c r="O7" s="32" t="s">
        <v>137</v>
      </c>
      <c r="P7" s="32"/>
      <c r="Q7" s="32" t="s">
        <v>56</v>
      </c>
      <c r="R7" s="32"/>
      <c r="S7" s="32"/>
      <c r="T7" s="32"/>
      <c r="U7" s="32"/>
      <c r="V7" s="279"/>
      <c r="W7" s="279"/>
      <c r="X7" s="279"/>
      <c r="Y7" s="279"/>
    </row>
    <row r="8" spans="1:27" s="242" customFormat="1" ht="22.05" customHeight="1">
      <c r="A8" s="10"/>
      <c r="B8" s="10"/>
      <c r="C8" s="10"/>
      <c r="D8" s="2"/>
      <c r="E8" s="279"/>
      <c r="F8" s="279"/>
      <c r="H8" s="27"/>
      <c r="I8" s="27"/>
      <c r="J8" s="27"/>
      <c r="K8" s="32"/>
      <c r="L8" s="32"/>
      <c r="M8" s="27"/>
      <c r="N8" s="27"/>
      <c r="O8" s="32" t="s">
        <v>138</v>
      </c>
      <c r="P8" s="32"/>
      <c r="Q8" s="32" t="s">
        <v>35</v>
      </c>
      <c r="R8" s="32"/>
      <c r="S8" s="32"/>
      <c r="T8" s="32"/>
      <c r="U8" s="32"/>
      <c r="V8" s="279"/>
      <c r="W8" s="279"/>
      <c r="X8" s="279"/>
      <c r="Y8" s="279"/>
    </row>
    <row r="9" spans="1:27" ht="22.05" customHeight="1">
      <c r="A9" s="10"/>
      <c r="B9" s="10"/>
      <c r="C9" s="10"/>
      <c r="E9" s="32"/>
      <c r="F9" s="32"/>
      <c r="G9" s="32"/>
      <c r="H9" s="32"/>
      <c r="I9" s="32"/>
      <c r="J9" s="32"/>
      <c r="K9" s="32"/>
      <c r="L9" s="32"/>
      <c r="M9" s="32"/>
      <c r="N9" s="32"/>
      <c r="O9" s="32" t="s">
        <v>139</v>
      </c>
      <c r="Q9" s="45" t="s">
        <v>133</v>
      </c>
      <c r="R9" s="45"/>
      <c r="S9" s="45" t="s">
        <v>145</v>
      </c>
      <c r="U9" s="45"/>
      <c r="V9" s="32"/>
      <c r="W9" s="46"/>
      <c r="X9" s="46"/>
      <c r="Y9" s="46"/>
      <c r="Z9" s="46"/>
    </row>
    <row r="10" spans="1:27" ht="22.05" customHeight="1">
      <c r="A10" s="10"/>
      <c r="B10" s="10"/>
      <c r="C10" s="10"/>
      <c r="F10" s="32"/>
      <c r="G10" s="32"/>
      <c r="H10" s="32"/>
      <c r="I10" s="32"/>
      <c r="J10" s="32"/>
      <c r="K10" s="32"/>
      <c r="L10" s="32"/>
      <c r="M10" s="32"/>
      <c r="N10" s="32"/>
      <c r="O10" s="32" t="s">
        <v>140</v>
      </c>
      <c r="Q10" s="45" t="s">
        <v>143</v>
      </c>
      <c r="R10" s="45"/>
      <c r="S10" s="2" t="s">
        <v>146</v>
      </c>
      <c r="U10" s="45"/>
      <c r="V10" s="32"/>
      <c r="W10" s="46" t="s">
        <v>76</v>
      </c>
      <c r="X10" s="46"/>
      <c r="Y10" s="46"/>
      <c r="Z10" s="46"/>
    </row>
    <row r="11" spans="1:27" ht="22.05" customHeight="1">
      <c r="A11" s="10"/>
      <c r="B11" s="10"/>
      <c r="C11" s="10"/>
      <c r="E11" s="2" t="s">
        <v>74</v>
      </c>
      <c r="F11" s="46"/>
      <c r="G11" s="32"/>
      <c r="H11" s="32"/>
      <c r="I11" s="32" t="s">
        <v>12</v>
      </c>
      <c r="J11" s="32"/>
      <c r="K11" s="32"/>
      <c r="L11" s="32"/>
      <c r="M11" s="32"/>
      <c r="N11" s="32"/>
      <c r="O11" s="45" t="s">
        <v>69</v>
      </c>
      <c r="Q11" s="45" t="s">
        <v>136</v>
      </c>
      <c r="R11" s="45"/>
      <c r="S11" s="45" t="s">
        <v>147</v>
      </c>
      <c r="U11" s="45" t="s">
        <v>36</v>
      </c>
      <c r="V11" s="32"/>
      <c r="W11" s="32" t="s">
        <v>75</v>
      </c>
      <c r="X11" s="46"/>
      <c r="Y11" s="152" t="s">
        <v>61</v>
      </c>
      <c r="Z11" s="46"/>
    </row>
    <row r="12" spans="1:27" s="2" customFormat="1" ht="22.05" customHeight="1">
      <c r="A12" s="3"/>
      <c r="B12" s="3"/>
      <c r="C12" s="48"/>
      <c r="E12" s="46" t="s">
        <v>73</v>
      </c>
      <c r="F12" s="46"/>
      <c r="G12" s="46" t="s">
        <v>12</v>
      </c>
      <c r="H12" s="46"/>
      <c r="I12" s="46" t="s">
        <v>33</v>
      </c>
      <c r="J12" s="32"/>
      <c r="K12" s="32"/>
      <c r="L12" s="32"/>
      <c r="M12" s="32"/>
      <c r="N12" s="32"/>
      <c r="O12" s="45" t="s">
        <v>141</v>
      </c>
      <c r="Q12" s="2" t="s">
        <v>134</v>
      </c>
      <c r="S12" s="45" t="s">
        <v>148</v>
      </c>
      <c r="U12" s="2" t="s">
        <v>37</v>
      </c>
      <c r="V12" s="32"/>
      <c r="W12" s="47" t="s">
        <v>77</v>
      </c>
      <c r="X12" s="46"/>
      <c r="Y12" s="152" t="s">
        <v>62</v>
      </c>
      <c r="Z12" s="46"/>
      <c r="AA12" s="46" t="s">
        <v>13</v>
      </c>
    </row>
    <row r="13" spans="1:27" s="2" customFormat="1" ht="22.05" customHeight="1">
      <c r="A13" s="3"/>
      <c r="B13" s="3"/>
      <c r="C13" s="3"/>
      <c r="D13" s="181" t="s">
        <v>0</v>
      </c>
      <c r="E13" s="46" t="s">
        <v>14</v>
      </c>
      <c r="F13" s="46"/>
      <c r="G13" s="46" t="s">
        <v>15</v>
      </c>
      <c r="H13" s="46"/>
      <c r="I13" s="46" t="s">
        <v>34</v>
      </c>
      <c r="J13" s="32"/>
      <c r="K13" s="32" t="s">
        <v>16</v>
      </c>
      <c r="L13" s="32"/>
      <c r="M13" s="32" t="s">
        <v>17</v>
      </c>
      <c r="N13" s="32"/>
      <c r="O13" s="45" t="s">
        <v>142</v>
      </c>
      <c r="Q13" s="45" t="s">
        <v>135</v>
      </c>
      <c r="R13" s="45"/>
      <c r="S13" s="2" t="s">
        <v>115</v>
      </c>
      <c r="U13" s="45" t="s">
        <v>47</v>
      </c>
      <c r="V13" s="32"/>
      <c r="W13" s="49" t="s">
        <v>78</v>
      </c>
      <c r="X13" s="46"/>
      <c r="Y13" s="152" t="s">
        <v>63</v>
      </c>
      <c r="Z13" s="46"/>
      <c r="AA13" s="46" t="s">
        <v>47</v>
      </c>
    </row>
    <row r="14" spans="1:27" s="2" customFormat="1" ht="22.05" customHeight="1">
      <c r="B14" s="3"/>
      <c r="C14" s="3"/>
      <c r="D14" s="32"/>
      <c r="E14" s="458" t="s">
        <v>55</v>
      </c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458"/>
      <c r="X14" s="458"/>
      <c r="Y14" s="458"/>
      <c r="Z14" s="458"/>
      <c r="AA14" s="458"/>
    </row>
    <row r="15" spans="1:27" s="38" customFormat="1" ht="22.05" customHeight="1">
      <c r="A15" s="102" t="s">
        <v>296</v>
      </c>
      <c r="B15" s="103"/>
      <c r="C15" s="103"/>
      <c r="D15" s="104"/>
      <c r="E15" s="94"/>
      <c r="F15" s="104"/>
      <c r="G15" s="94"/>
      <c r="H15" s="104"/>
      <c r="I15" s="94"/>
      <c r="J15" s="104"/>
      <c r="K15" s="94"/>
      <c r="L15" s="84"/>
      <c r="M15" s="69"/>
      <c r="N15" s="84"/>
      <c r="O15" s="94"/>
      <c r="P15" s="104"/>
      <c r="Q15" s="94"/>
      <c r="R15" s="94"/>
      <c r="U15" s="94"/>
      <c r="V15" s="104"/>
      <c r="W15" s="94"/>
      <c r="X15" s="104"/>
      <c r="Y15" s="104"/>
      <c r="Z15" s="104"/>
      <c r="AA15" s="94"/>
    </row>
    <row r="16" spans="1:27" s="3" customFormat="1" ht="22.05" customHeight="1">
      <c r="A16" s="105" t="s">
        <v>297</v>
      </c>
      <c r="B16" s="101"/>
      <c r="C16" s="101"/>
      <c r="D16" s="100"/>
      <c r="E16" s="106">
        <v>508448</v>
      </c>
      <c r="F16" s="106"/>
      <c r="G16" s="106">
        <v>694969</v>
      </c>
      <c r="H16" s="106"/>
      <c r="I16" s="106">
        <v>44033</v>
      </c>
      <c r="J16" s="106"/>
      <c r="K16" s="106">
        <v>50845</v>
      </c>
      <c r="L16" s="106"/>
      <c r="M16" s="106">
        <v>3063258</v>
      </c>
      <c r="N16" s="107"/>
      <c r="O16" s="106">
        <v>58584</v>
      </c>
      <c r="P16" s="107"/>
      <c r="Q16" s="106">
        <v>24679</v>
      </c>
      <c r="R16" s="106"/>
      <c r="U16" s="106">
        <f>SUM(O16:Q16)</f>
        <v>83263</v>
      </c>
      <c r="V16" s="299"/>
      <c r="W16" s="106">
        <f>SUM(E16:M16,U16)</f>
        <v>4444816</v>
      </c>
      <c r="X16" s="107"/>
      <c r="Y16" s="106">
        <v>20285</v>
      </c>
      <c r="Z16" s="107"/>
      <c r="AA16" s="106">
        <f>SUM(W16:Y16)</f>
        <v>4465101</v>
      </c>
    </row>
    <row r="17" spans="1:39" s="2" customFormat="1" ht="22.05" customHeight="1">
      <c r="A17" s="98"/>
      <c r="B17" s="101"/>
      <c r="C17" s="101"/>
      <c r="D17" s="108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U17" s="109"/>
      <c r="V17" s="109"/>
      <c r="W17" s="109"/>
      <c r="X17" s="109"/>
      <c r="Y17" s="109"/>
      <c r="Z17" s="109"/>
      <c r="AA17" s="109"/>
    </row>
    <row r="18" spans="1:39" s="2" customFormat="1" ht="22.05" customHeight="1">
      <c r="A18" s="102" t="s">
        <v>39</v>
      </c>
      <c r="B18" s="101"/>
      <c r="C18" s="101"/>
      <c r="D18" s="108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U18" s="109"/>
      <c r="V18" s="109"/>
      <c r="W18" s="109"/>
      <c r="X18" s="109"/>
      <c r="Y18" s="109"/>
      <c r="Z18" s="109"/>
      <c r="AA18" s="109"/>
    </row>
    <row r="19" spans="1:39" s="2" customFormat="1" ht="22.05" customHeight="1">
      <c r="A19" s="110" t="s">
        <v>42</v>
      </c>
      <c r="B19" s="110" t="s">
        <v>149</v>
      </c>
      <c r="C19" s="101"/>
      <c r="D19" s="108"/>
      <c r="E19" s="111"/>
      <c r="F19" s="100"/>
      <c r="G19" s="111"/>
      <c r="H19" s="111"/>
      <c r="I19" s="111"/>
      <c r="J19" s="112"/>
      <c r="K19" s="111"/>
      <c r="L19" s="112"/>
      <c r="M19" s="111"/>
      <c r="N19" s="112"/>
      <c r="O19" s="106"/>
      <c r="P19" s="112"/>
      <c r="Q19" s="111"/>
      <c r="R19" s="111"/>
      <c r="S19" s="111"/>
      <c r="U19" s="111"/>
      <c r="V19" s="106"/>
      <c r="W19" s="111"/>
      <c r="X19" s="112"/>
      <c r="Y19" s="212"/>
      <c r="Z19" s="112"/>
      <c r="AA19" s="106"/>
    </row>
    <row r="20" spans="1:39" s="2" customFormat="1" ht="22.05" hidden="1" customHeight="1">
      <c r="A20" s="113"/>
      <c r="C20" s="113" t="s">
        <v>240</v>
      </c>
      <c r="D20" s="125" t="s">
        <v>277</v>
      </c>
      <c r="E20" s="114"/>
      <c r="F20" s="106"/>
      <c r="G20" s="208"/>
      <c r="H20" s="208"/>
      <c r="I20" s="208"/>
      <c r="J20" s="208"/>
      <c r="K20" s="208"/>
      <c r="L20" s="106"/>
      <c r="M20" s="115"/>
      <c r="N20" s="109"/>
      <c r="O20" s="73"/>
      <c r="P20" s="213"/>
      <c r="Q20" s="73"/>
      <c r="R20" s="73"/>
      <c r="S20" s="73"/>
      <c r="T20" s="215"/>
      <c r="U20" s="73"/>
      <c r="V20" s="73"/>
      <c r="W20" s="73"/>
      <c r="X20" s="213"/>
      <c r="Y20" s="73"/>
      <c r="Z20" s="213"/>
      <c r="AA20" s="208"/>
    </row>
    <row r="21" spans="1:39" s="2" customFormat="1" ht="22.05" customHeight="1">
      <c r="A21" s="113"/>
      <c r="C21" s="113" t="s">
        <v>90</v>
      </c>
      <c r="D21" s="125">
        <v>11</v>
      </c>
      <c r="E21" s="214">
        <v>0</v>
      </c>
      <c r="F21" s="36"/>
      <c r="G21" s="214">
        <v>0</v>
      </c>
      <c r="H21" s="409"/>
      <c r="I21" s="214">
        <v>0</v>
      </c>
      <c r="J21" s="409"/>
      <c r="K21" s="214">
        <v>0</v>
      </c>
      <c r="L21" s="106"/>
      <c r="M21" s="290">
        <v>-193210</v>
      </c>
      <c r="N21" s="109"/>
      <c r="O21" s="214">
        <v>0</v>
      </c>
      <c r="P21" s="36"/>
      <c r="Q21" s="214">
        <v>0</v>
      </c>
      <c r="R21" s="36"/>
      <c r="S21" s="208">
        <v>0</v>
      </c>
      <c r="T21" s="36"/>
      <c r="U21" s="214">
        <v>0</v>
      </c>
      <c r="V21" s="115"/>
      <c r="W21" s="463">
        <f>SUM(E21:M21,U21)</f>
        <v>-193210</v>
      </c>
      <c r="X21" s="109"/>
      <c r="Y21" s="214">
        <v>0</v>
      </c>
      <c r="Z21" s="109"/>
      <c r="AA21" s="120">
        <f>SUM(W21:Y21)</f>
        <v>-193210</v>
      </c>
    </row>
    <row r="22" spans="1:39" s="2" customFormat="1" ht="22.05" hidden="1" customHeight="1">
      <c r="A22" s="110" t="s">
        <v>43</v>
      </c>
      <c r="B22" s="110" t="s">
        <v>280</v>
      </c>
      <c r="C22" s="101"/>
      <c r="D22" s="108"/>
      <c r="E22" s="140">
        <f>SUM(E20:F21)</f>
        <v>0</v>
      </c>
      <c r="F22" s="201"/>
      <c r="G22" s="210">
        <f>SUM(G20:H21)</f>
        <v>0</v>
      </c>
      <c r="H22" s="207"/>
      <c r="I22" s="210">
        <f>SUM(I20:J21)</f>
        <v>0</v>
      </c>
      <c r="J22" s="207"/>
      <c r="K22" s="210">
        <f>SUM(K20:L21)</f>
        <v>0</v>
      </c>
      <c r="L22" s="136"/>
      <c r="M22" s="140">
        <f>SUM(M20:N21)</f>
        <v>-193210</v>
      </c>
      <c r="N22" s="136"/>
      <c r="O22" s="210">
        <f>SUM(O20:P21)</f>
        <v>0</v>
      </c>
      <c r="P22" s="207"/>
      <c r="Q22" s="210">
        <f>SUM(Q20:R21)</f>
        <v>0</v>
      </c>
      <c r="R22" s="207"/>
      <c r="S22" s="210">
        <f>SUM(S20:T21)</f>
        <v>0</v>
      </c>
      <c r="T22" s="215"/>
      <c r="U22" s="210">
        <f>SUM(U20:V21)</f>
        <v>0</v>
      </c>
      <c r="V22" s="201"/>
      <c r="W22" s="140">
        <f>SUM(W20:X21)</f>
        <v>-193210</v>
      </c>
      <c r="X22" s="201"/>
      <c r="Y22" s="246">
        <f>SUM(Y20:Z21)</f>
        <v>0</v>
      </c>
      <c r="Z22" s="201"/>
      <c r="AA22" s="140">
        <f>SUM(AA20:AB21)</f>
        <v>-193210</v>
      </c>
    </row>
    <row r="23" spans="1:39" s="2" customFormat="1" ht="22.05" hidden="1" customHeight="1">
      <c r="A23" s="116"/>
      <c r="B23" s="110" t="s">
        <v>116</v>
      </c>
      <c r="C23" s="101"/>
      <c r="D23" s="108"/>
      <c r="E23" s="138"/>
      <c r="F23" s="201"/>
      <c r="G23" s="209"/>
      <c r="H23" s="207"/>
      <c r="I23" s="209"/>
      <c r="J23" s="207"/>
      <c r="K23" s="209"/>
      <c r="L23" s="138"/>
      <c r="M23" s="138"/>
      <c r="N23" s="139"/>
      <c r="O23" s="209"/>
      <c r="P23" s="207"/>
      <c r="Q23" s="209"/>
      <c r="R23" s="209"/>
      <c r="S23" s="209"/>
      <c r="T23" s="215"/>
      <c r="U23" s="209"/>
      <c r="V23" s="139"/>
      <c r="W23" s="138"/>
      <c r="X23" s="139"/>
      <c r="Y23" s="138"/>
      <c r="Z23" s="139"/>
      <c r="AA23" s="138"/>
    </row>
    <row r="24" spans="1:39" s="65" customFormat="1" ht="19.05" hidden="1" customHeight="1">
      <c r="A24" s="373"/>
      <c r="B24" s="113" t="s">
        <v>118</v>
      </c>
      <c r="D24" s="66"/>
      <c r="E24" s="208"/>
      <c r="F24" s="285"/>
      <c r="G24" s="204"/>
      <c r="H24" s="204"/>
      <c r="I24" s="204"/>
      <c r="J24" s="204"/>
      <c r="K24" s="204"/>
      <c r="L24" s="285"/>
      <c r="M24" s="204"/>
      <c r="N24" s="285"/>
      <c r="O24" s="204"/>
      <c r="P24" s="285"/>
      <c r="Q24" s="204"/>
      <c r="R24" s="285"/>
      <c r="S24" s="374"/>
      <c r="T24" s="375"/>
      <c r="U24" s="203"/>
      <c r="V24" s="375"/>
      <c r="W24" s="203"/>
      <c r="X24" s="376"/>
      <c r="Y24" s="376"/>
      <c r="Z24" s="376"/>
      <c r="AA24" s="120"/>
      <c r="AB24" s="367"/>
      <c r="AC24" s="368"/>
      <c r="AD24" s="367"/>
      <c r="AE24" s="368"/>
      <c r="AF24" s="369"/>
      <c r="AG24" s="370"/>
      <c r="AH24" s="369"/>
      <c r="AI24" s="371"/>
      <c r="AJ24" s="369"/>
      <c r="AK24" s="371"/>
      <c r="AL24" s="369"/>
    </row>
    <row r="25" spans="1:39" s="1" customFormat="1" ht="19.05" hidden="1" customHeight="1">
      <c r="A25" s="191"/>
      <c r="B25" s="197" t="s">
        <v>117</v>
      </c>
      <c r="D25" s="4"/>
      <c r="E25" s="259"/>
      <c r="F25" s="255"/>
      <c r="G25" s="254"/>
      <c r="H25" s="254"/>
      <c r="I25" s="254"/>
      <c r="J25" s="254"/>
      <c r="K25" s="254"/>
      <c r="L25" s="255"/>
      <c r="M25" s="254"/>
      <c r="N25" s="255"/>
      <c r="O25" s="254"/>
      <c r="P25" s="255"/>
      <c r="Q25" s="254"/>
      <c r="R25" s="255"/>
      <c r="S25" s="202"/>
      <c r="T25" s="256"/>
      <c r="U25" s="257"/>
      <c r="V25" s="256"/>
      <c r="W25" s="202"/>
      <c r="X25" s="253"/>
      <c r="Y25" s="253"/>
      <c r="Z25" s="253"/>
      <c r="AA25" s="202"/>
      <c r="AB25" s="192"/>
      <c r="AC25" s="195"/>
      <c r="AD25" s="192"/>
      <c r="AE25" s="195"/>
      <c r="AF25" s="194"/>
      <c r="AG25" s="193"/>
      <c r="AH25" s="194"/>
      <c r="AI25" s="196"/>
      <c r="AJ25" s="194"/>
      <c r="AK25" s="196"/>
      <c r="AL25" s="194"/>
    </row>
    <row r="26" spans="1:39" s="1" customFormat="1" ht="22.05" hidden="1" customHeight="1">
      <c r="A26" s="197" t="s">
        <v>103</v>
      </c>
      <c r="B26" s="113" t="s">
        <v>152</v>
      </c>
      <c r="D26" s="4"/>
      <c r="E26" s="259">
        <v>0</v>
      </c>
      <c r="F26" s="254"/>
      <c r="G26" s="259">
        <v>0</v>
      </c>
      <c r="H26" s="254"/>
      <c r="I26" s="259">
        <v>0</v>
      </c>
      <c r="J26" s="254"/>
      <c r="K26" s="259">
        <v>0</v>
      </c>
      <c r="L26" s="254"/>
      <c r="M26" s="259">
        <v>0</v>
      </c>
      <c r="N26" s="254"/>
      <c r="O26" s="259">
        <v>0</v>
      </c>
      <c r="P26" s="254"/>
      <c r="Q26" s="259">
        <v>0</v>
      </c>
      <c r="R26" s="254"/>
      <c r="S26" s="172"/>
      <c r="T26" s="254"/>
      <c r="U26" s="172"/>
      <c r="V26" s="289"/>
      <c r="W26" s="289">
        <f>SUM(U26,E26:M26)</f>
        <v>0</v>
      </c>
      <c r="X26" s="289"/>
      <c r="Y26" s="289"/>
      <c r="Z26" s="289"/>
      <c r="AA26" s="114">
        <f>SUM(W26:Y26)</f>
        <v>0</v>
      </c>
      <c r="AB26" s="192"/>
      <c r="AC26" s="195"/>
      <c r="AD26" s="192"/>
      <c r="AE26" s="195"/>
      <c r="AF26" s="194"/>
      <c r="AG26" s="193"/>
      <c r="AH26" s="194"/>
      <c r="AI26" s="196"/>
      <c r="AJ26" s="194"/>
      <c r="AK26" s="196"/>
      <c r="AL26" s="194"/>
    </row>
    <row r="27" spans="1:39" s="1" customFormat="1" ht="22.05" hidden="1" customHeight="1">
      <c r="A27" s="197" t="s">
        <v>103</v>
      </c>
      <c r="B27" s="113" t="s">
        <v>156</v>
      </c>
      <c r="C27" s="1" t="s">
        <v>188</v>
      </c>
      <c r="D27" s="4"/>
      <c r="E27" s="252">
        <v>0</v>
      </c>
      <c r="F27" s="255"/>
      <c r="G27" s="252">
        <v>0</v>
      </c>
      <c r="H27" s="254"/>
      <c r="I27" s="252">
        <v>0</v>
      </c>
      <c r="J27" s="254"/>
      <c r="K27" s="252">
        <v>0</v>
      </c>
      <c r="L27" s="255"/>
      <c r="M27" s="252">
        <v>0</v>
      </c>
      <c r="N27" s="255"/>
      <c r="O27" s="252">
        <v>0</v>
      </c>
      <c r="P27" s="255"/>
      <c r="Q27" s="252">
        <v>0</v>
      </c>
      <c r="R27" s="255"/>
      <c r="S27" s="288">
        <v>0</v>
      </c>
      <c r="T27" s="255"/>
      <c r="U27" s="288">
        <v>0</v>
      </c>
      <c r="V27" s="258"/>
      <c r="W27" s="200">
        <v>0</v>
      </c>
      <c r="X27" s="258"/>
      <c r="Y27" s="200"/>
      <c r="Z27" s="258"/>
      <c r="AA27" s="293">
        <f>SUM(W27:Y27)</f>
        <v>0</v>
      </c>
      <c r="AB27" s="192"/>
      <c r="AC27" s="195"/>
      <c r="AD27" s="192"/>
      <c r="AE27" s="195"/>
      <c r="AF27" s="194"/>
      <c r="AG27" s="193"/>
      <c r="AH27" s="194"/>
      <c r="AI27" s="196"/>
      <c r="AJ27" s="194"/>
      <c r="AK27" s="196"/>
      <c r="AL27" s="194"/>
    </row>
    <row r="28" spans="1:39" s="362" customFormat="1" ht="22.05" hidden="1" customHeight="1">
      <c r="B28" s="110" t="s">
        <v>279</v>
      </c>
      <c r="D28" s="377"/>
      <c r="E28" s="365">
        <f>E27+E26</f>
        <v>0</v>
      </c>
      <c r="F28" s="364"/>
      <c r="G28" s="365">
        <f>G27+G26</f>
        <v>0</v>
      </c>
      <c r="H28" s="207"/>
      <c r="I28" s="365">
        <f>I27+I26</f>
        <v>0</v>
      </c>
      <c r="J28" s="207"/>
      <c r="K28" s="365">
        <f>K27+K26</f>
        <v>0</v>
      </c>
      <c r="L28" s="364"/>
      <c r="M28" s="365">
        <f>M27+M26</f>
        <v>0</v>
      </c>
      <c r="N28" s="364"/>
      <c r="O28" s="365">
        <f>O27+O26</f>
        <v>0</v>
      </c>
      <c r="P28" s="364"/>
      <c r="Q28" s="365">
        <f>Q27+Q26</f>
        <v>0</v>
      </c>
      <c r="R28" s="364"/>
      <c r="S28" s="366">
        <f>S27+S26</f>
        <v>0</v>
      </c>
      <c r="T28" s="82"/>
      <c r="U28" s="366">
        <f>U27+U26</f>
        <v>0</v>
      </c>
      <c r="V28" s="82"/>
      <c r="W28" s="366">
        <f>W27+W26</f>
        <v>0</v>
      </c>
      <c r="X28" s="82"/>
      <c r="Y28" s="366">
        <f>Y24+Y25</f>
        <v>0</v>
      </c>
      <c r="Z28" s="82"/>
      <c r="AA28" s="117">
        <f>SUM(W28:Y28)</f>
        <v>0</v>
      </c>
      <c r="AB28" s="367"/>
      <c r="AC28" s="370"/>
      <c r="AD28" s="367"/>
      <c r="AE28" s="370"/>
      <c r="AF28" s="369"/>
      <c r="AG28" s="370"/>
      <c r="AH28" s="369"/>
      <c r="AI28" s="371"/>
      <c r="AJ28" s="369"/>
      <c r="AK28" s="371"/>
      <c r="AL28" s="369"/>
    </row>
    <row r="29" spans="1:39" s="35" customFormat="1" ht="22.05" hidden="1" customHeight="1">
      <c r="D29" s="4"/>
      <c r="E29" s="287"/>
      <c r="F29" s="36"/>
      <c r="G29" s="287"/>
      <c r="H29" s="409"/>
      <c r="I29" s="251"/>
      <c r="J29" s="409"/>
      <c r="K29" s="251"/>
      <c r="L29" s="36"/>
      <c r="M29" s="287"/>
      <c r="N29" s="36"/>
      <c r="O29" s="287"/>
      <c r="P29" s="36"/>
      <c r="Q29" s="287"/>
      <c r="R29" s="36"/>
      <c r="S29" s="291"/>
      <c r="T29" s="237"/>
      <c r="U29" s="291"/>
      <c r="V29" s="237"/>
      <c r="W29" s="291"/>
      <c r="X29" s="237"/>
      <c r="Y29" s="292"/>
      <c r="Z29" s="237"/>
      <c r="AA29" s="292"/>
      <c r="AB29" s="192"/>
      <c r="AC29" s="195"/>
      <c r="AD29" s="192"/>
      <c r="AE29" s="195"/>
      <c r="AF29" s="194"/>
      <c r="AG29" s="193"/>
      <c r="AH29" s="194"/>
      <c r="AI29" s="196"/>
      <c r="AJ29" s="194"/>
      <c r="AK29" s="196"/>
      <c r="AL29" s="194"/>
      <c r="AM29" s="1"/>
    </row>
    <row r="30" spans="1:39" s="362" customFormat="1" ht="22.05" customHeight="1">
      <c r="A30" s="362" t="s">
        <v>38</v>
      </c>
      <c r="B30" s="363"/>
      <c r="D30" s="66"/>
      <c r="E30" s="372">
        <f>SUM(E20,E21)</f>
        <v>0</v>
      </c>
      <c r="F30" s="135"/>
      <c r="G30" s="372">
        <f>SUM(G20,G21)</f>
        <v>0</v>
      </c>
      <c r="H30" s="207"/>
      <c r="I30" s="372">
        <f>SUM(I20,I21)</f>
        <v>0</v>
      </c>
      <c r="J30" s="207"/>
      <c r="K30" s="372">
        <f>SUM(K20,K21)</f>
        <v>0</v>
      </c>
      <c r="L30" s="135"/>
      <c r="M30" s="372">
        <f>SUM(M20,M21)</f>
        <v>-193210</v>
      </c>
      <c r="N30" s="135"/>
      <c r="O30" s="372">
        <f>SUM(O20,O21)</f>
        <v>0</v>
      </c>
      <c r="P30" s="364"/>
      <c r="Q30" s="372">
        <f>SUM(Q20,Q21)</f>
        <v>0</v>
      </c>
      <c r="R30" s="364"/>
      <c r="S30" s="372">
        <f>SUM(S21,S26:S27)</f>
        <v>0</v>
      </c>
      <c r="T30" s="364"/>
      <c r="U30" s="372">
        <f>SUM(U20,U21)</f>
        <v>0</v>
      </c>
      <c r="V30" s="135"/>
      <c r="W30" s="372">
        <f>SUM(W20,W21)</f>
        <v>-193210</v>
      </c>
      <c r="X30" s="135"/>
      <c r="Y30" s="372">
        <f>SUM(Y20,Y21,Y28)</f>
        <v>0</v>
      </c>
      <c r="Z30" s="135"/>
      <c r="AA30" s="372">
        <f>SUM(AA20,AA21,AA24)</f>
        <v>-193210</v>
      </c>
      <c r="AB30" s="367"/>
      <c r="AC30" s="368"/>
      <c r="AD30" s="367"/>
      <c r="AE30" s="368"/>
      <c r="AF30" s="369"/>
      <c r="AG30" s="370"/>
      <c r="AH30" s="369"/>
      <c r="AI30" s="371"/>
      <c r="AJ30" s="369"/>
      <c r="AK30" s="371"/>
      <c r="AL30" s="369"/>
      <c r="AM30" s="65"/>
    </row>
    <row r="31" spans="1:39" s="35" customFormat="1" ht="22.05" customHeight="1">
      <c r="A31" s="198"/>
      <c r="B31" s="190"/>
      <c r="D31" s="4"/>
      <c r="E31" s="250"/>
      <c r="F31" s="199"/>
      <c r="G31" s="251"/>
      <c r="H31" s="408"/>
      <c r="I31" s="251"/>
      <c r="J31" s="408"/>
      <c r="K31" s="251"/>
      <c r="L31" s="199"/>
      <c r="M31" s="250"/>
      <c r="N31" s="199"/>
      <c r="O31" s="251"/>
      <c r="P31" s="36"/>
      <c r="Q31" s="251"/>
      <c r="R31" s="199"/>
      <c r="S31" s="250"/>
      <c r="T31" s="199"/>
      <c r="U31" s="250"/>
      <c r="V31" s="199"/>
      <c r="W31" s="250"/>
      <c r="X31" s="199"/>
      <c r="Y31" s="250"/>
      <c r="Z31" s="199"/>
      <c r="AA31" s="250"/>
      <c r="AB31" s="192"/>
      <c r="AC31" s="195"/>
      <c r="AD31" s="192"/>
      <c r="AE31" s="195"/>
      <c r="AF31" s="194"/>
      <c r="AG31" s="193"/>
      <c r="AH31" s="194"/>
      <c r="AI31" s="196"/>
      <c r="AJ31" s="194"/>
      <c r="AK31" s="196"/>
      <c r="AL31" s="194"/>
      <c r="AM31" s="1"/>
    </row>
    <row r="32" spans="1:39" s="2" customFormat="1" ht="21" customHeight="1">
      <c r="A32" s="118" t="s">
        <v>57</v>
      </c>
      <c r="B32" s="101"/>
      <c r="C32" s="101"/>
      <c r="D32" s="108"/>
      <c r="E32" s="109"/>
      <c r="F32" s="199"/>
      <c r="G32" s="213"/>
      <c r="H32" s="408"/>
      <c r="I32" s="213"/>
      <c r="J32" s="408"/>
      <c r="K32" s="213"/>
      <c r="L32" s="199"/>
      <c r="M32" s="109"/>
      <c r="N32" s="199"/>
      <c r="O32" s="213"/>
      <c r="P32" s="36"/>
      <c r="Q32" s="213"/>
      <c r="R32" s="199"/>
      <c r="S32" s="109"/>
      <c r="T32" s="199"/>
      <c r="U32" s="109"/>
      <c r="V32" s="199"/>
      <c r="W32" s="109"/>
      <c r="X32" s="199"/>
      <c r="Y32" s="109"/>
      <c r="Z32" s="199"/>
      <c r="AA32" s="109"/>
    </row>
    <row r="33" spans="1:29" s="2" customFormat="1" ht="22.05" customHeight="1">
      <c r="A33" s="119"/>
      <c r="B33" s="119" t="s">
        <v>89</v>
      </c>
      <c r="C33" s="101"/>
      <c r="D33" s="108"/>
      <c r="E33" s="208">
        <v>0</v>
      </c>
      <c r="F33" s="36"/>
      <c r="G33" s="208">
        <v>0</v>
      </c>
      <c r="H33" s="409"/>
      <c r="I33" s="208">
        <v>0</v>
      </c>
      <c r="J33" s="409"/>
      <c r="K33" s="208">
        <v>0</v>
      </c>
      <c r="L33" s="199"/>
      <c r="M33" s="95">
        <f>'PL5-8'!K177</f>
        <v>222968</v>
      </c>
      <c r="N33" s="199"/>
      <c r="O33" s="208">
        <v>0</v>
      </c>
      <c r="P33" s="36"/>
      <c r="Q33" s="208">
        <v>0</v>
      </c>
      <c r="R33" s="36"/>
      <c r="S33" s="208">
        <v>0</v>
      </c>
      <c r="T33" s="36"/>
      <c r="U33" s="208">
        <v>0</v>
      </c>
      <c r="V33" s="199"/>
      <c r="W33" s="114">
        <f>SUM(E33:M33,U33)</f>
        <v>222968</v>
      </c>
      <c r="X33" s="199"/>
      <c r="Y33" s="114">
        <f>'PL5-8'!K178</f>
        <v>3700</v>
      </c>
      <c r="Z33" s="199"/>
      <c r="AA33" s="114">
        <f>SUM(W33:Y33)</f>
        <v>226668</v>
      </c>
      <c r="AC33" s="444">
        <f>AA33-'PL5-8'!K179</f>
        <v>0</v>
      </c>
    </row>
    <row r="34" spans="1:29" s="2" customFormat="1" ht="22.05" customHeight="1">
      <c r="A34" s="119"/>
      <c r="B34" s="119" t="s">
        <v>64</v>
      </c>
      <c r="C34" s="101"/>
      <c r="D34" s="108"/>
      <c r="E34" s="214">
        <v>0</v>
      </c>
      <c r="F34" s="36"/>
      <c r="G34" s="214">
        <v>0</v>
      </c>
      <c r="H34" s="409"/>
      <c r="I34" s="214">
        <v>0</v>
      </c>
      <c r="J34" s="409"/>
      <c r="K34" s="214">
        <v>0</v>
      </c>
      <c r="L34" s="199"/>
      <c r="M34" s="120">
        <v>0</v>
      </c>
      <c r="N34" s="199"/>
      <c r="O34" s="120">
        <f>'PL5-8'!K162+'PL5-8'!K169-Y34</f>
        <v>-344335</v>
      </c>
      <c r="P34" s="199"/>
      <c r="Q34" s="120">
        <f>'PL5-8'!K149+'PL5-8'!K166-M34</f>
        <v>-3788</v>
      </c>
      <c r="R34" s="199"/>
      <c r="S34" s="214"/>
      <c r="T34" s="199"/>
      <c r="U34" s="120">
        <f>SUM(O34:Q34)</f>
        <v>-348123</v>
      </c>
      <c r="V34" s="199"/>
      <c r="W34" s="120">
        <f>SUM(E34:M34,U34)</f>
        <v>-348123</v>
      </c>
      <c r="X34" s="199"/>
      <c r="Y34" s="120">
        <v>15</v>
      </c>
      <c r="Z34" s="199"/>
      <c r="AA34" s="120">
        <f>SUM(W34:Y34)</f>
        <v>-348108</v>
      </c>
      <c r="AC34" s="444">
        <f>AA34-'PL5-8'!K173</f>
        <v>0</v>
      </c>
    </row>
    <row r="35" spans="1:29" s="101" customFormat="1" ht="22.05" customHeight="1">
      <c r="A35" s="118" t="s">
        <v>28</v>
      </c>
      <c r="D35" s="100"/>
      <c r="E35" s="211">
        <f>SUM(E33:E34)</f>
        <v>0</v>
      </c>
      <c r="F35" s="364"/>
      <c r="G35" s="211">
        <f>SUM(G33:G34)</f>
        <v>0</v>
      </c>
      <c r="H35" s="207"/>
      <c r="I35" s="211">
        <f>SUM(I33:I34)</f>
        <v>0</v>
      </c>
      <c r="J35" s="207"/>
      <c r="K35" s="211">
        <f>SUM(K33:K34)</f>
        <v>0</v>
      </c>
      <c r="L35" s="135"/>
      <c r="M35" s="117">
        <f>SUM(M33:M34)</f>
        <v>222968</v>
      </c>
      <c r="N35" s="135"/>
      <c r="O35" s="117">
        <f>SUM(O33:O34)</f>
        <v>-344335</v>
      </c>
      <c r="P35" s="135"/>
      <c r="Q35" s="117">
        <f>SUM(Q33:Q34)</f>
        <v>-3788</v>
      </c>
      <c r="R35" s="199"/>
      <c r="S35" s="211">
        <f>SUM(S33:S34)</f>
        <v>0</v>
      </c>
      <c r="T35" s="135"/>
      <c r="U35" s="117">
        <f>SUM(U33:U34)</f>
        <v>-348123</v>
      </c>
      <c r="V35" s="135"/>
      <c r="W35" s="117">
        <f t="shared" ref="W35" si="0">SUM(E35:M35,U35)</f>
        <v>-125155</v>
      </c>
      <c r="X35" s="135"/>
      <c r="Y35" s="117">
        <f>SUM(Y33:Y34)</f>
        <v>3715</v>
      </c>
      <c r="Z35" s="135"/>
      <c r="AA35" s="117">
        <f>SUM(AA33:AA34)</f>
        <v>-121440</v>
      </c>
      <c r="AC35" s="443">
        <f>AA35-'PL5-8'!K174</f>
        <v>0</v>
      </c>
    </row>
    <row r="36" spans="1:29" s="101" customFormat="1" ht="12" customHeight="1">
      <c r="A36" s="119"/>
      <c r="D36" s="100"/>
      <c r="E36" s="208"/>
      <c r="F36" s="36"/>
      <c r="G36" s="208"/>
      <c r="H36" s="409"/>
      <c r="I36" s="208"/>
      <c r="J36" s="409"/>
      <c r="K36" s="208"/>
      <c r="L36" s="199"/>
      <c r="M36" s="95"/>
      <c r="N36" s="199"/>
      <c r="O36" s="104"/>
      <c r="P36" s="135"/>
      <c r="Q36" s="208"/>
      <c r="R36" s="199"/>
      <c r="S36" s="208"/>
      <c r="T36" s="36"/>
      <c r="U36" s="104"/>
      <c r="V36" s="199"/>
      <c r="W36" s="114"/>
      <c r="X36" s="199"/>
      <c r="Y36" s="114"/>
      <c r="Z36" s="199"/>
      <c r="AA36" s="114"/>
    </row>
    <row r="37" spans="1:29" s="2" customFormat="1" ht="22.05" customHeight="1">
      <c r="A37" s="119" t="s">
        <v>172</v>
      </c>
      <c r="B37" s="101"/>
      <c r="C37" s="101"/>
      <c r="D37" s="108"/>
      <c r="E37" s="214">
        <v>0</v>
      </c>
      <c r="F37" s="36"/>
      <c r="G37" s="214">
        <v>0</v>
      </c>
      <c r="H37" s="409"/>
      <c r="I37" s="214">
        <v>0</v>
      </c>
      <c r="J37" s="408"/>
      <c r="K37" s="214">
        <v>0</v>
      </c>
      <c r="L37" s="199"/>
      <c r="M37" s="120">
        <v>950</v>
      </c>
      <c r="N37" s="199"/>
      <c r="O37" s="120">
        <v>0</v>
      </c>
      <c r="P37" s="135"/>
      <c r="Q37" s="120">
        <v>-950</v>
      </c>
      <c r="R37" s="199"/>
      <c r="S37" s="120"/>
      <c r="T37" s="120"/>
      <c r="U37" s="120">
        <f>SUM(O37:Q37)</f>
        <v>-950</v>
      </c>
      <c r="V37" s="36"/>
      <c r="W37" s="120">
        <f>SUM(E37:M37,U37)</f>
        <v>0</v>
      </c>
      <c r="X37" s="36"/>
      <c r="Y37" s="214">
        <v>0</v>
      </c>
      <c r="Z37" s="36"/>
      <c r="AA37" s="120">
        <f>SUM(W37:Y37)</f>
        <v>0</v>
      </c>
    </row>
    <row r="38" spans="1:29" s="2" customFormat="1" ht="8.4" customHeight="1">
      <c r="A38" s="119"/>
      <c r="B38" s="101"/>
      <c r="C38" s="101"/>
      <c r="D38" s="108"/>
      <c r="E38" s="208"/>
      <c r="F38" s="36"/>
      <c r="G38" s="208"/>
      <c r="H38" s="409"/>
      <c r="I38" s="208"/>
      <c r="J38" s="408"/>
      <c r="K38" s="208"/>
      <c r="L38" s="199"/>
      <c r="M38" s="114"/>
      <c r="N38" s="199"/>
      <c r="O38" s="114"/>
      <c r="P38" s="135"/>
      <c r="Q38" s="114"/>
      <c r="R38" s="199"/>
      <c r="S38" s="114"/>
      <c r="T38" s="114"/>
      <c r="U38" s="114"/>
      <c r="V38" s="36"/>
      <c r="W38" s="114"/>
      <c r="X38" s="36"/>
      <c r="Y38" s="208"/>
      <c r="Z38" s="36"/>
      <c r="AA38" s="114"/>
    </row>
    <row r="39" spans="1:29" ht="22.05" customHeight="1" thickBot="1">
      <c r="A39" s="118" t="s">
        <v>298</v>
      </c>
      <c r="B39" s="101"/>
      <c r="C39" s="75"/>
      <c r="D39" s="98"/>
      <c r="E39" s="121">
        <f>SUM(E35,E30,E16)+E37+E36</f>
        <v>508448</v>
      </c>
      <c r="F39" s="199"/>
      <c r="G39" s="121">
        <f>SUM(G35,G30,G16)+G37+G36</f>
        <v>694969</v>
      </c>
      <c r="H39" s="408"/>
      <c r="I39" s="121">
        <f>SUM(I35,I30,I16)+I37+I36</f>
        <v>44033</v>
      </c>
      <c r="J39" s="408"/>
      <c r="K39" s="121">
        <f>SUM(K35,K30,K16)+K37+K36</f>
        <v>50845</v>
      </c>
      <c r="L39" s="199"/>
      <c r="M39" s="121">
        <f>SUM(M35,M30,M16)+M37+M36</f>
        <v>3093966</v>
      </c>
      <c r="N39" s="199"/>
      <c r="O39" s="121">
        <f>SUM(O35,O30,O16)+O37+O36</f>
        <v>-285751</v>
      </c>
      <c r="P39" s="199"/>
      <c r="Q39" s="121">
        <f>SUM(Q35,Q30,Q16)+Q37+Q36</f>
        <v>19941</v>
      </c>
      <c r="R39" s="199"/>
      <c r="S39" s="121">
        <f>SUM(S35,S30,U16)+S37</f>
        <v>83263</v>
      </c>
      <c r="T39" s="199"/>
      <c r="U39" s="121">
        <f>SUM(U35,U30,U16)+U37+U36</f>
        <v>-265810</v>
      </c>
      <c r="V39" s="199"/>
      <c r="W39" s="121">
        <f>SUM(W35,W30,W16)+W37+W36</f>
        <v>4126451</v>
      </c>
      <c r="X39" s="199"/>
      <c r="Y39" s="121">
        <f>SUM(Y35,Y30,Y16)+Y37+Y36</f>
        <v>24000</v>
      </c>
      <c r="Z39" s="199"/>
      <c r="AA39" s="121">
        <f>SUM(AA35,AA30,AA16)+AA37+AA36</f>
        <v>4150451</v>
      </c>
      <c r="AC39" s="39">
        <f>AA39-BS!I100</f>
        <v>0</v>
      </c>
    </row>
    <row r="40" spans="1:29" ht="23.25" customHeight="1" thickTop="1">
      <c r="A40" s="75"/>
      <c r="B40" s="75"/>
      <c r="C40" s="75"/>
      <c r="D40" s="98"/>
      <c r="E40" s="75"/>
      <c r="F40" s="199"/>
      <c r="G40" s="75"/>
      <c r="H40" s="408"/>
      <c r="I40" s="99"/>
      <c r="J40" s="408"/>
      <c r="K40" s="99"/>
      <c r="L40" s="199"/>
      <c r="M40" s="99"/>
      <c r="N40" s="199"/>
      <c r="O40" s="99"/>
      <c r="P40" s="199"/>
      <c r="Q40" s="99"/>
      <c r="R40" s="199"/>
      <c r="S40" s="99"/>
      <c r="T40" s="199"/>
      <c r="U40" s="99"/>
      <c r="V40" s="199"/>
      <c r="W40" s="75"/>
      <c r="X40" s="199"/>
      <c r="Y40" s="99"/>
      <c r="Z40" s="199"/>
      <c r="AA40" s="75"/>
    </row>
    <row r="42" spans="1:29" ht="22.05" customHeight="1">
      <c r="E42" s="160"/>
      <c r="F42" s="161"/>
      <c r="G42" s="160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0"/>
      <c r="V42" s="161"/>
      <c r="W42" s="161"/>
      <c r="X42" s="161"/>
      <c r="Y42" s="160"/>
    </row>
    <row r="46" spans="1:29" ht="22.05" customHeight="1">
      <c r="S46" s="167"/>
    </row>
    <row r="47" spans="1:29" ht="22.05" customHeight="1">
      <c r="S47" s="168"/>
    </row>
    <row r="48" spans="1:29" s="27" customFormat="1" ht="22.05" customHeight="1">
      <c r="A48" s="13"/>
      <c r="B48" s="13"/>
      <c r="C48" s="13"/>
      <c r="D48" s="2"/>
      <c r="E48" s="13"/>
      <c r="G48" s="13"/>
      <c r="S48" s="168"/>
      <c r="U48" s="13"/>
      <c r="Y48" s="13"/>
      <c r="Z48" s="13"/>
      <c r="AA48" s="13"/>
    </row>
    <row r="49" spans="1:27" s="27" customFormat="1" ht="22.05" customHeight="1">
      <c r="A49" s="13"/>
      <c r="B49" s="13"/>
      <c r="C49" s="13"/>
      <c r="D49" s="2"/>
      <c r="E49" s="13"/>
      <c r="G49" s="13"/>
      <c r="S49" s="168"/>
      <c r="U49" s="13"/>
      <c r="Y49" s="13"/>
      <c r="Z49" s="13"/>
      <c r="AA49" s="13"/>
    </row>
    <row r="50" spans="1:27" s="27" customFormat="1" ht="22.05" customHeight="1">
      <c r="A50" s="13"/>
      <c r="B50" s="13"/>
      <c r="C50" s="13"/>
      <c r="D50" s="2"/>
      <c r="E50" s="13"/>
      <c r="G50" s="13"/>
      <c r="S50" s="169"/>
      <c r="U50" s="13"/>
      <c r="Y50" s="13"/>
      <c r="Z50" s="13"/>
      <c r="AA50" s="13"/>
    </row>
  </sheetData>
  <mergeCells count="5">
    <mergeCell ref="E14:AA14"/>
    <mergeCell ref="A3:O3"/>
    <mergeCell ref="E4:AA4"/>
    <mergeCell ref="K5:M5"/>
    <mergeCell ref="O5:U5"/>
  </mergeCells>
  <pageMargins left="0.8" right="0.8" top="0.48" bottom="0.5" header="0.5" footer="0.5"/>
  <pageSetup paperSize="9" scale="59" firstPageNumber="10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  <ignoredErrors>
    <ignoredError sqref="W2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AA64"/>
  <sheetViews>
    <sheetView showGridLines="0" view="pageBreakPreview" topLeftCell="A64" zoomScale="70" zoomScaleNormal="70" zoomScaleSheetLayoutView="70" workbookViewId="0">
      <selection activeCell="T70" sqref="T70"/>
    </sheetView>
  </sheetViews>
  <sheetFormatPr defaultColWidth="52.625" defaultRowHeight="22.05" customHeight="1"/>
  <cols>
    <col min="1" max="1" width="2.625" style="13" customWidth="1"/>
    <col min="2" max="2" width="58.375" style="13" customWidth="1"/>
    <col min="3" max="3" width="7.625" style="13" bestFit="1" customWidth="1"/>
    <col min="4" max="4" width="16.375" style="13" bestFit="1" customWidth="1"/>
    <col min="5" max="5" width="1" style="27" customWidth="1"/>
    <col min="6" max="6" width="14.875" style="13" customWidth="1"/>
    <col min="7" max="7" width="0.875" style="27" customWidth="1"/>
    <col min="8" max="8" width="14.875" style="13" customWidth="1"/>
    <col min="9" max="9" width="0.875" style="27" customWidth="1"/>
    <col min="10" max="10" width="14.875" style="27" customWidth="1"/>
    <col min="11" max="11" width="0.875" style="27" customWidth="1"/>
    <col min="12" max="12" width="15.625" style="13" customWidth="1"/>
    <col min="13" max="13" width="0.875" style="27" customWidth="1"/>
    <col min="14" max="14" width="20.875" style="27" bestFit="1" customWidth="1"/>
    <col min="15" max="15" width="0.875" style="27" customWidth="1"/>
    <col min="16" max="16" width="17.125" style="27" customWidth="1"/>
    <col min="17" max="17" width="0.875" style="27" customWidth="1"/>
    <col min="18" max="18" width="17.125" style="27" customWidth="1"/>
    <col min="19" max="19" width="0.875" style="27" customWidth="1"/>
    <col min="20" max="20" width="18.625" style="27" bestFit="1" customWidth="1"/>
    <col min="21" max="21" width="0.875" style="27" customWidth="1"/>
    <col min="22" max="22" width="15.625" style="27" customWidth="1"/>
    <col min="23" max="16384" width="52.625" style="13"/>
  </cols>
  <sheetData>
    <row r="1" spans="1:27" s="7" customFormat="1" ht="22.05" customHeight="1">
      <c r="A1" s="34" t="s">
        <v>48</v>
      </c>
      <c r="B1" s="9"/>
      <c r="C1" s="9"/>
      <c r="D1" s="9"/>
      <c r="E1" s="51"/>
      <c r="F1" s="9"/>
      <c r="G1" s="51"/>
      <c r="H1" s="9"/>
      <c r="I1" s="51"/>
      <c r="J1" s="9"/>
      <c r="K1" s="51"/>
      <c r="L1" s="9"/>
      <c r="M1" s="40"/>
      <c r="N1" s="9"/>
      <c r="O1" s="51"/>
      <c r="P1" s="51"/>
      <c r="Q1" s="51"/>
      <c r="R1" s="40"/>
      <c r="S1" s="51"/>
      <c r="T1" s="9"/>
      <c r="U1" s="41"/>
      <c r="V1" s="9"/>
    </row>
    <row r="2" spans="1:27" s="7" customFormat="1" ht="22.05" customHeight="1">
      <c r="A2" s="9" t="s">
        <v>29</v>
      </c>
      <c r="B2" s="9"/>
      <c r="C2" s="9"/>
      <c r="D2" s="9"/>
      <c r="E2" s="51"/>
      <c r="F2" s="9"/>
      <c r="G2" s="51"/>
      <c r="H2" s="9"/>
      <c r="I2" s="51"/>
      <c r="J2" s="9"/>
      <c r="K2" s="51"/>
      <c r="L2" s="9"/>
      <c r="M2" s="40"/>
      <c r="N2" s="9"/>
      <c r="O2" s="51"/>
      <c r="P2" s="51"/>
      <c r="Q2" s="51"/>
      <c r="R2" s="40"/>
      <c r="S2" s="51"/>
      <c r="T2" s="9"/>
      <c r="U2" s="41"/>
      <c r="V2" s="9"/>
    </row>
    <row r="3" spans="1:27" ht="22.05" customHeight="1">
      <c r="A3" s="52"/>
      <c r="B3" s="10"/>
      <c r="C3" s="10"/>
      <c r="D3" s="30"/>
      <c r="E3" s="30"/>
      <c r="F3" s="30"/>
      <c r="G3" s="30"/>
      <c r="H3" s="30"/>
      <c r="I3" s="30"/>
      <c r="J3" s="30"/>
      <c r="K3" s="30"/>
      <c r="L3" s="14"/>
      <c r="M3" s="14"/>
      <c r="N3" s="30"/>
      <c r="O3" s="30"/>
      <c r="P3" s="30"/>
      <c r="Q3" s="30"/>
      <c r="R3" s="14"/>
      <c r="S3" s="30"/>
      <c r="T3" s="30"/>
      <c r="U3" s="44"/>
      <c r="V3" s="14"/>
    </row>
    <row r="4" spans="1:27" ht="22.05" customHeight="1">
      <c r="A4" s="242"/>
      <c r="B4" s="242"/>
      <c r="C4" s="242"/>
      <c r="D4" s="461" t="s">
        <v>2</v>
      </c>
      <c r="E4" s="461"/>
      <c r="F4" s="461"/>
      <c r="G4" s="461"/>
      <c r="H4" s="461"/>
      <c r="I4" s="461"/>
      <c r="J4" s="461"/>
      <c r="K4" s="461"/>
      <c r="L4" s="461"/>
      <c r="M4" s="461"/>
      <c r="N4" s="461"/>
      <c r="O4" s="461"/>
      <c r="P4" s="461"/>
      <c r="Q4" s="461"/>
      <c r="R4" s="461"/>
      <c r="S4" s="461"/>
      <c r="T4" s="461"/>
      <c r="U4" s="461"/>
      <c r="V4" s="461"/>
    </row>
    <row r="5" spans="1:27" ht="22.05" customHeight="1">
      <c r="A5" s="242"/>
      <c r="B5" s="242"/>
      <c r="C5" s="242"/>
      <c r="D5" s="267"/>
      <c r="E5" s="46"/>
      <c r="F5" s="46"/>
      <c r="G5" s="407"/>
      <c r="H5" s="46"/>
      <c r="I5" s="46"/>
      <c r="J5" s="460" t="s">
        <v>6</v>
      </c>
      <c r="K5" s="460"/>
      <c r="L5" s="460"/>
      <c r="M5" s="32"/>
      <c r="N5" s="460" t="s">
        <v>45</v>
      </c>
      <c r="O5" s="460"/>
      <c r="P5" s="460"/>
      <c r="Q5" s="460"/>
      <c r="R5" s="460"/>
      <c r="S5" s="460"/>
      <c r="T5" s="460"/>
      <c r="V5" s="267"/>
    </row>
    <row r="6" spans="1:27" s="242" customFormat="1" ht="22.05" customHeight="1">
      <c r="D6" s="270"/>
      <c r="E6" s="46"/>
      <c r="F6" s="46"/>
      <c r="G6" s="407"/>
      <c r="H6" s="46"/>
      <c r="I6" s="46"/>
      <c r="J6" s="27"/>
      <c r="K6" s="27"/>
      <c r="M6" s="32"/>
      <c r="N6" s="303" t="s">
        <v>239</v>
      </c>
      <c r="O6" s="27"/>
      <c r="P6" s="307"/>
      <c r="Q6" s="27"/>
      <c r="R6" s="303"/>
      <c r="S6" s="32"/>
      <c r="T6" s="46"/>
      <c r="U6" s="46"/>
    </row>
    <row r="7" spans="1:27" s="242" customFormat="1" ht="22.05" customHeight="1">
      <c r="D7" s="299"/>
      <c r="E7" s="46"/>
      <c r="F7" s="46"/>
      <c r="G7" s="407"/>
      <c r="H7" s="46"/>
      <c r="I7" s="46"/>
      <c r="J7" s="27"/>
      <c r="K7" s="27"/>
      <c r="M7" s="32"/>
      <c r="N7" s="303" t="s">
        <v>137</v>
      </c>
      <c r="O7" s="27"/>
      <c r="P7"/>
      <c r="Q7" s="27"/>
      <c r="R7" s="304" t="s">
        <v>56</v>
      </c>
      <c r="S7" s="32"/>
      <c r="T7" s="46"/>
      <c r="U7" s="46"/>
    </row>
    <row r="8" spans="1:27" s="242" customFormat="1" ht="22.05" customHeight="1">
      <c r="D8" s="299"/>
      <c r="E8" s="46"/>
      <c r="F8" s="46"/>
      <c r="G8" s="407"/>
      <c r="H8" s="46"/>
      <c r="I8" s="46"/>
      <c r="J8" s="27"/>
      <c r="K8" s="27"/>
      <c r="M8" s="32"/>
      <c r="N8" s="303" t="s">
        <v>138</v>
      </c>
      <c r="O8" s="27"/>
      <c r="P8" s="304" t="s">
        <v>56</v>
      </c>
      <c r="Q8" s="27"/>
      <c r="R8" s="304" t="s">
        <v>35</v>
      </c>
      <c r="S8" s="32"/>
      <c r="T8" s="46"/>
      <c r="U8" s="46"/>
    </row>
    <row r="9" spans="1:27" s="242" customFormat="1" ht="22.05" customHeight="1">
      <c r="D9" s="270"/>
      <c r="E9" s="46"/>
      <c r="F9" s="46"/>
      <c r="G9" s="407"/>
      <c r="H9" s="46"/>
      <c r="I9" s="46"/>
      <c r="J9" s="27"/>
      <c r="K9" s="27"/>
      <c r="M9" s="32"/>
      <c r="N9" s="304" t="s">
        <v>139</v>
      </c>
      <c r="O9" s="27"/>
      <c r="P9" s="304" t="s">
        <v>35</v>
      </c>
      <c r="Q9" s="27"/>
      <c r="R9" s="304" t="s">
        <v>133</v>
      </c>
      <c r="S9" s="32"/>
      <c r="T9" s="46"/>
      <c r="U9" s="46"/>
    </row>
    <row r="10" spans="1:27" ht="22.05" customHeight="1">
      <c r="A10" s="242"/>
      <c r="B10" s="242"/>
      <c r="C10" s="242"/>
      <c r="D10" s="267"/>
      <c r="E10" s="46"/>
      <c r="F10" s="46"/>
      <c r="G10" s="407"/>
      <c r="H10" s="46"/>
      <c r="I10" s="46"/>
      <c r="L10" s="242"/>
      <c r="M10" s="32"/>
      <c r="N10" s="304" t="s">
        <v>140</v>
      </c>
      <c r="P10" s="304" t="s">
        <v>133</v>
      </c>
      <c r="R10" s="304" t="s">
        <v>143</v>
      </c>
      <c r="S10" s="32"/>
      <c r="T10" s="46"/>
      <c r="U10" s="46"/>
      <c r="V10" s="242"/>
    </row>
    <row r="11" spans="1:27" ht="22.05" customHeight="1">
      <c r="A11" s="242"/>
      <c r="B11" s="242"/>
      <c r="C11" s="242"/>
      <c r="D11" s="2" t="s">
        <v>74</v>
      </c>
      <c r="E11" s="32"/>
      <c r="F11" s="242"/>
      <c r="G11" s="32"/>
      <c r="H11" s="32" t="s">
        <v>12</v>
      </c>
      <c r="I11" s="32"/>
      <c r="L11" s="27"/>
      <c r="M11" s="45"/>
      <c r="N11" s="303" t="s">
        <v>69</v>
      </c>
      <c r="P11" s="304" t="s">
        <v>173</v>
      </c>
      <c r="R11" s="304" t="s">
        <v>136</v>
      </c>
      <c r="S11" s="32"/>
      <c r="T11" s="308" t="s">
        <v>36</v>
      </c>
      <c r="U11" s="46"/>
      <c r="V11" s="242"/>
    </row>
    <row r="12" spans="1:27" ht="22.05" customHeight="1">
      <c r="A12" s="2"/>
      <c r="B12" s="2"/>
      <c r="C12" s="2"/>
      <c r="D12" s="46" t="s">
        <v>73</v>
      </c>
      <c r="E12" s="32"/>
      <c r="F12" s="32" t="s">
        <v>12</v>
      </c>
      <c r="G12" s="46"/>
      <c r="H12" s="46" t="s">
        <v>33</v>
      </c>
      <c r="I12" s="32"/>
      <c r="J12" s="2"/>
      <c r="K12" s="32"/>
      <c r="L12" s="2"/>
      <c r="M12" s="45"/>
      <c r="N12" s="303" t="s">
        <v>141</v>
      </c>
      <c r="O12" s="32"/>
      <c r="P12" s="304" t="s">
        <v>134</v>
      </c>
      <c r="Q12" s="32"/>
      <c r="R12" s="304" t="s">
        <v>134</v>
      </c>
      <c r="S12" s="32"/>
      <c r="T12" s="309" t="s">
        <v>37</v>
      </c>
      <c r="U12" s="46"/>
      <c r="V12" s="46" t="s">
        <v>13</v>
      </c>
    </row>
    <row r="13" spans="1:27" ht="22.05" customHeight="1">
      <c r="A13" s="2"/>
      <c r="B13" s="2"/>
      <c r="C13" s="268"/>
      <c r="D13" s="46" t="s">
        <v>14</v>
      </c>
      <c r="E13" s="32"/>
      <c r="F13" s="46" t="s">
        <v>15</v>
      </c>
      <c r="G13" s="46"/>
      <c r="H13" s="46" t="s">
        <v>34</v>
      </c>
      <c r="I13" s="32"/>
      <c r="J13" s="2" t="s">
        <v>18</v>
      </c>
      <c r="K13" s="32"/>
      <c r="L13" s="49" t="s">
        <v>17</v>
      </c>
      <c r="M13" s="32"/>
      <c r="N13" s="303" t="s">
        <v>142</v>
      </c>
      <c r="O13" s="32"/>
      <c r="P13" s="304" t="s">
        <v>135</v>
      </c>
      <c r="Q13" s="32"/>
      <c r="R13" s="304" t="s">
        <v>135</v>
      </c>
      <c r="S13" s="32"/>
      <c r="T13" s="309" t="s">
        <v>47</v>
      </c>
      <c r="U13" s="46"/>
      <c r="V13" s="46" t="s">
        <v>47</v>
      </c>
    </row>
    <row r="14" spans="1:27" ht="22.05" customHeight="1">
      <c r="A14" s="10"/>
      <c r="B14" s="10"/>
      <c r="C14" s="10"/>
      <c r="D14" s="458" t="s">
        <v>55</v>
      </c>
      <c r="E14" s="458"/>
      <c r="F14" s="458"/>
      <c r="G14" s="458"/>
      <c r="H14" s="458"/>
      <c r="I14" s="458"/>
      <c r="J14" s="458"/>
      <c r="K14" s="458"/>
      <c r="L14" s="458"/>
      <c r="M14" s="458"/>
      <c r="N14" s="458"/>
      <c r="O14" s="458"/>
      <c r="P14" s="458"/>
      <c r="Q14" s="458"/>
      <c r="R14" s="458"/>
      <c r="S14" s="458"/>
      <c r="T14" s="458"/>
      <c r="U14" s="458"/>
      <c r="V14" s="458"/>
      <c r="W14" s="133"/>
      <c r="X14" s="133"/>
      <c r="Y14" s="133"/>
      <c r="Z14" s="133"/>
      <c r="AA14" s="133"/>
    </row>
    <row r="15" spans="1:27" s="2" customFormat="1" ht="21.75" customHeight="1">
      <c r="A15" s="102" t="s">
        <v>233</v>
      </c>
      <c r="B15" s="101"/>
      <c r="C15" s="101"/>
      <c r="D15" s="109"/>
      <c r="E15" s="109"/>
      <c r="F15" s="109"/>
      <c r="G15" s="108"/>
      <c r="H15" s="109"/>
      <c r="I15" s="109"/>
      <c r="J15" s="109"/>
      <c r="K15" s="109"/>
      <c r="L15" s="66"/>
      <c r="M15" s="94"/>
      <c r="N15" s="66"/>
      <c r="O15" s="109"/>
      <c r="P15" s="109"/>
      <c r="Q15" s="109"/>
      <c r="R15" s="94"/>
      <c r="S15" s="109"/>
      <c r="T15" s="66"/>
      <c r="U15" s="104"/>
      <c r="V15" s="66"/>
    </row>
    <row r="16" spans="1:27" s="27" customFormat="1" ht="21.75" customHeight="1">
      <c r="A16" s="305" t="s">
        <v>234</v>
      </c>
      <c r="B16" s="100"/>
      <c r="C16" s="100"/>
      <c r="D16" s="134">
        <v>462226</v>
      </c>
      <c r="E16" s="134"/>
      <c r="F16" s="134">
        <v>694969</v>
      </c>
      <c r="G16" s="134"/>
      <c r="H16" s="134">
        <v>44033</v>
      </c>
      <c r="I16" s="134"/>
      <c r="J16" s="134">
        <v>46223</v>
      </c>
      <c r="K16" s="134"/>
      <c r="L16" s="134">
        <v>2355699</v>
      </c>
      <c r="M16" s="134"/>
      <c r="N16" s="134">
        <v>1388663</v>
      </c>
      <c r="O16" s="134"/>
      <c r="P16" s="285">
        <v>0</v>
      </c>
      <c r="Q16" s="134"/>
      <c r="R16" s="134">
        <v>43698</v>
      </c>
      <c r="S16" s="134"/>
      <c r="T16" s="134">
        <f>SUM(N16:S16)</f>
        <v>1432361</v>
      </c>
      <c r="U16" s="134"/>
      <c r="V16" s="134">
        <f>SUM(D16:L16,T16)</f>
        <v>5035511</v>
      </c>
      <c r="X16" s="441"/>
    </row>
    <row r="17" spans="1:23" ht="22.05" customHeight="1">
      <c r="A17" s="102"/>
      <c r="B17" s="101"/>
      <c r="C17" s="101"/>
      <c r="D17" s="129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5"/>
      <c r="V17" s="134"/>
    </row>
    <row r="18" spans="1:23" ht="22.05" customHeight="1">
      <c r="A18" s="102" t="s">
        <v>39</v>
      </c>
      <c r="B18" s="101"/>
      <c r="C18" s="101"/>
      <c r="D18" s="129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5"/>
      <c r="V18" s="134"/>
    </row>
    <row r="19" spans="1:23" ht="21.45" customHeight="1">
      <c r="A19" s="110" t="s">
        <v>42</v>
      </c>
      <c r="B19" s="110" t="s">
        <v>149</v>
      </c>
      <c r="C19" s="101"/>
      <c r="D19" s="129"/>
      <c r="E19" s="134"/>
      <c r="F19" s="134"/>
      <c r="G19" s="134"/>
      <c r="H19" s="134"/>
      <c r="I19" s="134"/>
      <c r="J19" s="134"/>
      <c r="K19" s="134"/>
      <c r="L19" s="207"/>
      <c r="M19" s="134"/>
      <c r="N19" s="207"/>
      <c r="O19" s="207"/>
      <c r="P19" s="207"/>
      <c r="Q19" s="207"/>
      <c r="R19" s="207"/>
      <c r="S19" s="207"/>
      <c r="T19" s="207"/>
      <c r="U19" s="135"/>
      <c r="V19" s="134"/>
    </row>
    <row r="20" spans="1:23" s="306" customFormat="1" ht="21.45" customHeight="1">
      <c r="A20" s="113"/>
      <c r="B20" s="113" t="s">
        <v>241</v>
      </c>
      <c r="C20" s="93" t="s">
        <v>303</v>
      </c>
      <c r="D20" s="131">
        <v>46222</v>
      </c>
      <c r="E20" s="146"/>
      <c r="F20" s="204">
        <v>0</v>
      </c>
      <c r="G20" s="204"/>
      <c r="H20" s="204">
        <v>0</v>
      </c>
      <c r="I20" s="204"/>
      <c r="J20" s="204">
        <v>0</v>
      </c>
      <c r="K20" s="146"/>
      <c r="L20" s="146">
        <v>-46222</v>
      </c>
      <c r="M20" s="146"/>
      <c r="N20" s="204">
        <v>0</v>
      </c>
      <c r="O20" s="146"/>
      <c r="P20" s="204">
        <v>0</v>
      </c>
      <c r="Q20" s="146"/>
      <c r="R20" s="204">
        <v>0</v>
      </c>
      <c r="S20" s="146"/>
      <c r="T20" s="204">
        <v>0</v>
      </c>
      <c r="U20" s="146"/>
      <c r="V20" s="146">
        <f>SUM(D20:L20,T20)</f>
        <v>0</v>
      </c>
      <c r="W20" s="242"/>
    </row>
    <row r="21" spans="1:23" ht="21.45" customHeight="1">
      <c r="A21" s="113"/>
      <c r="B21" s="113" t="s">
        <v>90</v>
      </c>
      <c r="C21" s="93">
        <v>11</v>
      </c>
      <c r="D21" s="203">
        <v>0</v>
      </c>
      <c r="E21" s="146"/>
      <c r="F21" s="205">
        <v>0</v>
      </c>
      <c r="G21" s="204"/>
      <c r="H21" s="205">
        <v>0</v>
      </c>
      <c r="I21" s="204"/>
      <c r="J21" s="205">
        <v>0</v>
      </c>
      <c r="K21" s="146"/>
      <c r="L21" s="147">
        <v>-199682</v>
      </c>
      <c r="M21" s="146"/>
      <c r="N21" s="205">
        <v>0</v>
      </c>
      <c r="O21" s="146"/>
      <c r="P21" s="205">
        <v>0</v>
      </c>
      <c r="Q21" s="146"/>
      <c r="R21" s="205">
        <v>0</v>
      </c>
      <c r="S21" s="146"/>
      <c r="T21" s="205">
        <v>0</v>
      </c>
      <c r="U21" s="148"/>
      <c r="V21" s="147">
        <f>SUM(D21:L21,T21)</f>
        <v>-199682</v>
      </c>
    </row>
    <row r="22" spans="1:23" ht="22.05" customHeight="1">
      <c r="A22" s="362" t="s">
        <v>38</v>
      </c>
      <c r="B22" s="110"/>
      <c r="C22" s="101"/>
      <c r="D22" s="378">
        <f>SUM(D20:D21)</f>
        <v>46222</v>
      </c>
      <c r="E22" s="134"/>
      <c r="F22" s="378">
        <f>SUM(F20:F21)</f>
        <v>0</v>
      </c>
      <c r="G22" s="134"/>
      <c r="H22" s="378">
        <f>SUM(H20:H21)</f>
        <v>0</v>
      </c>
      <c r="I22" s="207"/>
      <c r="J22" s="378">
        <f>SUM(J20:J21)</f>
        <v>0</v>
      </c>
      <c r="K22" s="134"/>
      <c r="L22" s="378">
        <f>SUM(L20:L21)</f>
        <v>-245904</v>
      </c>
      <c r="M22" s="134"/>
      <c r="N22" s="378">
        <f>SUM(N20:N21)</f>
        <v>0</v>
      </c>
      <c r="O22" s="207"/>
      <c r="P22" s="378">
        <f>SUM(P20:P21)</f>
        <v>0</v>
      </c>
      <c r="Q22" s="207"/>
      <c r="R22" s="378">
        <f>SUM(R20:R21)</f>
        <v>0</v>
      </c>
      <c r="S22" s="207"/>
      <c r="T22" s="378">
        <f>SUM(T20:T21)</f>
        <v>0</v>
      </c>
      <c r="U22" s="135"/>
      <c r="V22" s="378">
        <f>SUM(V20:V21)</f>
        <v>-199682</v>
      </c>
    </row>
    <row r="23" spans="1:23" ht="22.05" customHeight="1">
      <c r="A23" s="110"/>
      <c r="B23" s="110"/>
      <c r="C23" s="101"/>
      <c r="D23" s="130"/>
      <c r="E23" s="134"/>
      <c r="F23" s="130"/>
      <c r="G23" s="134"/>
      <c r="H23" s="72"/>
      <c r="I23" s="207"/>
      <c r="J23" s="72"/>
      <c r="K23" s="134"/>
      <c r="L23" s="130"/>
      <c r="M23" s="134"/>
      <c r="N23" s="72"/>
      <c r="O23" s="207"/>
      <c r="P23" s="72"/>
      <c r="Q23" s="207"/>
      <c r="R23" s="72"/>
      <c r="S23" s="207"/>
      <c r="T23" s="72"/>
      <c r="U23" s="135"/>
      <c r="V23" s="166"/>
    </row>
    <row r="24" spans="1:23" ht="21.75" customHeight="1">
      <c r="A24" s="118" t="s">
        <v>57</v>
      </c>
      <c r="B24" s="101"/>
      <c r="C24" s="101"/>
      <c r="D24" s="67"/>
      <c r="E24" s="73"/>
      <c r="F24" s="67"/>
      <c r="G24" s="73"/>
      <c r="H24" s="67"/>
      <c r="I24" s="73"/>
      <c r="J24" s="67"/>
      <c r="K24" s="128"/>
      <c r="L24" s="127"/>
      <c r="M24" s="136"/>
      <c r="N24" s="67"/>
      <c r="O24" s="73"/>
      <c r="P24" s="73"/>
      <c r="Q24" s="73"/>
      <c r="R24" s="67"/>
      <c r="S24" s="73"/>
      <c r="T24" s="67"/>
      <c r="U24" s="136"/>
      <c r="V24" s="127"/>
    </row>
    <row r="25" spans="1:23" ht="22.05" customHeight="1">
      <c r="A25" s="119"/>
      <c r="B25" s="119" t="s">
        <v>89</v>
      </c>
      <c r="C25" s="101"/>
      <c r="D25" s="204">
        <v>0</v>
      </c>
      <c r="E25" s="73"/>
      <c r="F25" s="204">
        <v>0</v>
      </c>
      <c r="G25" s="73"/>
      <c r="H25" s="204">
        <v>0</v>
      </c>
      <c r="I25" s="73"/>
      <c r="J25" s="204">
        <v>0</v>
      </c>
      <c r="K25" s="131"/>
      <c r="L25" s="137">
        <f>'PL5-8'!Q134</f>
        <v>602972</v>
      </c>
      <c r="M25" s="131"/>
      <c r="N25" s="204">
        <v>0</v>
      </c>
      <c r="O25" s="137"/>
      <c r="P25" s="204">
        <v>0</v>
      </c>
      <c r="Q25" s="137"/>
      <c r="R25" s="204">
        <v>0</v>
      </c>
      <c r="S25" s="131"/>
      <c r="T25" s="73">
        <v>0</v>
      </c>
      <c r="U25" s="131"/>
      <c r="V25" s="146">
        <f>SUM(D25:L25,T25)</f>
        <v>602972</v>
      </c>
    </row>
    <row r="26" spans="1:23" ht="22.05" customHeight="1">
      <c r="A26" s="119"/>
      <c r="B26" s="119" t="s">
        <v>64</v>
      </c>
      <c r="C26" s="101"/>
      <c r="D26" s="204">
        <v>0</v>
      </c>
      <c r="E26" s="73"/>
      <c r="F26" s="204">
        <v>0</v>
      </c>
      <c r="G26" s="73"/>
      <c r="H26" s="204">
        <v>0</v>
      </c>
      <c r="I26" s="73"/>
      <c r="J26" s="204">
        <v>0</v>
      </c>
      <c r="K26" s="131"/>
      <c r="L26" s="137">
        <v>1316</v>
      </c>
      <c r="M26" s="131"/>
      <c r="N26" s="131">
        <v>-1006903</v>
      </c>
      <c r="O26" s="131"/>
      <c r="P26" s="131">
        <v>-416</v>
      </c>
      <c r="Q26" s="131"/>
      <c r="R26" s="131">
        <v>-24192</v>
      </c>
      <c r="S26" s="131"/>
      <c r="T26" s="131">
        <f>SUM(N26:S26)</f>
        <v>-1031511</v>
      </c>
      <c r="U26" s="131"/>
      <c r="V26" s="146">
        <f>SUM(D26:L26,T26)</f>
        <v>-1030195</v>
      </c>
    </row>
    <row r="27" spans="1:23" ht="22.05" customHeight="1">
      <c r="A27" s="118" t="s">
        <v>28</v>
      </c>
      <c r="B27" s="101"/>
      <c r="C27" s="101"/>
      <c r="D27" s="246">
        <f>SUM(D25:D26)</f>
        <v>0</v>
      </c>
      <c r="E27" s="442"/>
      <c r="F27" s="246">
        <f>SUM(F25:F26)</f>
        <v>0</v>
      </c>
      <c r="G27" s="442"/>
      <c r="H27" s="246">
        <f>SUM(H25:H26)</f>
        <v>0</v>
      </c>
      <c r="I27" s="442"/>
      <c r="J27" s="246">
        <f>SUM(J25:J26)</f>
        <v>0</v>
      </c>
      <c r="K27" s="371"/>
      <c r="L27" s="246">
        <f>SUM(L25:L26)</f>
        <v>604288</v>
      </c>
      <c r="M27" s="111"/>
      <c r="N27" s="246">
        <f>SUM(N25:N26)</f>
        <v>-1006903</v>
      </c>
      <c r="O27" s="371"/>
      <c r="P27" s="246">
        <f>SUM(P25:P26)</f>
        <v>-416</v>
      </c>
      <c r="Q27" s="371"/>
      <c r="R27" s="246">
        <f>SUM(R25:R26)</f>
        <v>-24192</v>
      </c>
      <c r="S27" s="371"/>
      <c r="T27" s="246">
        <f>SUM(T25:T26)</f>
        <v>-1031511</v>
      </c>
      <c r="U27" s="106"/>
      <c r="V27" s="246">
        <f>SUM(V25:V26)</f>
        <v>-427223</v>
      </c>
    </row>
    <row r="28" spans="1:23" s="242" customFormat="1" ht="22.05" customHeight="1">
      <c r="A28" s="119" t="s">
        <v>278</v>
      </c>
      <c r="B28" s="119"/>
      <c r="C28" s="101"/>
      <c r="D28" s="207">
        <v>0</v>
      </c>
      <c r="E28" s="207"/>
      <c r="F28" s="207">
        <v>0</v>
      </c>
      <c r="G28" s="207"/>
      <c r="H28" s="207">
        <v>0</v>
      </c>
      <c r="I28" s="207"/>
      <c r="J28" s="207">
        <v>0</v>
      </c>
      <c r="K28" s="139"/>
      <c r="L28" s="139">
        <v>0</v>
      </c>
      <c r="M28" s="132"/>
      <c r="N28" s="137">
        <v>44750</v>
      </c>
      <c r="O28" s="137"/>
      <c r="P28" s="137">
        <v>0</v>
      </c>
      <c r="Q28" s="137"/>
      <c r="R28" s="137">
        <v>0</v>
      </c>
      <c r="S28" s="137"/>
      <c r="T28" s="131">
        <f>SUM(N28:S28)</f>
        <v>44750</v>
      </c>
      <c r="U28" s="440"/>
      <c r="V28" s="146">
        <f>SUM(D28:L28,T28)</f>
        <v>44750</v>
      </c>
    </row>
    <row r="29" spans="1:23" s="242" customFormat="1" ht="22.05" customHeight="1">
      <c r="A29" s="314" t="s">
        <v>172</v>
      </c>
      <c r="B29" s="273"/>
      <c r="C29" s="274"/>
      <c r="D29" s="275">
        <v>0</v>
      </c>
      <c r="E29" s="410"/>
      <c r="F29" s="275">
        <v>0</v>
      </c>
      <c r="G29" s="410"/>
      <c r="H29" s="275">
        <v>0</v>
      </c>
      <c r="I29" s="411"/>
      <c r="J29" s="275">
        <v>0</v>
      </c>
      <c r="K29" s="277"/>
      <c r="L29" s="278">
        <v>179000</v>
      </c>
      <c r="M29" s="277"/>
      <c r="N29" s="312">
        <v>-223750</v>
      </c>
      <c r="O29" s="410"/>
      <c r="P29" s="275">
        <v>0</v>
      </c>
      <c r="Q29" s="410"/>
      <c r="R29" s="312">
        <v>0</v>
      </c>
      <c r="S29" s="410"/>
      <c r="T29" s="143">
        <f>SUM(N29:S29)</f>
        <v>-223750</v>
      </c>
      <c r="U29" s="276"/>
      <c r="V29" s="147">
        <f>SUM(D29:L29,T29)</f>
        <v>-44750</v>
      </c>
    </row>
    <row r="30" spans="1:23" ht="22.05" customHeight="1" thickBot="1">
      <c r="A30" s="122" t="s">
        <v>235</v>
      </c>
      <c r="B30" s="78"/>
      <c r="C30" s="78"/>
      <c r="D30" s="216">
        <f>SUM(D16,D22,D27,D28,D29)</f>
        <v>508448</v>
      </c>
      <c r="E30" s="70"/>
      <c r="F30" s="216">
        <f>SUM(F16,F22,F27,F28,F29)</f>
        <v>694969</v>
      </c>
      <c r="G30" s="70"/>
      <c r="H30" s="216">
        <f>SUM(H16,H22,H27,H28,H29)</f>
        <v>44033</v>
      </c>
      <c r="I30" s="70"/>
      <c r="J30" s="216">
        <f>SUM(J16,J22,J27,J28,J29)</f>
        <v>46223</v>
      </c>
      <c r="K30" s="96"/>
      <c r="L30" s="216">
        <f>SUM(L16,L22,L27,L28,L29)</f>
        <v>2893083</v>
      </c>
      <c r="M30" s="115"/>
      <c r="N30" s="216">
        <f>SUM(N16,N22,N27,N28,N29)</f>
        <v>202760</v>
      </c>
      <c r="O30" s="96"/>
      <c r="P30" s="216">
        <f>SUM(P16,P22,P27,P28,P29)</f>
        <v>-416</v>
      </c>
      <c r="Q30" s="96"/>
      <c r="R30" s="216">
        <f>SUM(R16,R22,R27,R28,R29)</f>
        <v>19506</v>
      </c>
      <c r="S30" s="96"/>
      <c r="T30" s="216">
        <f>SUM(T16,T22,T27,T28,T29)</f>
        <v>221850</v>
      </c>
      <c r="U30" s="115"/>
      <c r="V30" s="216">
        <f>SUM(V16,V22,V27,V28,V29)</f>
        <v>4408606</v>
      </c>
    </row>
    <row r="31" spans="1:23" ht="22.05" customHeight="1" thickTop="1">
      <c r="A31" s="99"/>
      <c r="B31" s="99"/>
      <c r="C31" s="99"/>
      <c r="D31" s="73"/>
      <c r="E31" s="73"/>
      <c r="F31" s="73"/>
      <c r="G31" s="73"/>
      <c r="H31" s="73"/>
      <c r="I31" s="73"/>
      <c r="J31" s="73"/>
      <c r="K31" s="131"/>
      <c r="L31" s="131"/>
      <c r="M31" s="141"/>
      <c r="N31" s="131"/>
      <c r="O31" s="131"/>
      <c r="P31" s="131"/>
      <c r="Q31" s="131"/>
      <c r="R31" s="142"/>
      <c r="S31" s="131"/>
      <c r="T31" s="131"/>
      <c r="U31" s="141"/>
      <c r="V31" s="131"/>
    </row>
    <row r="32" spans="1:23" s="7" customFormat="1" ht="22.05" customHeight="1">
      <c r="A32" s="34" t="s">
        <v>48</v>
      </c>
      <c r="B32" s="9"/>
      <c r="C32" s="9"/>
      <c r="D32" s="9"/>
      <c r="E32" s="51"/>
      <c r="F32" s="9"/>
      <c r="G32" s="51"/>
      <c r="H32" s="9"/>
      <c r="I32" s="51"/>
      <c r="J32" s="9"/>
      <c r="K32" s="51"/>
      <c r="L32" s="9"/>
      <c r="M32" s="40"/>
      <c r="N32" s="9"/>
      <c r="O32" s="51"/>
      <c r="P32" s="51"/>
      <c r="Q32" s="51"/>
      <c r="R32" s="40"/>
      <c r="S32" s="51"/>
      <c r="T32" s="9"/>
      <c r="U32" s="41"/>
      <c r="V32" s="9"/>
    </row>
    <row r="33" spans="1:27" s="7" customFormat="1" ht="22.05" customHeight="1">
      <c r="A33" s="9" t="s">
        <v>29</v>
      </c>
      <c r="B33" s="9"/>
      <c r="C33" s="9"/>
      <c r="D33" s="9"/>
      <c r="E33" s="51"/>
      <c r="F33" s="9"/>
      <c r="G33" s="51"/>
      <c r="H33" s="9"/>
      <c r="I33" s="51"/>
      <c r="J33" s="9"/>
      <c r="K33" s="51"/>
      <c r="L33" s="9"/>
      <c r="M33" s="40"/>
      <c r="N33" s="9"/>
      <c r="O33" s="51"/>
      <c r="P33" s="51"/>
      <c r="Q33" s="51"/>
      <c r="R33" s="40"/>
      <c r="S33" s="51"/>
      <c r="T33" s="9"/>
      <c r="U33" s="41"/>
      <c r="V33" s="9"/>
    </row>
    <row r="34" spans="1:27" s="242" customFormat="1" ht="22.05" customHeight="1">
      <c r="A34" s="52"/>
      <c r="B34" s="10"/>
      <c r="C34" s="10"/>
      <c r="D34" s="30"/>
      <c r="E34" s="30"/>
      <c r="F34" s="30"/>
      <c r="G34" s="30"/>
      <c r="H34" s="30"/>
      <c r="I34" s="30"/>
      <c r="J34" s="30"/>
      <c r="K34" s="30"/>
      <c r="L34" s="14"/>
      <c r="M34" s="14"/>
      <c r="N34" s="30"/>
      <c r="O34" s="30"/>
      <c r="P34" s="30"/>
      <c r="Q34" s="30"/>
      <c r="R34" s="14"/>
      <c r="S34" s="30"/>
      <c r="T34" s="30"/>
      <c r="U34" s="44"/>
      <c r="V34" s="14"/>
    </row>
    <row r="35" spans="1:27" s="242" customFormat="1" ht="22.05" customHeight="1">
      <c r="D35" s="461" t="s">
        <v>2</v>
      </c>
      <c r="E35" s="461"/>
      <c r="F35" s="461"/>
      <c r="G35" s="461"/>
      <c r="H35" s="461"/>
      <c r="I35" s="461"/>
      <c r="J35" s="461"/>
      <c r="K35" s="461"/>
      <c r="L35" s="461"/>
      <c r="M35" s="461"/>
      <c r="N35" s="461"/>
      <c r="O35" s="461"/>
      <c r="P35" s="461"/>
      <c r="Q35" s="461"/>
      <c r="R35" s="461"/>
      <c r="S35" s="461"/>
      <c r="T35" s="461"/>
      <c r="U35" s="461"/>
      <c r="V35" s="461"/>
    </row>
    <row r="36" spans="1:27" s="242" customFormat="1" ht="22.05" customHeight="1">
      <c r="D36" s="315"/>
      <c r="E36" s="46"/>
      <c r="F36" s="46"/>
      <c r="G36" s="407"/>
      <c r="H36" s="46"/>
      <c r="I36" s="46"/>
      <c r="J36" s="460" t="s">
        <v>6</v>
      </c>
      <c r="K36" s="460"/>
      <c r="L36" s="460"/>
      <c r="M36" s="32"/>
      <c r="N36" s="460" t="s">
        <v>45</v>
      </c>
      <c r="O36" s="460"/>
      <c r="P36" s="460"/>
      <c r="Q36" s="460"/>
      <c r="R36" s="460"/>
      <c r="S36" s="460"/>
      <c r="T36" s="460"/>
      <c r="U36" s="27"/>
      <c r="V36" s="315"/>
    </row>
    <row r="37" spans="1:27" s="242" customFormat="1" ht="22.05" customHeight="1">
      <c r="D37" s="315"/>
      <c r="E37" s="46"/>
      <c r="F37" s="46"/>
      <c r="G37" s="407"/>
      <c r="H37" s="46"/>
      <c r="I37" s="46"/>
      <c r="J37" s="27"/>
      <c r="K37" s="27"/>
      <c r="M37" s="32"/>
      <c r="N37" s="303" t="s">
        <v>239</v>
      </c>
      <c r="O37" s="27"/>
      <c r="P37" s="307"/>
      <c r="Q37" s="27"/>
      <c r="R37" s="303"/>
      <c r="S37" s="32"/>
      <c r="T37" s="46"/>
      <c r="U37" s="46"/>
    </row>
    <row r="38" spans="1:27" s="242" customFormat="1" ht="22.05" customHeight="1">
      <c r="D38" s="315"/>
      <c r="E38" s="46"/>
      <c r="F38" s="46"/>
      <c r="G38" s="407"/>
      <c r="H38" s="46"/>
      <c r="I38" s="46"/>
      <c r="J38" s="27"/>
      <c r="K38" s="27"/>
      <c r="M38" s="32"/>
      <c r="N38" s="303" t="s">
        <v>137</v>
      </c>
      <c r="O38" s="27"/>
      <c r="P38"/>
      <c r="Q38" s="27"/>
      <c r="R38" s="304" t="s">
        <v>56</v>
      </c>
      <c r="S38" s="32"/>
      <c r="T38" s="46"/>
      <c r="U38" s="46"/>
    </row>
    <row r="39" spans="1:27" s="242" customFormat="1" ht="22.05" customHeight="1">
      <c r="D39" s="315"/>
      <c r="E39" s="46"/>
      <c r="F39" s="46"/>
      <c r="G39" s="407"/>
      <c r="H39" s="46"/>
      <c r="I39" s="46"/>
      <c r="J39" s="27"/>
      <c r="K39" s="27"/>
      <c r="M39" s="32"/>
      <c r="N39" s="303" t="s">
        <v>138</v>
      </c>
      <c r="O39" s="27"/>
      <c r="P39" s="304" t="s">
        <v>56</v>
      </c>
      <c r="Q39" s="27"/>
      <c r="R39" s="304" t="s">
        <v>35</v>
      </c>
      <c r="S39" s="32"/>
      <c r="T39" s="46"/>
      <c r="U39" s="46"/>
    </row>
    <row r="40" spans="1:27" s="242" customFormat="1" ht="22.05" customHeight="1">
      <c r="D40" s="315"/>
      <c r="E40" s="46"/>
      <c r="F40" s="46"/>
      <c r="G40" s="407"/>
      <c r="H40" s="46"/>
      <c r="I40" s="46"/>
      <c r="J40" s="27"/>
      <c r="K40" s="27"/>
      <c r="M40" s="32"/>
      <c r="N40" s="304" t="s">
        <v>139</v>
      </c>
      <c r="O40" s="27"/>
      <c r="P40" s="304" t="s">
        <v>35</v>
      </c>
      <c r="Q40" s="27"/>
      <c r="R40" s="304" t="s">
        <v>133</v>
      </c>
      <c r="S40" s="32"/>
      <c r="T40" s="46"/>
      <c r="U40" s="46"/>
    </row>
    <row r="41" spans="1:27" s="242" customFormat="1" ht="22.05" customHeight="1">
      <c r="D41" s="315"/>
      <c r="E41" s="46"/>
      <c r="F41" s="46"/>
      <c r="G41" s="407"/>
      <c r="H41" s="46"/>
      <c r="I41" s="46"/>
      <c r="J41" s="27"/>
      <c r="K41" s="27"/>
      <c r="M41" s="32"/>
      <c r="N41" s="304" t="s">
        <v>140</v>
      </c>
      <c r="O41" s="27"/>
      <c r="P41" s="304" t="s">
        <v>133</v>
      </c>
      <c r="Q41" s="27"/>
      <c r="R41" s="304" t="s">
        <v>143</v>
      </c>
      <c r="S41" s="32"/>
      <c r="T41" s="46"/>
      <c r="U41" s="46"/>
    </row>
    <row r="42" spans="1:27" s="242" customFormat="1" ht="22.05" customHeight="1">
      <c r="D42" s="2" t="s">
        <v>74</v>
      </c>
      <c r="E42" s="32"/>
      <c r="G42" s="32"/>
      <c r="H42" s="32" t="s">
        <v>12</v>
      </c>
      <c r="I42" s="32"/>
      <c r="J42" s="27"/>
      <c r="K42" s="27"/>
      <c r="L42" s="27"/>
      <c r="M42" s="45"/>
      <c r="N42" s="303" t="s">
        <v>69</v>
      </c>
      <c r="O42" s="27"/>
      <c r="P42" s="304" t="s">
        <v>173</v>
      </c>
      <c r="Q42" s="27"/>
      <c r="R42" s="304" t="s">
        <v>136</v>
      </c>
      <c r="S42" s="32"/>
      <c r="T42" s="308" t="s">
        <v>36</v>
      </c>
      <c r="U42" s="46"/>
    </row>
    <row r="43" spans="1:27" s="242" customFormat="1" ht="22.05" customHeight="1">
      <c r="A43" s="2"/>
      <c r="B43" s="2"/>
      <c r="C43" s="2"/>
      <c r="D43" s="46" t="s">
        <v>73</v>
      </c>
      <c r="E43" s="32"/>
      <c r="F43" s="32" t="s">
        <v>12</v>
      </c>
      <c r="G43" s="46"/>
      <c r="H43" s="46" t="s">
        <v>33</v>
      </c>
      <c r="I43" s="32"/>
      <c r="J43" s="2"/>
      <c r="K43" s="32"/>
      <c r="L43" s="2"/>
      <c r="M43" s="45"/>
      <c r="N43" s="303" t="s">
        <v>141</v>
      </c>
      <c r="O43" s="32"/>
      <c r="P43" s="304" t="s">
        <v>134</v>
      </c>
      <c r="Q43" s="32"/>
      <c r="R43" s="304" t="s">
        <v>134</v>
      </c>
      <c r="S43" s="32"/>
      <c r="T43" s="309" t="s">
        <v>37</v>
      </c>
      <c r="U43" s="46"/>
      <c r="V43" s="46" t="s">
        <v>13</v>
      </c>
    </row>
    <row r="44" spans="1:27" s="242" customFormat="1" ht="22.05" customHeight="1">
      <c r="A44" s="2"/>
      <c r="B44" s="2"/>
      <c r="C44" s="316" t="s">
        <v>0</v>
      </c>
      <c r="D44" s="46" t="s">
        <v>14</v>
      </c>
      <c r="E44" s="32"/>
      <c r="F44" s="46" t="s">
        <v>15</v>
      </c>
      <c r="G44" s="46"/>
      <c r="H44" s="46" t="s">
        <v>34</v>
      </c>
      <c r="I44" s="32"/>
      <c r="J44" s="2" t="s">
        <v>18</v>
      </c>
      <c r="K44" s="32"/>
      <c r="L44" s="49" t="s">
        <v>17</v>
      </c>
      <c r="M44" s="32"/>
      <c r="N44" s="303" t="s">
        <v>142</v>
      </c>
      <c r="O44" s="32"/>
      <c r="P44" s="304" t="s">
        <v>135</v>
      </c>
      <c r="Q44" s="32"/>
      <c r="R44" s="304" t="s">
        <v>135</v>
      </c>
      <c r="S44" s="32"/>
      <c r="T44" s="309" t="s">
        <v>47</v>
      </c>
      <c r="U44" s="46"/>
      <c r="V44" s="46" t="s">
        <v>47</v>
      </c>
    </row>
    <row r="45" spans="1:27" s="242" customFormat="1" ht="22.05" customHeight="1">
      <c r="A45" s="10"/>
      <c r="B45" s="10"/>
      <c r="C45" s="10"/>
      <c r="D45" s="458" t="s">
        <v>55</v>
      </c>
      <c r="E45" s="458"/>
      <c r="F45" s="458"/>
      <c r="G45" s="458"/>
      <c r="H45" s="458"/>
      <c r="I45" s="458"/>
      <c r="J45" s="458"/>
      <c r="K45" s="458"/>
      <c r="L45" s="458"/>
      <c r="M45" s="458"/>
      <c r="N45" s="458"/>
      <c r="O45" s="458"/>
      <c r="P45" s="458"/>
      <c r="Q45" s="458"/>
      <c r="R45" s="458"/>
      <c r="S45" s="458"/>
      <c r="T45" s="458"/>
      <c r="U45" s="458"/>
      <c r="V45" s="458"/>
      <c r="W45" s="133"/>
      <c r="X45" s="133"/>
      <c r="Y45" s="133"/>
      <c r="Z45" s="133"/>
      <c r="AA45" s="133"/>
    </row>
    <row r="46" spans="1:27" s="2" customFormat="1" ht="21.75" customHeight="1">
      <c r="A46" s="102" t="s">
        <v>296</v>
      </c>
      <c r="B46" s="101"/>
      <c r="C46" s="101"/>
      <c r="D46" s="109"/>
      <c r="E46" s="109"/>
      <c r="F46" s="109"/>
      <c r="G46" s="108"/>
      <c r="H46" s="109"/>
      <c r="I46" s="109"/>
      <c r="J46" s="109"/>
      <c r="K46" s="109"/>
      <c r="L46" s="66"/>
      <c r="M46" s="94"/>
      <c r="N46" s="66"/>
      <c r="O46" s="109"/>
      <c r="P46" s="109"/>
      <c r="Q46" s="109"/>
      <c r="R46" s="94"/>
      <c r="S46" s="109"/>
      <c r="T46" s="66"/>
      <c r="U46" s="104"/>
      <c r="V46" s="66"/>
    </row>
    <row r="47" spans="1:27" s="27" customFormat="1" ht="21.75" customHeight="1">
      <c r="A47" s="305" t="s">
        <v>297</v>
      </c>
      <c r="B47" s="100"/>
      <c r="C47" s="100"/>
      <c r="D47" s="134">
        <v>508448</v>
      </c>
      <c r="E47" s="134"/>
      <c r="F47" s="134">
        <v>694969</v>
      </c>
      <c r="G47" s="134"/>
      <c r="H47" s="134">
        <v>44033</v>
      </c>
      <c r="I47" s="134"/>
      <c r="J47" s="134">
        <v>50845</v>
      </c>
      <c r="K47" s="134"/>
      <c r="L47" s="134">
        <v>2971777</v>
      </c>
      <c r="M47" s="134"/>
      <c r="N47" s="134">
        <v>58849</v>
      </c>
      <c r="O47" s="134"/>
      <c r="P47" s="134">
        <v>-1209</v>
      </c>
      <c r="Q47" s="134"/>
      <c r="R47" s="134">
        <v>24738</v>
      </c>
      <c r="S47" s="134"/>
      <c r="T47" s="134">
        <f>SUM(N47:R47)</f>
        <v>82378</v>
      </c>
      <c r="U47" s="134"/>
      <c r="V47" s="134">
        <f>SUM(D47:L47,T47)</f>
        <v>4352450</v>
      </c>
    </row>
    <row r="48" spans="1:27" s="242" customFormat="1" ht="22.05" customHeight="1">
      <c r="A48" s="102"/>
      <c r="B48" s="101"/>
      <c r="C48" s="101"/>
      <c r="D48" s="129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5"/>
      <c r="V48" s="134"/>
    </row>
    <row r="49" spans="1:23" s="242" customFormat="1" ht="22.05" customHeight="1">
      <c r="A49" s="102" t="s">
        <v>39</v>
      </c>
      <c r="B49" s="101"/>
      <c r="C49" s="101"/>
      <c r="D49" s="129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5"/>
      <c r="V49" s="134"/>
    </row>
    <row r="50" spans="1:23" s="242" customFormat="1" ht="22.05" customHeight="1">
      <c r="A50" s="110" t="s">
        <v>42</v>
      </c>
      <c r="B50" s="110" t="s">
        <v>149</v>
      </c>
      <c r="C50" s="101"/>
      <c r="D50" s="129"/>
      <c r="E50" s="134"/>
      <c r="F50" s="134"/>
      <c r="G50" s="134"/>
      <c r="H50" s="134"/>
      <c r="I50" s="134"/>
      <c r="J50" s="134"/>
      <c r="K50" s="134"/>
      <c r="L50" s="207"/>
      <c r="M50" s="134"/>
      <c r="N50" s="207"/>
      <c r="O50" s="207"/>
      <c r="P50" s="207"/>
      <c r="Q50" s="207"/>
      <c r="R50" s="207"/>
      <c r="S50" s="207"/>
      <c r="T50" s="207"/>
      <c r="U50" s="135"/>
      <c r="V50" s="134"/>
    </row>
    <row r="51" spans="1:23" s="75" customFormat="1" ht="22.05" hidden="1" customHeight="1">
      <c r="A51" s="113"/>
      <c r="B51" s="113" t="s">
        <v>241</v>
      </c>
      <c r="C51" s="93" t="s">
        <v>277</v>
      </c>
      <c r="D51" s="131"/>
      <c r="E51" s="146"/>
      <c r="F51" s="73"/>
      <c r="G51" s="204"/>
      <c r="H51" s="73"/>
      <c r="I51" s="73"/>
      <c r="J51" s="73"/>
      <c r="K51" s="146"/>
      <c r="L51" s="146"/>
      <c r="M51" s="146"/>
      <c r="N51" s="73"/>
      <c r="O51" s="73"/>
      <c r="P51" s="73"/>
      <c r="Q51" s="73"/>
      <c r="R51" s="73"/>
      <c r="S51" s="73"/>
      <c r="T51" s="73"/>
      <c r="U51" s="146"/>
      <c r="V51" s="73"/>
    </row>
    <row r="52" spans="1:23" s="75" customFormat="1" ht="22.05" customHeight="1">
      <c r="A52" s="113"/>
      <c r="B52" s="113" t="s">
        <v>90</v>
      </c>
      <c r="C52" s="93">
        <v>11</v>
      </c>
      <c r="D52" s="203">
        <v>0</v>
      </c>
      <c r="E52" s="146"/>
      <c r="F52" s="205">
        <v>0</v>
      </c>
      <c r="G52" s="204"/>
      <c r="H52" s="205">
        <v>0</v>
      </c>
      <c r="I52" s="204"/>
      <c r="J52" s="205">
        <v>0</v>
      </c>
      <c r="K52" s="146"/>
      <c r="L52" s="147">
        <v>-193210</v>
      </c>
      <c r="M52" s="146"/>
      <c r="N52" s="205">
        <v>0</v>
      </c>
      <c r="O52" s="73"/>
      <c r="P52" s="205">
        <v>0</v>
      </c>
      <c r="Q52" s="73"/>
      <c r="R52" s="205">
        <v>0</v>
      </c>
      <c r="S52" s="73"/>
      <c r="T52" s="205">
        <v>0</v>
      </c>
      <c r="U52" s="148"/>
      <c r="V52" s="146">
        <f>SUM(D52:L52,T52)</f>
        <v>-193210</v>
      </c>
    </row>
    <row r="53" spans="1:23" s="10" customFormat="1" ht="22.05" customHeight="1">
      <c r="A53" s="362" t="s">
        <v>38</v>
      </c>
      <c r="B53" s="110"/>
      <c r="C53" s="101"/>
      <c r="D53" s="378">
        <f>D51+D52</f>
        <v>0</v>
      </c>
      <c r="E53" s="134"/>
      <c r="F53" s="206">
        <f>F51+F52</f>
        <v>0</v>
      </c>
      <c r="G53" s="134"/>
      <c r="H53" s="206">
        <f>H51+H52</f>
        <v>0</v>
      </c>
      <c r="I53" s="207"/>
      <c r="J53" s="206">
        <f>J51+J52</f>
        <v>0</v>
      </c>
      <c r="K53" s="134"/>
      <c r="L53" s="144">
        <f>L51+L52</f>
        <v>-193210</v>
      </c>
      <c r="M53" s="134"/>
      <c r="N53" s="206">
        <f>N51+N52</f>
        <v>0</v>
      </c>
      <c r="O53" s="207"/>
      <c r="P53" s="206">
        <f>P51+P52</f>
        <v>0</v>
      </c>
      <c r="Q53" s="207"/>
      <c r="R53" s="206">
        <f>R51+R52</f>
        <v>0</v>
      </c>
      <c r="S53" s="207"/>
      <c r="T53" s="206">
        <f>T51+T52</f>
        <v>0</v>
      </c>
      <c r="U53" s="135"/>
      <c r="V53" s="145">
        <f>V51+V52</f>
        <v>-193210</v>
      </c>
    </row>
    <row r="54" spans="1:23" s="242" customFormat="1" ht="22.05" customHeight="1">
      <c r="A54" s="110"/>
      <c r="B54" s="110"/>
      <c r="C54" s="101"/>
      <c r="D54" s="130"/>
      <c r="E54" s="134"/>
      <c r="F54" s="130"/>
      <c r="G54" s="134"/>
      <c r="H54" s="72"/>
      <c r="I54" s="207"/>
      <c r="J54" s="72"/>
      <c r="K54" s="134"/>
      <c r="L54" s="130"/>
      <c r="M54" s="134"/>
      <c r="N54" s="72"/>
      <c r="O54" s="207"/>
      <c r="P54" s="72"/>
      <c r="Q54" s="207"/>
      <c r="R54" s="72"/>
      <c r="S54" s="207"/>
      <c r="T54" s="72"/>
      <c r="U54" s="135"/>
      <c r="V54" s="166"/>
    </row>
    <row r="55" spans="1:23" s="242" customFormat="1" ht="21.75" customHeight="1">
      <c r="A55" s="118" t="s">
        <v>57</v>
      </c>
      <c r="B55" s="101"/>
      <c r="C55" s="101"/>
      <c r="D55" s="67"/>
      <c r="E55" s="73"/>
      <c r="F55" s="67"/>
      <c r="G55" s="73"/>
      <c r="H55" s="67"/>
      <c r="I55" s="73"/>
      <c r="J55" s="67"/>
      <c r="K55" s="128"/>
      <c r="L55" s="127"/>
      <c r="M55" s="136"/>
      <c r="N55" s="67"/>
      <c r="O55" s="73"/>
      <c r="P55" s="73"/>
      <c r="Q55" s="73"/>
      <c r="R55" s="67"/>
      <c r="S55" s="73"/>
      <c r="T55" s="67"/>
      <c r="U55" s="136"/>
      <c r="V55" s="127"/>
    </row>
    <row r="56" spans="1:23" s="75" customFormat="1" ht="22.05" customHeight="1">
      <c r="A56" s="119"/>
      <c r="B56" s="119" t="s">
        <v>89</v>
      </c>
      <c r="C56" s="101"/>
      <c r="D56" s="204">
        <v>0</v>
      </c>
      <c r="E56" s="73"/>
      <c r="F56" s="204">
        <v>0</v>
      </c>
      <c r="G56" s="73"/>
      <c r="H56" s="204">
        <v>0</v>
      </c>
      <c r="I56" s="73"/>
      <c r="J56" s="204">
        <v>0</v>
      </c>
      <c r="K56" s="131"/>
      <c r="L56" s="137">
        <f>'PL5-8'!O179</f>
        <v>222968</v>
      </c>
      <c r="M56" s="131"/>
      <c r="N56" s="204">
        <v>0</v>
      </c>
      <c r="O56" s="137"/>
      <c r="P56" s="204">
        <v>0</v>
      </c>
      <c r="Q56" s="137"/>
      <c r="R56" s="204">
        <v>0</v>
      </c>
      <c r="S56" s="131"/>
      <c r="T56" s="73">
        <f>SUM(N56:S56)</f>
        <v>0</v>
      </c>
      <c r="U56" s="131"/>
      <c r="V56" s="146">
        <f>SUM(D56:L56,T56)</f>
        <v>222968</v>
      </c>
      <c r="W56" s="129">
        <f>V56-'PL5-8'!O177</f>
        <v>0</v>
      </c>
    </row>
    <row r="57" spans="1:23" s="75" customFormat="1" ht="22.05" customHeight="1">
      <c r="A57" s="119"/>
      <c r="B57" s="119" t="s">
        <v>64</v>
      </c>
      <c r="C57" s="101"/>
      <c r="D57" s="203">
        <v>0</v>
      </c>
      <c r="E57" s="146"/>
      <c r="F57" s="205">
        <v>0</v>
      </c>
      <c r="G57" s="204"/>
      <c r="H57" s="205">
        <v>0</v>
      </c>
      <c r="I57" s="204"/>
      <c r="J57" s="205">
        <v>0</v>
      </c>
      <c r="K57" s="131"/>
      <c r="L57" s="137">
        <v>0</v>
      </c>
      <c r="M57" s="131"/>
      <c r="N57" s="131">
        <f>'PL5-8'!O162+'PL5-8'!O169</f>
        <v>-343987</v>
      </c>
      <c r="O57" s="131"/>
      <c r="P57" s="131">
        <f>'PL5-8'!O164</f>
        <v>-348</v>
      </c>
      <c r="Q57" s="131"/>
      <c r="R57" s="131">
        <f>'PL5-8'!O149+'PL5-8'!O166-L57</f>
        <v>-3788</v>
      </c>
      <c r="S57" s="131"/>
      <c r="T57" s="84">
        <f>SUM(N57:S57)</f>
        <v>-348123</v>
      </c>
      <c r="U57" s="131"/>
      <c r="V57" s="146">
        <f>SUM(D57:L57,T57)</f>
        <v>-348123</v>
      </c>
      <c r="W57" s="129">
        <f>V57-'PL5-8'!O173</f>
        <v>0</v>
      </c>
    </row>
    <row r="58" spans="1:23" s="75" customFormat="1" ht="22.05" customHeight="1">
      <c r="A58" s="118" t="s">
        <v>28</v>
      </c>
      <c r="B58" s="101"/>
      <c r="C58" s="101"/>
      <c r="D58" s="206">
        <f>SUM(D56:D57)</f>
        <v>0</v>
      </c>
      <c r="E58" s="72"/>
      <c r="F58" s="206">
        <f>SUM(F56:F57)</f>
        <v>0</v>
      </c>
      <c r="G58" s="72"/>
      <c r="H58" s="206">
        <f>SUM(H56:H57)</f>
        <v>0</v>
      </c>
      <c r="I58" s="72"/>
      <c r="J58" s="206">
        <f>SUM(J56:J57)</f>
        <v>0</v>
      </c>
      <c r="K58" s="139"/>
      <c r="L58" s="140">
        <f>SUM(L56:L57)</f>
        <v>222968</v>
      </c>
      <c r="M58" s="132"/>
      <c r="N58" s="140">
        <f>SUM(N56:N57)</f>
        <v>-343987</v>
      </c>
      <c r="O58" s="139"/>
      <c r="P58" s="140">
        <f>SUM(P56:P57)</f>
        <v>-348</v>
      </c>
      <c r="Q58" s="139"/>
      <c r="R58" s="140">
        <f>SUM(R56:R57)</f>
        <v>-3788</v>
      </c>
      <c r="S58" s="139"/>
      <c r="T58" s="140">
        <f>SUM(T56:T57)</f>
        <v>-348123</v>
      </c>
      <c r="U58" s="138"/>
      <c r="V58" s="140">
        <f>V56+V57</f>
        <v>-125155</v>
      </c>
      <c r="W58" s="129">
        <f>V58-'PL5-8'!O184</f>
        <v>0</v>
      </c>
    </row>
    <row r="59" spans="1:23" s="75" customFormat="1" ht="22.05" hidden="1" customHeight="1">
      <c r="A59" s="119" t="s">
        <v>278</v>
      </c>
      <c r="B59" s="119"/>
      <c r="C59" s="101"/>
      <c r="D59" s="73"/>
      <c r="E59" s="73"/>
      <c r="F59" s="73"/>
      <c r="G59" s="73"/>
      <c r="H59" s="73"/>
      <c r="I59" s="73"/>
      <c r="J59" s="73"/>
      <c r="K59" s="131"/>
      <c r="L59" s="137"/>
      <c r="M59" s="131"/>
      <c r="N59" s="84"/>
      <c r="O59" s="73"/>
      <c r="P59" s="73"/>
      <c r="Q59" s="73"/>
      <c r="R59" s="73"/>
      <c r="S59" s="73"/>
      <c r="T59" s="131"/>
      <c r="U59" s="131"/>
      <c r="V59" s="131"/>
    </row>
    <row r="60" spans="1:23" s="75" customFormat="1" ht="9.6" customHeight="1">
      <c r="A60" s="119"/>
      <c r="B60" s="119"/>
      <c r="C60" s="101"/>
      <c r="D60" s="73"/>
      <c r="E60" s="73"/>
      <c r="F60" s="73"/>
      <c r="G60" s="73"/>
      <c r="H60" s="73"/>
      <c r="I60" s="73"/>
      <c r="J60" s="73"/>
      <c r="K60" s="131"/>
      <c r="L60" s="137"/>
      <c r="M60" s="131"/>
      <c r="N60" s="84"/>
      <c r="O60" s="73"/>
      <c r="P60" s="73"/>
      <c r="Q60" s="73"/>
      <c r="R60" s="73"/>
      <c r="S60" s="73"/>
      <c r="T60" s="131"/>
      <c r="U60" s="131"/>
      <c r="V60" s="131"/>
    </row>
    <row r="61" spans="1:23" s="75" customFormat="1" ht="22.05" customHeight="1">
      <c r="A61" s="314" t="s">
        <v>172</v>
      </c>
      <c r="B61" s="273"/>
      <c r="C61" s="274"/>
      <c r="D61" s="203">
        <v>0</v>
      </c>
      <c r="E61" s="73"/>
      <c r="F61" s="203">
        <v>0</v>
      </c>
      <c r="G61" s="73"/>
      <c r="H61" s="203">
        <v>0</v>
      </c>
      <c r="I61" s="73"/>
      <c r="J61" s="203">
        <v>0</v>
      </c>
      <c r="K61" s="277"/>
      <c r="L61" s="445">
        <v>950</v>
      </c>
      <c r="M61" s="127"/>
      <c r="N61" s="88">
        <v>0</v>
      </c>
      <c r="O61" s="73"/>
      <c r="P61" s="203">
        <v>0</v>
      </c>
      <c r="Q61" s="73"/>
      <c r="R61" s="286">
        <v>-950</v>
      </c>
      <c r="S61" s="73"/>
      <c r="T61" s="286">
        <f>SUM(N61:S61)</f>
        <v>-950</v>
      </c>
      <c r="U61" s="276"/>
      <c r="V61" s="286">
        <f>SUM(D61:L61,T61)</f>
        <v>0</v>
      </c>
    </row>
    <row r="62" spans="1:23" s="75" customFormat="1" ht="11.4" customHeight="1">
      <c r="A62" s="314"/>
      <c r="B62" s="273"/>
      <c r="C62" s="274"/>
      <c r="D62" s="73"/>
      <c r="E62" s="73"/>
      <c r="F62" s="73"/>
      <c r="G62" s="73"/>
      <c r="H62" s="73"/>
      <c r="I62" s="73"/>
      <c r="J62" s="73"/>
      <c r="K62" s="277"/>
      <c r="L62" s="137"/>
      <c r="M62" s="127"/>
      <c r="N62" s="85"/>
      <c r="O62" s="73"/>
      <c r="P62" s="73"/>
      <c r="Q62" s="73"/>
      <c r="R62" s="73"/>
      <c r="S62" s="73"/>
      <c r="T62" s="84"/>
      <c r="U62" s="276"/>
      <c r="V62" s="131"/>
    </row>
    <row r="63" spans="1:23" s="242" customFormat="1" ht="22.05" customHeight="1" thickBot="1">
      <c r="A63" s="122" t="s">
        <v>298</v>
      </c>
      <c r="B63" s="78"/>
      <c r="C63" s="78"/>
      <c r="D63" s="216">
        <f>SUM(D47,D53,D58)+D61+D59</f>
        <v>508448</v>
      </c>
      <c r="E63" s="70"/>
      <c r="F63" s="216">
        <f>SUM(F47,F53,F58)+F61+F59</f>
        <v>694969</v>
      </c>
      <c r="G63" s="70"/>
      <c r="H63" s="216">
        <f>SUM(H47,H53,H58)+H61+H59</f>
        <v>44033</v>
      </c>
      <c r="I63" s="70"/>
      <c r="J63" s="216">
        <f>SUM(J47,J53,J58)+J61+J59</f>
        <v>50845</v>
      </c>
      <c r="K63" s="96"/>
      <c r="L63" s="216">
        <f>SUM(L47,L53,L58)+L61+L59</f>
        <v>3002485</v>
      </c>
      <c r="M63" s="115"/>
      <c r="N63" s="216">
        <f>SUM(N47,N53,N58)+N61+N59</f>
        <v>-285138</v>
      </c>
      <c r="O63" s="96"/>
      <c r="P63" s="216">
        <f>SUM(P47,P53,P58)+P61+P59</f>
        <v>-1557</v>
      </c>
      <c r="Q63" s="96"/>
      <c r="R63" s="216">
        <f>SUM(R47,R53,R58)+R61+R59</f>
        <v>20000</v>
      </c>
      <c r="S63" s="96"/>
      <c r="T63" s="216">
        <f>SUM(T47,T53,T58)+T61+T59</f>
        <v>-266695</v>
      </c>
      <c r="U63" s="115"/>
      <c r="V63" s="216">
        <f>SUM(V47,V53,V58)+V61+V59</f>
        <v>4034085</v>
      </c>
      <c r="W63" s="39">
        <f>V63-BS!M100</f>
        <v>0</v>
      </c>
    </row>
    <row r="64" spans="1:23" ht="22.05" customHeight="1" thickTop="1"/>
  </sheetData>
  <mergeCells count="8">
    <mergeCell ref="J36:L36"/>
    <mergeCell ref="N36:T36"/>
    <mergeCell ref="D45:V45"/>
    <mergeCell ref="D4:V4"/>
    <mergeCell ref="J5:L5"/>
    <mergeCell ref="N5:T5"/>
    <mergeCell ref="D14:V14"/>
    <mergeCell ref="D35:V35"/>
  </mergeCells>
  <pageMargins left="0.8" right="0.8" top="0.48" bottom="0.5" header="0.5" footer="0.5"/>
  <pageSetup paperSize="9" scale="59" firstPageNumber="11" fitToHeight="0" orientation="landscape" useFirstPageNumber="1" errors="blank" r:id="rId1"/>
  <headerFooter>
    <oddFooter xml:space="preserve">&amp;L&amp;"Times New Roman,Regular"&amp;11The accompanying notes form an integral part of the interim financial statements.
&amp;C&amp;"Times New Roman,Regular"&amp;11&amp;P&amp;R&amp;"Times New Roman,Italic"&amp;11
</oddFooter>
  </headerFooter>
  <rowBreaks count="1" manualBreakCount="1">
    <brk id="31" max="16383" man="1"/>
  </rowBreaks>
  <ignoredErrors>
    <ignoredError sqref="V52 V2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sheetPr>
    <tabColor theme="0"/>
  </sheetPr>
  <dimension ref="A1:Q165"/>
  <sheetViews>
    <sheetView showGridLines="0" view="pageBreakPreview" topLeftCell="A23" zoomScale="70" zoomScaleNormal="80" zoomScaleSheetLayoutView="70" workbookViewId="0">
      <selection activeCell="L140" sqref="L140"/>
    </sheetView>
  </sheetViews>
  <sheetFormatPr defaultColWidth="9.125" defaultRowHeight="22.05" customHeight="1"/>
  <cols>
    <col min="1" max="6" width="2.75" style="242" customWidth="1"/>
    <col min="7" max="7" width="55.25" style="242" customWidth="1"/>
    <col min="8" max="8" width="16.25" style="28" customWidth="1"/>
    <col min="9" max="9" width="1.625" style="242" customWidth="1"/>
    <col min="10" max="10" width="16.25" style="56" customWidth="1"/>
    <col min="11" max="11" width="1.625" style="242" customWidth="1"/>
    <col min="12" max="12" width="16.25" style="28" customWidth="1"/>
    <col min="13" max="13" width="1.625" style="242" customWidth="1"/>
    <col min="14" max="14" width="16.25" style="28" customWidth="1"/>
    <col min="15" max="16384" width="9.125" style="242"/>
  </cols>
  <sheetData>
    <row r="1" spans="1:15" s="7" customFormat="1" ht="22.05" customHeight="1">
      <c r="A1" s="34" t="s">
        <v>48</v>
      </c>
      <c r="B1" s="53"/>
      <c r="C1" s="53"/>
      <c r="D1" s="53"/>
      <c r="E1" s="53"/>
      <c r="F1" s="53"/>
      <c r="G1" s="53"/>
      <c r="H1" s="164"/>
      <c r="I1" s="164"/>
      <c r="J1" s="165"/>
      <c r="K1" s="164"/>
      <c r="L1" s="164"/>
      <c r="M1" s="164"/>
      <c r="N1" s="164"/>
    </row>
    <row r="2" spans="1:15" s="7" customFormat="1" ht="22.05" customHeight="1">
      <c r="A2" s="8" t="s">
        <v>30</v>
      </c>
      <c r="B2" s="9"/>
      <c r="C2" s="9"/>
      <c r="D2" s="9"/>
      <c r="E2" s="9"/>
      <c r="F2" s="9"/>
      <c r="G2" s="9"/>
      <c r="H2" s="10"/>
      <c r="I2" s="10"/>
      <c r="J2" s="58"/>
      <c r="K2" s="10"/>
      <c r="L2" s="10"/>
      <c r="M2" s="10"/>
      <c r="N2" s="10"/>
    </row>
    <row r="3" spans="1:15" ht="13.8">
      <c r="A3" s="10"/>
      <c r="B3" s="10"/>
      <c r="C3" s="10"/>
      <c r="D3" s="11"/>
      <c r="E3" s="11"/>
      <c r="F3" s="11"/>
      <c r="G3" s="11"/>
      <c r="H3" s="50"/>
      <c r="I3" s="3"/>
      <c r="J3" s="64"/>
      <c r="K3" s="3"/>
      <c r="L3" s="50"/>
      <c r="M3" s="3"/>
      <c r="N3" s="50"/>
    </row>
    <row r="4" spans="1:15" s="1" customFormat="1" ht="28.5" customHeight="1">
      <c r="A4" s="456"/>
      <c r="B4" s="456"/>
      <c r="C4" s="456"/>
      <c r="D4" s="456"/>
      <c r="E4" s="456"/>
      <c r="F4" s="456"/>
      <c r="G4" s="456"/>
      <c r="H4" s="451" t="s">
        <v>1</v>
      </c>
      <c r="I4" s="452"/>
      <c r="J4" s="452"/>
      <c r="K4" s="260"/>
      <c r="L4" s="451" t="s">
        <v>2</v>
      </c>
      <c r="M4" s="452"/>
      <c r="N4" s="452"/>
    </row>
    <row r="5" spans="1:15" ht="16.05" customHeight="1">
      <c r="A5" s="10"/>
      <c r="B5" s="10"/>
      <c r="C5" s="10"/>
      <c r="D5" s="10"/>
      <c r="E5" s="10"/>
      <c r="F5" s="10"/>
      <c r="G5" s="10"/>
      <c r="H5" s="455" t="s">
        <v>242</v>
      </c>
      <c r="I5" s="455"/>
      <c r="J5" s="455"/>
      <c r="K5" s="17"/>
      <c r="L5" s="455" t="s">
        <v>242</v>
      </c>
      <c r="M5" s="455"/>
      <c r="N5" s="455"/>
    </row>
    <row r="6" spans="1:15" ht="16.05" customHeight="1">
      <c r="A6" s="10"/>
      <c r="B6" s="10"/>
      <c r="C6" s="10"/>
      <c r="D6" s="10"/>
      <c r="E6" s="10"/>
      <c r="F6" s="10"/>
      <c r="G6" s="10"/>
      <c r="H6" s="455" t="s">
        <v>105</v>
      </c>
      <c r="I6" s="455"/>
      <c r="J6" s="455"/>
      <c r="K6" s="17"/>
      <c r="L6" s="455" t="s">
        <v>105</v>
      </c>
      <c r="M6" s="455"/>
      <c r="N6" s="455"/>
    </row>
    <row r="7" spans="1:15" ht="16.05" customHeight="1">
      <c r="A7" s="10"/>
      <c r="C7" s="10"/>
      <c r="D7" s="28"/>
      <c r="E7" s="10"/>
      <c r="F7" s="10"/>
      <c r="G7" s="10"/>
      <c r="H7" s="18">
        <v>2023</v>
      </c>
      <c r="I7" s="19"/>
      <c r="J7" s="60">
        <v>2022</v>
      </c>
      <c r="K7" s="17"/>
      <c r="L7" s="18">
        <v>2023</v>
      </c>
      <c r="M7" s="421"/>
      <c r="N7" s="60">
        <v>2022</v>
      </c>
    </row>
    <row r="8" spans="1:15" s="27" customFormat="1" ht="21" customHeight="1">
      <c r="A8" s="44"/>
      <c r="C8" s="44"/>
      <c r="D8" s="44"/>
      <c r="E8" s="44"/>
      <c r="F8" s="44"/>
      <c r="G8" s="44"/>
      <c r="H8" s="462" t="s">
        <v>55</v>
      </c>
      <c r="I8" s="462"/>
      <c r="J8" s="462"/>
      <c r="K8" s="462"/>
      <c r="L8" s="462"/>
      <c r="M8" s="462"/>
      <c r="N8" s="462"/>
    </row>
    <row r="9" spans="1:15" s="75" customFormat="1" ht="21" customHeight="1">
      <c r="A9" s="379" t="s">
        <v>19</v>
      </c>
      <c r="H9" s="380"/>
      <c r="I9" s="263"/>
      <c r="J9" s="381"/>
      <c r="K9" s="263"/>
      <c r="L9" s="380"/>
      <c r="M9" s="263"/>
      <c r="N9" s="380"/>
    </row>
    <row r="10" spans="1:15" s="382" customFormat="1" ht="21" customHeight="1">
      <c r="A10" s="382" t="s">
        <v>79</v>
      </c>
      <c r="H10" s="69">
        <f>'PL5-8'!K134</f>
        <v>226668</v>
      </c>
      <c r="I10" s="69"/>
      <c r="J10" s="69">
        <f>'PL5-8'!M134</f>
        <v>605830</v>
      </c>
      <c r="K10" s="69"/>
      <c r="L10" s="383">
        <f>'PL5-8'!O134</f>
        <v>222968</v>
      </c>
      <c r="M10" s="69"/>
      <c r="N10" s="383">
        <f>'PL5-8'!Q134</f>
        <v>602972</v>
      </c>
      <c r="O10" s="263"/>
    </row>
    <row r="11" spans="1:15" s="75" customFormat="1" ht="21" customHeight="1">
      <c r="A11" s="384" t="s">
        <v>84</v>
      </c>
      <c r="B11" s="385"/>
      <c r="C11" s="385"/>
      <c r="D11" s="385"/>
      <c r="E11" s="385"/>
      <c r="F11" s="385"/>
      <c r="G11" s="385"/>
      <c r="H11" s="69"/>
      <c r="I11" s="380"/>
      <c r="J11" s="69"/>
      <c r="K11" s="380"/>
      <c r="L11" s="383"/>
      <c r="M11" s="69"/>
      <c r="N11" s="383"/>
      <c r="O11" s="263"/>
    </row>
    <row r="12" spans="1:15" s="75" customFormat="1" ht="21" customHeight="1">
      <c r="A12" s="65" t="s">
        <v>306</v>
      </c>
      <c r="B12" s="386"/>
      <c r="C12" s="386"/>
      <c r="D12" s="386"/>
      <c r="E12" s="386"/>
      <c r="F12" s="386"/>
      <c r="G12" s="386"/>
      <c r="H12" s="69">
        <f>-'PL5-8'!K133</f>
        <v>11438</v>
      </c>
      <c r="I12" s="69"/>
      <c r="J12" s="69">
        <v>79073</v>
      </c>
      <c r="K12" s="69"/>
      <c r="L12" s="383">
        <f>-'PL5-8'!O133</f>
        <v>-8474</v>
      </c>
      <c r="M12" s="69"/>
      <c r="N12" s="383">
        <v>66840</v>
      </c>
      <c r="O12" s="263"/>
    </row>
    <row r="13" spans="1:15" s="75" customFormat="1" ht="21" customHeight="1">
      <c r="A13" s="382" t="s">
        <v>9</v>
      </c>
      <c r="B13" s="386"/>
      <c r="C13" s="386"/>
      <c r="D13" s="386"/>
      <c r="E13" s="386"/>
      <c r="F13" s="386"/>
      <c r="G13" s="386"/>
      <c r="H13" s="69">
        <f>-'PL5-8'!K124</f>
        <v>22202</v>
      </c>
      <c r="I13" s="69"/>
      <c r="J13" s="69">
        <v>20922</v>
      </c>
      <c r="K13" s="69"/>
      <c r="L13" s="383">
        <f>-'PL5-8'!O124</f>
        <v>8925</v>
      </c>
      <c r="M13" s="69"/>
      <c r="N13" s="383">
        <v>10108</v>
      </c>
      <c r="O13" s="263"/>
    </row>
    <row r="14" spans="1:15" s="75" customFormat="1" ht="21" customHeight="1">
      <c r="A14" s="382" t="s">
        <v>85</v>
      </c>
      <c r="H14" s="69">
        <v>93919</v>
      </c>
      <c r="I14" s="69"/>
      <c r="J14" s="69">
        <v>91695</v>
      </c>
      <c r="K14" s="69"/>
      <c r="L14" s="383">
        <v>1896</v>
      </c>
      <c r="M14" s="69"/>
      <c r="N14" s="383">
        <v>2138</v>
      </c>
      <c r="O14" s="263"/>
    </row>
    <row r="15" spans="1:15" s="75" customFormat="1" ht="21" customHeight="1">
      <c r="A15" s="274" t="s">
        <v>281</v>
      </c>
      <c r="H15" s="69">
        <v>837</v>
      </c>
      <c r="I15" s="69"/>
      <c r="J15" s="69">
        <v>921</v>
      </c>
      <c r="K15" s="69"/>
      <c r="L15" s="383">
        <v>0</v>
      </c>
      <c r="M15" s="69"/>
      <c r="N15" s="383">
        <v>40</v>
      </c>
      <c r="O15" s="263"/>
    </row>
    <row r="16" spans="1:15" s="75" customFormat="1" ht="21" customHeight="1">
      <c r="A16" s="387" t="s">
        <v>309</v>
      </c>
      <c r="H16" s="69"/>
      <c r="I16" s="69"/>
      <c r="J16" s="69"/>
      <c r="K16" s="69"/>
      <c r="L16" s="383"/>
      <c r="M16" s="69"/>
      <c r="N16" s="383"/>
      <c r="O16" s="263"/>
    </row>
    <row r="17" spans="1:15" s="75" customFormat="1" ht="21" customHeight="1">
      <c r="B17" s="75" t="s">
        <v>245</v>
      </c>
      <c r="H17" s="69">
        <v>0</v>
      </c>
      <c r="I17" s="380"/>
      <c r="J17" s="69">
        <v>13054</v>
      </c>
      <c r="K17" s="380"/>
      <c r="L17" s="383">
        <v>0</v>
      </c>
      <c r="M17" s="380"/>
      <c r="N17" s="383">
        <v>0</v>
      </c>
      <c r="O17" s="263"/>
    </row>
    <row r="18" spans="1:15" s="75" customFormat="1" ht="21" customHeight="1">
      <c r="A18" s="75" t="s">
        <v>153</v>
      </c>
      <c r="H18" s="69">
        <v>4860</v>
      </c>
      <c r="I18" s="380"/>
      <c r="J18" s="69">
        <v>5521</v>
      </c>
      <c r="K18" s="380"/>
      <c r="L18" s="383">
        <v>954</v>
      </c>
      <c r="M18" s="380"/>
      <c r="N18" s="383">
        <v>850</v>
      </c>
      <c r="O18" s="263"/>
    </row>
    <row r="19" spans="1:15" s="75" customFormat="1" ht="21" customHeight="1">
      <c r="A19" s="382" t="s">
        <v>264</v>
      </c>
      <c r="H19" s="69">
        <v>-2440</v>
      </c>
      <c r="I19" s="69"/>
      <c r="J19" s="69">
        <v>-4334</v>
      </c>
      <c r="K19" s="69"/>
      <c r="L19" s="383">
        <v>-1015</v>
      </c>
      <c r="M19" s="69"/>
      <c r="N19" s="383">
        <v>-2221</v>
      </c>
      <c r="O19" s="263"/>
    </row>
    <row r="20" spans="1:15" s="75" customFormat="1" ht="21" customHeight="1">
      <c r="A20" s="382" t="s">
        <v>315</v>
      </c>
      <c r="H20" s="69">
        <v>355</v>
      </c>
      <c r="I20" s="69"/>
      <c r="J20" s="69">
        <v>-688</v>
      </c>
      <c r="K20" s="69"/>
      <c r="L20" s="383">
        <v>0</v>
      </c>
      <c r="M20" s="69"/>
      <c r="N20" s="69">
        <v>0</v>
      </c>
      <c r="O20" s="263"/>
    </row>
    <row r="21" spans="1:15" s="75" customFormat="1" ht="21" customHeight="1">
      <c r="A21" s="382" t="s">
        <v>305</v>
      </c>
      <c r="H21" s="69">
        <f>'PL5-8'!K120</f>
        <v>44307</v>
      </c>
      <c r="I21" s="69"/>
      <c r="J21" s="69">
        <v>-251600</v>
      </c>
      <c r="K21" s="69"/>
      <c r="L21" s="383">
        <f>'PL5-8'!O120</f>
        <v>44307</v>
      </c>
      <c r="M21" s="69"/>
      <c r="N21" s="69">
        <v>-251600</v>
      </c>
      <c r="O21" s="263"/>
    </row>
    <row r="22" spans="1:15" s="75" customFormat="1" ht="21" customHeight="1">
      <c r="A22" s="382" t="s">
        <v>258</v>
      </c>
      <c r="H22" s="69">
        <v>0</v>
      </c>
      <c r="I22" s="69"/>
      <c r="J22" s="69">
        <v>-2268</v>
      </c>
      <c r="K22" s="69"/>
      <c r="L22" s="383">
        <v>0</v>
      </c>
      <c r="M22" s="69"/>
      <c r="N22" s="69">
        <v>-2268</v>
      </c>
      <c r="O22" s="263"/>
    </row>
    <row r="23" spans="1:15" s="75" customFormat="1" ht="21" customHeight="1">
      <c r="A23" s="75" t="s">
        <v>307</v>
      </c>
      <c r="H23" s="69">
        <f>-'PL5-8'!K126</f>
        <v>0</v>
      </c>
      <c r="I23" s="380"/>
      <c r="J23" s="69">
        <v>0</v>
      </c>
      <c r="K23" s="380"/>
      <c r="L23" s="383">
        <f>-'PL5-8'!O126</f>
        <v>-84304</v>
      </c>
      <c r="M23" s="380"/>
      <c r="N23" s="383">
        <v>-125506</v>
      </c>
      <c r="O23" s="263"/>
    </row>
    <row r="24" spans="1:15" s="75" customFormat="1" ht="21" customHeight="1">
      <c r="A24" s="75" t="s">
        <v>154</v>
      </c>
      <c r="H24" s="84"/>
      <c r="I24" s="380"/>
      <c r="J24" s="84"/>
      <c r="K24" s="380"/>
      <c r="L24" s="383"/>
      <c r="M24" s="380"/>
      <c r="N24" s="383"/>
      <c r="O24" s="263"/>
    </row>
    <row r="25" spans="1:15" s="75" customFormat="1" ht="21" customHeight="1">
      <c r="B25" s="75" t="s">
        <v>127</v>
      </c>
      <c r="H25" s="84">
        <f>-'PL5-8'!K128</f>
        <v>-141002</v>
      </c>
      <c r="I25" s="380"/>
      <c r="J25" s="84">
        <v>-276977</v>
      </c>
      <c r="K25" s="380"/>
      <c r="L25" s="383">
        <f>-'PL5-8'!O128</f>
        <v>-141015</v>
      </c>
      <c r="M25" s="380"/>
      <c r="N25" s="383">
        <v>-276719</v>
      </c>
      <c r="O25" s="263"/>
    </row>
    <row r="26" spans="1:15" s="75" customFormat="1" ht="21" customHeight="1">
      <c r="A26" s="75" t="s">
        <v>259</v>
      </c>
      <c r="H26" s="84">
        <v>0</v>
      </c>
      <c r="I26" s="380"/>
      <c r="J26" s="84">
        <v>317</v>
      </c>
      <c r="K26" s="380"/>
      <c r="L26" s="383">
        <v>0</v>
      </c>
      <c r="M26" s="380"/>
      <c r="N26" s="383">
        <v>317</v>
      </c>
      <c r="O26" s="263"/>
    </row>
    <row r="27" spans="1:15" s="75" customFormat="1" ht="21" customHeight="1">
      <c r="A27" s="382" t="s">
        <v>155</v>
      </c>
      <c r="H27" s="69">
        <v>-1935</v>
      </c>
      <c r="I27" s="69"/>
      <c r="J27" s="69">
        <v>2377</v>
      </c>
      <c r="K27" s="69"/>
      <c r="L27" s="383">
        <v>6</v>
      </c>
      <c r="M27" s="69"/>
      <c r="N27" s="383">
        <v>-59</v>
      </c>
      <c r="O27" s="263"/>
    </row>
    <row r="28" spans="1:15" s="75" customFormat="1" ht="21" customHeight="1">
      <c r="A28" s="387" t="s">
        <v>243</v>
      </c>
      <c r="H28" s="75">
        <v>651</v>
      </c>
      <c r="I28" s="380"/>
      <c r="J28" s="69">
        <v>-22184</v>
      </c>
      <c r="K28" s="380"/>
      <c r="L28" s="383">
        <v>137</v>
      </c>
      <c r="M28" s="380"/>
      <c r="N28" s="383">
        <v>-26850</v>
      </c>
      <c r="O28" s="263"/>
    </row>
    <row r="29" spans="1:15" s="75" customFormat="1" ht="21" customHeight="1">
      <c r="A29" s="387" t="s">
        <v>244</v>
      </c>
      <c r="H29" s="69">
        <v>-42</v>
      </c>
      <c r="I29" s="380"/>
      <c r="J29" s="69">
        <v>-341</v>
      </c>
      <c r="K29" s="380"/>
      <c r="L29" s="383">
        <v>0</v>
      </c>
      <c r="M29" s="380"/>
      <c r="N29" s="383">
        <v>-341</v>
      </c>
      <c r="O29" s="263"/>
    </row>
    <row r="30" spans="1:15" s="75" customFormat="1" ht="21" hidden="1" customHeight="1">
      <c r="A30" s="382" t="s">
        <v>157</v>
      </c>
      <c r="H30" s="69"/>
      <c r="I30" s="69"/>
      <c r="J30" s="69"/>
      <c r="K30" s="69"/>
      <c r="L30" s="383"/>
      <c r="M30" s="69"/>
      <c r="N30" s="383"/>
      <c r="O30" s="263"/>
    </row>
    <row r="31" spans="1:15" s="75" customFormat="1" ht="21" customHeight="1">
      <c r="A31" s="75" t="s">
        <v>308</v>
      </c>
      <c r="H31" s="69">
        <v>0</v>
      </c>
      <c r="I31" s="380"/>
      <c r="J31" s="69">
        <v>0</v>
      </c>
      <c r="K31" s="380"/>
      <c r="L31" s="383">
        <v>-1</v>
      </c>
      <c r="M31" s="380"/>
      <c r="N31" s="383">
        <v>-11</v>
      </c>
      <c r="O31" s="263"/>
    </row>
    <row r="32" spans="1:15" s="75" customFormat="1" ht="21" customHeight="1">
      <c r="A32" s="75" t="s">
        <v>265</v>
      </c>
      <c r="H32" s="69">
        <v>-21</v>
      </c>
      <c r="I32" s="380"/>
      <c r="J32" s="69">
        <v>139</v>
      </c>
      <c r="K32" s="380"/>
      <c r="L32" s="383">
        <v>-8</v>
      </c>
      <c r="M32" s="380"/>
      <c r="N32" s="383">
        <v>-119</v>
      </c>
      <c r="O32" s="263"/>
    </row>
    <row r="33" spans="1:16" s="75" customFormat="1" ht="22.05" hidden="1" customHeight="1">
      <c r="A33" s="74" t="s">
        <v>120</v>
      </c>
      <c r="H33" s="69"/>
      <c r="I33" s="98"/>
      <c r="J33" s="69"/>
      <c r="K33" s="380"/>
      <c r="L33" s="383"/>
      <c r="M33" s="380"/>
      <c r="N33" s="383"/>
      <c r="P33" s="388"/>
    </row>
    <row r="34" spans="1:16" s="75" customFormat="1" ht="22.05" hidden="1" customHeight="1">
      <c r="A34" s="74" t="s">
        <v>106</v>
      </c>
      <c r="H34" s="69"/>
      <c r="I34" s="98"/>
      <c r="J34" s="69"/>
      <c r="K34" s="380"/>
      <c r="L34" s="383"/>
      <c r="M34" s="380"/>
      <c r="N34" s="383"/>
      <c r="P34" s="388"/>
    </row>
    <row r="35" spans="1:16" s="75" customFormat="1" ht="22.05" hidden="1" customHeight="1">
      <c r="A35" s="74" t="s">
        <v>185</v>
      </c>
      <c r="H35" s="69"/>
      <c r="I35" s="98"/>
      <c r="J35" s="69">
        <v>0</v>
      </c>
      <c r="K35" s="380"/>
      <c r="L35" s="383"/>
      <c r="M35" s="380"/>
      <c r="N35" s="383">
        <v>0</v>
      </c>
      <c r="P35" s="388"/>
    </row>
    <row r="36" spans="1:16" s="75" customFormat="1" ht="21" customHeight="1">
      <c r="A36" s="75" t="s">
        <v>88</v>
      </c>
      <c r="H36" s="69">
        <v>-41388</v>
      </c>
      <c r="I36" s="380"/>
      <c r="J36" s="69">
        <v>-3919</v>
      </c>
      <c r="K36" s="380"/>
      <c r="L36" s="389">
        <v>-41366</v>
      </c>
      <c r="M36" s="380"/>
      <c r="N36" s="389">
        <v>-3900</v>
      </c>
      <c r="O36" s="263"/>
    </row>
    <row r="37" spans="1:16" s="75" customFormat="1" ht="21" hidden="1" customHeight="1">
      <c r="H37" s="69"/>
      <c r="I37" s="380"/>
      <c r="J37" s="69"/>
      <c r="K37" s="380"/>
      <c r="L37" s="389"/>
      <c r="M37" s="380"/>
      <c r="N37" s="389"/>
      <c r="O37" s="263"/>
    </row>
    <row r="38" spans="1:16" s="75" customFormat="1" ht="21" customHeight="1">
      <c r="A38" s="75" t="s">
        <v>58</v>
      </c>
      <c r="H38" s="286">
        <v>-312</v>
      </c>
      <c r="I38" s="380"/>
      <c r="J38" s="286">
        <v>-39</v>
      </c>
      <c r="K38" s="380"/>
      <c r="L38" s="390">
        <v>-53</v>
      </c>
      <c r="M38" s="380"/>
      <c r="N38" s="390">
        <v>-8</v>
      </c>
      <c r="O38" s="263"/>
    </row>
    <row r="39" spans="1:16" s="75" customFormat="1" ht="21" customHeight="1">
      <c r="H39" s="391">
        <f>SUM(H10:H38)</f>
        <v>218097</v>
      </c>
      <c r="I39" s="392"/>
      <c r="J39" s="391">
        <v>257499</v>
      </c>
      <c r="K39" s="391">
        <f>SUM(K10:K38)</f>
        <v>0</v>
      </c>
      <c r="L39" s="391">
        <f>SUM(L10:L38)</f>
        <v>2957</v>
      </c>
      <c r="M39" s="391">
        <f>SUM(M10:M38)</f>
        <v>0</v>
      </c>
      <c r="N39" s="391">
        <v>-6337</v>
      </c>
      <c r="O39" s="263"/>
    </row>
    <row r="40" spans="1:16" s="75" customFormat="1" ht="21" customHeight="1">
      <c r="A40" s="384" t="s">
        <v>20</v>
      </c>
      <c r="I40" s="393"/>
      <c r="K40" s="380"/>
      <c r="M40" s="393"/>
      <c r="O40" s="263"/>
    </row>
    <row r="41" spans="1:16" s="75" customFormat="1" ht="21" customHeight="1">
      <c r="A41" s="75" t="s">
        <v>32</v>
      </c>
      <c r="H41" s="69">
        <v>-2982</v>
      </c>
      <c r="I41" s="69"/>
      <c r="J41" s="69">
        <v>44818</v>
      </c>
      <c r="K41" s="69"/>
      <c r="L41" s="389">
        <v>62110</v>
      </c>
      <c r="M41" s="69"/>
      <c r="N41" s="389">
        <v>1313</v>
      </c>
      <c r="O41" s="69"/>
    </row>
    <row r="42" spans="1:16" s="75" customFormat="1" ht="21" customHeight="1">
      <c r="A42" s="382" t="s">
        <v>158</v>
      </c>
      <c r="H42" s="69">
        <v>-790</v>
      </c>
      <c r="I42" s="69"/>
      <c r="J42" s="69">
        <v>1070</v>
      </c>
      <c r="K42" s="69"/>
      <c r="L42" s="69">
        <v>-1856</v>
      </c>
      <c r="M42" s="69"/>
      <c r="N42" s="69">
        <v>6139</v>
      </c>
      <c r="O42" s="263"/>
    </row>
    <row r="43" spans="1:16" s="75" customFormat="1" ht="21" customHeight="1">
      <c r="A43" s="75" t="s">
        <v>3</v>
      </c>
      <c r="H43" s="69">
        <v>-15800</v>
      </c>
      <c r="I43" s="69"/>
      <c r="J43" s="69">
        <v>8462</v>
      </c>
      <c r="K43" s="69"/>
      <c r="L43" s="69">
        <v>1831</v>
      </c>
      <c r="M43" s="69"/>
      <c r="N43" s="69">
        <v>2778</v>
      </c>
      <c r="O43" s="263"/>
    </row>
    <row r="44" spans="1:16" s="75" customFormat="1" ht="21" hidden="1" customHeight="1">
      <c r="A44" s="75" t="s">
        <v>67</v>
      </c>
      <c r="H44" s="69">
        <v>0</v>
      </c>
      <c r="I44" s="69"/>
      <c r="J44" s="69">
        <v>0</v>
      </c>
      <c r="K44" s="69"/>
      <c r="L44" s="69">
        <v>0</v>
      </c>
      <c r="M44" s="69"/>
      <c r="N44" s="69">
        <v>0</v>
      </c>
      <c r="O44" s="263"/>
    </row>
    <row r="45" spans="1:16" s="75" customFormat="1" ht="21" customHeight="1">
      <c r="A45" s="75" t="s">
        <v>21</v>
      </c>
      <c r="H45" s="69">
        <v>-496</v>
      </c>
      <c r="I45" s="69"/>
      <c r="J45" s="69">
        <v>127</v>
      </c>
      <c r="K45" s="69"/>
      <c r="L45" s="69">
        <v>0</v>
      </c>
      <c r="M45" s="69"/>
      <c r="N45" s="69">
        <v>104</v>
      </c>
      <c r="O45" s="263"/>
    </row>
    <row r="46" spans="1:16" s="75" customFormat="1" ht="21" customHeight="1">
      <c r="A46" s="75" t="s">
        <v>4</v>
      </c>
      <c r="H46" s="69">
        <v>-28569</v>
      </c>
      <c r="I46" s="69"/>
      <c r="J46" s="69">
        <v>22012</v>
      </c>
      <c r="K46" s="69"/>
      <c r="L46" s="69">
        <v>-80404</v>
      </c>
      <c r="M46" s="69"/>
      <c r="N46" s="69">
        <v>8209</v>
      </c>
      <c r="O46" s="263"/>
    </row>
    <row r="47" spans="1:16" s="75" customFormat="1" ht="21" customHeight="1">
      <c r="A47" s="382" t="s">
        <v>159</v>
      </c>
      <c r="H47" s="69">
        <v>-8615</v>
      </c>
      <c r="I47" s="69"/>
      <c r="J47" s="69">
        <v>-3722</v>
      </c>
      <c r="K47" s="69"/>
      <c r="L47" s="69">
        <v>1107</v>
      </c>
      <c r="M47" s="69"/>
      <c r="N47" s="69">
        <v>2670</v>
      </c>
      <c r="O47" s="263"/>
    </row>
    <row r="48" spans="1:16" s="75" customFormat="1" ht="21" hidden="1" customHeight="1">
      <c r="A48" s="75" t="s">
        <v>5</v>
      </c>
      <c r="H48" s="69">
        <v>0</v>
      </c>
      <c r="I48" s="69"/>
      <c r="J48" s="69">
        <v>0</v>
      </c>
      <c r="K48" s="69"/>
      <c r="L48" s="69">
        <v>0</v>
      </c>
      <c r="M48" s="69"/>
      <c r="N48" s="69">
        <v>0</v>
      </c>
      <c r="O48" s="263"/>
    </row>
    <row r="49" spans="1:15" s="75" customFormat="1" ht="21" customHeight="1">
      <c r="A49" s="75" t="s">
        <v>160</v>
      </c>
      <c r="H49" s="286">
        <v>-7883</v>
      </c>
      <c r="I49" s="69"/>
      <c r="J49" s="286">
        <v>-10891</v>
      </c>
      <c r="K49" s="69"/>
      <c r="L49" s="286">
        <v>-2520</v>
      </c>
      <c r="M49" s="69"/>
      <c r="N49" s="286">
        <v>-7000</v>
      </c>
      <c r="O49" s="263"/>
    </row>
    <row r="50" spans="1:15" s="75" customFormat="1" ht="21" customHeight="1">
      <c r="A50" s="75" t="s">
        <v>316</v>
      </c>
      <c r="H50" s="69">
        <f>SUM(H39:H49)</f>
        <v>152962</v>
      </c>
      <c r="I50" s="69"/>
      <c r="J50" s="69">
        <v>319375</v>
      </c>
      <c r="K50" s="69"/>
      <c r="L50" s="69">
        <f>SUM(L39:L49)</f>
        <v>-16775</v>
      </c>
      <c r="M50" s="69"/>
      <c r="N50" s="69">
        <v>7876</v>
      </c>
      <c r="O50" s="263"/>
    </row>
    <row r="51" spans="1:15" s="75" customFormat="1" ht="21" hidden="1" customHeight="1">
      <c r="A51" s="75" t="s">
        <v>107</v>
      </c>
      <c r="H51" s="69">
        <v>0</v>
      </c>
      <c r="I51" s="69"/>
      <c r="J51" s="69">
        <v>0</v>
      </c>
      <c r="K51" s="69"/>
      <c r="L51" s="69">
        <v>0</v>
      </c>
      <c r="M51" s="69"/>
      <c r="N51" s="69">
        <v>0</v>
      </c>
      <c r="O51" s="263"/>
    </row>
    <row r="52" spans="1:15" s="75" customFormat="1" ht="21" customHeight="1">
      <c r="A52" s="75" t="s">
        <v>246</v>
      </c>
      <c r="H52" s="69">
        <v>-113153</v>
      </c>
      <c r="I52" s="69"/>
      <c r="J52" s="69">
        <v>-47645</v>
      </c>
      <c r="K52" s="69"/>
      <c r="L52" s="69">
        <v>-81371</v>
      </c>
      <c r="M52" s="69"/>
      <c r="N52" s="69">
        <v>-23441</v>
      </c>
      <c r="O52" s="263"/>
    </row>
    <row r="53" spans="1:15" s="75" customFormat="1" ht="21" customHeight="1">
      <c r="A53" s="75" t="s">
        <v>107</v>
      </c>
      <c r="H53" s="69">
        <v>73</v>
      </c>
      <c r="I53" s="69"/>
      <c r="J53" s="69">
        <v>10913</v>
      </c>
      <c r="K53" s="69"/>
      <c r="L53" s="69">
        <v>0</v>
      </c>
      <c r="M53" s="69"/>
      <c r="N53" s="69">
        <v>0</v>
      </c>
      <c r="O53" s="263"/>
    </row>
    <row r="54" spans="1:15" s="75" customFormat="1" ht="21" customHeight="1">
      <c r="A54" s="78" t="s">
        <v>247</v>
      </c>
      <c r="B54" s="78"/>
      <c r="C54" s="78"/>
      <c r="D54" s="78"/>
      <c r="E54" s="78"/>
      <c r="F54" s="78"/>
      <c r="G54" s="78"/>
      <c r="H54" s="394">
        <f>SUM(H50:H53)</f>
        <v>39882</v>
      </c>
      <c r="I54" s="395"/>
      <c r="J54" s="394">
        <v>282643</v>
      </c>
      <c r="K54" s="395"/>
      <c r="L54" s="394">
        <f>SUM(L50:L53)</f>
        <v>-98146</v>
      </c>
      <c r="M54" s="395"/>
      <c r="N54" s="394">
        <v>-15565</v>
      </c>
      <c r="O54" s="263"/>
    </row>
    <row r="55" spans="1:15" ht="21" customHeight="1">
      <c r="A55" s="10"/>
      <c r="B55" s="10"/>
      <c r="C55" s="10"/>
      <c r="D55" s="10"/>
      <c r="E55" s="10"/>
      <c r="F55" s="10"/>
      <c r="G55" s="10"/>
      <c r="H55" s="173"/>
      <c r="I55" s="174"/>
      <c r="J55" s="175"/>
      <c r="K55" s="176"/>
      <c r="L55" s="173"/>
      <c r="M55" s="174"/>
      <c r="N55" s="177"/>
      <c r="O55" s="24"/>
    </row>
    <row r="56" spans="1:15" s="7" customFormat="1" ht="21" customHeight="1">
      <c r="A56" s="34" t="str">
        <f>$A$1</f>
        <v>T.K.S. Technologies Public Company Limited and its Subsidiaries</v>
      </c>
      <c r="B56" s="53"/>
      <c r="C56" s="53"/>
      <c r="D56" s="53"/>
      <c r="E56" s="53"/>
      <c r="F56" s="53"/>
      <c r="G56" s="53"/>
      <c r="H56" s="164"/>
      <c r="I56" s="164"/>
      <c r="J56" s="165"/>
      <c r="K56" s="164"/>
      <c r="L56" s="164"/>
      <c r="M56" s="164"/>
      <c r="N56" s="164"/>
    </row>
    <row r="57" spans="1:15" s="7" customFormat="1" ht="21" customHeight="1">
      <c r="A57" s="8" t="s">
        <v>30</v>
      </c>
      <c r="B57" s="9"/>
      <c r="C57" s="9"/>
      <c r="D57" s="9"/>
      <c r="E57" s="9"/>
      <c r="F57" s="9"/>
      <c r="G57" s="9"/>
      <c r="H57" s="10"/>
      <c r="I57" s="10"/>
      <c r="J57" s="58"/>
      <c r="K57" s="10"/>
      <c r="L57" s="10"/>
      <c r="M57" s="10"/>
      <c r="N57" s="10"/>
    </row>
    <row r="58" spans="1:15" ht="13.8">
      <c r="A58" s="10"/>
      <c r="B58" s="10"/>
      <c r="C58" s="10"/>
      <c r="D58" s="11"/>
      <c r="E58" s="11"/>
      <c r="F58" s="11"/>
      <c r="G58" s="11"/>
      <c r="H58" s="50"/>
      <c r="I58" s="3"/>
      <c r="J58" s="64"/>
      <c r="K58" s="3"/>
      <c r="L58" s="50"/>
      <c r="M58" s="3"/>
      <c r="N58" s="50"/>
    </row>
    <row r="59" spans="1:15" s="1" customFormat="1" ht="18.75" customHeight="1">
      <c r="A59" s="456"/>
      <c r="B59" s="456"/>
      <c r="C59" s="456"/>
      <c r="D59" s="456"/>
      <c r="E59" s="456"/>
      <c r="F59" s="456"/>
      <c r="G59" s="456"/>
      <c r="H59" s="452" t="s">
        <v>1</v>
      </c>
      <c r="I59" s="452"/>
      <c r="J59" s="452"/>
      <c r="K59" s="260"/>
      <c r="L59" s="451" t="s">
        <v>2</v>
      </c>
      <c r="M59" s="452"/>
      <c r="N59" s="452"/>
    </row>
    <row r="60" spans="1:15" ht="16.05" customHeight="1">
      <c r="A60" s="10"/>
      <c r="B60" s="10"/>
      <c r="C60" s="10"/>
      <c r="D60" s="10"/>
      <c r="E60" s="10"/>
      <c r="F60" s="10"/>
      <c r="G60" s="10"/>
      <c r="H60" s="455" t="s">
        <v>276</v>
      </c>
      <c r="I60" s="455"/>
      <c r="J60" s="455"/>
      <c r="K60" s="17"/>
      <c r="L60" s="455" t="s">
        <v>276</v>
      </c>
      <c r="M60" s="455"/>
      <c r="N60" s="455"/>
    </row>
    <row r="61" spans="1:15" ht="16.05" customHeight="1">
      <c r="A61" s="10"/>
      <c r="B61" s="10"/>
      <c r="C61" s="10"/>
      <c r="D61" s="10"/>
      <c r="E61" s="10"/>
      <c r="F61" s="10"/>
      <c r="G61" s="10"/>
      <c r="H61" s="455" t="s">
        <v>105</v>
      </c>
      <c r="I61" s="455"/>
      <c r="J61" s="455"/>
      <c r="K61" s="17"/>
      <c r="L61" s="455" t="s">
        <v>105</v>
      </c>
      <c r="M61" s="455"/>
      <c r="N61" s="455"/>
    </row>
    <row r="62" spans="1:15" ht="16.05" customHeight="1">
      <c r="C62" s="10"/>
      <c r="D62" s="28"/>
      <c r="E62" s="10"/>
      <c r="F62" s="10"/>
      <c r="G62" s="10"/>
      <c r="H62" s="18">
        <v>2023</v>
      </c>
      <c r="I62" s="421"/>
      <c r="J62" s="60">
        <v>2022</v>
      </c>
      <c r="K62" s="17"/>
      <c r="L62" s="18">
        <v>2023</v>
      </c>
      <c r="M62" s="421"/>
      <c r="N62" s="60">
        <v>2022</v>
      </c>
    </row>
    <row r="63" spans="1:15" ht="18.75" customHeight="1">
      <c r="A63" s="10"/>
      <c r="C63" s="10"/>
      <c r="D63" s="28"/>
      <c r="E63" s="10"/>
      <c r="F63" s="10"/>
      <c r="G63" s="10"/>
      <c r="H63" s="462" t="s">
        <v>55</v>
      </c>
      <c r="I63" s="462"/>
      <c r="J63" s="462"/>
      <c r="K63" s="462"/>
      <c r="L63" s="462"/>
      <c r="M63" s="462"/>
      <c r="N63" s="462"/>
    </row>
    <row r="64" spans="1:15" s="75" customFormat="1" ht="21" customHeight="1">
      <c r="A64" s="396" t="s">
        <v>22</v>
      </c>
      <c r="D64" s="78"/>
      <c r="E64" s="78"/>
      <c r="F64" s="78"/>
      <c r="G64" s="78"/>
      <c r="H64" s="69"/>
      <c r="I64" s="393"/>
      <c r="J64" s="397"/>
      <c r="K64" s="380"/>
      <c r="L64" s="69"/>
      <c r="M64" s="393"/>
      <c r="N64" s="69"/>
      <c r="O64" s="263"/>
    </row>
    <row r="65" spans="1:15" s="75" customFormat="1" ht="21" hidden="1" customHeight="1">
      <c r="A65" s="382"/>
      <c r="D65" s="78"/>
      <c r="E65" s="78"/>
      <c r="F65" s="78"/>
      <c r="G65" s="78"/>
      <c r="H65" s="69"/>
      <c r="I65" s="380"/>
      <c r="J65" s="389"/>
      <c r="K65" s="380"/>
      <c r="L65" s="389"/>
      <c r="M65" s="380"/>
      <c r="N65" s="104"/>
      <c r="O65" s="263"/>
    </row>
    <row r="66" spans="1:15" s="75" customFormat="1" ht="21" hidden="1" customHeight="1">
      <c r="A66" s="65" t="s">
        <v>86</v>
      </c>
      <c r="D66" s="78"/>
      <c r="E66" s="78"/>
      <c r="F66" s="78"/>
      <c r="G66" s="78"/>
      <c r="H66" s="69"/>
      <c r="I66" s="69"/>
      <c r="J66" s="69">
        <v>0</v>
      </c>
      <c r="K66" s="69"/>
      <c r="L66" s="69"/>
      <c r="M66" s="69"/>
      <c r="N66" s="69">
        <v>0</v>
      </c>
      <c r="O66" s="263"/>
    </row>
    <row r="67" spans="1:15" s="75" customFormat="1" ht="19.95" customHeight="1">
      <c r="A67" s="65" t="s">
        <v>183</v>
      </c>
      <c r="D67" s="78"/>
      <c r="E67" s="78"/>
      <c r="F67" s="78"/>
      <c r="G67" s="78"/>
      <c r="H67" s="69">
        <v>-5929</v>
      </c>
      <c r="I67" s="69"/>
      <c r="J67" s="69">
        <v>-650</v>
      </c>
      <c r="K67" s="69"/>
      <c r="L67" s="69">
        <v>-4465</v>
      </c>
      <c r="M67" s="69"/>
      <c r="N67" s="69">
        <v>0</v>
      </c>
      <c r="O67" s="263"/>
    </row>
    <row r="68" spans="1:15" s="75" customFormat="1" ht="19.95" customHeight="1">
      <c r="A68" s="65" t="s">
        <v>260</v>
      </c>
      <c r="D68" s="78"/>
      <c r="E68" s="78"/>
      <c r="F68" s="78"/>
      <c r="G68" s="78"/>
      <c r="H68" s="69">
        <v>0</v>
      </c>
      <c r="I68" s="69"/>
      <c r="J68" s="69">
        <v>450250</v>
      </c>
      <c r="K68" s="69"/>
      <c r="L68" s="69">
        <v>0</v>
      </c>
      <c r="M68" s="69"/>
      <c r="N68" s="69">
        <v>450250</v>
      </c>
      <c r="O68" s="263"/>
    </row>
    <row r="69" spans="1:15" s="75" customFormat="1" ht="21" customHeight="1">
      <c r="A69" s="75" t="s">
        <v>184</v>
      </c>
      <c r="D69" s="78"/>
      <c r="E69" s="78"/>
      <c r="F69" s="78"/>
      <c r="G69" s="78"/>
      <c r="H69" s="69">
        <v>-85792</v>
      </c>
      <c r="I69" s="69"/>
      <c r="J69" s="69">
        <v>-467152</v>
      </c>
      <c r="K69" s="69"/>
      <c r="L69" s="69">
        <v>-57938</v>
      </c>
      <c r="M69" s="69"/>
      <c r="N69" s="69">
        <v>-407143</v>
      </c>
      <c r="O69" s="263"/>
    </row>
    <row r="70" spans="1:15" s="75" customFormat="1" ht="21" customHeight="1">
      <c r="A70" s="75" t="s">
        <v>248</v>
      </c>
      <c r="D70" s="78"/>
      <c r="E70" s="78"/>
      <c r="F70" s="78"/>
      <c r="G70" s="78"/>
      <c r="H70" s="69">
        <v>0</v>
      </c>
      <c r="I70" s="69"/>
      <c r="J70" s="69">
        <v>-102097</v>
      </c>
      <c r="K70" s="69"/>
      <c r="L70" s="69">
        <v>0</v>
      </c>
      <c r="M70" s="69"/>
      <c r="N70" s="69">
        <v>-102097</v>
      </c>
      <c r="O70" s="263"/>
    </row>
    <row r="71" spans="1:15" s="75" customFormat="1" ht="21" customHeight="1">
      <c r="A71" s="75" t="s">
        <v>261</v>
      </c>
      <c r="D71" s="78"/>
      <c r="E71" s="78"/>
      <c r="F71" s="78"/>
      <c r="G71" s="78"/>
      <c r="H71" s="69">
        <v>0</v>
      </c>
      <c r="I71" s="69"/>
      <c r="J71" s="69">
        <v>875</v>
      </c>
      <c r="K71" s="69"/>
      <c r="L71" s="69">
        <v>0</v>
      </c>
      <c r="M71" s="69"/>
      <c r="N71" s="69">
        <v>0</v>
      </c>
      <c r="O71" s="263"/>
    </row>
    <row r="72" spans="1:15" s="75" customFormat="1" ht="21" customHeight="1">
      <c r="A72" s="75" t="s">
        <v>249</v>
      </c>
      <c r="D72" s="78"/>
      <c r="E72" s="78"/>
      <c r="F72" s="78"/>
      <c r="G72" s="78"/>
      <c r="H72" s="69">
        <v>0</v>
      </c>
      <c r="I72" s="69"/>
      <c r="J72" s="69">
        <v>1020522</v>
      </c>
      <c r="K72" s="69"/>
      <c r="L72" s="69">
        <v>0</v>
      </c>
      <c r="M72" s="69"/>
      <c r="N72" s="69">
        <v>1020522</v>
      </c>
      <c r="O72" s="263"/>
    </row>
    <row r="73" spans="1:15" s="75" customFormat="1" ht="21" customHeight="1">
      <c r="A73" s="398" t="s">
        <v>250</v>
      </c>
      <c r="D73" s="78"/>
      <c r="E73" s="78"/>
      <c r="F73" s="78"/>
      <c r="G73" s="78"/>
      <c r="H73" s="69">
        <v>0</v>
      </c>
      <c r="I73" s="69"/>
      <c r="J73" s="69">
        <v>-1020000</v>
      </c>
      <c r="K73" s="69"/>
      <c r="L73" s="69">
        <v>-22500</v>
      </c>
      <c r="M73" s="69"/>
      <c r="N73" s="69">
        <v>-1081000</v>
      </c>
      <c r="O73" s="263"/>
    </row>
    <row r="74" spans="1:15" s="75" customFormat="1" ht="21" customHeight="1">
      <c r="A74" s="382" t="s">
        <v>310</v>
      </c>
      <c r="H74" s="69">
        <v>64</v>
      </c>
      <c r="I74" s="69"/>
      <c r="J74" s="69">
        <v>42509</v>
      </c>
      <c r="K74" s="69"/>
      <c r="L74" s="69">
        <v>0</v>
      </c>
      <c r="M74" s="69"/>
      <c r="N74" s="69">
        <v>42624</v>
      </c>
      <c r="O74" s="263"/>
    </row>
    <row r="75" spans="1:15" s="75" customFormat="1" ht="21" customHeight="1">
      <c r="A75" s="382" t="s">
        <v>262</v>
      </c>
      <c r="H75" s="69">
        <v>0</v>
      </c>
      <c r="I75" s="69"/>
      <c r="J75" s="69">
        <v>1170</v>
      </c>
      <c r="K75" s="69"/>
      <c r="L75" s="69">
        <v>0</v>
      </c>
      <c r="M75" s="69"/>
      <c r="N75" s="69">
        <v>1170</v>
      </c>
      <c r="O75" s="263"/>
    </row>
    <row r="76" spans="1:15" s="75" customFormat="1" ht="21" customHeight="1">
      <c r="A76" s="75" t="s">
        <v>311</v>
      </c>
      <c r="D76" s="78"/>
      <c r="E76" s="78"/>
      <c r="F76" s="78"/>
      <c r="G76" s="78"/>
      <c r="H76" s="69">
        <v>-45705</v>
      </c>
      <c r="I76" s="69"/>
      <c r="J76" s="69">
        <v>-78037</v>
      </c>
      <c r="K76" s="69"/>
      <c r="L76" s="69">
        <v>-602</v>
      </c>
      <c r="M76" s="69"/>
      <c r="N76" s="69">
        <v>-811</v>
      </c>
      <c r="O76" s="263"/>
    </row>
    <row r="77" spans="1:15" s="75" customFormat="1" ht="21" customHeight="1">
      <c r="A77" s="382" t="s">
        <v>97</v>
      </c>
      <c r="D77" s="78"/>
      <c r="E77" s="78"/>
      <c r="F77" s="78"/>
      <c r="G77" s="78"/>
      <c r="H77" s="69">
        <v>173</v>
      </c>
      <c r="I77" s="69"/>
      <c r="J77" s="69">
        <v>0</v>
      </c>
      <c r="K77" s="69"/>
      <c r="L77" s="67">
        <v>0</v>
      </c>
      <c r="M77" s="69"/>
      <c r="N77" s="69">
        <v>0</v>
      </c>
      <c r="O77" s="263"/>
    </row>
    <row r="78" spans="1:15" s="75" customFormat="1" ht="21" hidden="1" customHeight="1">
      <c r="A78" s="75" t="s">
        <v>83</v>
      </c>
      <c r="D78" s="78"/>
      <c r="E78" s="78"/>
      <c r="F78" s="78"/>
      <c r="G78" s="78"/>
      <c r="I78" s="69"/>
      <c r="J78" s="69"/>
      <c r="K78" s="69"/>
      <c r="L78" s="69"/>
      <c r="M78" s="69"/>
      <c r="N78" s="69"/>
      <c r="O78" s="263"/>
    </row>
    <row r="79" spans="1:15" s="75" customFormat="1" ht="21" customHeight="1">
      <c r="A79" s="75" t="s">
        <v>40</v>
      </c>
      <c r="H79" s="69">
        <v>-6677</v>
      </c>
      <c r="I79" s="69"/>
      <c r="J79" s="69">
        <v>-3757</v>
      </c>
      <c r="K79" s="69"/>
      <c r="L79" s="69">
        <v>0</v>
      </c>
      <c r="M79" s="69"/>
      <c r="N79" s="69">
        <v>0</v>
      </c>
      <c r="O79" s="263"/>
    </row>
    <row r="80" spans="1:15" s="75" customFormat="1" ht="21" hidden="1" customHeight="1">
      <c r="A80" s="382" t="s">
        <v>97</v>
      </c>
      <c r="H80" s="69"/>
      <c r="I80" s="69"/>
      <c r="J80" s="69"/>
      <c r="K80" s="69"/>
      <c r="L80" s="69"/>
      <c r="M80" s="69"/>
      <c r="N80" s="69"/>
      <c r="O80" s="263"/>
    </row>
    <row r="81" spans="1:15" s="75" customFormat="1" ht="21" hidden="1" customHeight="1">
      <c r="A81" s="382" t="s">
        <v>102</v>
      </c>
      <c r="H81" s="69"/>
      <c r="I81" s="69"/>
      <c r="J81" s="69"/>
      <c r="K81" s="69"/>
      <c r="L81" s="69"/>
      <c r="M81" s="69"/>
      <c r="N81" s="69"/>
      <c r="O81" s="263"/>
    </row>
    <row r="82" spans="1:15" s="75" customFormat="1" ht="21" hidden="1" customHeight="1">
      <c r="A82" s="382" t="s">
        <v>124</v>
      </c>
      <c r="H82" s="69"/>
      <c r="I82" s="69"/>
      <c r="J82" s="69"/>
      <c r="K82" s="69"/>
      <c r="L82" s="69"/>
      <c r="M82" s="69"/>
      <c r="N82" s="69"/>
      <c r="O82" s="263"/>
    </row>
    <row r="83" spans="1:15" s="78" customFormat="1" ht="21" customHeight="1">
      <c r="A83" s="382" t="s">
        <v>91</v>
      </c>
      <c r="B83" s="75"/>
      <c r="C83" s="75"/>
      <c r="D83" s="75"/>
      <c r="E83" s="75"/>
      <c r="F83" s="75"/>
      <c r="G83" s="75"/>
      <c r="H83" s="69">
        <v>243728</v>
      </c>
      <c r="I83" s="69"/>
      <c r="J83" s="69">
        <v>232368</v>
      </c>
      <c r="K83" s="69"/>
      <c r="L83" s="69">
        <v>422906</v>
      </c>
      <c r="M83" s="69"/>
      <c r="N83" s="69">
        <v>302349</v>
      </c>
      <c r="O83" s="263"/>
    </row>
    <row r="84" spans="1:15" s="75" customFormat="1" ht="21" customHeight="1">
      <c r="A84" s="75" t="s">
        <v>59</v>
      </c>
      <c r="H84" s="69">
        <v>311</v>
      </c>
      <c r="I84" s="69"/>
      <c r="J84" s="69">
        <v>39</v>
      </c>
      <c r="K84" s="69"/>
      <c r="L84" s="69">
        <v>53</v>
      </c>
      <c r="M84" s="69"/>
      <c r="N84" s="69">
        <v>8</v>
      </c>
      <c r="O84" s="263"/>
    </row>
    <row r="85" spans="1:15" s="75" customFormat="1" ht="21" customHeight="1">
      <c r="A85" s="78" t="s">
        <v>174</v>
      </c>
      <c r="B85" s="78"/>
      <c r="C85" s="78"/>
      <c r="D85" s="78"/>
      <c r="E85" s="78"/>
      <c r="F85" s="78"/>
      <c r="G85" s="78"/>
      <c r="H85" s="399">
        <f>SUM(H65:H84)</f>
        <v>100173</v>
      </c>
      <c r="I85" s="96"/>
      <c r="J85" s="399">
        <v>76040</v>
      </c>
      <c r="K85" s="400"/>
      <c r="L85" s="399">
        <f>SUM(L65:L84)</f>
        <v>337454</v>
      </c>
      <c r="M85" s="96"/>
      <c r="N85" s="399">
        <v>225872</v>
      </c>
      <c r="O85" s="263"/>
    </row>
    <row r="86" spans="1:15" s="75" customFormat="1" ht="21" customHeight="1">
      <c r="A86" s="401"/>
      <c r="B86" s="99"/>
      <c r="C86" s="401"/>
      <c r="D86" s="401"/>
      <c r="E86" s="401"/>
      <c r="F86" s="401"/>
      <c r="G86" s="401"/>
      <c r="H86" s="402"/>
      <c r="I86" s="402"/>
      <c r="J86" s="402"/>
      <c r="K86" s="402"/>
      <c r="L86" s="402"/>
      <c r="M86" s="402"/>
      <c r="N86" s="402"/>
      <c r="O86" s="263"/>
    </row>
    <row r="87" spans="1:15" s="75" customFormat="1" ht="21" customHeight="1">
      <c r="A87" s="396" t="s">
        <v>23</v>
      </c>
      <c r="H87" s="69"/>
      <c r="I87" s="393"/>
      <c r="J87" s="69"/>
      <c r="K87" s="380"/>
      <c r="L87" s="69"/>
      <c r="M87" s="393"/>
      <c r="N87" s="69"/>
      <c r="O87" s="263"/>
    </row>
    <row r="88" spans="1:15" s="75" customFormat="1" ht="21" customHeight="1">
      <c r="A88" s="75" t="s">
        <v>251</v>
      </c>
      <c r="H88" s="69">
        <v>1370000</v>
      </c>
      <c r="I88" s="69"/>
      <c r="J88" s="69">
        <v>1148303</v>
      </c>
      <c r="K88" s="69"/>
      <c r="L88" s="69">
        <v>580000</v>
      </c>
      <c r="M88" s="69"/>
      <c r="N88" s="69">
        <v>711000</v>
      </c>
      <c r="O88" s="263"/>
    </row>
    <row r="89" spans="1:15" s="75" customFormat="1" ht="21" customHeight="1">
      <c r="A89" s="65" t="s">
        <v>252</v>
      </c>
      <c r="H89" s="69">
        <v>-1239000</v>
      </c>
      <c r="I89" s="69"/>
      <c r="J89" s="69">
        <v>-1205288</v>
      </c>
      <c r="K89" s="403"/>
      <c r="L89" s="69">
        <v>-564000</v>
      </c>
      <c r="M89" s="403"/>
      <c r="N89" s="69">
        <v>-621000</v>
      </c>
      <c r="O89" s="263"/>
    </row>
    <row r="90" spans="1:15" s="78" customFormat="1" ht="21" hidden="1" customHeight="1">
      <c r="A90" s="382" t="s">
        <v>81</v>
      </c>
      <c r="B90" s="382"/>
      <c r="C90" s="75"/>
      <c r="D90" s="75"/>
      <c r="E90" s="75"/>
      <c r="F90" s="75"/>
      <c r="G90" s="75"/>
      <c r="H90" s="69">
        <v>0</v>
      </c>
      <c r="I90" s="69"/>
      <c r="J90" s="69"/>
      <c r="K90" s="69"/>
      <c r="L90" s="69"/>
      <c r="M90" s="69"/>
      <c r="N90" s="69"/>
      <c r="O90" s="263"/>
    </row>
    <row r="91" spans="1:15" s="78" customFormat="1" ht="21" hidden="1" customHeight="1">
      <c r="A91" s="382" t="s">
        <v>82</v>
      </c>
      <c r="B91" s="382"/>
      <c r="C91" s="75"/>
      <c r="D91" s="75"/>
      <c r="E91" s="75"/>
      <c r="F91" s="75"/>
      <c r="G91" s="75"/>
      <c r="H91" s="69">
        <v>0</v>
      </c>
      <c r="I91" s="69"/>
      <c r="J91" s="69"/>
      <c r="K91" s="69"/>
      <c r="L91" s="69"/>
      <c r="M91" s="69"/>
      <c r="N91" s="69"/>
      <c r="O91" s="263"/>
    </row>
    <row r="92" spans="1:15" s="78" customFormat="1" ht="21" customHeight="1">
      <c r="A92" s="382" t="s">
        <v>253</v>
      </c>
      <c r="B92" s="382"/>
      <c r="C92" s="75"/>
      <c r="D92" s="75"/>
      <c r="E92" s="75"/>
      <c r="F92" s="75"/>
      <c r="G92" s="75"/>
      <c r="H92" s="69">
        <v>25500</v>
      </c>
      <c r="I92" s="69"/>
      <c r="J92" s="69">
        <v>82293</v>
      </c>
      <c r="K92" s="69"/>
      <c r="L92" s="69">
        <v>0</v>
      </c>
      <c r="M92" s="69"/>
      <c r="N92" s="69">
        <v>0</v>
      </c>
      <c r="O92" s="263"/>
    </row>
    <row r="93" spans="1:15" s="75" customFormat="1" ht="21" customHeight="1">
      <c r="A93" s="65" t="s">
        <v>254</v>
      </c>
      <c r="H93" s="69">
        <v>-131366</v>
      </c>
      <c r="I93" s="69"/>
      <c r="J93" s="69">
        <v>-139701</v>
      </c>
      <c r="K93" s="69"/>
      <c r="L93" s="69">
        <v>-85285</v>
      </c>
      <c r="M93" s="69"/>
      <c r="N93" s="69">
        <v>-85285</v>
      </c>
      <c r="O93" s="263"/>
    </row>
    <row r="94" spans="1:15" s="75" customFormat="1" ht="21" hidden="1" customHeight="1">
      <c r="A94" s="65" t="s">
        <v>125</v>
      </c>
      <c r="O94" s="263"/>
    </row>
    <row r="95" spans="1:15" s="75" customFormat="1" ht="21" hidden="1" customHeight="1">
      <c r="A95" s="65"/>
      <c r="B95" s="65" t="s">
        <v>110</v>
      </c>
      <c r="H95" s="69"/>
      <c r="I95" s="69"/>
      <c r="J95" s="69"/>
      <c r="K95" s="69"/>
      <c r="L95" s="69"/>
      <c r="M95" s="69"/>
      <c r="N95" s="69"/>
      <c r="O95" s="263"/>
    </row>
    <row r="96" spans="1:15" s="75" customFormat="1" ht="21" customHeight="1">
      <c r="A96" s="274" t="s">
        <v>175</v>
      </c>
      <c r="B96" s="404"/>
      <c r="H96" s="69">
        <v>-15465</v>
      </c>
      <c r="I96" s="69"/>
      <c r="J96" s="69">
        <v>-18092</v>
      </c>
      <c r="K96" s="69"/>
      <c r="L96" s="69">
        <v>-1902</v>
      </c>
      <c r="M96" s="69"/>
      <c r="N96" s="69">
        <v>-1402</v>
      </c>
      <c r="O96" s="263"/>
    </row>
    <row r="97" spans="1:17" s="75" customFormat="1" ht="21" customHeight="1">
      <c r="A97" s="75" t="s">
        <v>255</v>
      </c>
      <c r="H97" s="69">
        <v>-193058</v>
      </c>
      <c r="I97" s="69"/>
      <c r="J97" s="69">
        <v>-199721</v>
      </c>
      <c r="K97" s="69"/>
      <c r="L97" s="69">
        <v>-193058</v>
      </c>
      <c r="M97" s="69"/>
      <c r="N97" s="69">
        <v>-199721</v>
      </c>
      <c r="O97" s="263"/>
    </row>
    <row r="98" spans="1:17" s="75" customFormat="1" ht="21" hidden="1" customHeight="1">
      <c r="A98" s="75" t="s">
        <v>176</v>
      </c>
      <c r="H98" s="69"/>
      <c r="I98" s="69"/>
      <c r="J98" s="69"/>
      <c r="K98" s="69"/>
      <c r="L98" s="69"/>
      <c r="M98" s="69"/>
      <c r="N98" s="69"/>
      <c r="O98" s="263"/>
    </row>
    <row r="99" spans="1:17" s="75" customFormat="1" ht="21" hidden="1" customHeight="1">
      <c r="A99" s="382" t="s">
        <v>104</v>
      </c>
      <c r="H99" s="69"/>
      <c r="I99" s="69"/>
      <c r="J99" s="69"/>
      <c r="K99" s="69"/>
      <c r="L99" s="69"/>
      <c r="M99" s="69"/>
      <c r="N99" s="69"/>
      <c r="O99" s="263"/>
    </row>
    <row r="100" spans="1:17" s="75" customFormat="1" ht="21" hidden="1" customHeight="1">
      <c r="A100" s="75" t="s">
        <v>87</v>
      </c>
      <c r="H100" s="69"/>
      <c r="I100" s="69"/>
      <c r="J100" s="69"/>
      <c r="K100" s="69"/>
      <c r="L100" s="69"/>
      <c r="M100" s="69"/>
      <c r="N100" s="69"/>
      <c r="O100" s="263"/>
    </row>
    <row r="101" spans="1:17" s="75" customFormat="1" ht="21" hidden="1" customHeight="1">
      <c r="A101" s="75" t="s">
        <v>126</v>
      </c>
      <c r="H101" s="69"/>
      <c r="I101" s="69"/>
      <c r="J101" s="69"/>
      <c r="K101" s="69"/>
      <c r="L101" s="69"/>
      <c r="M101" s="69"/>
      <c r="N101" s="69"/>
      <c r="O101" s="263"/>
    </row>
    <row r="102" spans="1:17" s="75" customFormat="1" ht="21" customHeight="1">
      <c r="A102" s="75" t="s">
        <v>60</v>
      </c>
      <c r="H102" s="69">
        <v>-20170</v>
      </c>
      <c r="I102" s="69"/>
      <c r="J102" s="69">
        <v>-21478</v>
      </c>
      <c r="K102" s="69"/>
      <c r="L102" s="69">
        <v>-8017</v>
      </c>
      <c r="M102" s="69"/>
      <c r="N102" s="69">
        <v>-11855</v>
      </c>
      <c r="O102" s="263"/>
    </row>
    <row r="103" spans="1:17" s="75" customFormat="1" ht="21" customHeight="1">
      <c r="A103" s="124" t="s">
        <v>177</v>
      </c>
      <c r="B103" s="78"/>
      <c r="C103" s="78"/>
      <c r="D103" s="78"/>
      <c r="E103" s="78"/>
      <c r="F103" s="78"/>
      <c r="G103" s="78"/>
      <c r="H103" s="405">
        <f>SUM(H88:H102)</f>
        <v>-203559</v>
      </c>
      <c r="I103" s="96"/>
      <c r="J103" s="405">
        <v>-353684</v>
      </c>
      <c r="K103" s="96"/>
      <c r="L103" s="405">
        <f>SUM(L88:L102)</f>
        <v>-272262</v>
      </c>
      <c r="M103" s="96"/>
      <c r="N103" s="405">
        <v>-208263</v>
      </c>
      <c r="O103" s="263"/>
    </row>
    <row r="104" spans="1:17" s="75" customFormat="1" ht="21" customHeight="1">
      <c r="A104" s="124"/>
      <c r="B104" s="78"/>
      <c r="C104" s="78"/>
      <c r="D104" s="78"/>
      <c r="E104" s="78"/>
      <c r="F104" s="78"/>
      <c r="G104" s="78"/>
      <c r="H104" s="70"/>
      <c r="I104" s="96"/>
      <c r="J104" s="70"/>
      <c r="K104" s="96"/>
      <c r="L104" s="70"/>
      <c r="M104" s="96"/>
      <c r="N104" s="70"/>
      <c r="O104" s="263"/>
    </row>
    <row r="105" spans="1:17" s="75" customFormat="1" ht="21" customHeight="1">
      <c r="A105" s="406" t="s">
        <v>312</v>
      </c>
      <c r="H105" s="84"/>
      <c r="I105" s="95"/>
      <c r="J105" s="84"/>
      <c r="K105" s="95"/>
      <c r="L105" s="84"/>
      <c r="M105" s="95"/>
      <c r="N105" s="84"/>
      <c r="O105" s="263"/>
    </row>
    <row r="106" spans="1:17" s="75" customFormat="1" ht="21" customHeight="1">
      <c r="A106" s="406"/>
      <c r="B106" s="75" t="s">
        <v>98</v>
      </c>
      <c r="H106" s="84">
        <f>H54+H85+H103</f>
        <v>-63504</v>
      </c>
      <c r="I106" s="95"/>
      <c r="J106" s="84">
        <v>4999</v>
      </c>
      <c r="K106" s="95"/>
      <c r="L106" s="84">
        <f>L54+L85+L103</f>
        <v>-32954</v>
      </c>
      <c r="M106" s="95"/>
      <c r="N106" s="84">
        <v>2044</v>
      </c>
      <c r="O106" s="263"/>
    </row>
    <row r="107" spans="1:17" s="75" customFormat="1" ht="21" customHeight="1">
      <c r="A107" s="406" t="s">
        <v>99</v>
      </c>
      <c r="B107" s="78"/>
      <c r="C107" s="78"/>
      <c r="D107" s="78"/>
      <c r="E107" s="78"/>
      <c r="F107" s="78"/>
      <c r="G107" s="78"/>
      <c r="H107" s="286">
        <v>582</v>
      </c>
      <c r="I107" s="95"/>
      <c r="J107" s="286">
        <v>1225</v>
      </c>
      <c r="K107" s="95"/>
      <c r="L107" s="286">
        <v>13</v>
      </c>
      <c r="M107" s="95"/>
      <c r="N107" s="286">
        <v>-30</v>
      </c>
      <c r="O107" s="263"/>
    </row>
    <row r="108" spans="1:17" s="75" customFormat="1" ht="21" customHeight="1">
      <c r="A108" s="124" t="s">
        <v>313</v>
      </c>
      <c r="H108" s="262">
        <f>SUM(H106:H107)</f>
        <v>-62922</v>
      </c>
      <c r="I108" s="84"/>
      <c r="J108" s="262">
        <v>6224</v>
      </c>
      <c r="K108" s="84"/>
      <c r="L108" s="262">
        <f>SUM(L106:L107)</f>
        <v>-32941</v>
      </c>
      <c r="M108" s="84"/>
      <c r="N108" s="262">
        <v>2014</v>
      </c>
      <c r="O108" s="263"/>
    </row>
    <row r="109" spans="1:17" s="75" customFormat="1" ht="21" customHeight="1">
      <c r="A109" s="75" t="s">
        <v>178</v>
      </c>
      <c r="H109" s="264">
        <v>211160</v>
      </c>
      <c r="I109" s="84"/>
      <c r="J109" s="264">
        <v>108544</v>
      </c>
      <c r="K109" s="95"/>
      <c r="L109" s="69">
        <v>53228</v>
      </c>
      <c r="M109" s="69"/>
      <c r="N109" s="69">
        <v>14077</v>
      </c>
      <c r="O109" s="263"/>
    </row>
    <row r="110" spans="1:17" s="75" customFormat="1" ht="21" customHeight="1" thickBot="1">
      <c r="A110" s="124" t="s">
        <v>179</v>
      </c>
      <c r="B110" s="78"/>
      <c r="C110" s="78"/>
      <c r="D110" s="78"/>
      <c r="E110" s="78"/>
      <c r="F110" s="78"/>
      <c r="G110" s="78"/>
      <c r="H110" s="265">
        <f>SUM(H108:H109)</f>
        <v>148238</v>
      </c>
      <c r="I110" s="96"/>
      <c r="J110" s="265">
        <v>114768</v>
      </c>
      <c r="K110" s="96"/>
      <c r="L110" s="265">
        <f>SUM(L108:L109)</f>
        <v>20287</v>
      </c>
      <c r="M110" s="96"/>
      <c r="N110" s="265">
        <v>16091</v>
      </c>
      <c r="O110" s="263">
        <f>H110-BS!I11</f>
        <v>0</v>
      </c>
      <c r="Q110" s="380">
        <f>L110-BS!M11</f>
        <v>0</v>
      </c>
    </row>
    <row r="111" spans="1:17" ht="21" customHeight="1" thickTop="1">
      <c r="A111" s="164"/>
      <c r="B111" s="10"/>
      <c r="C111" s="10"/>
      <c r="D111" s="10"/>
      <c r="E111" s="10"/>
      <c r="F111" s="10"/>
      <c r="G111" s="10"/>
      <c r="H111" s="247"/>
      <c r="I111" s="174"/>
      <c r="J111" s="247"/>
      <c r="K111" s="174"/>
      <c r="L111" s="247"/>
      <c r="M111" s="174"/>
      <c r="N111" s="247"/>
      <c r="O111" s="24"/>
    </row>
    <row r="112" spans="1:17" s="7" customFormat="1" ht="21" customHeight="1">
      <c r="A112" s="34" t="str">
        <f>$A$1</f>
        <v>T.K.S. Technologies Public Company Limited and its Subsidiaries</v>
      </c>
      <c r="B112" s="53"/>
      <c r="C112" s="53"/>
      <c r="D112" s="53"/>
      <c r="E112" s="53"/>
      <c r="F112" s="53"/>
      <c r="G112" s="53"/>
      <c r="H112" s="164"/>
      <c r="I112" s="164"/>
      <c r="J112" s="165"/>
      <c r="K112" s="164"/>
      <c r="L112" s="164"/>
      <c r="M112" s="164"/>
      <c r="N112" s="164"/>
    </row>
    <row r="113" spans="1:15" s="7" customFormat="1" ht="21" customHeight="1">
      <c r="A113" s="8" t="s">
        <v>30</v>
      </c>
      <c r="B113" s="9"/>
      <c r="C113" s="9"/>
      <c r="D113" s="9"/>
      <c r="E113" s="9"/>
      <c r="F113" s="9"/>
      <c r="G113" s="9"/>
      <c r="H113" s="10"/>
      <c r="I113" s="10"/>
      <c r="J113" s="58"/>
      <c r="K113" s="10"/>
      <c r="L113" s="10"/>
      <c r="M113" s="10"/>
      <c r="N113" s="10"/>
    </row>
    <row r="114" spans="1:15" ht="13.8">
      <c r="A114" s="10"/>
      <c r="B114" s="10"/>
      <c r="C114" s="10"/>
      <c r="D114" s="11"/>
      <c r="E114" s="11"/>
      <c r="F114" s="11"/>
      <c r="G114" s="11"/>
      <c r="H114" s="50"/>
      <c r="I114" s="3"/>
      <c r="J114" s="64"/>
      <c r="K114" s="3"/>
      <c r="L114" s="50"/>
      <c r="M114" s="3"/>
      <c r="N114" s="50"/>
    </row>
    <row r="115" spans="1:15" s="1" customFormat="1" ht="30.45" customHeight="1">
      <c r="A115" s="456"/>
      <c r="B115" s="456"/>
      <c r="C115" s="456"/>
      <c r="D115" s="456"/>
      <c r="E115" s="456"/>
      <c r="F115" s="456"/>
      <c r="G115" s="456"/>
      <c r="H115" s="452" t="s">
        <v>1</v>
      </c>
      <c r="I115" s="452"/>
      <c r="J115" s="452"/>
      <c r="K115" s="260"/>
      <c r="L115" s="451" t="s">
        <v>2</v>
      </c>
      <c r="M115" s="452"/>
      <c r="N115" s="452"/>
    </row>
    <row r="116" spans="1:15" ht="16.05" customHeight="1">
      <c r="A116" s="10"/>
      <c r="B116" s="10"/>
      <c r="C116" s="10"/>
      <c r="D116" s="10"/>
      <c r="E116" s="10"/>
      <c r="F116" s="10"/>
      <c r="G116" s="10"/>
      <c r="H116" s="455" t="s">
        <v>276</v>
      </c>
      <c r="I116" s="455"/>
      <c r="J116" s="455"/>
      <c r="K116" s="17"/>
      <c r="L116" s="455" t="s">
        <v>276</v>
      </c>
      <c r="M116" s="455"/>
      <c r="N116" s="455"/>
    </row>
    <row r="117" spans="1:15" ht="16.05" customHeight="1">
      <c r="A117" s="10"/>
      <c r="B117" s="10"/>
      <c r="C117" s="10"/>
      <c r="D117" s="10"/>
      <c r="E117" s="10"/>
      <c r="F117" s="10"/>
      <c r="G117" s="10"/>
      <c r="H117" s="455" t="s">
        <v>105</v>
      </c>
      <c r="I117" s="455"/>
      <c r="J117" s="455"/>
      <c r="K117" s="17"/>
      <c r="L117" s="455" t="s">
        <v>105</v>
      </c>
      <c r="M117" s="455"/>
      <c r="N117" s="455"/>
    </row>
    <row r="118" spans="1:15" ht="16.05" customHeight="1">
      <c r="C118" s="10"/>
      <c r="D118" s="28"/>
      <c r="E118" s="10"/>
      <c r="F118" s="10"/>
      <c r="G118" s="10"/>
      <c r="H118" s="18">
        <v>2023</v>
      </c>
      <c r="I118" s="421"/>
      <c r="J118" s="60">
        <v>2022</v>
      </c>
      <c r="K118" s="17"/>
      <c r="L118" s="18">
        <v>2023</v>
      </c>
      <c r="M118" s="421"/>
      <c r="N118" s="60">
        <v>2022</v>
      </c>
    </row>
    <row r="119" spans="1:15" ht="18.75" customHeight="1">
      <c r="A119" s="10"/>
      <c r="C119" s="10"/>
      <c r="D119" s="28"/>
      <c r="E119" s="10"/>
      <c r="F119" s="10"/>
      <c r="G119" s="10"/>
      <c r="H119" s="462" t="s">
        <v>55</v>
      </c>
      <c r="I119" s="462"/>
      <c r="J119" s="462"/>
      <c r="K119" s="462"/>
      <c r="L119" s="462"/>
      <c r="M119" s="462"/>
      <c r="N119" s="462"/>
    </row>
    <row r="120" spans="1:15" ht="21" customHeight="1">
      <c r="A120" s="178" t="s">
        <v>108</v>
      </c>
      <c r="C120" s="10"/>
      <c r="D120" s="28"/>
      <c r="E120" s="10"/>
      <c r="F120" s="10"/>
      <c r="G120" s="10"/>
      <c r="H120" s="261"/>
      <c r="I120" s="261"/>
      <c r="J120" s="261"/>
      <c r="K120" s="261"/>
      <c r="L120" s="261"/>
      <c r="M120" s="261"/>
      <c r="N120" s="261"/>
    </row>
    <row r="121" spans="1:15" ht="21" hidden="1" customHeight="1">
      <c r="A121" s="242" t="s">
        <v>189</v>
      </c>
      <c r="H121" s="171"/>
      <c r="I121" s="171"/>
      <c r="J121" s="171">
        <v>0</v>
      </c>
      <c r="K121" s="171"/>
      <c r="L121" s="171"/>
      <c r="M121" s="171"/>
      <c r="N121" s="171">
        <v>0</v>
      </c>
      <c r="O121" s="24"/>
    </row>
    <row r="122" spans="1:15" ht="21" hidden="1" customHeight="1">
      <c r="A122" s="242" t="s">
        <v>190</v>
      </c>
      <c r="B122" s="10"/>
      <c r="C122" s="10"/>
      <c r="D122" s="10"/>
      <c r="E122" s="10"/>
      <c r="F122" s="10"/>
      <c r="G122" s="10"/>
      <c r="H122" s="313"/>
      <c r="I122" s="30"/>
      <c r="J122" s="313">
        <v>0</v>
      </c>
      <c r="K122" s="30"/>
      <c r="L122" s="313"/>
      <c r="M122" s="30"/>
      <c r="N122" s="313">
        <v>0</v>
      </c>
      <c r="O122" s="24"/>
    </row>
    <row r="123" spans="1:15" ht="21" customHeight="1">
      <c r="A123" s="242" t="s">
        <v>256</v>
      </c>
      <c r="C123" s="10"/>
      <c r="D123" s="28"/>
      <c r="E123" s="10"/>
      <c r="F123" s="10"/>
      <c r="G123" s="10"/>
      <c r="H123" s="28">
        <v>3564.7257500000001</v>
      </c>
      <c r="I123" s="300"/>
      <c r="J123" s="28">
        <v>14616</v>
      </c>
      <c r="K123" s="300"/>
      <c r="L123" s="28">
        <v>6500</v>
      </c>
      <c r="M123" s="300"/>
      <c r="N123" s="28">
        <v>0</v>
      </c>
    </row>
    <row r="124" spans="1:15" ht="21" customHeight="1">
      <c r="A124" s="242" t="s">
        <v>257</v>
      </c>
      <c r="C124" s="10"/>
      <c r="D124" s="28"/>
      <c r="E124" s="10"/>
      <c r="F124" s="10"/>
      <c r="G124" s="10"/>
      <c r="H124" s="28">
        <v>-1215.2883100000001</v>
      </c>
      <c r="I124" s="317"/>
      <c r="J124" s="28">
        <v>-2043</v>
      </c>
      <c r="K124" s="317"/>
      <c r="L124" s="28">
        <v>0</v>
      </c>
      <c r="M124" s="317"/>
      <c r="N124" s="28">
        <v>-2043</v>
      </c>
    </row>
    <row r="125" spans="1:15" ht="21" customHeight="1">
      <c r="A125" s="242" t="s">
        <v>180</v>
      </c>
      <c r="I125" s="28"/>
      <c r="J125" s="28"/>
      <c r="K125" s="28"/>
      <c r="L125" s="242"/>
      <c r="N125" s="242"/>
      <c r="O125" s="24"/>
    </row>
    <row r="126" spans="1:15" ht="21" customHeight="1">
      <c r="A126" s="242" t="s">
        <v>119</v>
      </c>
      <c r="H126" s="28">
        <v>46775.728689999996</v>
      </c>
      <c r="I126" s="28"/>
      <c r="J126" s="28">
        <v>82750</v>
      </c>
      <c r="K126" s="28"/>
      <c r="L126" s="28">
        <v>602.27499999999998</v>
      </c>
      <c r="M126" s="28"/>
      <c r="N126" s="28">
        <v>811</v>
      </c>
      <c r="O126" s="24"/>
    </row>
    <row r="127" spans="1:15" ht="21" customHeight="1">
      <c r="A127" s="242" t="s">
        <v>263</v>
      </c>
      <c r="H127" s="28">
        <v>-1070.65714</v>
      </c>
      <c r="I127" s="28"/>
      <c r="J127" s="28">
        <v>-4713</v>
      </c>
      <c r="K127" s="28"/>
      <c r="L127" s="28">
        <v>0</v>
      </c>
      <c r="M127" s="28"/>
      <c r="N127" s="28">
        <v>0</v>
      </c>
      <c r="O127" s="24"/>
    </row>
    <row r="128" spans="1:15" s="306" customFormat="1" ht="21" hidden="1" customHeight="1">
      <c r="A128" s="306" t="s">
        <v>121</v>
      </c>
      <c r="H128" s="311"/>
      <c r="I128" s="311"/>
      <c r="J128" s="311"/>
      <c r="K128" s="311"/>
      <c r="L128" s="311"/>
      <c r="M128" s="311"/>
      <c r="N128" s="311"/>
      <c r="O128" s="310"/>
    </row>
    <row r="129" spans="1:15" s="306" customFormat="1" ht="21" hidden="1" customHeight="1">
      <c r="B129" s="306" t="s">
        <v>122</v>
      </c>
      <c r="H129" s="311"/>
      <c r="I129" s="311"/>
      <c r="J129" s="311"/>
      <c r="K129" s="311"/>
      <c r="L129" s="311"/>
      <c r="M129" s="311"/>
      <c r="N129" s="311"/>
      <c r="O129" s="310"/>
    </row>
    <row r="130" spans="1:15" s="75" customFormat="1" ht="21" customHeight="1" thickBot="1">
      <c r="A130" s="266" t="s">
        <v>109</v>
      </c>
      <c r="B130" s="78"/>
      <c r="C130" s="78"/>
      <c r="D130" s="78"/>
      <c r="E130" s="78"/>
      <c r="F130" s="78"/>
      <c r="G130" s="78"/>
      <c r="H130" s="420">
        <f>SUM(H125:H129)</f>
        <v>45705.071549999993</v>
      </c>
      <c r="I130" s="96"/>
      <c r="J130" s="420">
        <v>78037</v>
      </c>
      <c r="K130" s="96"/>
      <c r="L130" s="420">
        <f>SUM(L125:L129)</f>
        <v>602.27499999999998</v>
      </c>
      <c r="M130" s="96"/>
      <c r="N130" s="420">
        <v>811</v>
      </c>
      <c r="O130" s="263"/>
    </row>
    <row r="131" spans="1:15" ht="21" customHeight="1" thickTop="1">
      <c r="I131" s="28"/>
      <c r="J131" s="28"/>
      <c r="K131" s="28"/>
      <c r="M131" s="28"/>
      <c r="O131" s="24"/>
    </row>
    <row r="132" spans="1:15" ht="22.05" customHeight="1">
      <c r="B132" s="78"/>
      <c r="C132" s="78"/>
      <c r="D132" s="78"/>
      <c r="E132" s="78"/>
      <c r="F132" s="78"/>
      <c r="G132" s="78"/>
      <c r="H132" s="150"/>
      <c r="I132" s="96"/>
      <c r="J132" s="245"/>
      <c r="K132" s="96"/>
      <c r="L132" s="150"/>
      <c r="M132" s="96"/>
      <c r="N132" s="245"/>
      <c r="O132" s="24"/>
    </row>
    <row r="133" spans="1:15" ht="22.05" customHeight="1">
      <c r="A133" s="124"/>
      <c r="B133" s="78"/>
      <c r="C133" s="78"/>
      <c r="D133" s="78"/>
      <c r="E133" s="78"/>
      <c r="F133" s="78"/>
      <c r="G133" s="78"/>
      <c r="H133" s="150"/>
      <c r="I133" s="96"/>
      <c r="J133" s="245"/>
      <c r="K133" s="96"/>
      <c r="L133" s="150"/>
      <c r="M133" s="96"/>
      <c r="N133" s="245"/>
      <c r="O133" s="24"/>
    </row>
    <row r="134" spans="1:15" ht="22.05" customHeight="1">
      <c r="A134" s="124"/>
      <c r="B134" s="78"/>
      <c r="C134" s="78"/>
      <c r="D134" s="78"/>
      <c r="E134" s="78"/>
      <c r="F134" s="78"/>
      <c r="G134" s="78"/>
      <c r="H134" s="150"/>
      <c r="I134" s="96"/>
      <c r="J134" s="150"/>
      <c r="K134" s="96"/>
      <c r="L134" s="150"/>
      <c r="M134" s="96"/>
      <c r="N134" s="150"/>
      <c r="O134" s="24"/>
    </row>
    <row r="135" spans="1:15" ht="22.05" customHeight="1">
      <c r="A135" s="124"/>
      <c r="B135" s="78"/>
      <c r="C135" s="78"/>
      <c r="D135" s="78"/>
      <c r="E135" s="78"/>
      <c r="F135" s="78"/>
      <c r="G135" s="78"/>
      <c r="H135" s="150"/>
      <c r="I135" s="96"/>
      <c r="J135" s="150"/>
      <c r="K135" s="96"/>
      <c r="L135" s="150"/>
      <c r="M135" s="96"/>
      <c r="N135" s="150"/>
      <c r="O135" s="24"/>
    </row>
    <row r="136" spans="1:15" ht="22.05" customHeight="1">
      <c r="A136" s="124"/>
      <c r="B136" s="78"/>
      <c r="C136" s="78"/>
      <c r="D136" s="78"/>
      <c r="E136" s="78"/>
      <c r="F136" s="78"/>
      <c r="G136" s="78"/>
      <c r="H136" s="150"/>
      <c r="I136" s="96"/>
      <c r="J136" s="150"/>
      <c r="K136" s="96"/>
      <c r="L136" s="150"/>
      <c r="M136" s="96"/>
      <c r="N136" s="150"/>
      <c r="O136" s="24"/>
    </row>
    <row r="137" spans="1:15" ht="22.05" customHeight="1">
      <c r="A137" s="124"/>
      <c r="B137" s="78"/>
      <c r="C137" s="78"/>
      <c r="D137" s="78"/>
      <c r="E137" s="78"/>
      <c r="F137" s="78"/>
      <c r="G137" s="78"/>
      <c r="H137" s="150"/>
      <c r="I137" s="96"/>
      <c r="J137" s="150"/>
      <c r="K137" s="96"/>
      <c r="L137" s="150"/>
      <c r="M137" s="96"/>
      <c r="N137" s="150"/>
      <c r="O137" s="24"/>
    </row>
    <row r="138" spans="1:15" ht="22.05" customHeight="1">
      <c r="A138" s="75"/>
      <c r="B138" s="75"/>
      <c r="C138" s="75"/>
      <c r="D138" s="75"/>
      <c r="E138" s="75"/>
      <c r="F138" s="75"/>
      <c r="G138" s="75"/>
      <c r="H138" s="75"/>
      <c r="I138" s="75"/>
      <c r="J138" s="97"/>
      <c r="K138" s="75"/>
      <c r="L138" s="75"/>
      <c r="M138" s="75"/>
      <c r="N138" s="75"/>
    </row>
    <row r="139" spans="1:15" ht="22.05" customHeight="1">
      <c r="H139" s="39"/>
      <c r="J139" s="149"/>
      <c r="L139" s="39"/>
      <c r="N139" s="39"/>
    </row>
    <row r="140" spans="1:15" ht="22.05" customHeight="1">
      <c r="H140" s="242"/>
      <c r="J140" s="63"/>
      <c r="L140" s="242"/>
      <c r="N140" s="242"/>
    </row>
    <row r="141" spans="1:15" ht="22.05" customHeight="1">
      <c r="H141" s="242"/>
      <c r="J141" s="63"/>
      <c r="L141" s="242"/>
      <c r="N141" s="242"/>
    </row>
    <row r="142" spans="1:15" s="10" customFormat="1" ht="22.05" customHeight="1">
      <c r="A142" s="242"/>
      <c r="B142" s="242"/>
      <c r="C142" s="242"/>
      <c r="D142" s="242"/>
      <c r="E142" s="242"/>
      <c r="F142" s="242"/>
      <c r="G142" s="242"/>
      <c r="H142" s="242"/>
      <c r="I142" s="242"/>
      <c r="J142" s="63"/>
      <c r="K142" s="242"/>
      <c r="L142" s="242"/>
      <c r="M142" s="242"/>
      <c r="N142" s="242"/>
    </row>
    <row r="143" spans="1:15" s="10" customFormat="1" ht="22.05" customHeight="1">
      <c r="A143" s="242"/>
      <c r="B143" s="242"/>
      <c r="C143" s="242"/>
      <c r="D143" s="242"/>
      <c r="E143" s="242"/>
      <c r="F143" s="242"/>
      <c r="G143" s="242"/>
      <c r="H143" s="242"/>
      <c r="I143" s="242"/>
      <c r="J143" s="63"/>
      <c r="K143" s="242"/>
      <c r="L143" s="242"/>
      <c r="M143" s="242"/>
      <c r="N143" s="242"/>
    </row>
    <row r="144" spans="1:15" s="10" customFormat="1" ht="22.05" customHeight="1">
      <c r="A144" s="242"/>
      <c r="B144" s="242"/>
      <c r="C144" s="242"/>
      <c r="D144" s="242"/>
      <c r="E144" s="242"/>
      <c r="F144" s="242"/>
      <c r="G144" s="242"/>
      <c r="H144" s="242"/>
      <c r="I144" s="242"/>
      <c r="J144" s="63"/>
      <c r="K144" s="242"/>
      <c r="L144" s="242"/>
      <c r="M144" s="242"/>
      <c r="N144" s="242"/>
    </row>
    <row r="145" spans="1:14" ht="22.05" customHeight="1">
      <c r="H145" s="242"/>
      <c r="J145" s="63"/>
      <c r="L145" s="242"/>
      <c r="N145" s="242"/>
    </row>
    <row r="146" spans="1:14" ht="22.05" customHeight="1">
      <c r="H146" s="242"/>
      <c r="J146" s="63"/>
      <c r="L146" s="242"/>
      <c r="N146" s="242"/>
    </row>
    <row r="147" spans="1:14" ht="22.05" customHeight="1">
      <c r="H147" s="242"/>
      <c r="J147" s="63"/>
      <c r="L147" s="242"/>
      <c r="N147" s="242"/>
    </row>
    <row r="148" spans="1:14" ht="22.05" customHeight="1">
      <c r="H148" s="242"/>
      <c r="J148" s="63"/>
      <c r="L148" s="242"/>
      <c r="N148" s="242"/>
    </row>
    <row r="149" spans="1:14" ht="22.05" customHeight="1">
      <c r="H149" s="242"/>
      <c r="J149" s="63"/>
      <c r="L149" s="242"/>
      <c r="N149" s="242"/>
    </row>
    <row r="150" spans="1:14" ht="22.0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58"/>
      <c r="K150" s="10"/>
      <c r="L150" s="10"/>
      <c r="M150" s="10"/>
      <c r="N150" s="10"/>
    </row>
    <row r="151" spans="1:14" ht="22.0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58"/>
      <c r="K151" s="10"/>
      <c r="L151" s="10"/>
      <c r="M151" s="10"/>
      <c r="N151" s="10"/>
    </row>
    <row r="152" spans="1:14" ht="22.05" customHeight="1">
      <c r="H152" s="242"/>
      <c r="J152" s="63"/>
      <c r="L152" s="242"/>
      <c r="N152" s="242"/>
    </row>
    <row r="153" spans="1:14" ht="22.05" customHeight="1">
      <c r="H153" s="242"/>
      <c r="J153" s="63"/>
      <c r="L153" s="242"/>
      <c r="N153" s="242"/>
    </row>
    <row r="154" spans="1:14" ht="22.05" customHeight="1">
      <c r="H154" s="242"/>
      <c r="J154" s="63"/>
      <c r="L154" s="242"/>
      <c r="N154" s="242"/>
    </row>
    <row r="155" spans="1:14" ht="22.05" customHeight="1">
      <c r="H155" s="242"/>
      <c r="J155" s="63"/>
      <c r="L155" s="242"/>
      <c r="N155" s="242"/>
    </row>
    <row r="156" spans="1:14" ht="22.05" customHeight="1">
      <c r="H156" s="242"/>
      <c r="J156" s="63"/>
      <c r="L156" s="242"/>
      <c r="N156" s="242"/>
    </row>
    <row r="157" spans="1:14" ht="22.05" customHeight="1">
      <c r="H157" s="242"/>
      <c r="J157" s="63"/>
      <c r="L157" s="242"/>
      <c r="N157" s="242"/>
    </row>
    <row r="158" spans="1:14" ht="22.0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58"/>
      <c r="K158" s="10"/>
      <c r="L158" s="10"/>
      <c r="M158" s="10"/>
      <c r="N158" s="10"/>
    </row>
    <row r="159" spans="1:14" ht="22.0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58"/>
      <c r="K159" s="10"/>
      <c r="L159" s="10"/>
      <c r="M159" s="10"/>
      <c r="N159" s="10"/>
    </row>
    <row r="160" spans="1:14" ht="22.0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58"/>
      <c r="K160" s="10"/>
      <c r="L160" s="10"/>
      <c r="M160" s="10"/>
      <c r="N160" s="10"/>
    </row>
    <row r="161" spans="10:10" s="242" customFormat="1" ht="22.05" customHeight="1">
      <c r="J161" s="63"/>
    </row>
    <row r="162" spans="10:10" s="242" customFormat="1" ht="22.05" customHeight="1">
      <c r="J162" s="63"/>
    </row>
    <row r="163" spans="10:10" s="242" customFormat="1" ht="22.05" customHeight="1">
      <c r="J163" s="63"/>
    </row>
    <row r="164" spans="10:10" s="242" customFormat="1" ht="22.05" customHeight="1">
      <c r="J164" s="63"/>
    </row>
    <row r="165" spans="10:10" s="242" customFormat="1" ht="22.05" customHeight="1">
      <c r="J165" s="63"/>
    </row>
  </sheetData>
  <mergeCells count="24">
    <mergeCell ref="H8:N8"/>
    <mergeCell ref="A4:G4"/>
    <mergeCell ref="H4:J4"/>
    <mergeCell ref="L4:N4"/>
    <mergeCell ref="H5:J5"/>
    <mergeCell ref="L5:N5"/>
    <mergeCell ref="H6:J6"/>
    <mergeCell ref="L6:N6"/>
    <mergeCell ref="H119:N119"/>
    <mergeCell ref="A59:G59"/>
    <mergeCell ref="H59:J59"/>
    <mergeCell ref="L59:N59"/>
    <mergeCell ref="H60:J60"/>
    <mergeCell ref="L60:N60"/>
    <mergeCell ref="H63:N63"/>
    <mergeCell ref="A115:G115"/>
    <mergeCell ref="H115:J115"/>
    <mergeCell ref="L115:N115"/>
    <mergeCell ref="H116:J116"/>
    <mergeCell ref="L116:N116"/>
    <mergeCell ref="H61:J61"/>
    <mergeCell ref="L61:N61"/>
    <mergeCell ref="H117:J117"/>
    <mergeCell ref="L117:N117"/>
  </mergeCells>
  <pageMargins left="0.8" right="0.8" top="0.48" bottom="0.5" header="0.5" footer="0.5"/>
  <pageSetup paperSize="9" scale="68" firstPageNumber="13" fitToWidth="80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55" max="13" man="1"/>
    <brk id="111" max="13" man="1"/>
  </rowBreaks>
  <ignoredErrors>
    <ignoredError sqref="H130:I130 K130:M13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PL5-8</vt:lpstr>
      <vt:lpstr>EPS</vt:lpstr>
      <vt:lpstr>SH9</vt:lpstr>
      <vt:lpstr>SH10</vt:lpstr>
      <vt:lpstr>SH11-12 </vt:lpstr>
      <vt:lpstr>CF13-15</vt:lpstr>
      <vt:lpstr>BS!Print_Area</vt:lpstr>
      <vt:lpstr>'CF13-15'!Print_Area</vt:lpstr>
      <vt:lpstr>'PL5-8'!Print_Area</vt:lpstr>
      <vt:lpstr>'SH10'!Print_Area</vt:lpstr>
      <vt:lpstr>'SH11-12 '!Print_Area</vt:lpstr>
      <vt:lpstr>'SH9'!Print_Area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Passawit, Chaisankit</cp:lastModifiedBy>
  <cp:lastPrinted>2023-11-06T04:02:39Z</cp:lastPrinted>
  <dcterms:created xsi:type="dcterms:W3CDTF">2008-01-21T10:36:10Z</dcterms:created>
  <dcterms:modified xsi:type="dcterms:W3CDTF">2023-11-13T10:13:59Z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