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-Conso\2023\Q3-23\FS COMP\"/>
    </mc:Choice>
  </mc:AlternateContent>
  <xr:revisionPtr revIDLastSave="0" documentId="13_ncr:1_{29EFD193-1785-4268-880C-3C66BA8FF173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29" r:id="rId5"/>
    <sheet name="P7" sheetId="28" r:id="rId6"/>
    <sheet name="P8" sheetId="26" r:id="rId7"/>
    <sheet name="P9" sheetId="27" r:id="rId8"/>
    <sheet name="P10" sheetId="18" r:id="rId9"/>
    <sheet name="P11" sheetId="25" r:id="rId10"/>
    <sheet name="P1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b" localSheetId="3">#REF!</definedName>
    <definedName name="\b" localSheetId="4">#REF!</definedName>
    <definedName name="\b" localSheetId="5">#REF!</definedName>
    <definedName name="\b" localSheetId="6">#REF!</definedName>
    <definedName name="\b">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 localSheetId="6">'[1]Fagor04-A3112e'!#REF!</definedName>
    <definedName name="\c">'[1]Fagor04-A3112e'!#REF!</definedName>
    <definedName name="\e" localSheetId="3">#REF!</definedName>
    <definedName name="\e" localSheetId="4">#REF!</definedName>
    <definedName name="\e" localSheetId="5">#REF!</definedName>
    <definedName name="\e" localSheetId="6">#REF!</definedName>
    <definedName name="\e">#REF!</definedName>
    <definedName name="\f" localSheetId="3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3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k" localSheetId="3">#REF!</definedName>
    <definedName name="\k" localSheetId="4">#REF!</definedName>
    <definedName name="\k" localSheetId="5">#REF!</definedName>
    <definedName name="\k" localSheetId="6">#REF!</definedName>
    <definedName name="\k">#REF!</definedName>
    <definedName name="\l" localSheetId="3">#REF!</definedName>
    <definedName name="\l" localSheetId="4">#REF!</definedName>
    <definedName name="\l" localSheetId="5">#REF!</definedName>
    <definedName name="\l" localSheetId="6">#REF!</definedName>
    <definedName name="\l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s" localSheetId="3">#REF!</definedName>
    <definedName name="\s" localSheetId="4">#REF!</definedName>
    <definedName name="\s" localSheetId="5">#REF!</definedName>
    <definedName name="\s" localSheetId="6">#REF!</definedName>
    <definedName name="\s">#REF!</definedName>
    <definedName name="\t" localSheetId="3">#REF!</definedName>
    <definedName name="\t" localSheetId="4">#REF!</definedName>
    <definedName name="\t" localSheetId="5">#REF!</definedName>
    <definedName name="\t" localSheetId="6">#REF!</definedName>
    <definedName name="\t">#REF!</definedName>
    <definedName name="\v" localSheetId="3">#REF!</definedName>
    <definedName name="\v" localSheetId="4">#REF!</definedName>
    <definedName name="\v" localSheetId="5">#REF!</definedName>
    <definedName name="\v" localSheetId="6">#REF!</definedName>
    <definedName name="\v">#REF!</definedName>
    <definedName name="\w" localSheetId="3">#REF!</definedName>
    <definedName name="\w" localSheetId="4">#REF!</definedName>
    <definedName name="\w" localSheetId="5">#REF!</definedName>
    <definedName name="\w" localSheetId="6">#REF!</definedName>
    <definedName name="\w">#REF!</definedName>
    <definedName name="\z" localSheetId="3">#REF!</definedName>
    <definedName name="\z" localSheetId="4">#REF!</definedName>
    <definedName name="\z" localSheetId="5">#REF!</definedName>
    <definedName name="\z" localSheetId="6">#REF!</definedName>
    <definedName name="\z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 localSheetId="6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 localSheetId="6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 localSheetId="6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 localSheetId="6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 localSheetId="6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 localSheetId="6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 localSheetId="6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 localSheetId="6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 localSheetId="6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 localSheetId="6">#REF!</definedName>
    <definedName name="_________________PRO1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 localSheetId="6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 localSheetId="6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 localSheetId="6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 localSheetId="6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 localSheetId="6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 localSheetId="6">#REF!</definedName>
    <definedName name="________________PRO1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 localSheetId="6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 localSheetId="6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 localSheetId="6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 localSheetId="6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 localSheetId="6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 localSheetId="6">#REF!</definedName>
    <definedName name="_______________PRO1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 localSheetId="6">#REF!</definedName>
    <definedName name="______________e1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 localSheetId="6">#REF!</definedName>
    <definedName name="______________f1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 localSheetId="6">#REF!</definedName>
    <definedName name="______________g1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 localSheetId="6">#REF!</definedName>
    <definedName name="______________h1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 localSheetId="6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 localSheetId="6">#REF!</definedName>
    <definedName name="______________PRO1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 localSheetId="6">#REF!</definedName>
    <definedName name="_____________e1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 localSheetId="6">#REF!</definedName>
    <definedName name="_____________f1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 localSheetId="6">#REF!</definedName>
    <definedName name="_____________g1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 localSheetId="6">#REF!</definedName>
    <definedName name="_____________h1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 localSheetId="6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 localSheetId="6">#REF!</definedName>
    <definedName name="_____________PRO1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 localSheetId="6">#REF!</definedName>
    <definedName name="____________e1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 localSheetId="6">#REF!</definedName>
    <definedName name="____________f1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 localSheetId="6">#REF!</definedName>
    <definedName name="____________g1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 localSheetId="6">#REF!</definedName>
    <definedName name="____________h1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 localSheetId="6">#REF!</definedName>
    <definedName name="____________k1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 localSheetId="6">#REF!</definedName>
    <definedName name="____________PRO1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 localSheetId="6">#REF!</definedName>
    <definedName name="___________e1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 localSheetId="6">#REF!</definedName>
    <definedName name="___________f1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 localSheetId="6">#REF!</definedName>
    <definedName name="___________g1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 localSheetId="6">#REF!</definedName>
    <definedName name="___________h1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 localSheetId="6">#REF!</definedName>
    <definedName name="___________k1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 localSheetId="6">#REF!</definedName>
    <definedName name="___________PRO1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 localSheetId="6">#REF!</definedName>
    <definedName name="__________e1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 localSheetId="6">#REF!</definedName>
    <definedName name="__________f1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 localSheetId="6">#REF!</definedName>
    <definedName name="__________g1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 localSheetId="6">#REF!</definedName>
    <definedName name="__________h1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 localSheetId="6">#REF!</definedName>
    <definedName name="__________k1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 localSheetId="6">#REF!</definedName>
    <definedName name="__________PRO1">#REF!</definedName>
    <definedName name="_________e1" localSheetId="3">#REF!</definedName>
    <definedName name="_________e1" localSheetId="4">#REF!</definedName>
    <definedName name="_________e1" localSheetId="5">#REF!</definedName>
    <definedName name="_________e1" localSheetId="6">#REF!</definedName>
    <definedName name="_________e1">#REF!</definedName>
    <definedName name="_________f1" localSheetId="3">#REF!</definedName>
    <definedName name="_________f1" localSheetId="4">#REF!</definedName>
    <definedName name="_________f1" localSheetId="5">#REF!</definedName>
    <definedName name="_________f1" localSheetId="6">#REF!</definedName>
    <definedName name="_________f1">#REF!</definedName>
    <definedName name="_________g1" localSheetId="3">#REF!</definedName>
    <definedName name="_________g1" localSheetId="4">#REF!</definedName>
    <definedName name="_________g1" localSheetId="5">#REF!</definedName>
    <definedName name="_________g1" localSheetId="6">#REF!</definedName>
    <definedName name="_________g1">#REF!</definedName>
    <definedName name="_________h1" localSheetId="3">#REF!</definedName>
    <definedName name="_________h1" localSheetId="4">#REF!</definedName>
    <definedName name="_________h1" localSheetId="5">#REF!</definedName>
    <definedName name="_________h1" localSheetId="6">#REF!</definedName>
    <definedName name="_________h1">#REF!</definedName>
    <definedName name="_________k1" localSheetId="3">#REF!</definedName>
    <definedName name="_________k1" localSheetId="4">#REF!</definedName>
    <definedName name="_________k1" localSheetId="5">#REF!</definedName>
    <definedName name="_________k1" localSheetId="6">#REF!</definedName>
    <definedName name="_________k1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 localSheetId="6">#REF!</definedName>
    <definedName name="_________PRO1">#REF!</definedName>
    <definedName name="________e1" localSheetId="3">#REF!</definedName>
    <definedName name="________e1" localSheetId="4">#REF!</definedName>
    <definedName name="________e1" localSheetId="5">#REF!</definedName>
    <definedName name="________e1" localSheetId="6">#REF!</definedName>
    <definedName name="________e1">#REF!</definedName>
    <definedName name="________f1" localSheetId="3">#REF!</definedName>
    <definedName name="________f1" localSheetId="4">#REF!</definedName>
    <definedName name="________f1" localSheetId="5">#REF!</definedName>
    <definedName name="________f1" localSheetId="6">#REF!</definedName>
    <definedName name="________f1">#REF!</definedName>
    <definedName name="________g1" localSheetId="3">#REF!</definedName>
    <definedName name="________g1" localSheetId="4">#REF!</definedName>
    <definedName name="________g1" localSheetId="5">#REF!</definedName>
    <definedName name="________g1" localSheetId="6">#REF!</definedName>
    <definedName name="________g1">#REF!</definedName>
    <definedName name="________h1" localSheetId="3">#REF!</definedName>
    <definedName name="________h1" localSheetId="4">#REF!</definedName>
    <definedName name="________h1" localSheetId="5">#REF!</definedName>
    <definedName name="________h1" localSheetId="6">#REF!</definedName>
    <definedName name="________h1">#REF!</definedName>
    <definedName name="________k1" localSheetId="3">#REF!</definedName>
    <definedName name="________k1" localSheetId="4">#REF!</definedName>
    <definedName name="________k1" localSheetId="5">#REF!</definedName>
    <definedName name="________k1" localSheetId="6">#REF!</definedName>
    <definedName name="________k1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 localSheetId="6">#REF!</definedName>
    <definedName name="________PRO1">#REF!</definedName>
    <definedName name="_______e1" localSheetId="3">#REF!</definedName>
    <definedName name="_______e1" localSheetId="4">#REF!</definedName>
    <definedName name="_______e1" localSheetId="5">#REF!</definedName>
    <definedName name="_______e1" localSheetId="6">#REF!</definedName>
    <definedName name="_______e1">#REF!</definedName>
    <definedName name="_______f1" localSheetId="3">#REF!</definedName>
    <definedName name="_______f1" localSheetId="4">#REF!</definedName>
    <definedName name="_______f1" localSheetId="5">#REF!</definedName>
    <definedName name="_______f1" localSheetId="6">#REF!</definedName>
    <definedName name="_______f1">#REF!</definedName>
    <definedName name="_______g1" localSheetId="3">#REF!</definedName>
    <definedName name="_______g1" localSheetId="4">#REF!</definedName>
    <definedName name="_______g1" localSheetId="5">#REF!</definedName>
    <definedName name="_______g1" localSheetId="6">#REF!</definedName>
    <definedName name="_______g1">#REF!</definedName>
    <definedName name="_______h1" localSheetId="3">#REF!</definedName>
    <definedName name="_______h1" localSheetId="4">#REF!</definedName>
    <definedName name="_______h1" localSheetId="5">#REF!</definedName>
    <definedName name="_______h1" localSheetId="6">#REF!</definedName>
    <definedName name="_______h1">#REF!</definedName>
    <definedName name="_______k1" localSheetId="3">#REF!</definedName>
    <definedName name="_______k1" localSheetId="4">#REF!</definedName>
    <definedName name="_______k1" localSheetId="5">#REF!</definedName>
    <definedName name="_______k1" localSheetId="6">#REF!</definedName>
    <definedName name="_______k1">#REF!</definedName>
    <definedName name="_______PRO1" localSheetId="3">#REF!</definedName>
    <definedName name="_______PRO1" localSheetId="4">#REF!</definedName>
    <definedName name="_______PRO1" localSheetId="5">#REF!</definedName>
    <definedName name="_______PRO1" localSheetId="6">#REF!</definedName>
    <definedName name="_______PRO1">#REF!</definedName>
    <definedName name="______e1" localSheetId="3">#REF!</definedName>
    <definedName name="______e1" localSheetId="4">#REF!</definedName>
    <definedName name="______e1" localSheetId="5">#REF!</definedName>
    <definedName name="______e1" localSheetId="6">#REF!</definedName>
    <definedName name="______e1">#REF!</definedName>
    <definedName name="______f1" localSheetId="3">#REF!</definedName>
    <definedName name="______f1" localSheetId="4">#REF!</definedName>
    <definedName name="______f1" localSheetId="5">#REF!</definedName>
    <definedName name="______f1" localSheetId="6">#REF!</definedName>
    <definedName name="______f1">#REF!</definedName>
    <definedName name="______g1" localSheetId="3">#REF!</definedName>
    <definedName name="______g1" localSheetId="4">#REF!</definedName>
    <definedName name="______g1" localSheetId="5">#REF!</definedName>
    <definedName name="______g1" localSheetId="6">#REF!</definedName>
    <definedName name="______g1">#REF!</definedName>
    <definedName name="______h1" localSheetId="3">#REF!</definedName>
    <definedName name="______h1" localSheetId="4">#REF!</definedName>
    <definedName name="______h1" localSheetId="5">#REF!</definedName>
    <definedName name="______h1" localSheetId="6">#REF!</definedName>
    <definedName name="______h1">#REF!</definedName>
    <definedName name="______k1" localSheetId="3">#REF!</definedName>
    <definedName name="______k1" localSheetId="4">#REF!</definedName>
    <definedName name="______k1" localSheetId="5">#REF!</definedName>
    <definedName name="______k1" localSheetId="6">#REF!</definedName>
    <definedName name="______k1">#REF!</definedName>
    <definedName name="______PRO1" localSheetId="3">#REF!</definedName>
    <definedName name="______PRO1" localSheetId="4">#REF!</definedName>
    <definedName name="______PRO1" localSheetId="5">#REF!</definedName>
    <definedName name="______PRO1" localSheetId="6">#REF!</definedName>
    <definedName name="______PRO1">#REF!</definedName>
    <definedName name="_____e1" localSheetId="3">#REF!</definedName>
    <definedName name="_____e1" localSheetId="4">#REF!</definedName>
    <definedName name="_____e1" localSheetId="5">#REF!</definedName>
    <definedName name="_____e1" localSheetId="6">#REF!</definedName>
    <definedName name="_____e1">#REF!</definedName>
    <definedName name="_____f1" localSheetId="3">#REF!</definedName>
    <definedName name="_____f1" localSheetId="4">#REF!</definedName>
    <definedName name="_____f1" localSheetId="5">#REF!</definedName>
    <definedName name="_____f1" localSheetId="6">#REF!</definedName>
    <definedName name="_____f1">#REF!</definedName>
    <definedName name="_____g1" localSheetId="3">#REF!</definedName>
    <definedName name="_____g1" localSheetId="4">#REF!</definedName>
    <definedName name="_____g1" localSheetId="5">#REF!</definedName>
    <definedName name="_____g1" localSheetId="6">#REF!</definedName>
    <definedName name="_____g1">#REF!</definedName>
    <definedName name="_____h1" localSheetId="3">#REF!</definedName>
    <definedName name="_____h1" localSheetId="4">#REF!</definedName>
    <definedName name="_____h1" localSheetId="5">#REF!</definedName>
    <definedName name="_____h1" localSheetId="6">#REF!</definedName>
    <definedName name="_____h1">#REF!</definedName>
    <definedName name="_____k1" localSheetId="3">#REF!</definedName>
    <definedName name="_____k1" localSheetId="4">#REF!</definedName>
    <definedName name="_____k1" localSheetId="5">#REF!</definedName>
    <definedName name="_____k1" localSheetId="6">#REF!</definedName>
    <definedName name="_____k1">#REF!</definedName>
    <definedName name="_____PRO1" localSheetId="3">#REF!</definedName>
    <definedName name="_____PRO1" localSheetId="4">#REF!</definedName>
    <definedName name="_____PRO1" localSheetId="5">#REF!</definedName>
    <definedName name="_____PRO1" localSheetId="6">#REF!</definedName>
    <definedName name="_____PRO1">#REF!</definedName>
    <definedName name="____e1" localSheetId="3">#REF!</definedName>
    <definedName name="____e1" localSheetId="4">#REF!</definedName>
    <definedName name="____e1" localSheetId="5">#REF!</definedName>
    <definedName name="____e1" localSheetId="6">#REF!</definedName>
    <definedName name="____e1">#REF!</definedName>
    <definedName name="____f1" localSheetId="3">#REF!</definedName>
    <definedName name="____f1" localSheetId="4">#REF!</definedName>
    <definedName name="____f1" localSheetId="5">#REF!</definedName>
    <definedName name="____f1" localSheetId="6">#REF!</definedName>
    <definedName name="____f1">#REF!</definedName>
    <definedName name="____g1" localSheetId="3">#REF!</definedName>
    <definedName name="____g1" localSheetId="4">#REF!</definedName>
    <definedName name="____g1" localSheetId="5">#REF!</definedName>
    <definedName name="____g1" localSheetId="6">#REF!</definedName>
    <definedName name="____g1">#REF!</definedName>
    <definedName name="____h1" localSheetId="3">#REF!</definedName>
    <definedName name="____h1" localSheetId="4">#REF!</definedName>
    <definedName name="____h1" localSheetId="5">#REF!</definedName>
    <definedName name="____h1" localSheetId="6">#REF!</definedName>
    <definedName name="____h1">#REF!</definedName>
    <definedName name="____k1" localSheetId="3">#REF!</definedName>
    <definedName name="____k1" localSheetId="4">#REF!</definedName>
    <definedName name="____k1" localSheetId="5">#REF!</definedName>
    <definedName name="____k1" localSheetId="6">#REF!</definedName>
    <definedName name="____k1">#REF!</definedName>
    <definedName name="____PRO1" localSheetId="3">#REF!</definedName>
    <definedName name="____PRO1" localSheetId="4">#REF!</definedName>
    <definedName name="____PRO1" localSheetId="5">#REF!</definedName>
    <definedName name="____PRO1" localSheetId="6">#REF!</definedName>
    <definedName name="____PRO1">#REF!</definedName>
    <definedName name="___e1" localSheetId="3">#REF!</definedName>
    <definedName name="___e1" localSheetId="4">#REF!</definedName>
    <definedName name="___e1" localSheetId="5">#REF!</definedName>
    <definedName name="___e1" localSheetId="6">#REF!</definedName>
    <definedName name="___e1">#REF!</definedName>
    <definedName name="___f1" localSheetId="3">#REF!</definedName>
    <definedName name="___f1" localSheetId="4">#REF!</definedName>
    <definedName name="___f1" localSheetId="5">#REF!</definedName>
    <definedName name="___f1" localSheetId="6">#REF!</definedName>
    <definedName name="___f1">#REF!</definedName>
    <definedName name="___g1" localSheetId="3">#REF!</definedName>
    <definedName name="___g1" localSheetId="4">#REF!</definedName>
    <definedName name="___g1" localSheetId="5">#REF!</definedName>
    <definedName name="___g1" localSheetId="6">#REF!</definedName>
    <definedName name="___g1">#REF!</definedName>
    <definedName name="___h1" localSheetId="3">#REF!</definedName>
    <definedName name="___h1" localSheetId="4">#REF!</definedName>
    <definedName name="___h1" localSheetId="5">#REF!</definedName>
    <definedName name="___h1" localSheetId="6">#REF!</definedName>
    <definedName name="___h1">#REF!</definedName>
    <definedName name="___k1" localSheetId="3">#REF!</definedName>
    <definedName name="___k1" localSheetId="4">#REF!</definedName>
    <definedName name="___k1" localSheetId="5">#REF!</definedName>
    <definedName name="___k1" localSheetId="6">#REF!</definedName>
    <definedName name="___k1">#REF!</definedName>
    <definedName name="___PRO1" localSheetId="3">#REF!</definedName>
    <definedName name="___PRO1" localSheetId="4">#REF!</definedName>
    <definedName name="___PRO1" localSheetId="5">#REF!</definedName>
    <definedName name="___PRO1" localSheetId="6">#REF!</definedName>
    <definedName name="___PRO1">#REF!</definedName>
    <definedName name="__e1" localSheetId="3">#REF!</definedName>
    <definedName name="__e1" localSheetId="4">#REF!</definedName>
    <definedName name="__e1" localSheetId="5">#REF!</definedName>
    <definedName name="__e1" localSheetId="6">#REF!</definedName>
    <definedName name="__e1">#REF!</definedName>
    <definedName name="__f1" localSheetId="3">#REF!</definedName>
    <definedName name="__f1" localSheetId="4">#REF!</definedName>
    <definedName name="__f1" localSheetId="5">#REF!</definedName>
    <definedName name="__f1" localSheetId="6">#REF!</definedName>
    <definedName name="__f1">#REF!</definedName>
    <definedName name="__g1" localSheetId="3">#REF!</definedName>
    <definedName name="__g1" localSheetId="4">#REF!</definedName>
    <definedName name="__g1" localSheetId="5">#REF!</definedName>
    <definedName name="__g1" localSheetId="6">#REF!</definedName>
    <definedName name="__g1">#REF!</definedName>
    <definedName name="__h1" localSheetId="3">#REF!</definedName>
    <definedName name="__h1" localSheetId="4">#REF!</definedName>
    <definedName name="__h1" localSheetId="5">#REF!</definedName>
    <definedName name="__h1" localSheetId="6">#REF!</definedName>
    <definedName name="__h1">#REF!</definedName>
    <definedName name="__k1" localSheetId="3">#REF!</definedName>
    <definedName name="__k1" localSheetId="4">#REF!</definedName>
    <definedName name="__k1" localSheetId="5">#REF!</definedName>
    <definedName name="__k1" localSheetId="6">#REF!</definedName>
    <definedName name="__k1">#REF!</definedName>
    <definedName name="__PRO1" localSheetId="3">#REF!</definedName>
    <definedName name="__PRO1" localSheetId="4">#REF!</definedName>
    <definedName name="__PRO1" localSheetId="5">#REF!</definedName>
    <definedName name="__PRO1" localSheetId="6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#REF!</definedName>
    <definedName name="_e1" localSheetId="5">#REF!</definedName>
    <definedName name="_e1" localSheetId="6">#REF!</definedName>
    <definedName name="_e1">#REF!</definedName>
    <definedName name="_f1" localSheetId="3">#REF!</definedName>
    <definedName name="_f1" localSheetId="4">#REF!</definedName>
    <definedName name="_f1" localSheetId="5">#REF!</definedName>
    <definedName name="_f1" localSheetId="6">#REF!</definedName>
    <definedName name="_f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g1" localSheetId="3">#REF!</definedName>
    <definedName name="_g1" localSheetId="4">#REF!</definedName>
    <definedName name="_g1" localSheetId="5">#REF!</definedName>
    <definedName name="_g1" localSheetId="6">#REF!</definedName>
    <definedName name="_g1">#REF!</definedName>
    <definedName name="_h1" localSheetId="3">#REF!</definedName>
    <definedName name="_h1" localSheetId="4">#REF!</definedName>
    <definedName name="_h1" localSheetId="5">#REF!</definedName>
    <definedName name="_h1" localSheetId="6">#REF!</definedName>
    <definedName name="_h1">#REF!</definedName>
    <definedName name="_k1" localSheetId="3">#REF!</definedName>
    <definedName name="_k1" localSheetId="4">#REF!</definedName>
    <definedName name="_k1" localSheetId="5">#REF!</definedName>
    <definedName name="_k1" localSheetId="6">#REF!</definedName>
    <definedName name="_k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 localSheetId="5">#REF!</definedName>
    <definedName name="_PRO1" localSheetId="6">#REF!</definedName>
    <definedName name="_PRO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hidden="1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>#REF!</definedName>
    <definedName name="aaa" localSheetId="3" hidden="1">#REF!</definedName>
    <definedName name="aaa" localSheetId="4" hidden="1">#REF!</definedName>
    <definedName name="aaa" localSheetId="5" hidden="1">#REF!</definedName>
    <definedName name="aaa" localSheetId="6" hidden="1">#REF!</definedName>
    <definedName name="aaa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localSheetId="6" hidden="1">#REF!</definedName>
    <definedName name="aaaa" hidden="1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 localSheetId="6">#REF!</definedName>
    <definedName name="aaaaaaaaaaaaaa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 localSheetId="6">#REF!</definedName>
    <definedName name="aaaaaaaaaaaaaaaaaaa">#REF!</definedName>
    <definedName name="ADM" localSheetId="3">#REF!</definedName>
    <definedName name="ADM" localSheetId="4">#REF!</definedName>
    <definedName name="ADM" localSheetId="5">#REF!</definedName>
    <definedName name="ADM" localSheetId="6">#REF!</definedName>
    <definedName name="ADM">#REF!</definedName>
    <definedName name="AGING" localSheetId="3">#REF!</definedName>
    <definedName name="AGING" localSheetId="4">#REF!</definedName>
    <definedName name="AGING" localSheetId="5">#REF!</definedName>
    <definedName name="AGING" localSheetId="6">#REF!</definedName>
    <definedName name="AGING">#REF!</definedName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>#REF!</definedName>
    <definedName name="ARM" localSheetId="3">#REF!</definedName>
    <definedName name="ARM" localSheetId="4">#REF!</definedName>
    <definedName name="ARM" localSheetId="5">#REF!</definedName>
    <definedName name="ARM" localSheetId="6">#REF!</definedName>
    <definedName name="ARM">#REF!</definedName>
    <definedName name="AssetsFeb" localSheetId="3">#REF!</definedName>
    <definedName name="AssetsFeb" localSheetId="4">#REF!</definedName>
    <definedName name="AssetsFeb" localSheetId="5">#REF!</definedName>
    <definedName name="AssetsFeb" localSheetId="6">#REF!</definedName>
    <definedName name="AssetsFeb">#REF!</definedName>
    <definedName name="AssetsJan" localSheetId="3">#REF!</definedName>
    <definedName name="AssetsJan" localSheetId="4">#REF!</definedName>
    <definedName name="AssetsJan" localSheetId="5">#REF!</definedName>
    <definedName name="AssetsJan" localSheetId="6">#REF!</definedName>
    <definedName name="AssetsJan">#REF!</definedName>
    <definedName name="AssetsMar" localSheetId="3">#REF!</definedName>
    <definedName name="AssetsMar" localSheetId="4">#REF!</definedName>
    <definedName name="AssetsMar" localSheetId="5">#REF!</definedName>
    <definedName name="AssetsMar" localSheetId="6">#REF!</definedName>
    <definedName name="AssetsMar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>#REF!</definedName>
    <definedName name="B_10" localSheetId="3">#REF!</definedName>
    <definedName name="B_10" localSheetId="4">#REF!</definedName>
    <definedName name="B_10" localSheetId="5">#REF!</definedName>
    <definedName name="B_10" localSheetId="6">#REF!</definedName>
    <definedName name="B_10">#REF!</definedName>
    <definedName name="B_11" localSheetId="3">#REF!</definedName>
    <definedName name="B_11" localSheetId="4">#REF!</definedName>
    <definedName name="B_11" localSheetId="5">#REF!</definedName>
    <definedName name="B_11" localSheetId="6">#REF!</definedName>
    <definedName name="B_11">#REF!</definedName>
    <definedName name="B_20ba" localSheetId="3">#REF!</definedName>
    <definedName name="B_20ba" localSheetId="4">#REF!</definedName>
    <definedName name="B_20ba" localSheetId="5">#REF!</definedName>
    <definedName name="B_20ba" localSheetId="6">#REF!</definedName>
    <definedName name="B_20ba">#REF!</definedName>
    <definedName name="B_20bl" localSheetId="3">#REF!</definedName>
    <definedName name="B_20bl" localSheetId="4">#REF!</definedName>
    <definedName name="B_20bl" localSheetId="5">#REF!</definedName>
    <definedName name="B_20bl" localSheetId="6">#REF!</definedName>
    <definedName name="B_20bl">#REF!</definedName>
    <definedName name="B_30" localSheetId="3">#REF!</definedName>
    <definedName name="B_30" localSheetId="4">#REF!</definedName>
    <definedName name="B_30" localSheetId="5">#REF!</definedName>
    <definedName name="B_30" localSheetId="6">#REF!</definedName>
    <definedName name="B_30">#REF!</definedName>
    <definedName name="B_31o" localSheetId="3">#REF!</definedName>
    <definedName name="B_31o" localSheetId="4">#REF!</definedName>
    <definedName name="B_31o" localSheetId="5">#REF!</definedName>
    <definedName name="B_31o" localSheetId="6">#REF!</definedName>
    <definedName name="B_31o">#REF!</definedName>
    <definedName name="B_31s" localSheetId="3">#REF!</definedName>
    <definedName name="B_31s" localSheetId="4">#REF!</definedName>
    <definedName name="B_31s" localSheetId="5">#REF!</definedName>
    <definedName name="B_31s" localSheetId="6">#REF!</definedName>
    <definedName name="B_31s">#REF!</definedName>
    <definedName name="B_32" localSheetId="3">#REF!</definedName>
    <definedName name="B_32" localSheetId="4">#REF!</definedName>
    <definedName name="B_32" localSheetId="5">#REF!</definedName>
    <definedName name="B_32" localSheetId="6">#REF!</definedName>
    <definedName name="B_32">#REF!</definedName>
    <definedName name="B_40ba" localSheetId="3">#REF!</definedName>
    <definedName name="B_40ba" localSheetId="4">#REF!</definedName>
    <definedName name="B_40ba" localSheetId="5">#REF!</definedName>
    <definedName name="B_40ba" localSheetId="6">#REF!</definedName>
    <definedName name="B_40ba">#REF!</definedName>
    <definedName name="B_40bl" localSheetId="3">#REF!</definedName>
    <definedName name="B_40bl" localSheetId="4">#REF!</definedName>
    <definedName name="B_40bl" localSheetId="5">#REF!</definedName>
    <definedName name="B_40bl" localSheetId="6">#REF!</definedName>
    <definedName name="B_40bl">#REF!</definedName>
    <definedName name="B_40is" localSheetId="3">#REF!</definedName>
    <definedName name="B_40is" localSheetId="4">#REF!</definedName>
    <definedName name="B_40is" localSheetId="5">#REF!</definedName>
    <definedName name="B_40is" localSheetId="6">#REF!</definedName>
    <definedName name="B_40is">#REF!</definedName>
    <definedName name="B_50" localSheetId="3">#REF!</definedName>
    <definedName name="B_50" localSheetId="4">#REF!</definedName>
    <definedName name="B_50" localSheetId="5">#REF!</definedName>
    <definedName name="B_50" localSheetId="6">#REF!</definedName>
    <definedName name="B_50">#REF!</definedName>
    <definedName name="B_51" localSheetId="3">#REF!</definedName>
    <definedName name="B_51" localSheetId="4">#REF!</definedName>
    <definedName name="B_51" localSheetId="5">#REF!</definedName>
    <definedName name="B_51" localSheetId="6">#REF!</definedName>
    <definedName name="B_51">#REF!</definedName>
    <definedName name="B_52" localSheetId="3">#REF!</definedName>
    <definedName name="B_52" localSheetId="4">#REF!</definedName>
    <definedName name="B_52" localSheetId="5">#REF!</definedName>
    <definedName name="B_52" localSheetId="6">#REF!</definedName>
    <definedName name="B_52">#REF!</definedName>
    <definedName name="bb" localSheetId="3">#REF!</definedName>
    <definedName name="bb" localSheetId="4">#REF!</definedName>
    <definedName name="bb" localSheetId="5">#REF!</definedName>
    <definedName name="bb" localSheetId="6">#REF!</definedName>
    <definedName name="bb">#REF!</definedName>
    <definedName name="BCExport" localSheetId="3">#REF!</definedName>
    <definedName name="BCExport" localSheetId="4">#REF!</definedName>
    <definedName name="BCExport" localSheetId="5">#REF!</definedName>
    <definedName name="BCExport" localSheetId="6">#REF!</definedName>
    <definedName name="BCExport">#REF!</definedName>
    <definedName name="BS" localSheetId="3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osta" localSheetId="3">#REF!</definedName>
    <definedName name="costa" localSheetId="4">#REF!</definedName>
    <definedName name="costa" localSheetId="5">#REF!</definedName>
    <definedName name="costa" localSheetId="6">#REF!</definedName>
    <definedName name="costa">#REF!</definedName>
    <definedName name="Cover">#REF!</definedName>
    <definedName name="cur" localSheetId="3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kfi" localSheetId="3">#REF!</definedName>
    <definedName name="dkfi" localSheetId="4">#REF!</definedName>
    <definedName name="dkfi" localSheetId="5">#REF!</definedName>
    <definedName name="dkfi" localSheetId="6">#REF!</definedName>
    <definedName name="dkfi">#REF!</definedName>
    <definedName name="dsfka" localSheetId="3">#REF!</definedName>
    <definedName name="dsfka" localSheetId="4">#REF!</definedName>
    <definedName name="dsfka" localSheetId="5">#REF!</definedName>
    <definedName name="dsfka" localSheetId="6">#REF!</definedName>
    <definedName name="dsfka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>#REF!</definedName>
    <definedName name="ei" localSheetId="3">#REF!</definedName>
    <definedName name="ei" localSheetId="4">#REF!</definedName>
    <definedName name="ei" localSheetId="5">#REF!</definedName>
    <definedName name="ei" localSheetId="6">#REF!</definedName>
    <definedName name="ei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hidden="1">#REF!</definedName>
    <definedName name="Excel_BuiltIn_Print_Area_1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A.." localSheetId="3">#REF!</definedName>
    <definedName name="FA.." localSheetId="4">#REF!</definedName>
    <definedName name="FA.." localSheetId="5">#REF!</definedName>
    <definedName name="FA.." localSheetId="6">#REF!</definedName>
    <definedName name="FA..">#REF!</definedName>
    <definedName name="fdkf" localSheetId="3">#REF!</definedName>
    <definedName name="fdkf" localSheetId="4">#REF!</definedName>
    <definedName name="fdkf" localSheetId="5">#REF!</definedName>
    <definedName name="fdkf" localSheetId="6">#REF!</definedName>
    <definedName name="fdkf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f" localSheetId="3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>#REF!</definedName>
    <definedName name="fg" localSheetId="3">#REF!</definedName>
    <definedName name="fg" localSheetId="4">#REF!</definedName>
    <definedName name="fg" localSheetId="5">#REF!</definedName>
    <definedName name="fg" localSheetId="6">#REF!</definedName>
    <definedName name="fg">#REF!</definedName>
    <definedName name="front" localSheetId="3">#REF!</definedName>
    <definedName name="front" localSheetId="4">#REF!</definedName>
    <definedName name="front" localSheetId="5">#REF!</definedName>
    <definedName name="front" localSheetId="6">#REF!</definedName>
    <definedName name="front">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 localSheetId="6">[4]FS07_BW!#REF!</definedName>
    <definedName name="FS07_BW">[4]FS07_BW!#REF!</definedName>
    <definedName name="FUND1" localSheetId="3">#REF!</definedName>
    <definedName name="FUND1" localSheetId="4">#REF!</definedName>
    <definedName name="FUND1" localSheetId="5">#REF!</definedName>
    <definedName name="FUND1" localSheetId="6">#REF!</definedName>
    <definedName name="FUND1">#REF!</definedName>
    <definedName name="FUND2" localSheetId="3">#REF!</definedName>
    <definedName name="FUND2" localSheetId="4">#REF!</definedName>
    <definedName name="FUND2" localSheetId="5">#REF!</definedName>
    <definedName name="FUND2" localSheetId="6">#REF!</definedName>
    <definedName name="FUND2">#REF!</definedName>
    <definedName name="fund2a" localSheetId="3">#REF!</definedName>
    <definedName name="fund2a" localSheetId="4">#REF!</definedName>
    <definedName name="fund2a" localSheetId="5">#REF!</definedName>
    <definedName name="fund2a" localSheetId="6">#REF!</definedName>
    <definedName name="fund2a">#REF!</definedName>
    <definedName name="Gain_Loss" localSheetId="3">#REF!</definedName>
    <definedName name="Gain_Loss" localSheetId="4">#REF!</definedName>
    <definedName name="Gain_Loss" localSheetId="5">#REF!</definedName>
    <definedName name="Gain_Loss" localSheetId="6">#REF!</definedName>
    <definedName name="Gain_Loss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r" localSheetId="3">#REF!</definedName>
    <definedName name="grr" localSheetId="4">#REF!</definedName>
    <definedName name="grr" localSheetId="5">#REF!</definedName>
    <definedName name="grr" localSheetId="6">#REF!</definedName>
    <definedName name="grr">#REF!</definedName>
    <definedName name="Grrrrr" localSheetId="3">#REF!</definedName>
    <definedName name="Grrrrr" localSheetId="4">#REF!</definedName>
    <definedName name="Grrrrr" localSheetId="5">#REF!</definedName>
    <definedName name="Grrrrr" localSheetId="6">#REF!</definedName>
    <definedName name="Grrrrr">#REF!</definedName>
    <definedName name="h">'[6]P&amp;L'!$Z$9:$Z$44</definedName>
    <definedName name="HE" localSheetId="3">#REF!</definedName>
    <definedName name="HE" localSheetId="4">#REF!</definedName>
    <definedName name="HE" localSheetId="5">#REF!</definedName>
    <definedName name="HE" localSheetId="6">#REF!</definedName>
    <definedName name="HE">#REF!</definedName>
    <definedName name="HELP" localSheetId="3">#REF!</definedName>
    <definedName name="HELP" localSheetId="4">#REF!</definedName>
    <definedName name="HELP" localSheetId="5">#REF!</definedName>
    <definedName name="HELP" localSheetId="6">#REF!</definedName>
    <definedName name="HELP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hidden="1">#REF!</definedName>
    <definedName name="hyu" localSheetId="3">#REF!</definedName>
    <definedName name="hyu" localSheetId="4">#REF!</definedName>
    <definedName name="hyu" localSheetId="5">#REF!</definedName>
    <definedName name="hyu" localSheetId="6">#REF!</definedName>
    <definedName name="hyu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>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 localSheetId="6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 localSheetId="6">'[7]CODE,NAME'!#REF!</definedName>
    <definedName name="INTERCONTINENTAL_COMMODITIES">'[7]CODE,NAME'!#REF!</definedName>
    <definedName name="jj" localSheetId="3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ul_00" localSheetId="3">#REF!</definedName>
    <definedName name="Jul_00" localSheetId="4">#REF!</definedName>
    <definedName name="Jul_00" localSheetId="5">#REF!</definedName>
    <definedName name="Jul_00" localSheetId="6">#REF!</definedName>
    <definedName name="Jul_00">#REF!</definedName>
    <definedName name="kifk" localSheetId="3">#REF!</definedName>
    <definedName name="kifk" localSheetId="4">#REF!</definedName>
    <definedName name="kifk" localSheetId="5">#REF!</definedName>
    <definedName name="kifk" localSheetId="6">#REF!</definedName>
    <definedName name="kifk">#REF!</definedName>
    <definedName name="LEASE" localSheetId="3">#REF!</definedName>
    <definedName name="LEASE" localSheetId="4">#REF!</definedName>
    <definedName name="LEASE" localSheetId="5">#REF!</definedName>
    <definedName name="LEASE" localSheetId="6">#REF!</definedName>
    <definedName name="LEASE">#REF!</definedName>
    <definedName name="LEFeb" localSheetId="3">#REF!</definedName>
    <definedName name="LEFeb" localSheetId="4">#REF!</definedName>
    <definedName name="LEFeb" localSheetId="5">#REF!</definedName>
    <definedName name="LEFeb" localSheetId="6">#REF!</definedName>
    <definedName name="LEFeb">#REF!</definedName>
    <definedName name="LEJan" localSheetId="3">#REF!</definedName>
    <definedName name="LEJan" localSheetId="4">#REF!</definedName>
    <definedName name="LEJan" localSheetId="5">#REF!</definedName>
    <definedName name="LEJan" localSheetId="6">#REF!</definedName>
    <definedName name="LEJan">#REF!</definedName>
    <definedName name="LEMar" localSheetId="3">#REF!</definedName>
    <definedName name="LEMar" localSheetId="4">#REF!</definedName>
    <definedName name="LEMar" localSheetId="5">#REF!</definedName>
    <definedName name="LEMar" localSheetId="6">#REF!</definedName>
    <definedName name="LEMar">#REF!</definedName>
    <definedName name="LK" localSheetId="3">#REF!</definedName>
    <definedName name="LK" localSheetId="4">#REF!</definedName>
    <definedName name="LK" localSheetId="5">#REF!</definedName>
    <definedName name="LK" localSheetId="6">#REF!</definedName>
    <definedName name="LK">#REF!</definedName>
    <definedName name="lol" localSheetId="3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#REF!</definedName>
    <definedName name="mk" localSheetId="5">#REF!</definedName>
    <definedName name="mk" localSheetId="6">#REF!</definedName>
    <definedName name="mk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>#REF!</definedName>
    <definedName name="n">'[6]BS(old format)'!$H$43:$H$59</definedName>
    <definedName name="name" localSheetId="3">#REF!</definedName>
    <definedName name="name" localSheetId="4">#REF!</definedName>
    <definedName name="name" localSheetId="5">#REF!</definedName>
    <definedName name="name" localSheetId="6">#REF!</definedName>
    <definedName name="name">#REF!</definedName>
    <definedName name="nat">'[6]P&amp;L'!$P$9:$P$44</definedName>
    <definedName name="NEW" localSheetId="3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 localSheetId="6">'[10]Machine2,3''04'!#REF!</definedName>
    <definedName name="o">'[10]Machine2,3''04'!#REF!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>#REF!</definedName>
    <definedName name="OTHER" localSheetId="3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>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 localSheetId="6">[4]FS07_CPI!#REF!</definedName>
    <definedName name="PeriodsInYear">[4]FS07_CPI!#REF!</definedName>
    <definedName name="PL" localSheetId="3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_exrate" localSheetId="3">#REF!</definedName>
    <definedName name="pl_exrate" localSheetId="4">#REF!</definedName>
    <definedName name="pl_exrate" localSheetId="5">#REF!</definedName>
    <definedName name="pl_exrate" localSheetId="6">#REF!</definedName>
    <definedName name="pl_exrate">#REF!</definedName>
    <definedName name="PLANT" localSheetId="3">#REF!</definedName>
    <definedName name="PLANT" localSheetId="4">#REF!</definedName>
    <definedName name="PLANT" localSheetId="5">#REF!</definedName>
    <definedName name="PLANT" localSheetId="6">#REF!</definedName>
    <definedName name="PLANT">#REF!</definedName>
    <definedName name="PLstment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hidden="1">#REF!</definedName>
    <definedName name="PooNim" localSheetId="3">#REF!</definedName>
    <definedName name="PooNim" localSheetId="4">#REF!</definedName>
    <definedName name="PooNim" localSheetId="5">#REF!</definedName>
    <definedName name="PooNim" localSheetId="6">#REF!</definedName>
    <definedName name="PooNim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_xlnm.Print_Area" localSheetId="8">'P10'!$A$1:$O$33</definedName>
    <definedName name="_xlnm.Print_Area" localSheetId="9">'P11'!$A$1:$N$45</definedName>
    <definedName name="_xlnm.Print_Area" localSheetId="10">'P12'!$A$45:$N$84</definedName>
    <definedName name="_xlnm.Print_Area" localSheetId="1">'P3'!$A$1:$N$48</definedName>
    <definedName name="_xlnm.Print_Area" localSheetId="2">'P4'!$A$1:$N$45</definedName>
    <definedName name="_xlnm.Print_Area" localSheetId="7">'P9'!$A$1:$Q$33</definedName>
    <definedName name="_xlnm.Print_Area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o" localSheetId="3">#REF!</definedName>
    <definedName name="Pro" localSheetId="4">#REF!</definedName>
    <definedName name="Pro" localSheetId="5">#REF!</definedName>
    <definedName name="Pro" localSheetId="6">#REF!</definedName>
    <definedName name="Pro">#REF!</definedName>
    <definedName name="Q">'[6]BS(old format)'!$J$39</definedName>
    <definedName name="QQQ" localSheetId="3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w" localSheetId="3" hidden="1">#REF!</definedName>
    <definedName name="qw" localSheetId="4" hidden="1">#REF!</definedName>
    <definedName name="qw" localSheetId="5" hidden="1">#REF!</definedName>
    <definedName name="qw" localSheetId="6" hidden="1">#REF!</definedName>
    <definedName name="qw" hidden="1">#REF!</definedName>
    <definedName name="RATE">[11]RATE!$A$1:$C$32</definedName>
    <definedName name="rate_new" localSheetId="3">#REF!</definedName>
    <definedName name="rate_new" localSheetId="4">#REF!</definedName>
    <definedName name="rate_new" localSheetId="5">#REF!</definedName>
    <definedName name="rate_new" localSheetId="6">#REF!</definedName>
    <definedName name="rate_new">#REF!</definedName>
    <definedName name="RATE4">[12]RATE!$A$1:$D$32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hidden="1">#REF!</definedName>
    <definedName name="rtg" localSheetId="3">#REF!</definedName>
    <definedName name="rtg" localSheetId="4">#REF!</definedName>
    <definedName name="rtg" localSheetId="5">#REF!</definedName>
    <definedName name="rtg" localSheetId="6">#REF!</definedName>
    <definedName name="rtg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#REF!</definedName>
    <definedName name="sale0405" localSheetId="5">#REF!</definedName>
    <definedName name="sale0405" localSheetId="6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#REF!</definedName>
    <definedName name="SAW" localSheetId="5">#REF!</definedName>
    <definedName name="SAW" localSheetId="6">#REF!</definedName>
    <definedName name="SAW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hidden="1">#REF!</definedName>
    <definedName name="slo" localSheetId="3">#REF!</definedName>
    <definedName name="slo" localSheetId="4">#REF!</definedName>
    <definedName name="slo" localSheetId="5">#REF!</definedName>
    <definedName name="slo" localSheetId="6">#REF!</definedName>
    <definedName name="slo">#REF!</definedName>
    <definedName name="so" localSheetId="3">#REF!</definedName>
    <definedName name="so" localSheetId="4">#REF!</definedName>
    <definedName name="so" localSheetId="5">#REF!</definedName>
    <definedName name="so" localSheetId="6">#REF!</definedName>
    <definedName name="so">#REF!</definedName>
    <definedName name="Spec" localSheetId="3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sca" localSheetId="3">#REF!</definedName>
    <definedName name="ssca" localSheetId="4">#REF!</definedName>
    <definedName name="ssca" localSheetId="5">#REF!</definedName>
    <definedName name="ssca" localSheetId="6">#REF!</definedName>
    <definedName name="ssca">#REF!</definedName>
    <definedName name="t">'[6]P&amp;L'!$N$9:$N$44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 localSheetId="6">#REF!</definedName>
    <definedName name="TotalAssetsFeb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 localSheetId="6">#REF!</definedName>
    <definedName name="TotalAssetsJan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 localSheetId="6">#REF!</definedName>
    <definedName name="TotalAssetsMar">#REF!</definedName>
    <definedName name="TotalLEFeb" localSheetId="3">#REF!</definedName>
    <definedName name="TotalLEFeb" localSheetId="4">#REF!</definedName>
    <definedName name="TotalLEFeb" localSheetId="5">#REF!</definedName>
    <definedName name="TotalLEFeb" localSheetId="6">#REF!</definedName>
    <definedName name="TotalLEFeb">#REF!</definedName>
    <definedName name="TotalLEJan" localSheetId="3">#REF!</definedName>
    <definedName name="TotalLEJan" localSheetId="4">#REF!</definedName>
    <definedName name="TotalLEJan" localSheetId="5">#REF!</definedName>
    <definedName name="TotalLEJan" localSheetId="6">#REF!</definedName>
    <definedName name="TotalLEJan">#REF!</definedName>
    <definedName name="TotalLEMar" localSheetId="3">#REF!</definedName>
    <definedName name="TotalLEMar" localSheetId="4">#REF!</definedName>
    <definedName name="TotalLEMar" localSheetId="5">#REF!</definedName>
    <definedName name="TotalLEMar" localSheetId="6">#REF!</definedName>
    <definedName name="TotalLEMar">#REF!</definedName>
    <definedName name="uio" localSheetId="3">#REF!</definedName>
    <definedName name="uio" localSheetId="4">#REF!</definedName>
    <definedName name="uio" localSheetId="5">#REF!</definedName>
    <definedName name="uio" localSheetId="6">#REF!</definedName>
    <definedName name="uio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>#REF!</definedName>
    <definedName name="w">'[6]BS(old format)'!$H$39</definedName>
    <definedName name="WS" localSheetId="3">#REF!</definedName>
    <definedName name="WS" localSheetId="4">#REF!</definedName>
    <definedName name="WS" localSheetId="5">#REF!</definedName>
    <definedName name="WS" localSheetId="6">#REF!</definedName>
    <definedName name="WS">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 localSheetId="6">'[10]Machine2,3''04'!#REF!</definedName>
    <definedName name="X">'[10]Machine2,3''04'!#REF!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>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 localSheetId="6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 localSheetId="6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 localSheetId="6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 localSheetId="6">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 localSheetId="6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 localSheetId="6">[27]งบดุล!#REF!</definedName>
    <definedName name="งบดุล">[27]งบดุล!#REF!</definedName>
    <definedName name="นวล" localSheetId="3">#REF!</definedName>
    <definedName name="นวล" localSheetId="4">#REF!</definedName>
    <definedName name="นวล" localSheetId="5">#REF!</definedName>
    <definedName name="นวล" localSheetId="6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 localSheetId="6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 localSheetId="6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 localSheetId="6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 localSheetId="6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 localSheetId="6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 localSheetId="6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 localSheetId="6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 localSheetId="6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 localSheetId="6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8" l="1"/>
  <c r="G14" i="22"/>
  <c r="G19" i="22" l="1"/>
  <c r="N61" i="30" l="1"/>
  <c r="L61" i="30"/>
  <c r="H61" i="30"/>
  <c r="J61" i="30"/>
  <c r="M26" i="18" l="1"/>
  <c r="I26" i="18"/>
  <c r="G26" i="18"/>
  <c r="E26" i="18"/>
  <c r="O20" i="18"/>
  <c r="O18" i="18"/>
  <c r="O26" i="18" s="1"/>
  <c r="O28" i="27"/>
  <c r="K28" i="27"/>
  <c r="I28" i="27"/>
  <c r="G28" i="27"/>
  <c r="E28" i="27"/>
  <c r="M22" i="27" l="1"/>
  <c r="M28" i="27" s="1"/>
  <c r="Q20" i="27"/>
  <c r="Q28" i="27" s="1"/>
  <c r="H21" i="24" l="1"/>
  <c r="M20" i="28" l="1"/>
  <c r="I20" i="28"/>
  <c r="O10" i="18" l="1"/>
  <c r="E14" i="18"/>
  <c r="E16" i="18" s="1"/>
  <c r="G14" i="18"/>
  <c r="G16" i="18" s="1"/>
  <c r="I14" i="18"/>
  <c r="K14" i="18"/>
  <c r="F16" i="18"/>
  <c r="H16" i="18"/>
  <c r="I16" i="18"/>
  <c r="J16" i="18"/>
  <c r="K16" i="18"/>
  <c r="L16" i="18"/>
  <c r="N16" i="18"/>
  <c r="K29" i="26"/>
  <c r="K29" i="29"/>
  <c r="N70" i="30" l="1"/>
  <c r="L70" i="30"/>
  <c r="J70" i="30"/>
  <c r="H70" i="30"/>
  <c r="N51" i="30"/>
  <c r="L51" i="30"/>
  <c r="J51" i="30"/>
  <c r="H51" i="30"/>
  <c r="A46" i="30"/>
  <c r="L61" i="25"/>
  <c r="N61" i="25"/>
  <c r="J61" i="25"/>
  <c r="H61" i="25"/>
  <c r="M20" i="26"/>
  <c r="K20" i="26"/>
  <c r="I20" i="26"/>
  <c r="G20" i="26"/>
  <c r="M12" i="26"/>
  <c r="K12" i="26"/>
  <c r="I12" i="26"/>
  <c r="G12" i="26"/>
  <c r="K41" i="28"/>
  <c r="I41" i="28"/>
  <c r="G41" i="28"/>
  <c r="M41" i="28"/>
  <c r="M20" i="29"/>
  <c r="K20" i="29"/>
  <c r="G20" i="29"/>
  <c r="M12" i="29"/>
  <c r="K12" i="29"/>
  <c r="I12" i="29"/>
  <c r="I20" i="29" s="1"/>
  <c r="G12" i="29"/>
  <c r="M7" i="29"/>
  <c r="K7" i="29"/>
  <c r="M38" i="28"/>
  <c r="K38" i="28"/>
  <c r="I38" i="28"/>
  <c r="G38" i="28"/>
  <c r="L23" i="28"/>
  <c r="J23" i="28"/>
  <c r="H23" i="28"/>
  <c r="F23" i="28"/>
  <c r="K20" i="28"/>
  <c r="G20" i="28"/>
  <c r="M13" i="28"/>
  <c r="M15" i="28" s="1"/>
  <c r="K13" i="28"/>
  <c r="K15" i="28" s="1"/>
  <c r="I13" i="28"/>
  <c r="I15" i="28" s="1"/>
  <c r="G13" i="28"/>
  <c r="G15" i="28" s="1"/>
  <c r="M7" i="28"/>
  <c r="K7" i="28"/>
  <c r="L8" i="24"/>
  <c r="H8" i="24"/>
  <c r="H7" i="24"/>
  <c r="L8" i="7"/>
  <c r="H8" i="7"/>
  <c r="H7" i="7"/>
  <c r="M13" i="22"/>
  <c r="K13" i="22"/>
  <c r="I13" i="22"/>
  <c r="G13" i="22"/>
  <c r="I21" i="28" l="1"/>
  <c r="I23" i="28" s="1"/>
  <c r="J10" i="30" s="1"/>
  <c r="J28" i="30" s="1"/>
  <c r="J36" i="30" s="1"/>
  <c r="J39" i="30" s="1"/>
  <c r="G21" i="28"/>
  <c r="G23" i="28" s="1"/>
  <c r="H10" i="30" s="1"/>
  <c r="H28" i="30" s="1"/>
  <c r="H36" i="30" s="1"/>
  <c r="H39" i="30" s="1"/>
  <c r="M21" i="28"/>
  <c r="M23" i="28" s="1"/>
  <c r="N10" i="30" s="1"/>
  <c r="N28" i="30" s="1"/>
  <c r="N36" i="30" s="1"/>
  <c r="N39" i="30" s="1"/>
  <c r="K21" i="28"/>
  <c r="K23" i="28" s="1"/>
  <c r="L10" i="30" s="1"/>
  <c r="L28" i="30" s="1"/>
  <c r="L36" i="30" s="1"/>
  <c r="L39" i="30" s="1"/>
  <c r="L69" i="25"/>
  <c r="H69" i="25"/>
  <c r="I25" i="28" l="1"/>
  <c r="I11" i="26" s="1"/>
  <c r="I19" i="26" s="1"/>
  <c r="J10" i="25"/>
  <c r="M25" i="28"/>
  <c r="M30" i="28" s="1"/>
  <c r="M13" i="18" s="1"/>
  <c r="N10" i="25"/>
  <c r="K25" i="28"/>
  <c r="G25" i="28"/>
  <c r="G30" i="28" s="1"/>
  <c r="G40" i="22"/>
  <c r="I19" i="22"/>
  <c r="M19" i="22"/>
  <c r="K19" i="22"/>
  <c r="G15" i="22"/>
  <c r="M15" i="22"/>
  <c r="K15" i="22"/>
  <c r="I15" i="22"/>
  <c r="I20" i="22" l="1"/>
  <c r="I22" i="22" s="1"/>
  <c r="M14" i="18"/>
  <c r="M16" i="18" s="1"/>
  <c r="O13" i="18"/>
  <c r="O14" i="18" s="1"/>
  <c r="O16" i="18" s="1"/>
  <c r="K19" i="26"/>
  <c r="K11" i="26"/>
  <c r="K40" i="28"/>
  <c r="K42" i="28" s="1"/>
  <c r="M40" i="28"/>
  <c r="M42" i="28" s="1"/>
  <c r="M11" i="26"/>
  <c r="M19" i="26"/>
  <c r="K30" i="28"/>
  <c r="I40" i="28"/>
  <c r="I42" i="28" s="1"/>
  <c r="I30" i="28"/>
  <c r="K15" i="27" s="1"/>
  <c r="G40" i="28"/>
  <c r="G42" i="28" s="1"/>
  <c r="G19" i="26"/>
  <c r="G23" i="26" s="1"/>
  <c r="G11" i="26"/>
  <c r="G20" i="22"/>
  <c r="G22" i="22" s="1"/>
  <c r="K20" i="22"/>
  <c r="K22" i="22" s="1"/>
  <c r="K24" i="22" s="1"/>
  <c r="M20" i="22"/>
  <c r="M22" i="22" s="1"/>
  <c r="M24" i="22" s="1"/>
  <c r="H29" i="25" l="1"/>
  <c r="G24" i="22"/>
  <c r="G19" i="29" s="1"/>
  <c r="K19" i="29"/>
  <c r="K11" i="29"/>
  <c r="M19" i="29"/>
  <c r="M11" i="29"/>
  <c r="I24" i="22"/>
  <c r="I11" i="29" s="1"/>
  <c r="B26" i="18"/>
  <c r="B16" i="18"/>
  <c r="I16" i="27"/>
  <c r="I18" i="27" s="1"/>
  <c r="B28" i="27"/>
  <c r="B18" i="27"/>
  <c r="G37" i="22"/>
  <c r="M37" i="22"/>
  <c r="I37" i="22"/>
  <c r="M40" i="22"/>
  <c r="K40" i="22"/>
  <c r="I40" i="22"/>
  <c r="K37" i="22"/>
  <c r="D26" i="18"/>
  <c r="D16" i="18"/>
  <c r="F22" i="22"/>
  <c r="G31" i="24"/>
  <c r="D28" i="27"/>
  <c r="D18" i="27"/>
  <c r="J16" i="24"/>
  <c r="J27" i="24"/>
  <c r="J21" i="24"/>
  <c r="O16" i="27"/>
  <c r="O18" i="27" s="1"/>
  <c r="G16" i="27"/>
  <c r="G18" i="27" s="1"/>
  <c r="E16" i="27"/>
  <c r="E18" i="27" s="1"/>
  <c r="M12" i="27"/>
  <c r="Q12" i="27" s="1"/>
  <c r="N18" i="27"/>
  <c r="L18" i="27"/>
  <c r="P18" i="27"/>
  <c r="J18" i="27"/>
  <c r="H18" i="27"/>
  <c r="F18" i="27"/>
  <c r="M7" i="26"/>
  <c r="K7" i="26"/>
  <c r="J19" i="24" l="1"/>
  <c r="I19" i="29"/>
  <c r="I23" i="29" s="1"/>
  <c r="H19" i="24"/>
  <c r="I29" i="29"/>
  <c r="I28" i="29" s="1"/>
  <c r="I29" i="26"/>
  <c r="G11" i="29"/>
  <c r="G39" i="22"/>
  <c r="G41" i="22" s="1"/>
  <c r="G29" i="22"/>
  <c r="I39" i="22"/>
  <c r="I41" i="22" s="1"/>
  <c r="K15" i="29"/>
  <c r="M15" i="29"/>
  <c r="G23" i="29"/>
  <c r="L22" i="22"/>
  <c r="H22" i="22"/>
  <c r="I27" i="29" l="1"/>
  <c r="I28" i="26"/>
  <c r="I27" i="26"/>
  <c r="G28" i="29"/>
  <c r="H27" i="24"/>
  <c r="G15" i="29"/>
  <c r="I15" i="29"/>
  <c r="M31" i="24"/>
  <c r="I31" i="24"/>
  <c r="N26" i="7"/>
  <c r="N34" i="7"/>
  <c r="J34" i="7"/>
  <c r="N29" i="1"/>
  <c r="L29" i="1"/>
  <c r="H29" i="1"/>
  <c r="J29" i="1"/>
  <c r="L71" i="25"/>
  <c r="H71" i="25"/>
  <c r="G27" i="29" l="1"/>
  <c r="G28" i="26"/>
  <c r="G27" i="26"/>
  <c r="A47" i="25"/>
  <c r="N52" i="25"/>
  <c r="L52" i="25"/>
  <c r="J52" i="25"/>
  <c r="H52" i="25"/>
  <c r="K31" i="24"/>
  <c r="M7" i="22" l="1"/>
  <c r="K7" i="22"/>
  <c r="J25" i="24"/>
  <c r="J28" i="24" s="1"/>
  <c r="N16" i="24"/>
  <c r="N21" i="24"/>
  <c r="L34" i="7"/>
  <c r="H34" i="7"/>
  <c r="L26" i="7"/>
  <c r="J26" i="7"/>
  <c r="H26" i="7"/>
  <c r="N7" i="7"/>
  <c r="L7" i="7"/>
  <c r="N7" i="1"/>
  <c r="L7" i="1"/>
  <c r="L7" i="24" s="1"/>
  <c r="A49" i="25"/>
  <c r="N69" i="25"/>
  <c r="J69" i="25"/>
  <c r="H18" i="24"/>
  <c r="J22" i="22"/>
  <c r="H19" i="1"/>
  <c r="L19" i="1"/>
  <c r="N19" i="1"/>
  <c r="J19" i="1"/>
  <c r="A4" i="24"/>
  <c r="A4" i="7"/>
  <c r="N19" i="24" l="1"/>
  <c r="N25" i="24" s="1"/>
  <c r="N28" i="24" s="1"/>
  <c r="M29" i="26"/>
  <c r="M29" i="29"/>
  <c r="L19" i="24"/>
  <c r="L18" i="24"/>
  <c r="H30" i="1"/>
  <c r="J35" i="7"/>
  <c r="J29" i="24" s="1"/>
  <c r="N35" i="7"/>
  <c r="N30" i="1"/>
  <c r="H35" i="7"/>
  <c r="J30" i="1"/>
  <c r="L30" i="1"/>
  <c r="L35" i="7"/>
  <c r="K28" i="29" l="1"/>
  <c r="K27" i="29"/>
  <c r="K28" i="26"/>
  <c r="K27" i="26"/>
  <c r="M28" i="29"/>
  <c r="M27" i="29"/>
  <c r="M28" i="26"/>
  <c r="M27" i="26"/>
  <c r="X29" i="24"/>
  <c r="M39" i="22"/>
  <c r="L29" i="25"/>
  <c r="L36" i="25" s="1"/>
  <c r="J31" i="24"/>
  <c r="N29" i="24"/>
  <c r="M41" i="22" l="1"/>
  <c r="M23" i="29"/>
  <c r="N31" i="24"/>
  <c r="M29" i="22"/>
  <c r="I29" i="22"/>
  <c r="K39" i="22"/>
  <c r="K41" i="22" l="1"/>
  <c r="K23" i="29"/>
  <c r="J29" i="25"/>
  <c r="J36" i="25" s="1"/>
  <c r="J39" i="25" s="1"/>
  <c r="N29" i="25"/>
  <c r="N36" i="25" s="1"/>
  <c r="N39" i="25" s="1"/>
  <c r="N71" i="30" s="1"/>
  <c r="N73" i="30" s="1"/>
  <c r="H36" i="25"/>
  <c r="H39" i="25" s="1"/>
  <c r="I23" i="26"/>
  <c r="M23" i="26"/>
  <c r="G15" i="26"/>
  <c r="M15" i="26"/>
  <c r="I15" i="26"/>
  <c r="K29" i="22"/>
  <c r="J70" i="25" l="1"/>
  <c r="J72" i="25" s="1"/>
  <c r="J71" i="30"/>
  <c r="J73" i="30" s="1"/>
  <c r="N70" i="25"/>
  <c r="N72" i="25" s="1"/>
  <c r="L39" i="25"/>
  <c r="K15" i="26"/>
  <c r="M15" i="27"/>
  <c r="K16" i="27"/>
  <c r="K18" i="27" s="1"/>
  <c r="K23" i="26"/>
  <c r="L70" i="25" l="1"/>
  <c r="L72" i="25" s="1"/>
  <c r="L71" i="30"/>
  <c r="L73" i="30" s="1"/>
  <c r="H70" i="25"/>
  <c r="H72" i="25" s="1"/>
  <c r="H71" i="30"/>
  <c r="H73" i="30" s="1"/>
  <c r="H25" i="24"/>
  <c r="H28" i="24" s="1"/>
  <c r="H29" i="24" s="1"/>
  <c r="Q15" i="27"/>
  <c r="Q16" i="27" s="1"/>
  <c r="Q18" i="27" s="1"/>
  <c r="M16" i="27"/>
  <c r="M18" i="27" s="1"/>
  <c r="H31" i="24" l="1"/>
  <c r="L21" i="24"/>
  <c r="L25" i="24" s="1"/>
  <c r="L28" i="24" s="1"/>
  <c r="L29" i="24" s="1"/>
  <c r="L31" i="24" l="1"/>
</calcChain>
</file>

<file path=xl/sharedStrings.xml><?xml version="1.0" encoding="utf-8"?>
<sst xmlns="http://schemas.openxmlformats.org/spreadsheetml/2006/main" count="432" uniqueCount="217">
  <si>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</si>
  <si>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</si>
  <si>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</si>
  <si>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</si>
  <si>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</si>
  <si>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</si>
  <si>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</si>
  <si>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</si>
  <si>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</si>
  <si>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</si>
  <si>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</si>
  <si>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</si>
  <si>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</si>
  <si>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</si>
  <si>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</si>
  <si>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</si>
  <si>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รวมหนี้สินหมุนเวียน</t>
  </si>
  <si>
    <t>ทุนสำรองตามกฎหมาย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</si>
  <si>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</si>
  <si>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</si>
  <si>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</si>
  <si>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</si>
  <si>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</si>
  <si>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</si>
  <si>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</si>
  <si>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</si>
  <si>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</si>
  <si>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</si>
  <si>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</si>
  <si>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</si>
  <si>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</si>
  <si>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</si>
  <si>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สินทรัพย์</t>
  </si>
  <si>
    <t>หนี้สินและส่วนของผู้ถือหุ้น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</si>
  <si>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</si>
  <si>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</si>
  <si>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</si>
  <si>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</si>
  <si>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</si>
  <si>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ขาดทุนสะสม</t>
  </si>
  <si>
    <t>ทุนสำรอง</t>
  </si>
  <si>
    <t>ตามกฎหมาย</t>
  </si>
  <si>
    <t>องค์ประกอบอื่นของส่วนของผู้ถือหุ้น</t>
  </si>
  <si>
    <t>รวมส่วนของ</t>
  </si>
  <si>
    <t>บริษัทใหญ่</t>
  </si>
  <si>
    <t>เงินมัดจำค่าที่ดิน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</si>
  <si>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</si>
  <si>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</si>
  <si>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</si>
  <si>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ส่วนที่เป็นของส่วนได้เสียที่ไม่มีอำนาจควบคุม</t>
  </si>
  <si>
    <t>ผู้ถือหุ้นของ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</si>
  <si>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</si>
  <si>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</si>
  <si>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</si>
  <si>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</si>
  <si>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</si>
  <si>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</si>
  <si>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</si>
  <si>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</si>
  <si>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</si>
  <si>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</si>
  <si>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</si>
  <si>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</si>
  <si>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เงินลงทุนในบริษัทย่อย </t>
  </si>
  <si>
    <t xml:space="preserve">สินทรัพย์ไม่มีตัวตน </t>
  </si>
  <si>
    <t>เงินมัดจำค่าซื้อเงินลงทุน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</si>
  <si>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</si>
  <si>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</si>
  <si>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</si>
  <si>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บัญชีพักเงินโอนรอตรวจสอบ</t>
  </si>
  <si>
    <t>ค่าเสื่อมราคา</t>
  </si>
  <si>
    <t>เจ้าหนี้ค่าสาธารณูปโภครอนำส่ง</t>
  </si>
  <si>
    <t>จะซื้อจะขายห้องชุด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</si>
  <si>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</si>
  <si>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</si>
  <si>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สินทรัพย์สิทธิการใช้</t>
  </si>
  <si>
    <t>หนี้สินตามสัญญาเช่า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</si>
  <si>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</si>
  <si>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</si>
  <si>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</si>
  <si>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</si>
  <si>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</si>
  <si>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(หน่วย : พันบาท)</t>
  </si>
  <si>
    <t>ผลต่างจากการรวมกิจการภายใต้การควบคุมเดียวกัน</t>
  </si>
  <si>
    <t>ยอดคงเหลือ ณ วันที่ 1 มกราคม 2565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</si>
  <si>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</si>
  <si>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</si>
  <si>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</si>
  <si>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</si>
  <si>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กำไร(ขาดทุน)ต่อหุ้น</t>
  </si>
  <si>
    <t>ค่าตัดจำหน่ายสินทรัพย์ไม่มีตัวตน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</si>
  <si>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</si>
  <si>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</si>
  <si>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</si>
  <si>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</si>
  <si>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</si>
  <si>
    <t>บริษัท  วาว  แฟคเตอร์  จำกัด  (มหาชน)  และบริษัทย่อย</t>
  </si>
  <si>
    <t>สินค้าคงเหลือ</t>
  </si>
  <si>
    <t>เงินจ่ายล่วงหน้าค่าหุ้น</t>
  </si>
  <si>
    <t>31 ธันวาคม 2565</t>
  </si>
  <si>
    <t xml:space="preserve">ส่วนปรับปรุงอาคารและอุปกรณ์ </t>
  </si>
  <si>
    <t xml:space="preserve">ค่าความนิยม </t>
  </si>
  <si>
    <t>สินทรัพย์ไม่หมุนเวียนอื่น</t>
  </si>
  <si>
    <t>สินทรัพย์ทางการเงินไม่หมุนเวียนอื่น</t>
  </si>
  <si>
    <t>เงินกู้ยืมระยะสั้นจากบุคคลที่เกี่ยวข้องกัน</t>
  </si>
  <si>
    <t>เงินกู้ยืมระยะยาวจากสถาบันทางการเงิน</t>
  </si>
  <si>
    <t>ประมาณการหนี้สินในการรื้อถอนสินทรัพย์</t>
  </si>
  <si>
    <t>หนี้สินไม่หมุนเวียนอื่น</t>
  </si>
  <si>
    <t>ภาระผูกพันผลประโยชน์พนักงาน</t>
  </si>
  <si>
    <t>หนี้สินภาษีเงินได้รอการตัดบัญชี</t>
  </si>
  <si>
    <t>รายได้จากการขาย</t>
  </si>
  <si>
    <t>รายได้อื่น</t>
  </si>
  <si>
    <t>ต้นทุนขาย</t>
  </si>
  <si>
    <t>ยอดคงเหลือ ณ วันที่ 1 มกราคม 2566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</si>
  <si>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</si>
  <si>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</si>
  <si>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</si>
  <si>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ขาดทุนจากอัตราแลกเปลี่ยนที่ยังไม่เกิดขึ้น</t>
  </si>
  <si>
    <t>ผลประโยชน์พนักงาน</t>
  </si>
  <si>
    <t>เงินสดใช้ไปในการดำเนินงานก่อนการเปลี่ยนแปลง</t>
  </si>
  <si>
    <t>จ่ายซื้อสินทรัพย์ถาวรและสินทรัพย์ไม่มีตัวตน</t>
  </si>
  <si>
    <t>เงินสดรับจากการขายสินทรัพย์สิทธิการใช้</t>
  </si>
  <si>
    <t>เงินสดรับเงินเบิกเกินบัญชีธนาคารและเงินกู้ยืมระยะสั้น</t>
  </si>
  <si>
    <t>เงินสดจ่ายเงินเบิกเกินบัญชีธนาคารและเงินกู้ยืมระยะสั้น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</si>
  <si>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</si>
  <si>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เงินสดจ่ายคืนเงินกู้ยืมระยะยาวจากสถาบันการเงิน</t>
  </si>
  <si>
    <t>ส่วนที่ครบกำหนดชำระภายในหนึ่งปี</t>
  </si>
  <si>
    <t>ชำระภายในหนึ่งปี</t>
  </si>
  <si>
    <t>หนี้สินตามสัญญาเช่าส่วนที่ครบกำหนด</t>
  </si>
  <si>
    <t>การดำเนินงานที่ยกเลิก</t>
  </si>
  <si>
    <t>ภาษีเงินได้</t>
  </si>
  <si>
    <t>กำไร (ขาดทุน) จากการดำเนินงานต่อเนื่อง</t>
  </si>
  <si>
    <t>จากการดำเนินงานต่อเนื่อง</t>
  </si>
  <si>
    <t>จากการดำเนินงานที่ยกเลิก</t>
  </si>
  <si>
    <t>จำนวนหุ้นสามัญถัวเฉลี่ยถ่วงน้ำหนัก (หน่วย : หุ้น)</t>
  </si>
  <si>
    <t>กำไรขาดทุนเบ็ดเสร็จอื่น</t>
  </si>
  <si>
    <t>กำไรขาดทุนเบ็ดเสร็จรวมสำหรับงวด</t>
  </si>
  <si>
    <t>รายได้ค่าบริหารจัดการ</t>
  </si>
  <si>
    <t>ค่าใช้จ่ายในการขาย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</si>
  <si>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</si>
  <si>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</si>
  <si>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</si>
  <si>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</si>
  <si>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</si>
  <si>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กำไรจากการประมาณการตามหลักคณิตศาสตร์ประกันภัย</t>
  </si>
  <si>
    <t xml:space="preserve">   ขาดทุนสำหรับงวด</t>
  </si>
  <si>
    <t>กำไรจากการยกเลิกสัญญาเช่า</t>
  </si>
  <si>
    <t xml:space="preserve">  การเปลี่ยนแปลงในส่วนประกอบของสินทรัพย์ดำเนินงานเพิ่มขึ้น(ลดลง)</t>
  </si>
  <si>
    <t>เงินสดรับจากเงินให้กู้ยืมระยะสั้นแก่บริษัทที่เกี่ยวข้องกัน</t>
  </si>
  <si>
    <t>เงินสดจ่ายเงินให้กู้ยืมระยะสั้นแก่บริษัทที่เกี่ยวข้องกัน</t>
  </si>
  <si>
    <t>รับรู้สินทรัพย์สิทธิการใช้และหนี้สินตามสัญญาเช่า</t>
  </si>
  <si>
    <t>เจ้าหนี้ค่าซื้อสินทรัพย์</t>
  </si>
  <si>
    <t>รายการที่ไม่ใช่เงินสด</t>
  </si>
  <si>
    <t>รายได้</t>
  </si>
  <si>
    <t>กำไรขั้นต้น</t>
  </si>
  <si>
    <t>กำไรก่อนค่าใช้จ่าย</t>
  </si>
  <si>
    <t>รวมค่าใช้จ่าย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</si>
  <si>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</si>
  <si>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</si>
  <si>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</si>
  <si>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สำหรับงวดจากการดำเนินงานยกเลิก-สุทธิจาก</t>
  </si>
  <si>
    <t>กำไร (ขาดทุน) จากการดำเนินงานที่ยกเลิก</t>
  </si>
  <si>
    <t>กำไร (ขาดทุน) 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</si>
  <si>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</si>
  <si>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ค่าใช้จ่ายอื่น</t>
  </si>
  <si>
    <t>ขาดทุนก่อนภาษีเงินได้</t>
  </si>
  <si>
    <t>(ไม่ได้ตรวจสอบ)</t>
  </si>
  <si>
    <t>สำหรับงวดหกเดือนสิ้นสุดวันที่ 30 มิถุนายน 2566</t>
  </si>
  <si>
    <t>งบกำไรขาดทุนเบ็ดเสร็จ (ไม่ได้ตรวจสอบ)</t>
  </si>
  <si>
    <t>งบแสดงการเปลี่ยนแปลงส่วนของผู้ถือหุ้นรวม (ไม่ได้ตรวจสอบ)</t>
  </si>
  <si>
    <t>งบแสดงการเปลี่ยนแปลงส่วนของผู้ถือหุ้นเฉพาะกิจการ (ไม่ได้ตรวจสอบ)</t>
  </si>
  <si>
    <t>งบกระแสเงินสด (ไม่ได้ตรวจสอบ)</t>
  </si>
  <si>
    <t>กำไร (ขาดทุน) ต่อหุ้น</t>
  </si>
  <si>
    <t>กำไร (ขาดทุน) ต่อหุ้นขั้นพื้นฐาน</t>
  </si>
  <si>
    <t>การแบ่งปันกำไร (ขาดทุน) เบ็ดเสร็จรวมสำหรับงวด</t>
  </si>
  <si>
    <t>การแบ่งปันกำไร (ขาดทุน) สำหรับงวด</t>
  </si>
  <si>
    <t>กำไร (ขาดทุน) สำหรับงวด</t>
  </si>
  <si>
    <t>รายได้ (ค่าใช้จ่าย) ภาษีเงินได้</t>
  </si>
  <si>
    <t>รวมกำไร (ขาดทุน) เบ็ดเสร็จรวมสำหรับงวด</t>
  </si>
  <si>
    <t>กำไร (ขาดทุน) เบ็ดเสร็จรวมสำหรับงวด</t>
  </si>
  <si>
    <t>รับชำระค่าหุ้นเพิ่ม</t>
  </si>
  <si>
    <t>เงินฝากสถาบันการเงินที่มีภาระค้ำประกันเพิ่มขึ้น</t>
  </si>
  <si>
    <t>เงินสดจ่ายลงทุนในบริษัทย่อย</t>
  </si>
  <si>
    <t>เงินสดรับออกหุ้นเพิ่มทุน</t>
  </si>
  <si>
    <t>ส่วนเกินทุน</t>
  </si>
  <si>
    <t>จากการลดทุน</t>
  </si>
  <si>
    <t>หุ้นสามัญ 1,320,368,356 หุ้น มูลค่า</t>
  </si>
  <si>
    <t>หุ้นละ 1.00 บาท</t>
  </si>
  <si>
    <t>หุ้นสามัญ 813,913,390 หุ้น มูลค่า</t>
  </si>
  <si>
    <t>ส่วนของผู้มีส่วนได้เสียที่ไม่มีอำนาจควบคุมของ</t>
  </si>
  <si>
    <t>บริษัทย่อย</t>
  </si>
  <si>
    <t>มูลค่าหุ้น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</si>
  <si>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</si>
  <si>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</si>
  <si>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</si>
  <si>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</si>
  <si>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</si>
  <si>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</si>
  <si>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ค่าเผื่อผลขาดทุนทางด้านเครดิตที่คาดว่าจะเกิดขึ้น</t>
  </si>
  <si>
    <t>จ่ายผลประโยชน์พนักงาน</t>
  </si>
  <si>
    <t>เงินสดรับจากการขายสินทรัพย์</t>
  </si>
  <si>
    <t>เงินสดรับจากการเพิ่มทุนของบริษัทย่อยทางอ้อม</t>
  </si>
  <si>
    <t>การลดลงของสินทรัพย์สิทธิการใช้เนื่องจากการยกเลิกสัญญา</t>
  </si>
  <si>
    <t>การลดลงของหนี้สินตามสัญญาเช่าเนื่องจากการยกเลิกสัญญา</t>
  </si>
  <si>
    <t>หุ้นสามัญ 985,113,390 หุ้น มูลค่า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</si>
  <si>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</si>
  <si>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</si>
  <si>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สถาบันทางการเงิน</t>
  </si>
  <si>
    <t>เงินกู้ยืมระยะสั้นจากบุคคลอื่น</t>
  </si>
  <si>
    <t>ปรับรายการที่กระทบขาดทุนก่อนภาษีเงินได้</t>
  </si>
  <si>
    <t>เจ้าหนี้การค้าและเจ้าหนี้หมุนเวียนอื่น</t>
  </si>
  <si>
    <t>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</si>
  <si>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</si>
  <si>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(ลดลง)-สุทธิ</t>
  </si>
  <si>
    <t>เงินสดจ่ายจากเงินให้กู้ยืมแก่กิจการที่เกี่ยวข้องกัน</t>
  </si>
  <si>
    <t>เงินสดรับจากเงินกู้ยืมระยะสั้นจากบุคคลอื่น</t>
  </si>
  <si>
    <t>เงินสดจ่ายจากเงินกู้ยืมระยะสั้นจากบุคคลอื่น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</si>
</sst>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&quot;£&quot;#,##0;[Red]\-&quot;£&quot;#,##0"/>
    <numFmt numFmtId="169" formatCode="\t&quot;฿&quot;#,##0.00_);[Red]\(\t&quot;฿&quot;#,##0.00\)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  <numFmt numFmtId="186" formatCode="_(* #,##0.000_);_(* \(#,##0.000\);_(* &quot;-&quot;??_);_(@_)"/>
  </numFmts>
  <fonts count="12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rgb="FFFF0000"/>
      <name val="BrowalliaUPC"/>
      <family val="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i/>
      <sz val="13"/>
      <name val="BrowalliaUPC"/>
      <family val="2"/>
    </font>
    <font>
      <sz val="13"/>
      <color theme="0"/>
      <name val="BrowalliaUPC"/>
      <family val="2"/>
      <charset val="222"/>
    </font>
    <font>
      <sz val="13"/>
      <color rgb="FFFF0000"/>
      <name val="BrowalliaUPC"/>
      <family val="2"/>
      <charset val="222"/>
    </font>
    <font>
      <b/>
      <sz val="14"/>
      <name val="BrowalliaUPC"/>
      <family val="2"/>
      <charset val="222"/>
    </font>
    <font>
      <b/>
      <sz val="13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3"/>
      <color indexed="8"/>
      <name val="Browallia New"/>
      <family val="2"/>
      <charset val="222"/>
    </font>
    <font>
      <sz val="13"/>
      <color rgb="FFFF0000"/>
      <name val="Browallia New"/>
      <family val="2"/>
      <charset val="222"/>
    </font>
    <font>
      <b/>
      <sz val="12"/>
      <name val="Browallia New"/>
      <family val="2"/>
      <charset val="222"/>
    </font>
    <font>
      <sz val="13"/>
      <color indexed="8"/>
      <name val="BrowalliaUPC"/>
      <family val="2"/>
      <charset val="222"/>
    </font>
    <font>
      <b/>
      <sz val="13"/>
      <color rgb="FFFF0000"/>
      <name val="Browallia New"/>
      <family val="2"/>
      <charset val="222"/>
    </font>
    <font>
      <sz val="13"/>
      <color indexed="8"/>
      <name val="BrowalliaUPC"/>
      <family val="2"/>
    </font>
    <font>
      <b/>
      <sz val="12"/>
      <name val="BrowalliaUPC"/>
      <family val="2"/>
    </font>
    <font>
      <b/>
      <sz val="12"/>
      <color rgb="FFFF0000"/>
      <name val="BrowalliaUPC"/>
      <family val="2"/>
    </font>
    <font>
      <b/>
      <u/>
      <sz val="12"/>
      <name val="BrowalliaUPC"/>
      <family val="2"/>
    </font>
    <font>
      <b/>
      <i/>
      <sz val="13"/>
      <color indexed="8"/>
      <name val="BrowalliaUPC"/>
      <family val="2"/>
    </font>
    <font>
      <b/>
      <i/>
      <sz val="13"/>
      <name val="BrowalliaUPC"/>
      <family val="2"/>
    </font>
    <font>
      <i/>
      <sz val="13"/>
      <color indexed="8"/>
      <name val="BrowalliaUPC"/>
      <family val="2"/>
    </font>
    <font>
      <b/>
      <sz val="13"/>
      <color indexed="8"/>
      <name val="BrowalliaUPC"/>
      <family val="2"/>
    </font>
    <font>
      <b/>
      <sz val="14"/>
      <color indexed="8"/>
      <name val="BrowalliaUPC"/>
      <family val="2"/>
    </font>
    <font>
      <sz val="13"/>
      <color theme="0"/>
      <name val="BrowalliaUPC"/>
      <family val="2"/>
    </font>
    <font>
      <b/>
      <sz val="13"/>
      <color indexed="8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4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72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72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72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73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73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73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73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73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73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73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73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73" fillId="59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17" applyNumberFormat="0" applyAlignment="0" applyProtection="0"/>
    <xf numFmtId="0" fontId="76" fillId="62" borderId="18" applyNumberFormat="0" applyAlignment="0" applyProtection="0"/>
    <xf numFmtId="43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79" fillId="0" borderId="19" applyNumberFormat="0" applyFill="0" applyAlignment="0" applyProtection="0"/>
    <xf numFmtId="0" fontId="80" fillId="0" borderId="20" applyNumberFormat="0" applyFill="0" applyAlignment="0" applyProtection="0"/>
    <xf numFmtId="0" fontId="81" fillId="0" borderId="21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83" fillId="64" borderId="17" applyNumberFormat="0" applyAlignment="0" applyProtection="0"/>
    <xf numFmtId="0" fontId="84" fillId="0" borderId="22" applyNumberFormat="0" applyFill="0" applyAlignment="0" applyProtection="0"/>
    <xf numFmtId="0" fontId="85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86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8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0" fontId="87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87" fillId="0" borderId="0"/>
    <xf numFmtId="0" fontId="87" fillId="0" borderId="0"/>
    <xf numFmtId="0" fontId="8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2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8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90" fillId="0" borderId="0" applyNumberFormat="0" applyFill="0" applyBorder="0" applyAlignment="0" applyProtection="0"/>
    <xf numFmtId="0" fontId="91" fillId="0" borderId="25" applyNumberFormat="0" applyFill="0" applyAlignment="0" applyProtection="0"/>
    <xf numFmtId="16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1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7" fontId="39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>
      <alignment vertical="top"/>
    </xf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86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8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398">
    <xf numFmtId="0" fontId="0" fillId="0" borderId="0" xfId="0"/>
    <xf numFmtId="0" fontId="60" fillId="0" borderId="0" xfId="0" applyFont="1"/>
    <xf numFmtId="43" fontId="62" fillId="0" borderId="0" xfId="185" applyFont="1" applyFill="1" applyBorder="1" applyAlignment="1">
      <alignment horizontal="center"/>
    </xf>
    <xf numFmtId="43" fontId="62" fillId="0" borderId="0" xfId="185" applyFont="1" applyFill="1" applyAlignment="1"/>
    <xf numFmtId="172" fontId="61" fillId="0" borderId="0" xfId="185" applyNumberFormat="1" applyFont="1" applyFill="1" applyBorder="1" applyAlignment="1">
      <alignment vertical="top"/>
    </xf>
    <xf numFmtId="43" fontId="61" fillId="0" borderId="0" xfId="185" applyFont="1" applyFill="1" applyAlignment="1"/>
    <xf numFmtId="43" fontId="61" fillId="0" borderId="0" xfId="185" applyFont="1" applyFill="1" applyBorder="1" applyAlignment="1">
      <alignment vertical="top"/>
    </xf>
    <xf numFmtId="0" fontId="61" fillId="0" borderId="0" xfId="0" applyFont="1"/>
    <xf numFmtId="0" fontId="61" fillId="0" borderId="0" xfId="0" applyFont="1" applyAlignment="1">
      <alignment horizontal="center"/>
    </xf>
    <xf numFmtId="0" fontId="61" fillId="0" borderId="0" xfId="0" applyFont="1" applyAlignment="1">
      <alignment vertical="top"/>
    </xf>
    <xf numFmtId="0" fontId="61" fillId="0" borderId="0" xfId="0" applyFont="1" applyAlignment="1">
      <alignment vertical="top" wrapText="1"/>
    </xf>
    <xf numFmtId="0" fontId="65" fillId="0" borderId="0" xfId="0" applyFont="1"/>
    <xf numFmtId="0" fontId="67" fillId="0" borderId="0" xfId="0" applyFont="1"/>
    <xf numFmtId="43" fontId="94" fillId="0" borderId="0" xfId="185" applyFont="1" applyFill="1" applyBorder="1" applyAlignment="1">
      <alignment horizontal="center"/>
    </xf>
    <xf numFmtId="0" fontId="93" fillId="0" borderId="0" xfId="0" applyFont="1" applyAlignment="1">
      <alignment horizontal="center"/>
    </xf>
    <xf numFmtId="0" fontId="68" fillId="0" borderId="0" xfId="0" applyFont="1"/>
    <xf numFmtId="0" fontId="68" fillId="0" borderId="0" xfId="0" applyFont="1" applyAlignment="1">
      <alignment horizontal="center"/>
    </xf>
    <xf numFmtId="172" fontId="68" fillId="0" borderId="0" xfId="0" applyNumberFormat="1" applyFont="1"/>
    <xf numFmtId="0" fontId="61" fillId="0" borderId="0" xfId="185" applyNumberFormat="1" applyFont="1" applyFill="1" applyAlignment="1"/>
    <xf numFmtId="0" fontId="93" fillId="0" borderId="0" xfId="185" applyNumberFormat="1" applyFont="1" applyFill="1" applyAlignment="1"/>
    <xf numFmtId="43" fontId="61" fillId="0" borderId="0" xfId="185" applyFont="1" applyFill="1" applyBorder="1" applyAlignment="1"/>
    <xf numFmtId="43" fontId="93" fillId="0" borderId="0" xfId="185" applyFont="1" applyFill="1" applyBorder="1" applyAlignment="1"/>
    <xf numFmtId="172" fontId="61" fillId="0" borderId="0" xfId="185" applyNumberFormat="1" applyFont="1" applyFill="1" applyBorder="1" applyAlignment="1"/>
    <xf numFmtId="172" fontId="71" fillId="0" borderId="0" xfId="185" applyNumberFormat="1" applyFont="1" applyFill="1" applyBorder="1" applyAlignment="1"/>
    <xf numFmtId="43" fontId="68" fillId="0" borderId="0" xfId="185" applyFont="1" applyFill="1" applyAlignment="1"/>
    <xf numFmtId="172" fontId="61" fillId="0" borderId="0" xfId="185" applyNumberFormat="1" applyFont="1" applyFill="1" applyAlignment="1"/>
    <xf numFmtId="0" fontId="62" fillId="0" borderId="0" xfId="185" applyNumberFormat="1" applyFont="1" applyFill="1" applyBorder="1" applyAlignment="1">
      <alignment horizontal="center" wrapText="1"/>
    </xf>
    <xf numFmtId="0" fontId="94" fillId="0" borderId="0" xfId="185" applyNumberFormat="1" applyFont="1" applyFill="1" applyBorder="1" applyAlignment="1">
      <alignment horizontal="center" wrapText="1"/>
    </xf>
    <xf numFmtId="43" fontId="61" fillId="0" borderId="0" xfId="185" applyFont="1" applyFill="1" applyAlignment="1">
      <alignment wrapText="1"/>
    </xf>
    <xf numFmtId="0" fontId="61" fillId="0" borderId="0" xfId="185" applyNumberFormat="1" applyFont="1" applyFill="1" applyAlignment="1">
      <alignment horizontal="center" wrapText="1"/>
    </xf>
    <xf numFmtId="0" fontId="93" fillId="0" borderId="0" xfId="185" applyNumberFormat="1" applyFont="1" applyFill="1" applyAlignment="1">
      <alignment horizontal="center" wrapText="1"/>
    </xf>
    <xf numFmtId="0" fontId="99" fillId="0" borderId="0" xfId="185" applyNumberFormat="1" applyFont="1" applyFill="1" applyAlignment="1">
      <alignment horizontal="center" wrapText="1"/>
    </xf>
    <xf numFmtId="172" fontId="61" fillId="0" borderId="0" xfId="185" applyNumberFormat="1" applyFont="1" applyFill="1" applyAlignment="1">
      <alignment horizontal="center" wrapText="1"/>
    </xf>
    <xf numFmtId="43" fontId="62" fillId="0" borderId="0" xfId="185" applyFont="1" applyFill="1" applyAlignment="1">
      <alignment horizontal="left"/>
    </xf>
    <xf numFmtId="0" fontId="99" fillId="0" borderId="0" xfId="185" applyNumberFormat="1" applyFont="1" applyFill="1" applyAlignment="1">
      <alignment wrapText="1"/>
    </xf>
    <xf numFmtId="172" fontId="61" fillId="0" borderId="3" xfId="185" applyNumberFormat="1" applyFont="1" applyFill="1" applyBorder="1" applyAlignment="1"/>
    <xf numFmtId="0" fontId="93" fillId="0" borderId="0" xfId="185" applyNumberFormat="1" applyFont="1" applyFill="1" applyAlignment="1">
      <alignment wrapText="1"/>
    </xf>
    <xf numFmtId="43" fontId="61" fillId="0" borderId="0" xfId="185" quotePrefix="1" applyFont="1" applyFill="1" applyAlignment="1"/>
    <xf numFmtId="0" fontId="61" fillId="0" borderId="0" xfId="185" applyNumberFormat="1" applyFont="1" applyFill="1" applyAlignment="1">
      <alignment wrapText="1"/>
    </xf>
    <xf numFmtId="172" fontId="61" fillId="0" borderId="12" xfId="185" applyNumberFormat="1" applyFont="1" applyFill="1" applyBorder="1" applyAlignment="1"/>
    <xf numFmtId="43" fontId="93" fillId="0" borderId="0" xfId="185" applyFont="1" applyFill="1" applyAlignment="1"/>
    <xf numFmtId="43" fontId="59" fillId="0" borderId="0" xfId="185" applyFont="1" applyFill="1" applyAlignment="1">
      <alignment vertical="center"/>
    </xf>
    <xf numFmtId="0" fontId="59" fillId="0" borderId="0" xfId="0" applyFont="1"/>
    <xf numFmtId="0" fontId="64" fillId="0" borderId="0" xfId="0" applyFont="1"/>
    <xf numFmtId="0" fontId="62" fillId="0" borderId="0" xfId="0" applyFont="1"/>
    <xf numFmtId="0" fontId="61" fillId="0" borderId="0" xfId="0" applyFont="1" applyAlignment="1">
      <alignment wrapText="1"/>
    </xf>
    <xf numFmtId="0" fontId="99" fillId="0" borderId="0" xfId="0" applyFont="1" applyAlignment="1">
      <alignment wrapText="1"/>
    </xf>
    <xf numFmtId="0" fontId="93" fillId="0" borderId="0" xfId="0" applyFont="1" applyAlignment="1">
      <alignment wrapText="1"/>
    </xf>
    <xf numFmtId="172" fontId="61" fillId="0" borderId="0" xfId="0" applyNumberFormat="1" applyFont="1"/>
    <xf numFmtId="0" fontId="99" fillId="0" borderId="0" xfId="0" applyFont="1" applyAlignment="1">
      <alignment horizontal="center" wrapText="1"/>
    </xf>
    <xf numFmtId="43" fontId="60" fillId="0" borderId="0" xfId="185" applyFont="1" applyFill="1" applyAlignment="1"/>
    <xf numFmtId="0" fontId="61" fillId="0" borderId="0" xfId="0" applyFont="1" applyAlignment="1">
      <alignment horizontal="left"/>
    </xf>
    <xf numFmtId="172" fontId="60" fillId="0" borderId="0" xfId="0" applyNumberFormat="1" applyFont="1" applyAlignment="1">
      <alignment horizontal="left" wrapText="1"/>
    </xf>
    <xf numFmtId="0" fontId="60" fillId="0" borderId="0" xfId="0" applyFont="1" applyAlignment="1">
      <alignment horizontal="left" wrapText="1"/>
    </xf>
    <xf numFmtId="172" fontId="61" fillId="0" borderId="13" xfId="185" applyNumberFormat="1" applyFont="1" applyFill="1" applyBorder="1" applyAlignment="1">
      <alignment horizontal="center" wrapText="1"/>
    </xf>
    <xf numFmtId="43" fontId="61" fillId="0" borderId="13" xfId="185" applyFont="1" applyFill="1" applyBorder="1" applyAlignment="1"/>
    <xf numFmtId="172" fontId="93" fillId="0" borderId="0" xfId="185" applyNumberFormat="1" applyFont="1" applyFill="1" applyBorder="1" applyAlignment="1"/>
    <xf numFmtId="172" fontId="97" fillId="0" borderId="0" xfId="185" applyNumberFormat="1" applyFont="1" applyFill="1" applyBorder="1" applyAlignment="1"/>
    <xf numFmtId="172" fontId="98" fillId="0" borderId="0" xfId="185" applyNumberFormat="1" applyFont="1" applyFill="1" applyBorder="1" applyAlignment="1"/>
    <xf numFmtId="43" fontId="102" fillId="0" borderId="0" xfId="185" applyFont="1" applyFill="1" applyAlignment="1"/>
    <xf numFmtId="0" fontId="102" fillId="0" borderId="0" xfId="0" applyFont="1"/>
    <xf numFmtId="43" fontId="68" fillId="0" borderId="0" xfId="0" applyNumberFormat="1" applyFont="1"/>
    <xf numFmtId="172" fontId="70" fillId="0" borderId="0" xfId="0" applyNumberFormat="1" applyFont="1"/>
    <xf numFmtId="172" fontId="70" fillId="0" borderId="0" xfId="199" applyNumberFormat="1" applyFont="1" applyFill="1" applyBorder="1" applyAlignment="1"/>
    <xf numFmtId="41" fontId="68" fillId="0" borderId="0" xfId="0" applyNumberFormat="1" applyFont="1"/>
    <xf numFmtId="172" fontId="68" fillId="0" borderId="0" xfId="185" applyNumberFormat="1" applyFont="1" applyFill="1" applyAlignment="1"/>
    <xf numFmtId="172" fontId="100" fillId="0" borderId="0" xfId="185" applyNumberFormat="1" applyFont="1" applyFill="1" applyAlignment="1"/>
    <xf numFmtId="0" fontId="70" fillId="0" borderId="0" xfId="0" applyFont="1"/>
    <xf numFmtId="0" fontId="103" fillId="0" borderId="0" xfId="0" applyFont="1"/>
    <xf numFmtId="43" fontId="70" fillId="0" borderId="0" xfId="0" applyNumberFormat="1" applyFont="1"/>
    <xf numFmtId="43" fontId="106" fillId="0" borderId="0" xfId="199" applyFont="1" applyFill="1"/>
    <xf numFmtId="43" fontId="105" fillId="0" borderId="0" xfId="199" applyFont="1" applyFill="1"/>
    <xf numFmtId="0" fontId="105" fillId="0" borderId="0" xfId="0" applyFont="1"/>
    <xf numFmtId="43" fontId="106" fillId="0" borderId="0" xfId="199" applyFont="1" applyFill="1" applyBorder="1"/>
    <xf numFmtId="43" fontId="70" fillId="0" borderId="0" xfId="199" applyFont="1" applyFill="1"/>
    <xf numFmtId="43" fontId="70" fillId="0" borderId="0" xfId="199" applyFont="1" applyFill="1" applyBorder="1" applyAlignment="1">
      <alignment horizontal="center"/>
    </xf>
    <xf numFmtId="0" fontId="107" fillId="0" borderId="0" xfId="0" applyFont="1"/>
    <xf numFmtId="172" fontId="70" fillId="0" borderId="12" xfId="199" applyNumberFormat="1" applyFont="1" applyFill="1" applyBorder="1" applyAlignment="1"/>
    <xf numFmtId="43" fontId="70" fillId="0" borderId="0" xfId="199" applyFont="1" applyFill="1" applyBorder="1" applyAlignment="1"/>
    <xf numFmtId="43" fontId="106" fillId="0" borderId="0" xfId="199" applyFont="1" applyFill="1" applyAlignment="1"/>
    <xf numFmtId="43" fontId="105" fillId="0" borderId="0" xfId="199" applyFont="1" applyFill="1" applyAlignment="1"/>
    <xf numFmtId="43" fontId="106" fillId="0" borderId="0" xfId="199" applyFont="1" applyFill="1" applyBorder="1" applyAlignment="1"/>
    <xf numFmtId="172" fontId="70" fillId="0" borderId="3" xfId="199" applyNumberFormat="1" applyFont="1" applyFill="1" applyBorder="1" applyAlignment="1"/>
    <xf numFmtId="43" fontId="70" fillId="0" borderId="0" xfId="199" applyFont="1" applyFill="1" applyAlignment="1"/>
    <xf numFmtId="172" fontId="106" fillId="0" borderId="0" xfId="199" applyNumberFormat="1" applyFont="1" applyFill="1" applyBorder="1" applyAlignment="1">
      <alignment vertical="top"/>
    </xf>
    <xf numFmtId="172" fontId="106" fillId="0" borderId="0" xfId="199" applyNumberFormat="1" applyFont="1" applyFill="1" applyBorder="1"/>
    <xf numFmtId="0" fontId="70" fillId="0" borderId="0" xfId="611" applyFont="1"/>
    <xf numFmtId="0" fontId="106" fillId="0" borderId="0" xfId="611" applyFont="1"/>
    <xf numFmtId="172" fontId="106" fillId="0" borderId="0" xfId="199" applyNumberFormat="1" applyFont="1" applyFill="1" applyBorder="1" applyAlignment="1"/>
    <xf numFmtId="43" fontId="62" fillId="0" borderId="0" xfId="185" applyFont="1" applyFill="1" applyBorder="1" applyAlignment="1"/>
    <xf numFmtId="0" fontId="104" fillId="0" borderId="0" xfId="0" applyFont="1"/>
    <xf numFmtId="0" fontId="104" fillId="0" borderId="0" xfId="0" applyFont="1" applyAlignment="1">
      <alignment horizontal="center"/>
    </xf>
    <xf numFmtId="0" fontId="108" fillId="0" borderId="0" xfId="0" applyFont="1"/>
    <xf numFmtId="172" fontId="108" fillId="0" borderId="0" xfId="0" applyNumberFormat="1" applyFont="1"/>
    <xf numFmtId="43" fontId="68" fillId="0" borderId="0" xfId="199" applyFont="1" applyFill="1" applyBorder="1" applyAlignment="1">
      <alignment vertical="top"/>
    </xf>
    <xf numFmtId="43" fontId="69" fillId="0" borderId="0" xfId="199" applyFont="1" applyFill="1" applyBorder="1" applyAlignment="1">
      <alignment vertical="top"/>
    </xf>
    <xf numFmtId="172" fontId="68" fillId="0" borderId="0" xfId="199" applyNumberFormat="1" applyFont="1" applyFill="1"/>
    <xf numFmtId="0" fontId="66" fillId="0" borderId="0" xfId="0" applyFont="1"/>
    <xf numFmtId="0" fontId="66" fillId="0" borderId="0" xfId="0" applyFont="1" applyAlignment="1">
      <alignment horizontal="center"/>
    </xf>
    <xf numFmtId="43" fontId="108" fillId="0" borderId="0" xfId="199" applyFont="1" applyFill="1" applyBorder="1" applyAlignment="1"/>
    <xf numFmtId="43" fontId="68" fillId="0" borderId="0" xfId="199" applyFont="1" applyFill="1" applyBorder="1" applyAlignment="1"/>
    <xf numFmtId="43" fontId="69" fillId="0" borderId="0" xfId="199" applyFont="1" applyFill="1" applyBorder="1" applyAlignment="1"/>
    <xf numFmtId="172" fontId="68" fillId="0" borderId="0" xfId="199" applyNumberFormat="1" applyFont="1" applyFill="1" applyAlignment="1"/>
    <xf numFmtId="39" fontId="70" fillId="0" borderId="0" xfId="225" applyNumberFormat="1" applyFont="1" applyFill="1" applyAlignment="1">
      <alignment horizontal="center"/>
    </xf>
    <xf numFmtId="39" fontId="103" fillId="0" borderId="0" xfId="225" applyNumberFormat="1" applyFont="1" applyFill="1" applyAlignment="1">
      <alignment horizontal="right"/>
    </xf>
    <xf numFmtId="39" fontId="103" fillId="0" borderId="14" xfId="1066" applyFont="1" applyBorder="1" applyAlignment="1">
      <alignment horizontal="center"/>
    </xf>
    <xf numFmtId="39" fontId="103" fillId="0" borderId="13" xfId="1066" applyFont="1" applyBorder="1" applyAlignment="1">
      <alignment horizontal="center"/>
    </xf>
    <xf numFmtId="0" fontId="103" fillId="0" borderId="0" xfId="483" applyFont="1" applyAlignment="1">
      <alignment horizontal="right"/>
    </xf>
    <xf numFmtId="0" fontId="103" fillId="0" borderId="13" xfId="1066" quotePrefix="1" applyNumberFormat="1" applyFont="1" applyBorder="1" applyAlignment="1">
      <alignment horizontal="center"/>
    </xf>
    <xf numFmtId="39" fontId="103" fillId="0" borderId="0" xfId="483" applyNumberFormat="1" applyFont="1" applyAlignment="1">
      <alignment horizontal="center"/>
    </xf>
    <xf numFmtId="0" fontId="103" fillId="0" borderId="0" xfId="483" applyFont="1" applyAlignment="1">
      <alignment horizontal="center"/>
    </xf>
    <xf numFmtId="43" fontId="103" fillId="0" borderId="0" xfId="225" applyFont="1" applyFill="1" applyBorder="1" applyAlignment="1">
      <alignment horizontal="center"/>
    </xf>
    <xf numFmtId="0" fontId="103" fillId="0" borderId="13" xfId="483" applyFont="1" applyBorder="1" applyAlignment="1">
      <alignment horizontal="right"/>
    </xf>
    <xf numFmtId="43" fontId="103" fillId="0" borderId="0" xfId="199" applyFont="1" applyFill="1" applyBorder="1" applyAlignment="1"/>
    <xf numFmtId="43" fontId="103" fillId="0" borderId="0" xfId="199" applyFont="1" applyFill="1" applyBorder="1" applyAlignment="1">
      <alignment horizontal="right"/>
    </xf>
    <xf numFmtId="0" fontId="70" fillId="0" borderId="0" xfId="469" applyFont="1" applyAlignment="1">
      <alignment horizontal="center"/>
    </xf>
    <xf numFmtId="0" fontId="70" fillId="0" borderId="0" xfId="199" applyNumberFormat="1" applyFont="1" applyFill="1" applyBorder="1" applyAlignment="1">
      <alignment horizontal="right"/>
    </xf>
    <xf numFmtId="0" fontId="70" fillId="0" borderId="0" xfId="483" applyFont="1"/>
    <xf numFmtId="0" fontId="103" fillId="0" borderId="0" xfId="483" applyFont="1"/>
    <xf numFmtId="43" fontId="103" fillId="0" borderId="0" xfId="199" applyFont="1" applyFill="1" applyAlignment="1"/>
    <xf numFmtId="39" fontId="70" fillId="0" borderId="0" xfId="1066" applyFont="1"/>
    <xf numFmtId="0" fontId="103" fillId="0" borderId="14" xfId="483" applyFont="1" applyBorder="1"/>
    <xf numFmtId="39" fontId="103" fillId="0" borderId="0" xfId="1066" applyFont="1"/>
    <xf numFmtId="39" fontId="70" fillId="0" borderId="0" xfId="483" applyNumberFormat="1" applyFont="1"/>
    <xf numFmtId="171" fontId="70" fillId="0" borderId="0" xfId="483" applyNumberFormat="1" applyFont="1"/>
    <xf numFmtId="172" fontId="70" fillId="0" borderId="0" xfId="199" applyNumberFormat="1" applyFont="1" applyFill="1" applyAlignment="1"/>
    <xf numFmtId="171" fontId="103" fillId="0" borderId="0" xfId="483" applyNumberFormat="1" applyFont="1"/>
    <xf numFmtId="171" fontId="68" fillId="0" borderId="0" xfId="483" applyNumberFormat="1" applyFont="1"/>
    <xf numFmtId="185" fontId="70" fillId="0" borderId="0" xfId="483" applyNumberFormat="1" applyFont="1"/>
    <xf numFmtId="0" fontId="70" fillId="0" borderId="0" xfId="469" applyFont="1"/>
    <xf numFmtId="43" fontId="70" fillId="0" borderId="0" xfId="469" applyNumberFormat="1" applyFont="1"/>
    <xf numFmtId="171" fontId="69" fillId="0" borderId="0" xfId="483" applyNumberFormat="1" applyFont="1"/>
    <xf numFmtId="39" fontId="69" fillId="0" borderId="0" xfId="483" applyNumberFormat="1" applyFont="1"/>
    <xf numFmtId="0" fontId="105" fillId="0" borderId="0" xfId="199" applyNumberFormat="1" applyFont="1" applyFill="1" applyAlignment="1">
      <alignment horizontal="center" wrapText="1"/>
    </xf>
    <xf numFmtId="171" fontId="70" fillId="0" borderId="12" xfId="483" applyNumberFormat="1" applyFont="1" applyBorder="1"/>
    <xf numFmtId="171" fontId="109" fillId="0" borderId="0" xfId="483" applyNumberFormat="1" applyFont="1"/>
    <xf numFmtId="171" fontId="106" fillId="0" borderId="0" xfId="483" applyNumberFormat="1" applyFont="1"/>
    <xf numFmtId="0" fontId="106" fillId="0" borderId="0" xfId="483" applyFont="1"/>
    <xf numFmtId="167" fontId="106" fillId="0" borderId="0" xfId="483" applyNumberFormat="1" applyFont="1"/>
    <xf numFmtId="185" fontId="106" fillId="0" borderId="0" xfId="483" applyNumberFormat="1" applyFont="1"/>
    <xf numFmtId="167" fontId="70" fillId="0" borderId="0" xfId="483" applyNumberFormat="1" applyFont="1"/>
    <xf numFmtId="172" fontId="70" fillId="0" borderId="0" xfId="469" applyNumberFormat="1" applyFont="1"/>
    <xf numFmtId="172" fontId="70" fillId="0" borderId="0" xfId="1092" applyNumberFormat="1" applyFont="1"/>
    <xf numFmtId="43" fontId="70" fillId="0" borderId="0" xfId="225" applyFont="1" applyFill="1" applyAlignment="1"/>
    <xf numFmtId="39" fontId="65" fillId="0" borderId="0" xfId="1066" applyFont="1" applyAlignment="1">
      <alignment horizontal="center"/>
    </xf>
    <xf numFmtId="0" fontId="65" fillId="0" borderId="0" xfId="483" applyFont="1"/>
    <xf numFmtId="43" fontId="65" fillId="0" borderId="0" xfId="199" applyFont="1" applyFill="1" applyAlignment="1"/>
    <xf numFmtId="43" fontId="61" fillId="0" borderId="0" xfId="185" applyFont="1" applyFill="1" applyAlignment="1">
      <alignment vertical="top"/>
    </xf>
    <xf numFmtId="172" fontId="61" fillId="0" borderId="0" xfId="185" applyNumberFormat="1" applyFont="1" applyFill="1" applyBorder="1" applyAlignment="1">
      <alignment vertical="center"/>
    </xf>
    <xf numFmtId="172" fontId="61" fillId="0" borderId="0" xfId="185" applyNumberFormat="1" applyFont="1" applyFill="1" applyAlignment="1">
      <alignment horizontal="center" vertical="center" wrapText="1"/>
    </xf>
    <xf numFmtId="43" fontId="110" fillId="0" borderId="0" xfId="388" applyFont="1" applyFill="1" applyBorder="1" applyAlignment="1">
      <alignment vertical="top"/>
    </xf>
    <xf numFmtId="172" fontId="61" fillId="0" borderId="0" xfId="185" applyNumberFormat="1" applyFont="1" applyAlignment="1">
      <alignment horizontal="right"/>
    </xf>
    <xf numFmtId="0" fontId="110" fillId="0" borderId="0" xfId="0" applyFont="1" applyAlignment="1">
      <alignment wrapText="1"/>
    </xf>
    <xf numFmtId="43" fontId="110" fillId="0" borderId="0" xfId="388" applyFont="1" applyFill="1" applyBorder="1" applyAlignment="1"/>
    <xf numFmtId="172" fontId="110" fillId="0" borderId="0" xfId="185" applyNumberFormat="1" applyFont="1" applyFill="1" applyBorder="1" applyAlignment="1"/>
    <xf numFmtId="0" fontId="99" fillId="0" borderId="0" xfId="0" applyFont="1" applyAlignment="1">
      <alignment horizontal="center" vertical="center" wrapText="1"/>
    </xf>
    <xf numFmtId="0" fontId="110" fillId="0" borderId="0" xfId="0" applyFont="1" applyAlignment="1">
      <alignment vertical="center" wrapText="1"/>
    </xf>
    <xf numFmtId="0" fontId="110" fillId="0" borderId="0" xfId="0" applyFont="1"/>
    <xf numFmtId="43" fontId="101" fillId="0" borderId="0" xfId="185" applyFont="1" applyFill="1" applyAlignment="1"/>
    <xf numFmtId="43" fontId="111" fillId="0" borderId="0" xfId="185" applyFont="1" applyFill="1" applyBorder="1" applyAlignment="1"/>
    <xf numFmtId="43" fontId="111" fillId="0" borderId="0" xfId="185" applyFont="1" applyFill="1" applyBorder="1" applyAlignment="1">
      <alignment wrapText="1"/>
    </xf>
    <xf numFmtId="0" fontId="111" fillId="0" borderId="0" xfId="185" applyNumberFormat="1" applyFont="1" applyFill="1" applyBorder="1" applyAlignment="1">
      <alignment horizontal="center" wrapText="1"/>
    </xf>
    <xf numFmtId="43" fontId="111" fillId="0" borderId="13" xfId="185" applyFont="1" applyFill="1" applyBorder="1" applyAlignment="1"/>
    <xf numFmtId="0" fontId="112" fillId="0" borderId="0" xfId="185" applyNumberFormat="1" applyFont="1" applyFill="1" applyBorder="1" applyAlignment="1">
      <alignment horizontal="center" wrapText="1"/>
    </xf>
    <xf numFmtId="43" fontId="111" fillId="0" borderId="0" xfId="185" applyFont="1" applyFill="1" applyAlignment="1"/>
    <xf numFmtId="43" fontId="112" fillId="0" borderId="13" xfId="185" applyFont="1" applyFill="1" applyBorder="1" applyAlignment="1"/>
    <xf numFmtId="43" fontId="111" fillId="0" borderId="13" xfId="185" applyFont="1" applyFill="1" applyBorder="1" applyAlignment="1">
      <alignment horizontal="right"/>
    </xf>
    <xf numFmtId="43" fontId="111" fillId="0" borderId="14" xfId="185" applyFont="1" applyFill="1" applyBorder="1" applyAlignment="1"/>
    <xf numFmtId="43" fontId="111" fillId="0" borderId="14" xfId="185" applyFont="1" applyFill="1" applyBorder="1" applyAlignment="1">
      <alignment wrapText="1"/>
    </xf>
    <xf numFmtId="0" fontId="111" fillId="0" borderId="14" xfId="185" applyNumberFormat="1" applyFont="1" applyFill="1" applyBorder="1" applyAlignment="1">
      <alignment horizontal="center" wrapText="1"/>
    </xf>
    <xf numFmtId="43" fontId="111" fillId="0" borderId="13" xfId="185" applyFont="1" applyFill="1" applyBorder="1" applyAlignment="1">
      <alignment wrapText="1"/>
    </xf>
    <xf numFmtId="43" fontId="111" fillId="0" borderId="13" xfId="185" quotePrefix="1" applyFont="1" applyFill="1" applyBorder="1" applyAlignment="1">
      <alignment horizontal="center"/>
    </xf>
    <xf numFmtId="43" fontId="111" fillId="0" borderId="0" xfId="185" quotePrefix="1" applyFont="1" applyFill="1" applyBorder="1" applyAlignment="1">
      <alignment horizontal="center"/>
    </xf>
    <xf numFmtId="43" fontId="111" fillId="0" borderId="0" xfId="185" applyFont="1" applyFill="1" applyBorder="1" applyAlignment="1">
      <alignment horizontal="center"/>
    </xf>
    <xf numFmtId="0" fontId="113" fillId="0" borderId="0" xfId="0" applyFont="1" applyAlignment="1">
      <alignment horizontal="center"/>
    </xf>
    <xf numFmtId="0" fontId="111" fillId="0" borderId="0" xfId="0" applyFont="1"/>
    <xf numFmtId="0" fontId="111" fillId="0" borderId="0" xfId="0" applyFont="1" applyAlignment="1">
      <alignment horizontal="center" wrapText="1"/>
    </xf>
    <xf numFmtId="0" fontId="111" fillId="0" borderId="13" xfId="0" applyFont="1" applyBorder="1"/>
    <xf numFmtId="0" fontId="112" fillId="0" borderId="0" xfId="0" applyFont="1" applyAlignment="1">
      <alignment horizontal="center" wrapText="1"/>
    </xf>
    <xf numFmtId="0" fontId="111" fillId="0" borderId="13" xfId="0" applyFont="1" applyBorder="1" applyAlignment="1">
      <alignment horizontal="right"/>
    </xf>
    <xf numFmtId="0" fontId="113" fillId="0" borderId="14" xfId="0" applyFont="1" applyBorder="1" applyAlignment="1">
      <alignment horizontal="center"/>
    </xf>
    <xf numFmtId="0" fontId="111" fillId="0" borderId="14" xfId="0" applyFont="1" applyBorder="1"/>
    <xf numFmtId="0" fontId="111" fillId="0" borderId="14" xfId="0" applyFont="1" applyBorder="1" applyAlignment="1">
      <alignment horizontal="center" wrapText="1"/>
    </xf>
    <xf numFmtId="0" fontId="113" fillId="0" borderId="13" xfId="0" applyFont="1" applyBorder="1" applyAlignment="1">
      <alignment horizontal="center"/>
    </xf>
    <xf numFmtId="0" fontId="111" fillId="0" borderId="13" xfId="0" applyFont="1" applyBorder="1" applyAlignment="1">
      <alignment horizontal="center" wrapText="1"/>
    </xf>
    <xf numFmtId="172" fontId="114" fillId="0" borderId="0" xfId="199" applyNumberFormat="1" applyFont="1" applyFill="1" applyBorder="1" applyAlignment="1">
      <alignment vertical="top"/>
    </xf>
    <xf numFmtId="172" fontId="115" fillId="0" borderId="0" xfId="199" applyNumberFormat="1" applyFont="1" applyFill="1" applyBorder="1" applyAlignment="1">
      <alignment vertical="top"/>
    </xf>
    <xf numFmtId="43" fontId="116" fillId="0" borderId="0" xfId="388" applyFont="1" applyFill="1" applyBorder="1" applyAlignment="1">
      <alignment vertical="top"/>
    </xf>
    <xf numFmtId="43" fontId="99" fillId="0" borderId="0" xfId="388" applyFont="1" applyFill="1" applyBorder="1" applyAlignment="1">
      <alignment vertical="top"/>
    </xf>
    <xf numFmtId="0" fontId="115" fillId="0" borderId="0" xfId="0" applyFont="1" applyAlignment="1">
      <alignment horizontal="right"/>
    </xf>
    <xf numFmtId="172" fontId="117" fillId="0" borderId="0" xfId="0" applyNumberFormat="1" applyFont="1" applyAlignment="1">
      <alignment vertical="top"/>
    </xf>
    <xf numFmtId="172" fontId="117" fillId="0" borderId="0" xfId="199" applyNumberFormat="1" applyFont="1" applyFill="1" applyBorder="1" applyAlignment="1">
      <alignment vertical="top"/>
    </xf>
    <xf numFmtId="172" fontId="62" fillId="0" borderId="0" xfId="199" applyNumberFormat="1" applyFont="1" applyFill="1" applyBorder="1" applyAlignment="1">
      <alignment vertical="top"/>
    </xf>
    <xf numFmtId="43" fontId="110" fillId="0" borderId="0" xfId="199" applyFont="1" applyFill="1" applyBorder="1"/>
    <xf numFmtId="172" fontId="110" fillId="0" borderId="0" xfId="185" applyNumberFormat="1" applyFont="1" applyFill="1" applyBorder="1" applyAlignment="1">
      <alignment vertical="top"/>
    </xf>
    <xf numFmtId="172" fontId="61" fillId="0" borderId="0" xfId="185" applyNumberFormat="1" applyFont="1" applyFill="1" applyAlignment="1">
      <alignment horizontal="right"/>
    </xf>
    <xf numFmtId="43" fontId="61" fillId="0" borderId="0" xfId="388" applyFont="1" applyFill="1" applyBorder="1" applyAlignment="1">
      <alignment vertical="top"/>
    </xf>
    <xf numFmtId="0" fontId="62" fillId="0" borderId="0" xfId="0" applyFont="1" applyAlignment="1">
      <alignment horizontal="right"/>
    </xf>
    <xf numFmtId="172" fontId="61" fillId="0" borderId="0" xfId="388" applyNumberFormat="1" applyFont="1" applyFill="1" applyBorder="1" applyAlignment="1"/>
    <xf numFmtId="172" fontId="110" fillId="0" borderId="13" xfId="199" applyNumberFormat="1" applyFont="1" applyFill="1" applyBorder="1" applyAlignment="1"/>
    <xf numFmtId="172" fontId="117" fillId="0" borderId="3" xfId="199" applyNumberFormat="1" applyFont="1" applyFill="1" applyBorder="1" applyAlignment="1">
      <alignment vertical="top"/>
    </xf>
    <xf numFmtId="172" fontId="62" fillId="0" borderId="3" xfId="199" applyNumberFormat="1" applyFont="1" applyFill="1" applyBorder="1" applyAlignment="1">
      <alignment vertical="top"/>
    </xf>
    <xf numFmtId="172" fontId="117" fillId="0" borderId="15" xfId="199" applyNumberFormat="1" applyFont="1" applyFill="1" applyBorder="1" applyAlignment="1">
      <alignment vertical="top"/>
    </xf>
    <xf numFmtId="43" fontId="108" fillId="0" borderId="0" xfId="185" applyFont="1"/>
    <xf numFmtId="172" fontId="93" fillId="0" borderId="0" xfId="185" applyNumberFormat="1" applyFont="1" applyFill="1" applyAlignment="1"/>
    <xf numFmtId="0" fontId="59" fillId="0" borderId="0" xfId="0" applyFont="1" applyAlignment="1">
      <alignment horizontal="center"/>
    </xf>
    <xf numFmtId="0" fontId="61" fillId="0" borderId="0" xfId="0" applyFont="1" applyAlignment="1">
      <alignment horizontal="center" wrapText="1"/>
    </xf>
    <xf numFmtId="43" fontId="61" fillId="0" borderId="0" xfId="0" applyNumberFormat="1" applyFont="1"/>
    <xf numFmtId="172" fontId="61" fillId="0" borderId="16" xfId="0" applyNumberFormat="1" applyFont="1" applyBorder="1"/>
    <xf numFmtId="172" fontId="61" fillId="0" borderId="0" xfId="199" applyNumberFormat="1" applyFont="1" applyFill="1" applyBorder="1" applyAlignment="1"/>
    <xf numFmtId="172" fontId="61" fillId="0" borderId="14" xfId="185" applyNumberFormat="1" applyFont="1" applyFill="1" applyBorder="1" applyAlignment="1"/>
    <xf numFmtId="172" fontId="61" fillId="0" borderId="13" xfId="185" applyNumberFormat="1" applyFont="1" applyFill="1" applyBorder="1" applyAlignment="1"/>
    <xf numFmtId="0" fontId="62" fillId="0" borderId="0" xfId="0" applyFont="1" applyAlignment="1">
      <alignment horizontal="left"/>
    </xf>
    <xf numFmtId="172" fontId="61" fillId="0" borderId="12" xfId="0" applyNumberFormat="1" applyFont="1" applyBorder="1"/>
    <xf numFmtId="0" fontId="111" fillId="0" borderId="13" xfId="0" applyFont="1" applyBorder="1" applyAlignment="1">
      <alignment horizontal="center"/>
    </xf>
    <xf numFmtId="0" fontId="111" fillId="0" borderId="0" xfId="0" applyFont="1" applyAlignment="1">
      <alignment wrapText="1"/>
    </xf>
    <xf numFmtId="0" fontId="111" fillId="0" borderId="13" xfId="0" applyFont="1" applyBorder="1" applyAlignment="1">
      <alignment wrapText="1"/>
    </xf>
    <xf numFmtId="0" fontId="62" fillId="0" borderId="0" xfId="0" applyFont="1" applyAlignment="1">
      <alignment wrapText="1"/>
    </xf>
    <xf numFmtId="0" fontId="62" fillId="0" borderId="0" xfId="0" applyFont="1" applyAlignment="1">
      <alignment horizontal="center" wrapText="1"/>
    </xf>
    <xf numFmtId="0" fontId="62" fillId="0" borderId="0" xfId="0" applyFont="1" applyAlignment="1">
      <alignment horizontal="center"/>
    </xf>
    <xf numFmtId="43" fontId="117" fillId="0" borderId="0" xfId="199" applyFont="1" applyFill="1" applyBorder="1" applyAlignment="1">
      <alignment horizontal="center"/>
    </xf>
    <xf numFmtId="172" fontId="61" fillId="0" borderId="13" xfId="199" applyNumberFormat="1" applyFont="1" applyFill="1" applyBorder="1" applyAlignment="1"/>
    <xf numFmtId="0" fontId="99" fillId="0" borderId="0" xfId="0" applyFont="1" applyAlignment="1">
      <alignment horizontal="center"/>
    </xf>
    <xf numFmtId="172" fontId="61" fillId="0" borderId="12" xfId="199" applyNumberFormat="1" applyFont="1" applyFill="1" applyBorder="1" applyAlignment="1"/>
    <xf numFmtId="172" fontId="99" fillId="0" borderId="0" xfId="199" applyNumberFormat="1" applyFont="1" applyFill="1" applyBorder="1" applyAlignment="1">
      <alignment horizontal="center"/>
    </xf>
    <xf numFmtId="43" fontId="61" fillId="0" borderId="0" xfId="199" applyFont="1" applyFill="1" applyBorder="1" applyAlignment="1"/>
    <xf numFmtId="172" fontId="110" fillId="0" borderId="0" xfId="199" applyNumberFormat="1" applyFont="1" applyFill="1" applyBorder="1" applyAlignment="1"/>
    <xf numFmtId="0" fontId="116" fillId="0" borderId="0" xfId="0" applyFont="1" applyAlignment="1">
      <alignment horizontal="center"/>
    </xf>
    <xf numFmtId="0" fontId="117" fillId="0" borderId="0" xfId="0" applyFont="1"/>
    <xf numFmtId="184" fontId="61" fillId="0" borderId="0" xfId="199" applyNumberFormat="1" applyFont="1" applyFill="1" applyBorder="1" applyAlignment="1"/>
    <xf numFmtId="172" fontId="61" fillId="0" borderId="3" xfId="199" applyNumberFormat="1" applyFont="1" applyFill="1" applyBorder="1" applyAlignment="1"/>
    <xf numFmtId="43" fontId="61" fillId="0" borderId="0" xfId="199" applyFont="1" applyFill="1" applyBorder="1" applyAlignment="1">
      <alignment horizontal="center"/>
    </xf>
    <xf numFmtId="0" fontId="59" fillId="0" borderId="0" xfId="0" applyFont="1" applyAlignment="1">
      <alignment vertical="top" wrapText="1"/>
    </xf>
    <xf numFmtId="0" fontId="59" fillId="0" borderId="0" xfId="0" applyFont="1" applyAlignment="1">
      <alignment horizontal="center" vertical="top" wrapText="1"/>
    </xf>
    <xf numFmtId="0" fontId="59" fillId="0" borderId="0" xfId="0" applyFont="1" applyAlignment="1">
      <alignment horizontal="center" vertical="top"/>
    </xf>
    <xf numFmtId="43" fontId="118" fillId="0" borderId="0" xfId="199" applyFont="1" applyFill="1" applyBorder="1" applyAlignment="1">
      <alignment horizontal="center" vertical="top"/>
    </xf>
    <xf numFmtId="172" fontId="119" fillId="0" borderId="0" xfId="199" applyNumberFormat="1" applyFont="1" applyFill="1" applyBorder="1" applyAlignment="1"/>
    <xf numFmtId="0" fontId="61" fillId="0" borderId="0" xfId="611" applyFont="1"/>
    <xf numFmtId="0" fontId="110" fillId="0" borderId="0" xfId="0" applyFont="1" applyAlignment="1">
      <alignment horizontal="center"/>
    </xf>
    <xf numFmtId="172" fontId="93" fillId="0" borderId="0" xfId="199" applyNumberFormat="1" applyFont="1" applyFill="1" applyBorder="1" applyAlignment="1">
      <alignment horizontal="right"/>
    </xf>
    <xf numFmtId="186" fontId="61" fillId="0" borderId="0" xfId="199" applyNumberFormat="1" applyFont="1" applyFill="1" applyBorder="1" applyAlignment="1"/>
    <xf numFmtId="186" fontId="61" fillId="0" borderId="0" xfId="185" applyNumberFormat="1" applyFont="1" applyFill="1" applyBorder="1"/>
    <xf numFmtId="186" fontId="61" fillId="0" borderId="0" xfId="185" applyNumberFormat="1" applyFont="1" applyBorder="1"/>
    <xf numFmtId="43" fontId="61" fillId="0" borderId="0" xfId="185" applyFont="1" applyFill="1" applyBorder="1"/>
    <xf numFmtId="43" fontId="61" fillId="0" borderId="0" xfId="185" applyFont="1" applyBorder="1"/>
    <xf numFmtId="0" fontId="59" fillId="0" borderId="0" xfId="0" applyFont="1" applyAlignment="1">
      <alignment wrapText="1"/>
    </xf>
    <xf numFmtId="0" fontId="59" fillId="0" borderId="0" xfId="0" applyFont="1" applyAlignment="1">
      <alignment horizontal="center" wrapText="1"/>
    </xf>
    <xf numFmtId="43" fontId="118" fillId="0" borderId="0" xfId="199" applyFont="1" applyFill="1" applyBorder="1" applyAlignment="1">
      <alignment horizontal="center"/>
    </xf>
    <xf numFmtId="0" fontId="111" fillId="0" borderId="13" xfId="0" applyFont="1" applyBorder="1" applyAlignment="1">
      <alignment horizontal="center" vertical="justify"/>
    </xf>
    <xf numFmtId="0" fontId="111" fillId="0" borderId="0" xfId="0" applyFont="1" applyAlignment="1">
      <alignment vertical="top" wrapText="1"/>
    </xf>
    <xf numFmtId="0" fontId="111" fillId="0" borderId="13" xfId="0" applyFont="1" applyBorder="1" applyAlignment="1">
      <alignment vertical="top" wrapText="1"/>
    </xf>
    <xf numFmtId="0" fontId="111" fillId="0" borderId="13" xfId="0" applyFont="1" applyBorder="1" applyAlignment="1">
      <alignment horizontal="center" vertical="top" wrapText="1"/>
    </xf>
    <xf numFmtId="0" fontId="111" fillId="0" borderId="13" xfId="0" applyFont="1" applyBorder="1" applyAlignment="1">
      <alignment horizontal="center" vertical="top"/>
    </xf>
    <xf numFmtId="0" fontId="62" fillId="0" borderId="0" xfId="0" applyFont="1" applyAlignment="1">
      <alignment vertical="top" wrapText="1"/>
    </xf>
    <xf numFmtId="0" fontId="62" fillId="0" borderId="0" xfId="0" applyFont="1" applyAlignment="1">
      <alignment horizontal="center" vertical="top" wrapText="1"/>
    </xf>
    <xf numFmtId="0" fontId="62" fillId="0" borderId="0" xfId="0" applyFont="1" applyAlignment="1">
      <alignment horizontal="center" vertical="top"/>
    </xf>
    <xf numFmtId="43" fontId="117" fillId="0" borderId="0" xfId="199" applyFont="1" applyFill="1" applyBorder="1" applyAlignment="1">
      <alignment horizontal="center" vertical="top"/>
    </xf>
    <xf numFmtId="0" fontId="117" fillId="0" borderId="0" xfId="0" applyFont="1" applyAlignment="1">
      <alignment vertical="top"/>
    </xf>
    <xf numFmtId="0" fontId="110" fillId="0" borderId="0" xfId="0" applyFont="1" applyAlignment="1">
      <alignment vertical="top"/>
    </xf>
    <xf numFmtId="172" fontId="61" fillId="0" borderId="0" xfId="199" applyNumberFormat="1" applyFont="1" applyFill="1" applyBorder="1"/>
    <xf numFmtId="172" fontId="61" fillId="0" borderId="0" xfId="199" applyNumberFormat="1" applyFont="1" applyFill="1" applyBorder="1" applyAlignment="1">
      <alignment vertical="top"/>
    </xf>
    <xf numFmtId="43" fontId="61" fillId="0" borderId="0" xfId="199" applyFont="1" applyFill="1" applyBorder="1" applyAlignment="1">
      <alignment vertical="top"/>
    </xf>
    <xf numFmtId="172" fontId="110" fillId="0" borderId="0" xfId="199" applyNumberFormat="1" applyFont="1" applyFill="1" applyBorder="1" applyAlignment="1">
      <alignment vertical="top"/>
    </xf>
    <xf numFmtId="172" fontId="61" fillId="0" borderId="12" xfId="199" applyNumberFormat="1" applyFont="1" applyFill="1" applyBorder="1"/>
    <xf numFmtId="172" fontId="119" fillId="0" borderId="0" xfId="199" applyNumberFormat="1" applyFont="1" applyFill="1" applyBorder="1" applyAlignment="1">
      <alignment vertical="top"/>
    </xf>
    <xf numFmtId="0" fontId="110" fillId="0" borderId="0" xfId="0" applyFont="1" applyAlignment="1">
      <alignment horizontal="center" vertical="top"/>
    </xf>
    <xf numFmtId="184" fontId="61" fillId="0" borderId="0" xfId="199" applyNumberFormat="1" applyFont="1" applyFill="1" applyBorder="1" applyAlignment="1">
      <alignment vertical="top"/>
    </xf>
    <xf numFmtId="186" fontId="61" fillId="0" borderId="0" xfId="199" applyNumberFormat="1" applyFont="1" applyFill="1" applyBorder="1" applyAlignment="1">
      <alignment vertical="top"/>
    </xf>
    <xf numFmtId="186" fontId="61" fillId="0" borderId="0" xfId="185" applyNumberFormat="1" applyFont="1" applyBorder="1" applyAlignment="1">
      <alignment horizontal="center"/>
    </xf>
    <xf numFmtId="0" fontId="117" fillId="0" borderId="13" xfId="0" applyFont="1" applyBorder="1"/>
    <xf numFmtId="0" fontId="117" fillId="0" borderId="13" xfId="0" applyFont="1" applyBorder="1" applyAlignment="1">
      <alignment vertical="top"/>
    </xf>
    <xf numFmtId="0" fontId="117" fillId="0" borderId="13" xfId="0" applyFont="1" applyBorder="1" applyAlignment="1">
      <alignment horizontal="right" vertical="top"/>
    </xf>
    <xf numFmtId="0" fontId="117" fillId="0" borderId="14" xfId="0" applyFont="1" applyBorder="1" applyAlignment="1">
      <alignment horizontal="center" vertical="top"/>
    </xf>
    <xf numFmtId="0" fontId="62" fillId="0" borderId="14" xfId="0" applyFont="1" applyBorder="1"/>
    <xf numFmtId="0" fontId="117" fillId="0" borderId="0" xfId="0" applyFont="1" applyAlignment="1">
      <alignment horizontal="left" vertical="top" wrapText="1" indent="4"/>
    </xf>
    <xf numFmtId="0" fontId="117" fillId="0" borderId="0" xfId="0" applyFont="1" applyAlignment="1">
      <alignment horizontal="center" vertical="top"/>
    </xf>
    <xf numFmtId="0" fontId="117" fillId="0" borderId="14" xfId="0" applyFont="1" applyBorder="1" applyAlignment="1">
      <alignment vertical="top"/>
    </xf>
    <xf numFmtId="172" fontId="62" fillId="0" borderId="0" xfId="0" applyNumberFormat="1" applyFont="1" applyAlignment="1">
      <alignment horizontal="center"/>
    </xf>
    <xf numFmtId="0" fontId="117" fillId="0" borderId="0" xfId="0" applyFont="1" applyAlignment="1">
      <alignment vertical="top" wrapText="1"/>
    </xf>
    <xf numFmtId="0" fontId="117" fillId="0" borderId="0" xfId="0" applyFont="1" applyAlignment="1">
      <alignment horizontal="center" vertical="top" wrapText="1"/>
    </xf>
    <xf numFmtId="0" fontId="117" fillId="0" borderId="13" xfId="0" applyFont="1" applyBorder="1" applyAlignment="1">
      <alignment horizontal="center" vertical="top"/>
    </xf>
    <xf numFmtId="0" fontId="117" fillId="0" borderId="13" xfId="0" applyFont="1" applyBorder="1" applyAlignment="1">
      <alignment vertical="top" wrapText="1"/>
    </xf>
    <xf numFmtId="0" fontId="117" fillId="0" borderId="13" xfId="0" applyFont="1" applyBorder="1" applyAlignment="1">
      <alignment horizontal="center" vertical="top" wrapText="1"/>
    </xf>
    <xf numFmtId="0" fontId="62" fillId="0" borderId="13" xfId="0" applyFont="1" applyBorder="1" applyAlignment="1">
      <alignment horizontal="center" vertical="top"/>
    </xf>
    <xf numFmtId="0" fontId="62" fillId="0" borderId="13" xfId="0" applyFont="1" applyBorder="1" applyAlignment="1">
      <alignment horizontal="center"/>
    </xf>
    <xf numFmtId="0" fontId="110" fillId="0" borderId="0" xfId="0" applyFont="1" applyAlignment="1">
      <alignment vertical="top" wrapText="1"/>
    </xf>
    <xf numFmtId="0" fontId="117" fillId="0" borderId="0" xfId="0" applyFont="1" applyAlignment="1">
      <alignment vertical="center" wrapText="1"/>
    </xf>
    <xf numFmtId="0" fontId="110" fillId="0" borderId="0" xfId="0" applyFont="1" applyAlignment="1">
      <alignment horizontal="left" vertical="center" wrapText="1"/>
    </xf>
    <xf numFmtId="0" fontId="110" fillId="0" borderId="0" xfId="0" applyFont="1" applyAlignment="1">
      <alignment horizontal="center" wrapText="1"/>
    </xf>
    <xf numFmtId="0" fontId="110" fillId="0" borderId="0" xfId="0" applyFont="1" applyAlignment="1">
      <alignment horizontal="left" vertical="top" indent="2"/>
    </xf>
    <xf numFmtId="172" fontId="62" fillId="0" borderId="3" xfId="199" applyNumberFormat="1" applyFont="1" applyFill="1" applyBorder="1" applyAlignment="1"/>
    <xf numFmtId="172" fontId="117" fillId="0" borderId="0" xfId="199" applyNumberFormat="1" applyFont="1" applyFill="1" applyBorder="1" applyAlignment="1"/>
    <xf numFmtId="172" fontId="117" fillId="0" borderId="3" xfId="199" applyNumberFormat="1" applyFont="1" applyFill="1" applyBorder="1" applyAlignment="1"/>
    <xf numFmtId="172" fontId="62" fillId="0" borderId="15" xfId="199" applyNumberFormat="1" applyFont="1" applyFill="1" applyBorder="1" applyAlignment="1">
      <alignment vertical="top"/>
    </xf>
    <xf numFmtId="172" fontId="117" fillId="0" borderId="0" xfId="199" applyNumberFormat="1" applyFont="1" applyFill="1" applyBorder="1" applyAlignment="1">
      <alignment horizontal="right" vertical="top"/>
    </xf>
    <xf numFmtId="0" fontId="117" fillId="0" borderId="13" xfId="0" applyFont="1" applyBorder="1" applyAlignment="1">
      <alignment horizontal="right"/>
    </xf>
    <xf numFmtId="0" fontId="117" fillId="0" borderId="0" xfId="0" applyFont="1" applyAlignment="1">
      <alignment wrapText="1"/>
    </xf>
    <xf numFmtId="0" fontId="117" fillId="0" borderId="0" xfId="0" applyFont="1" applyAlignment="1">
      <alignment horizontal="center"/>
    </xf>
    <xf numFmtId="0" fontId="117" fillId="0" borderId="14" xfId="0" applyFont="1" applyBorder="1"/>
    <xf numFmtId="0" fontId="117" fillId="0" borderId="0" xfId="0" applyFont="1" applyAlignment="1">
      <alignment horizontal="center" wrapText="1"/>
    </xf>
    <xf numFmtId="0" fontId="117" fillId="0" borderId="13" xfId="0" applyFont="1" applyBorder="1" applyAlignment="1">
      <alignment horizontal="center"/>
    </xf>
    <xf numFmtId="0" fontId="117" fillId="0" borderId="13" xfId="0" applyFont="1" applyBorder="1" applyAlignment="1">
      <alignment wrapText="1"/>
    </xf>
    <xf numFmtId="0" fontId="117" fillId="0" borderId="13" xfId="0" applyFont="1" applyBorder="1" applyAlignment="1">
      <alignment horizontal="center" wrapText="1"/>
    </xf>
    <xf numFmtId="0" fontId="110" fillId="0" borderId="0" xfId="0" applyFont="1" applyAlignment="1">
      <alignment horizontal="left"/>
    </xf>
    <xf numFmtId="172" fontId="62" fillId="0" borderId="0" xfId="199" applyNumberFormat="1" applyFont="1" applyFill="1" applyBorder="1" applyAlignment="1"/>
    <xf numFmtId="172" fontId="117" fillId="0" borderId="15" xfId="199" applyNumberFormat="1" applyFont="1" applyFill="1" applyBorder="1" applyAlignment="1"/>
    <xf numFmtId="172" fontId="62" fillId="0" borderId="15" xfId="199" applyNumberFormat="1" applyFont="1" applyFill="1" applyBorder="1" applyAlignment="1"/>
    <xf numFmtId="172" fontId="117" fillId="0" borderId="0" xfId="0" applyNumberFormat="1" applyFont="1"/>
    <xf numFmtId="43" fontId="61" fillId="0" borderId="0" xfId="388" applyFont="1" applyFill="1" applyBorder="1" applyAlignment="1"/>
    <xf numFmtId="172" fontId="117" fillId="0" borderId="0" xfId="199" applyNumberFormat="1" applyFont="1" applyFill="1" applyBorder="1" applyAlignment="1">
      <alignment horizontal="right"/>
    </xf>
    <xf numFmtId="0" fontId="61" fillId="0" borderId="0" xfId="483" applyFont="1"/>
    <xf numFmtId="0" fontId="61" fillId="0" borderId="0" xfId="225" applyNumberFormat="1" applyFont="1" applyFill="1" applyAlignment="1"/>
    <xf numFmtId="39" fontId="61" fillId="0" borderId="0" xfId="225" applyNumberFormat="1" applyFont="1" applyFill="1" applyAlignment="1">
      <alignment horizontal="center"/>
    </xf>
    <xf numFmtId="39" fontId="62" fillId="0" borderId="0" xfId="225" applyNumberFormat="1" applyFont="1" applyFill="1" applyAlignment="1">
      <alignment horizontal="right"/>
    </xf>
    <xf numFmtId="39" fontId="62" fillId="0" borderId="14" xfId="1066" applyFont="1" applyBorder="1" applyAlignment="1">
      <alignment horizontal="center"/>
    </xf>
    <xf numFmtId="0" fontId="62" fillId="0" borderId="14" xfId="483" applyFont="1" applyBorder="1"/>
    <xf numFmtId="39" fontId="62" fillId="0" borderId="13" xfId="1066" applyFont="1" applyBorder="1" applyAlignment="1">
      <alignment horizontal="center"/>
    </xf>
    <xf numFmtId="0" fontId="62" fillId="0" borderId="0" xfId="483" applyFont="1" applyAlignment="1">
      <alignment horizontal="right"/>
    </xf>
    <xf numFmtId="0" fontId="62" fillId="0" borderId="13" xfId="1066" quotePrefix="1" applyNumberFormat="1" applyFont="1" applyBorder="1" applyAlignment="1">
      <alignment horizontal="center"/>
    </xf>
    <xf numFmtId="0" fontId="62" fillId="0" borderId="14" xfId="483" applyFont="1" applyBorder="1" applyAlignment="1">
      <alignment horizontal="right"/>
    </xf>
    <xf numFmtId="39" fontId="61" fillId="0" borderId="0" xfId="483" applyNumberFormat="1" applyFont="1"/>
    <xf numFmtId="39" fontId="62" fillId="0" borderId="0" xfId="483" applyNumberFormat="1" applyFont="1" applyAlignment="1">
      <alignment horizontal="center"/>
    </xf>
    <xf numFmtId="0" fontId="62" fillId="0" borderId="0" xfId="483" applyFont="1" applyAlignment="1">
      <alignment horizontal="center"/>
    </xf>
    <xf numFmtId="43" fontId="62" fillId="0" borderId="0" xfId="225" applyFont="1" applyFill="1" applyBorder="1" applyAlignment="1">
      <alignment horizontal="center"/>
    </xf>
    <xf numFmtId="39" fontId="62" fillId="0" borderId="0" xfId="483" applyNumberFormat="1" applyFont="1"/>
    <xf numFmtId="39" fontId="61" fillId="0" borderId="0" xfId="483" applyNumberFormat="1" applyFont="1" applyAlignment="1">
      <alignment horizontal="center"/>
    </xf>
    <xf numFmtId="39" fontId="99" fillId="0" borderId="0" xfId="483" applyNumberFormat="1" applyFont="1" applyAlignment="1">
      <alignment horizontal="center"/>
    </xf>
    <xf numFmtId="0" fontId="61" fillId="0" borderId="0" xfId="483" applyFont="1" applyAlignment="1">
      <alignment horizontal="center"/>
    </xf>
    <xf numFmtId="43" fontId="61" fillId="0" borderId="0" xfId="225" applyFont="1" applyFill="1" applyBorder="1" applyAlignment="1">
      <alignment horizontal="center"/>
    </xf>
    <xf numFmtId="171" fontId="61" fillId="0" borderId="0" xfId="483" applyNumberFormat="1" applyFont="1"/>
    <xf numFmtId="172" fontId="61" fillId="0" borderId="0" xfId="199" applyNumberFormat="1" applyFont="1" applyFill="1" applyAlignment="1"/>
    <xf numFmtId="171" fontId="99" fillId="0" borderId="0" xfId="483" applyNumberFormat="1" applyFont="1" applyAlignment="1">
      <alignment horizontal="center"/>
    </xf>
    <xf numFmtId="171" fontId="62" fillId="0" borderId="0" xfId="483" applyNumberFormat="1" applyFont="1"/>
    <xf numFmtId="172" fontId="61" fillId="0" borderId="0" xfId="199" applyNumberFormat="1" applyFont="1" applyFill="1" applyAlignment="1">
      <alignment horizontal="right"/>
    </xf>
    <xf numFmtId="171" fontId="61" fillId="0" borderId="13" xfId="483" applyNumberFormat="1" applyFont="1" applyBorder="1"/>
    <xf numFmtId="171" fontId="61" fillId="0" borderId="0" xfId="483" applyNumberFormat="1" applyFont="1" applyAlignment="1">
      <alignment horizontal="left"/>
    </xf>
    <xf numFmtId="172" fontId="97" fillId="0" borderId="0" xfId="185" applyNumberFormat="1" applyFont="1" applyFill="1" applyBorder="1" applyAlignment="1">
      <alignment horizontal="left" vertical="center"/>
    </xf>
    <xf numFmtId="171" fontId="61" fillId="0" borderId="3" xfId="483" applyNumberFormat="1" applyFont="1" applyBorder="1"/>
    <xf numFmtId="172" fontId="62" fillId="0" borderId="0" xfId="333" applyNumberFormat="1" applyFont="1" applyFill="1" applyBorder="1" applyAlignment="1">
      <alignment horizontal="right"/>
    </xf>
    <xf numFmtId="0" fontId="62" fillId="0" borderId="13" xfId="483" applyFont="1" applyBorder="1" applyAlignment="1">
      <alignment horizontal="right"/>
    </xf>
    <xf numFmtId="43" fontId="61" fillId="0" borderId="0" xfId="199" applyFont="1" applyFill="1" applyAlignment="1"/>
    <xf numFmtId="0" fontId="61" fillId="0" borderId="0" xfId="469" applyFont="1"/>
    <xf numFmtId="0" fontId="110" fillId="0" borderId="0" xfId="199" applyNumberFormat="1" applyFont="1" applyFill="1" applyAlignment="1">
      <alignment horizontal="center" wrapText="1"/>
    </xf>
    <xf numFmtId="171" fontId="61" fillId="0" borderId="12" xfId="483" applyNumberFormat="1" applyFont="1" applyBorder="1"/>
    <xf numFmtId="171" fontId="94" fillId="0" borderId="0" xfId="483" applyNumberFormat="1" applyFont="1"/>
    <xf numFmtId="171" fontId="93" fillId="0" borderId="0" xfId="483" applyNumberFormat="1" applyFont="1"/>
    <xf numFmtId="43" fontId="93" fillId="0" borderId="0" xfId="199" applyFont="1" applyFill="1" applyBorder="1" applyAlignment="1"/>
    <xf numFmtId="172" fontId="93" fillId="0" borderId="0" xfId="199" applyNumberFormat="1" applyFont="1" applyFill="1" applyBorder="1" applyAlignment="1"/>
    <xf numFmtId="43" fontId="62" fillId="0" borderId="0" xfId="199" applyFont="1" applyFill="1" applyBorder="1" applyAlignment="1"/>
    <xf numFmtId="172" fontId="61" fillId="0" borderId="0" xfId="469" applyNumberFormat="1" applyFont="1"/>
    <xf numFmtId="172" fontId="61" fillId="0" borderId="0" xfId="1092" applyNumberFormat="1" applyFont="1"/>
    <xf numFmtId="0" fontId="61" fillId="0" borderId="0" xfId="469" applyFont="1" applyAlignment="1">
      <alignment horizontal="center"/>
    </xf>
    <xf numFmtId="0" fontId="61" fillId="0" borderId="0" xfId="199" applyNumberFormat="1" applyFont="1" applyFill="1" applyBorder="1" applyAlignment="1">
      <alignment horizontal="right"/>
    </xf>
    <xf numFmtId="0" fontId="93" fillId="0" borderId="0" xfId="0" applyFont="1"/>
    <xf numFmtId="0" fontId="112" fillId="0" borderId="13" xfId="0" applyFont="1" applyBorder="1"/>
    <xf numFmtId="0" fontId="96" fillId="0" borderId="0" xfId="0" applyFont="1"/>
    <xf numFmtId="172" fontId="60" fillId="0" borderId="0" xfId="0" applyNumberFormat="1" applyFont="1"/>
    <xf numFmtId="0" fontId="95" fillId="0" borderId="0" xfId="0" applyFont="1"/>
    <xf numFmtId="172" fontId="61" fillId="0" borderId="3" xfId="0" applyNumberFormat="1" applyFont="1" applyBorder="1"/>
    <xf numFmtId="43" fontId="60" fillId="0" borderId="0" xfId="0" applyNumberFormat="1" applyFont="1"/>
    <xf numFmtId="172" fontId="61" fillId="0" borderId="13" xfId="0" applyNumberFormat="1" applyFont="1" applyBorder="1"/>
    <xf numFmtId="167" fontId="60" fillId="0" borderId="0" xfId="0" applyNumberFormat="1" applyFont="1"/>
    <xf numFmtId="0" fontId="97" fillId="0" borderId="0" xfId="0" applyFont="1"/>
    <xf numFmtId="0" fontId="98" fillId="0" borderId="0" xfId="0" applyFont="1"/>
    <xf numFmtId="172" fontId="69" fillId="0" borderId="0" xfId="199" applyNumberFormat="1" applyFont="1" applyFill="1" applyBorder="1" applyAlignment="1"/>
    <xf numFmtId="43" fontId="109" fillId="0" borderId="0" xfId="199" applyFont="1" applyFill="1" applyAlignment="1"/>
    <xf numFmtId="43" fontId="120" fillId="0" borderId="0" xfId="199" applyFont="1" applyFill="1" applyAlignment="1"/>
    <xf numFmtId="0" fontId="120" fillId="0" borderId="0" xfId="0" applyFont="1"/>
    <xf numFmtId="43" fontId="59" fillId="0" borderId="0" xfId="185" applyFont="1" applyFill="1" applyAlignment="1">
      <alignment horizontal="center" vertical="center"/>
    </xf>
    <xf numFmtId="43" fontId="63" fillId="0" borderId="0" xfId="185" applyFont="1" applyFill="1" applyBorder="1" applyAlignment="1">
      <alignment horizontal="center"/>
    </xf>
    <xf numFmtId="43" fontId="111" fillId="0" borderId="3" xfId="185" applyFont="1" applyFill="1" applyBorder="1" applyAlignment="1">
      <alignment horizontal="center" wrapText="1"/>
    </xf>
    <xf numFmtId="0" fontId="63" fillId="0" borderId="0" xfId="0" applyFont="1" applyAlignment="1">
      <alignment horizontal="center"/>
    </xf>
    <xf numFmtId="0" fontId="59" fillId="0" borderId="0" xfId="0" applyFont="1" applyAlignment="1">
      <alignment horizontal="center"/>
    </xf>
    <xf numFmtId="43" fontId="59" fillId="0" borderId="0" xfId="0" applyNumberFormat="1" applyFont="1" applyAlignment="1">
      <alignment horizontal="center"/>
    </xf>
    <xf numFmtId="0" fontId="111" fillId="0" borderId="3" xfId="0" applyFont="1" applyBorder="1" applyAlignment="1">
      <alignment horizontal="center" wrapText="1"/>
    </xf>
    <xf numFmtId="0" fontId="111" fillId="0" borderId="13" xfId="0" applyFont="1" applyBorder="1" applyAlignment="1">
      <alignment horizontal="right"/>
    </xf>
    <xf numFmtId="0" fontId="111" fillId="0" borderId="0" xfId="0" applyFont="1" applyAlignment="1">
      <alignment horizontal="right"/>
    </xf>
    <xf numFmtId="0" fontId="59" fillId="0" borderId="0" xfId="0" applyFont="1" applyAlignment="1">
      <alignment horizontal="center" vertical="justify"/>
    </xf>
    <xf numFmtId="0" fontId="111" fillId="0" borderId="13" xfId="0" applyFont="1" applyBorder="1" applyAlignment="1">
      <alignment horizontal="right" vertical="justify"/>
    </xf>
    <xf numFmtId="0" fontId="111" fillId="0" borderId="0" xfId="0" applyFont="1" applyAlignment="1">
      <alignment horizontal="right" vertical="justify"/>
    </xf>
    <xf numFmtId="0" fontId="111" fillId="0" borderId="3" xfId="0" applyFont="1" applyBorder="1" applyAlignment="1">
      <alignment horizontal="center" vertical="top" wrapText="1"/>
    </xf>
    <xf numFmtId="0" fontId="117" fillId="0" borderId="13" xfId="0" applyFont="1" applyBorder="1" applyAlignment="1">
      <alignment horizontal="center" vertical="top"/>
    </xf>
    <xf numFmtId="0" fontId="117" fillId="0" borderId="14" xfId="0" applyFont="1" applyBorder="1" applyAlignment="1">
      <alignment horizontal="center" vertical="top"/>
    </xf>
    <xf numFmtId="0" fontId="62" fillId="0" borderId="3" xfId="0" applyFont="1" applyBorder="1" applyAlignment="1">
      <alignment horizontal="center"/>
    </xf>
    <xf numFmtId="0" fontId="118" fillId="0" borderId="0" xfId="0" applyFont="1" applyAlignment="1">
      <alignment horizontal="center" vertical="top"/>
    </xf>
    <xf numFmtId="0" fontId="118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117" fillId="0" borderId="13" xfId="0" applyFont="1" applyBorder="1" applyAlignment="1">
      <alignment horizontal="center"/>
    </xf>
    <xf numFmtId="43" fontId="103" fillId="0" borderId="0" xfId="199" applyFont="1" applyFill="1" applyBorder="1" applyAlignment="1">
      <alignment horizontal="right"/>
    </xf>
    <xf numFmtId="39" fontId="59" fillId="0" borderId="0" xfId="225" applyNumberFormat="1" applyFont="1" applyFill="1" applyAlignment="1">
      <alignment horizontal="center"/>
    </xf>
    <xf numFmtId="43" fontId="59" fillId="0" borderId="0" xfId="225" applyFont="1" applyFill="1" applyAlignment="1">
      <alignment horizontal="center"/>
    </xf>
    <xf numFmtId="39" fontId="59" fillId="0" borderId="0" xfId="1066" applyFont="1" applyAlignment="1">
      <alignment horizontal="center"/>
    </xf>
    <xf numFmtId="39" fontId="62" fillId="0" borderId="3" xfId="1066" applyFont="1" applyBorder="1" applyAlignment="1">
      <alignment horizontal="center"/>
    </xf>
    <xf numFmtId="0" fontId="62" fillId="0" borderId="3" xfId="483" applyFont="1" applyBorder="1" applyAlignment="1">
      <alignment horizontal="center"/>
    </xf>
    <xf numFmtId="39" fontId="65" fillId="0" borderId="0" xfId="225" applyNumberFormat="1" applyFont="1" applyFill="1" applyAlignment="1">
      <alignment horizontal="center"/>
    </xf>
    <xf numFmtId="43" fontId="65" fillId="0" borderId="0" xfId="225" applyFont="1" applyFill="1" applyAlignment="1">
      <alignment horizontal="center"/>
    </xf>
    <xf numFmtId="39" fontId="65" fillId="0" borderId="0" xfId="1066" applyFont="1" applyAlignment="1">
      <alignment horizontal="center"/>
    </xf>
    <xf numFmtId="0" fontId="103" fillId="0" borderId="3" xfId="483" applyFont="1" applyBorder="1" applyAlignment="1">
      <alignment horizontal="center"/>
    </xf>
  </cellXfs>
  <cellStyles count="1094">
    <cellStyle name="0,0_x000d__x000a_NA_x000d__x000a_ 2" xfId="1092" xr:uid="{00000000-0005-0000-0000-000000000000}"/>
    <cellStyle name="20% - Accent1 10" xfId="1" xr:uid="{00000000-0005-0000-0000-000001000000}"/>
    <cellStyle name="20% - Accent1 11" xfId="2" xr:uid="{00000000-0005-0000-0000-000002000000}"/>
    <cellStyle name="20% - Accent1 12" xfId="3" xr:uid="{00000000-0005-0000-0000-000003000000}"/>
    <cellStyle name="20% - Accent1 13" xfId="4" xr:uid="{00000000-0005-0000-0000-000004000000}"/>
    <cellStyle name="20% - Accent1 14" xfId="5" xr:uid="{00000000-0005-0000-0000-000005000000}"/>
    <cellStyle name="20% - Accent1 15" xfId="6" xr:uid="{00000000-0005-0000-0000-000006000000}"/>
    <cellStyle name="20% - Accent1 16" xfId="7" xr:uid="{00000000-0005-0000-0000-000007000000}"/>
    <cellStyle name="20% - Accent1 17" xfId="8" xr:uid="{00000000-0005-0000-0000-000008000000}"/>
    <cellStyle name="20% - Accent1 18" xfId="9" xr:uid="{00000000-0005-0000-0000-000009000000}"/>
    <cellStyle name="20% - Accent1 19" xfId="10" xr:uid="{00000000-0005-0000-0000-00000A000000}"/>
    <cellStyle name="20% - Accent1 2" xfId="11" xr:uid="{00000000-0005-0000-0000-00000B000000}"/>
    <cellStyle name="20% - Accent1 3" xfId="12" xr:uid="{00000000-0005-0000-0000-00000C000000}"/>
    <cellStyle name="20% - Accent1 4" xfId="13" xr:uid="{00000000-0005-0000-0000-00000D000000}"/>
    <cellStyle name="20% - Accent1 5" xfId="14" xr:uid="{00000000-0005-0000-0000-00000E000000}"/>
    <cellStyle name="20% - Accent1 6" xfId="15" xr:uid="{00000000-0005-0000-0000-00000F000000}"/>
    <cellStyle name="20% - Accent1 7" xfId="16" xr:uid="{00000000-0005-0000-0000-000010000000}"/>
    <cellStyle name="20% - Accent1 8" xfId="17" xr:uid="{00000000-0005-0000-0000-000011000000}"/>
    <cellStyle name="20% - Accent1 9" xfId="18" xr:uid="{00000000-0005-0000-0000-000012000000}"/>
    <cellStyle name="20% - Accent2 10" xfId="19" xr:uid="{00000000-0005-0000-0000-000013000000}"/>
    <cellStyle name="20% - Accent2 11" xfId="20" xr:uid="{00000000-0005-0000-0000-000014000000}"/>
    <cellStyle name="20% - Accent2 12" xfId="21" xr:uid="{00000000-0005-0000-0000-000015000000}"/>
    <cellStyle name="20% - Accent2 13" xfId="22" xr:uid="{00000000-0005-0000-0000-000016000000}"/>
    <cellStyle name="20% - Accent2 14" xfId="23" xr:uid="{00000000-0005-0000-0000-000017000000}"/>
    <cellStyle name="20% - Accent2 15" xfId="24" xr:uid="{00000000-0005-0000-0000-000018000000}"/>
    <cellStyle name="20% - Accent2 16" xfId="25" xr:uid="{00000000-0005-0000-0000-000019000000}"/>
    <cellStyle name="20% - Accent2 17" xfId="26" xr:uid="{00000000-0005-0000-0000-00001A000000}"/>
    <cellStyle name="20% - Accent2 18" xfId="27" xr:uid="{00000000-0005-0000-0000-00001B000000}"/>
    <cellStyle name="20% - Accent2 19" xfId="28" xr:uid="{00000000-0005-0000-0000-00001C000000}"/>
    <cellStyle name="20% - Accent2 2" xfId="29" xr:uid="{00000000-0005-0000-0000-00001D000000}"/>
    <cellStyle name="20% - Accent2 3" xfId="30" xr:uid="{00000000-0005-0000-0000-00001E000000}"/>
    <cellStyle name="20% - Accent2 4" xfId="31" xr:uid="{00000000-0005-0000-0000-00001F000000}"/>
    <cellStyle name="20% - Accent2 5" xfId="32" xr:uid="{00000000-0005-0000-0000-000020000000}"/>
    <cellStyle name="20% - Accent2 6" xfId="33" xr:uid="{00000000-0005-0000-0000-000021000000}"/>
    <cellStyle name="20% - Accent2 7" xfId="34" xr:uid="{00000000-0005-0000-0000-000022000000}"/>
    <cellStyle name="20% - Accent2 8" xfId="35" xr:uid="{00000000-0005-0000-0000-000023000000}"/>
    <cellStyle name="20% - Accent2 9" xfId="36" xr:uid="{00000000-0005-0000-0000-000024000000}"/>
    <cellStyle name="20% - Accent3 10" xfId="37" xr:uid="{00000000-0005-0000-0000-000025000000}"/>
    <cellStyle name="20% - Accent3 11" xfId="38" xr:uid="{00000000-0005-0000-0000-000026000000}"/>
    <cellStyle name="20% - Accent3 12" xfId="39" xr:uid="{00000000-0005-0000-0000-000027000000}"/>
    <cellStyle name="20% - Accent3 13" xfId="40" xr:uid="{00000000-0005-0000-0000-000028000000}"/>
    <cellStyle name="20% - Accent3 14" xfId="41" xr:uid="{00000000-0005-0000-0000-000029000000}"/>
    <cellStyle name="20% - Accent3 15" xfId="42" xr:uid="{00000000-0005-0000-0000-00002A000000}"/>
    <cellStyle name="20% - Accent3 16" xfId="43" xr:uid="{00000000-0005-0000-0000-00002B000000}"/>
    <cellStyle name="20% - Accent3 17" xfId="44" xr:uid="{00000000-0005-0000-0000-00002C000000}"/>
    <cellStyle name="20% - Accent3 18" xfId="45" xr:uid="{00000000-0005-0000-0000-00002D000000}"/>
    <cellStyle name="20% - Accent3 19" xfId="46" xr:uid="{00000000-0005-0000-0000-00002E000000}"/>
    <cellStyle name="20% - Accent3 2" xfId="47" xr:uid="{00000000-0005-0000-0000-00002F000000}"/>
    <cellStyle name="20% - Accent3 3" xfId="48" xr:uid="{00000000-0005-0000-0000-000030000000}"/>
    <cellStyle name="20% - Accent3 4" xfId="49" xr:uid="{00000000-0005-0000-0000-000031000000}"/>
    <cellStyle name="20% - Accent3 5" xfId="50" xr:uid="{00000000-0005-0000-0000-000032000000}"/>
    <cellStyle name="20% - Accent3 6" xfId="51" xr:uid="{00000000-0005-0000-0000-000033000000}"/>
    <cellStyle name="20% - Accent3 7" xfId="52" xr:uid="{00000000-0005-0000-0000-000034000000}"/>
    <cellStyle name="20% - Accent3 8" xfId="53" xr:uid="{00000000-0005-0000-0000-000035000000}"/>
    <cellStyle name="20% - Accent3 9" xfId="54" xr:uid="{00000000-0005-0000-0000-000036000000}"/>
    <cellStyle name="20% - Accent4 10" xfId="55" xr:uid="{00000000-0005-0000-0000-000037000000}"/>
    <cellStyle name="20% - Accent4 11" xfId="56" xr:uid="{00000000-0005-0000-0000-000038000000}"/>
    <cellStyle name="20% - Accent4 12" xfId="57" xr:uid="{00000000-0005-0000-0000-000039000000}"/>
    <cellStyle name="20% - Accent4 13" xfId="58" xr:uid="{00000000-0005-0000-0000-00003A000000}"/>
    <cellStyle name="20% - Accent4 14" xfId="59" xr:uid="{00000000-0005-0000-0000-00003B000000}"/>
    <cellStyle name="20% - Accent4 15" xfId="60" xr:uid="{00000000-0005-0000-0000-00003C000000}"/>
    <cellStyle name="20% - Accent4 16" xfId="61" xr:uid="{00000000-0005-0000-0000-00003D000000}"/>
    <cellStyle name="20% - Accent4 17" xfId="62" xr:uid="{00000000-0005-0000-0000-00003E000000}"/>
    <cellStyle name="20% - Accent4 18" xfId="63" xr:uid="{00000000-0005-0000-0000-00003F000000}"/>
    <cellStyle name="20% - Accent4 19" xfId="64" xr:uid="{00000000-0005-0000-0000-000040000000}"/>
    <cellStyle name="20% - Accent4 2" xfId="65" xr:uid="{00000000-0005-0000-0000-000041000000}"/>
    <cellStyle name="20% - Accent4 3" xfId="66" xr:uid="{00000000-0005-0000-0000-000042000000}"/>
    <cellStyle name="20% - Accent4 4" xfId="67" xr:uid="{00000000-0005-0000-0000-000043000000}"/>
    <cellStyle name="20% - Accent4 5" xfId="68" xr:uid="{00000000-0005-0000-0000-000044000000}"/>
    <cellStyle name="20% - Accent4 6" xfId="69" xr:uid="{00000000-0005-0000-0000-000045000000}"/>
    <cellStyle name="20% - Accent4 7" xfId="70" xr:uid="{00000000-0005-0000-0000-000046000000}"/>
    <cellStyle name="20% - Accent4 8" xfId="71" xr:uid="{00000000-0005-0000-0000-000047000000}"/>
    <cellStyle name="20% - Accent4 9" xfId="72" xr:uid="{00000000-0005-0000-0000-000048000000}"/>
    <cellStyle name="20% - Accent5 2" xfId="73" xr:uid="{00000000-0005-0000-0000-000049000000}"/>
    <cellStyle name="20% - Accent6 2" xfId="74" xr:uid="{00000000-0005-0000-0000-00004A000000}"/>
    <cellStyle name="40% - Accent1 2" xfId="75" xr:uid="{00000000-0005-0000-0000-00004B000000}"/>
    <cellStyle name="40% - Accent2 2" xfId="76" xr:uid="{00000000-0005-0000-0000-00004C000000}"/>
    <cellStyle name="40% - Accent3 10" xfId="77" xr:uid="{00000000-0005-0000-0000-00004D000000}"/>
    <cellStyle name="40% - Accent3 11" xfId="78" xr:uid="{00000000-0005-0000-0000-00004E000000}"/>
    <cellStyle name="40% - Accent3 12" xfId="79" xr:uid="{00000000-0005-0000-0000-00004F000000}"/>
    <cellStyle name="40% - Accent3 13" xfId="80" xr:uid="{00000000-0005-0000-0000-000050000000}"/>
    <cellStyle name="40% - Accent3 14" xfId="81" xr:uid="{00000000-0005-0000-0000-000051000000}"/>
    <cellStyle name="40% - Accent3 15" xfId="82" xr:uid="{00000000-0005-0000-0000-000052000000}"/>
    <cellStyle name="40% - Accent3 16" xfId="83" xr:uid="{00000000-0005-0000-0000-000053000000}"/>
    <cellStyle name="40% - Accent3 17" xfId="84" xr:uid="{00000000-0005-0000-0000-000054000000}"/>
    <cellStyle name="40% - Accent3 18" xfId="85" xr:uid="{00000000-0005-0000-0000-000055000000}"/>
    <cellStyle name="40% - Accent3 19" xfId="86" xr:uid="{00000000-0005-0000-0000-000056000000}"/>
    <cellStyle name="40% - Accent3 2" xfId="87" xr:uid="{00000000-0005-0000-0000-000057000000}"/>
    <cellStyle name="40% - Accent3 3" xfId="88" xr:uid="{00000000-0005-0000-0000-000058000000}"/>
    <cellStyle name="40% - Accent3 4" xfId="89" xr:uid="{00000000-0005-0000-0000-000059000000}"/>
    <cellStyle name="40% - Accent3 5" xfId="90" xr:uid="{00000000-0005-0000-0000-00005A000000}"/>
    <cellStyle name="40% - Accent3 6" xfId="91" xr:uid="{00000000-0005-0000-0000-00005B000000}"/>
    <cellStyle name="40% - Accent3 7" xfId="92" xr:uid="{00000000-0005-0000-0000-00005C000000}"/>
    <cellStyle name="40% - Accent3 8" xfId="93" xr:uid="{00000000-0005-0000-0000-00005D000000}"/>
    <cellStyle name="40% - Accent3 9" xfId="94" xr:uid="{00000000-0005-0000-0000-00005E000000}"/>
    <cellStyle name="40% - Accent4 2" xfId="95" xr:uid="{00000000-0005-0000-0000-00005F000000}"/>
    <cellStyle name="40% - Accent5 2" xfId="96" xr:uid="{00000000-0005-0000-0000-000060000000}"/>
    <cellStyle name="40% - Accent6 2" xfId="97" xr:uid="{00000000-0005-0000-0000-000061000000}"/>
    <cellStyle name="60% - Accent1 2" xfId="98" xr:uid="{00000000-0005-0000-0000-000062000000}"/>
    <cellStyle name="60% - Accent2 2" xfId="99" xr:uid="{00000000-0005-0000-0000-000063000000}"/>
    <cellStyle name="60% - Accent3 10" xfId="100" xr:uid="{00000000-0005-0000-0000-000064000000}"/>
    <cellStyle name="60% - Accent3 11" xfId="101" xr:uid="{00000000-0005-0000-0000-000065000000}"/>
    <cellStyle name="60% - Accent3 12" xfId="102" xr:uid="{00000000-0005-0000-0000-000066000000}"/>
    <cellStyle name="60% - Accent3 13" xfId="103" xr:uid="{00000000-0005-0000-0000-000067000000}"/>
    <cellStyle name="60% - Accent3 14" xfId="104" xr:uid="{00000000-0005-0000-0000-000068000000}"/>
    <cellStyle name="60% - Accent3 15" xfId="105" xr:uid="{00000000-0005-0000-0000-000069000000}"/>
    <cellStyle name="60% - Accent3 16" xfId="106" xr:uid="{00000000-0005-0000-0000-00006A000000}"/>
    <cellStyle name="60% - Accent3 17" xfId="107" xr:uid="{00000000-0005-0000-0000-00006B000000}"/>
    <cellStyle name="60% - Accent3 18" xfId="108" xr:uid="{00000000-0005-0000-0000-00006C000000}"/>
    <cellStyle name="60% - Accent3 19" xfId="109" xr:uid="{00000000-0005-0000-0000-00006D000000}"/>
    <cellStyle name="60% - Accent3 2" xfId="110" xr:uid="{00000000-0005-0000-0000-00006E000000}"/>
    <cellStyle name="60% - Accent3 3" xfId="111" xr:uid="{00000000-0005-0000-0000-00006F000000}"/>
    <cellStyle name="60% - Accent3 4" xfId="112" xr:uid="{00000000-0005-0000-0000-000070000000}"/>
    <cellStyle name="60% - Accent3 5" xfId="113" xr:uid="{00000000-0005-0000-0000-000071000000}"/>
    <cellStyle name="60% - Accent3 6" xfId="114" xr:uid="{00000000-0005-0000-0000-000072000000}"/>
    <cellStyle name="60% - Accent3 7" xfId="115" xr:uid="{00000000-0005-0000-0000-000073000000}"/>
    <cellStyle name="60% - Accent3 8" xfId="116" xr:uid="{00000000-0005-0000-0000-000074000000}"/>
    <cellStyle name="60% - Accent3 9" xfId="117" xr:uid="{00000000-0005-0000-0000-000075000000}"/>
    <cellStyle name="60% - Accent4 10" xfId="118" xr:uid="{00000000-0005-0000-0000-000076000000}"/>
    <cellStyle name="60% - Accent4 11" xfId="119" xr:uid="{00000000-0005-0000-0000-000077000000}"/>
    <cellStyle name="60% - Accent4 12" xfId="120" xr:uid="{00000000-0005-0000-0000-000078000000}"/>
    <cellStyle name="60% - Accent4 13" xfId="121" xr:uid="{00000000-0005-0000-0000-000079000000}"/>
    <cellStyle name="60% - Accent4 14" xfId="122" xr:uid="{00000000-0005-0000-0000-00007A000000}"/>
    <cellStyle name="60% - Accent4 15" xfId="123" xr:uid="{00000000-0005-0000-0000-00007B000000}"/>
    <cellStyle name="60% - Accent4 16" xfId="124" xr:uid="{00000000-0005-0000-0000-00007C000000}"/>
    <cellStyle name="60% - Accent4 17" xfId="125" xr:uid="{00000000-0005-0000-0000-00007D000000}"/>
    <cellStyle name="60% - Accent4 18" xfId="126" xr:uid="{00000000-0005-0000-0000-00007E000000}"/>
    <cellStyle name="60% - Accent4 19" xfId="127" xr:uid="{00000000-0005-0000-0000-00007F000000}"/>
    <cellStyle name="60% - Accent4 2" xfId="128" xr:uid="{00000000-0005-0000-0000-000080000000}"/>
    <cellStyle name="60% - Accent4 3" xfId="129" xr:uid="{00000000-0005-0000-0000-000081000000}"/>
    <cellStyle name="60% - Accent4 4" xfId="130" xr:uid="{00000000-0005-0000-0000-000082000000}"/>
    <cellStyle name="60% - Accent4 5" xfId="131" xr:uid="{00000000-0005-0000-0000-000083000000}"/>
    <cellStyle name="60% - Accent4 6" xfId="132" xr:uid="{00000000-0005-0000-0000-000084000000}"/>
    <cellStyle name="60% - Accent4 7" xfId="133" xr:uid="{00000000-0005-0000-0000-000085000000}"/>
    <cellStyle name="60% - Accent4 8" xfId="134" xr:uid="{00000000-0005-0000-0000-000086000000}"/>
    <cellStyle name="60% - Accent4 9" xfId="135" xr:uid="{00000000-0005-0000-0000-000087000000}"/>
    <cellStyle name="60% - Accent5 2" xfId="136" xr:uid="{00000000-0005-0000-0000-000088000000}"/>
    <cellStyle name="60% - Accent6 10" xfId="137" xr:uid="{00000000-0005-0000-0000-000089000000}"/>
    <cellStyle name="60% - Accent6 11" xfId="138" xr:uid="{00000000-0005-0000-0000-00008A000000}"/>
    <cellStyle name="60% - Accent6 12" xfId="139" xr:uid="{00000000-0005-0000-0000-00008B000000}"/>
    <cellStyle name="60% - Accent6 13" xfId="140" xr:uid="{00000000-0005-0000-0000-00008C000000}"/>
    <cellStyle name="60% - Accent6 14" xfId="141" xr:uid="{00000000-0005-0000-0000-00008D000000}"/>
    <cellStyle name="60% - Accent6 15" xfId="142" xr:uid="{00000000-0005-0000-0000-00008E000000}"/>
    <cellStyle name="60% - Accent6 16" xfId="143" xr:uid="{00000000-0005-0000-0000-00008F000000}"/>
    <cellStyle name="60% - Accent6 17" xfId="144" xr:uid="{00000000-0005-0000-0000-000090000000}"/>
    <cellStyle name="60% - Accent6 18" xfId="145" xr:uid="{00000000-0005-0000-0000-000091000000}"/>
    <cellStyle name="60% - Accent6 19" xfId="146" xr:uid="{00000000-0005-0000-0000-000092000000}"/>
    <cellStyle name="60% - Accent6 2" xfId="147" xr:uid="{00000000-0005-0000-0000-000093000000}"/>
    <cellStyle name="60% - Accent6 3" xfId="148" xr:uid="{00000000-0005-0000-0000-000094000000}"/>
    <cellStyle name="60% - Accent6 4" xfId="149" xr:uid="{00000000-0005-0000-0000-000095000000}"/>
    <cellStyle name="60% - Accent6 5" xfId="150" xr:uid="{00000000-0005-0000-0000-000096000000}"/>
    <cellStyle name="60% - Accent6 6" xfId="151" xr:uid="{00000000-0005-0000-0000-000097000000}"/>
    <cellStyle name="60% - Accent6 7" xfId="152" xr:uid="{00000000-0005-0000-0000-000098000000}"/>
    <cellStyle name="60% - Accent6 8" xfId="153" xr:uid="{00000000-0005-0000-0000-000099000000}"/>
    <cellStyle name="60% - Accent6 9" xfId="154" xr:uid="{00000000-0005-0000-0000-00009A000000}"/>
    <cellStyle name="75" xfId="155" xr:uid="{00000000-0005-0000-0000-00009B000000}"/>
    <cellStyle name="75 2" xfId="156" xr:uid="{00000000-0005-0000-0000-00009C000000}"/>
    <cellStyle name="75 3" xfId="157" xr:uid="{00000000-0005-0000-0000-00009D000000}"/>
    <cellStyle name="Accent1 - 20%" xfId="158" xr:uid="{00000000-0005-0000-0000-00009E000000}"/>
    <cellStyle name="Accent1 - 40%" xfId="159" xr:uid="{00000000-0005-0000-0000-00009F000000}"/>
    <cellStyle name="Accent1 - 60%" xfId="160" xr:uid="{00000000-0005-0000-0000-0000A0000000}"/>
    <cellStyle name="Accent1 2" xfId="161" xr:uid="{00000000-0005-0000-0000-0000A1000000}"/>
    <cellStyle name="Accent2 - 20%" xfId="162" xr:uid="{00000000-0005-0000-0000-0000A2000000}"/>
    <cellStyle name="Accent2 - 40%" xfId="163" xr:uid="{00000000-0005-0000-0000-0000A3000000}"/>
    <cellStyle name="Accent2 - 60%" xfId="164" xr:uid="{00000000-0005-0000-0000-0000A4000000}"/>
    <cellStyle name="Accent2 2" xfId="165" xr:uid="{00000000-0005-0000-0000-0000A5000000}"/>
    <cellStyle name="Accent3 - 20%" xfId="166" xr:uid="{00000000-0005-0000-0000-0000A6000000}"/>
    <cellStyle name="Accent3 - 40%" xfId="167" xr:uid="{00000000-0005-0000-0000-0000A7000000}"/>
    <cellStyle name="Accent3 - 60%" xfId="168" xr:uid="{00000000-0005-0000-0000-0000A8000000}"/>
    <cellStyle name="Accent3 2" xfId="169" xr:uid="{00000000-0005-0000-0000-0000A9000000}"/>
    <cellStyle name="Accent4 - 20%" xfId="170" xr:uid="{00000000-0005-0000-0000-0000AA000000}"/>
    <cellStyle name="Accent4 - 40%" xfId="171" xr:uid="{00000000-0005-0000-0000-0000AB000000}"/>
    <cellStyle name="Accent4 - 60%" xfId="172" xr:uid="{00000000-0005-0000-0000-0000AC000000}"/>
    <cellStyle name="Accent4 2" xfId="173" xr:uid="{00000000-0005-0000-0000-0000AD000000}"/>
    <cellStyle name="Accent5 - 20%" xfId="174" xr:uid="{00000000-0005-0000-0000-0000AE000000}"/>
    <cellStyle name="Accent5 - 40%" xfId="175" xr:uid="{00000000-0005-0000-0000-0000AF000000}"/>
    <cellStyle name="Accent5 - 60%" xfId="176" xr:uid="{00000000-0005-0000-0000-0000B0000000}"/>
    <cellStyle name="Accent5 2" xfId="177" xr:uid="{00000000-0005-0000-0000-0000B1000000}"/>
    <cellStyle name="Accent6 - 20%" xfId="178" xr:uid="{00000000-0005-0000-0000-0000B2000000}"/>
    <cellStyle name="Accent6 - 40%" xfId="179" xr:uid="{00000000-0005-0000-0000-0000B3000000}"/>
    <cellStyle name="Accent6 - 60%" xfId="180" xr:uid="{00000000-0005-0000-0000-0000B4000000}"/>
    <cellStyle name="Accent6 2" xfId="181" xr:uid="{00000000-0005-0000-0000-0000B5000000}"/>
    <cellStyle name="Bad 2" xfId="182" xr:uid="{00000000-0005-0000-0000-0000B6000000}"/>
    <cellStyle name="Calculation 2" xfId="183" xr:uid="{00000000-0005-0000-0000-0000B7000000}"/>
    <cellStyle name="Check Cell 2" xfId="184" xr:uid="{00000000-0005-0000-0000-0000B8000000}"/>
    <cellStyle name="Comma" xfId="185" builtinId="3"/>
    <cellStyle name="Comma 10" xfId="186" xr:uid="{00000000-0005-0000-0000-0000BA000000}"/>
    <cellStyle name="Comma 10 2" xfId="187" xr:uid="{00000000-0005-0000-0000-0000BB000000}"/>
    <cellStyle name="Comma 10 3" xfId="188" xr:uid="{00000000-0005-0000-0000-0000BC000000}"/>
    <cellStyle name="Comma 11" xfId="189" xr:uid="{00000000-0005-0000-0000-0000BD000000}"/>
    <cellStyle name="Comma 11 10" xfId="190" xr:uid="{00000000-0005-0000-0000-0000BE000000}"/>
    <cellStyle name="Comma 11 10 4" xfId="191" xr:uid="{00000000-0005-0000-0000-0000BF000000}"/>
    <cellStyle name="Comma 11 2" xfId="192" xr:uid="{00000000-0005-0000-0000-0000C0000000}"/>
    <cellStyle name="Comma 11 3" xfId="193" xr:uid="{00000000-0005-0000-0000-0000C1000000}"/>
    <cellStyle name="Comma 12" xfId="194" xr:uid="{00000000-0005-0000-0000-0000C2000000}"/>
    <cellStyle name="Comma 12 2" xfId="195" xr:uid="{00000000-0005-0000-0000-0000C3000000}"/>
    <cellStyle name="Comma 12 3" xfId="196" xr:uid="{00000000-0005-0000-0000-0000C4000000}"/>
    <cellStyle name="Comma 12 4" xfId="197" xr:uid="{00000000-0005-0000-0000-0000C5000000}"/>
    <cellStyle name="Comma 12_Detail_ Inf_Dec 10 " xfId="198" xr:uid="{00000000-0005-0000-0000-0000C6000000}"/>
    <cellStyle name="Comma 13" xfId="199" xr:uid="{00000000-0005-0000-0000-0000C7000000}"/>
    <cellStyle name="Comma 13 2" xfId="200" xr:uid="{00000000-0005-0000-0000-0000C8000000}"/>
    <cellStyle name="Comma 13_CPI_Y'52_TOP_GG 1" xfId="201" xr:uid="{00000000-0005-0000-0000-0000C9000000}"/>
    <cellStyle name="Comma 14" xfId="202" xr:uid="{00000000-0005-0000-0000-0000CA000000}"/>
    <cellStyle name="Comma 15" xfId="203" xr:uid="{00000000-0005-0000-0000-0000CB000000}"/>
    <cellStyle name="Comma 16" xfId="204" xr:uid="{00000000-0005-0000-0000-0000CC000000}"/>
    <cellStyle name="Comma 16 2" xfId="205" xr:uid="{00000000-0005-0000-0000-0000CD000000}"/>
    <cellStyle name="Comma 16_130017-B1  โปรแกรมคอมพิวเตอร์ CPI_Q409" xfId="206" xr:uid="{00000000-0005-0000-0000-0000CE000000}"/>
    <cellStyle name="Comma 17" xfId="207" xr:uid="{00000000-0005-0000-0000-0000CF000000}"/>
    <cellStyle name="Comma 18" xfId="208" xr:uid="{00000000-0005-0000-0000-0000D0000000}"/>
    <cellStyle name="Comma 18 2" xfId="209" xr:uid="{00000000-0005-0000-0000-0000D1000000}"/>
    <cellStyle name="Comma 18 3" xfId="210" xr:uid="{00000000-0005-0000-0000-0000D2000000}"/>
    <cellStyle name="Comma 18 4" xfId="211" xr:uid="{00000000-0005-0000-0000-0000D3000000}"/>
    <cellStyle name="Comma 18_130017-B1 โปรแกรมคอมพิวเตอร์ CPI_Q1'10" xfId="212" xr:uid="{00000000-0005-0000-0000-0000D4000000}"/>
    <cellStyle name="Comma 19" xfId="213" xr:uid="{00000000-0005-0000-0000-0000D5000000}"/>
    <cellStyle name="Comma 2" xfId="214" xr:uid="{00000000-0005-0000-0000-0000D6000000}"/>
    <cellStyle name="Comma 2 10" xfId="215" xr:uid="{00000000-0005-0000-0000-0000D7000000}"/>
    <cellStyle name="Comma 2 11" xfId="216" xr:uid="{00000000-0005-0000-0000-0000D8000000}"/>
    <cellStyle name="Comma 2 12" xfId="217" xr:uid="{00000000-0005-0000-0000-0000D9000000}"/>
    <cellStyle name="Comma 2 13" xfId="218" xr:uid="{00000000-0005-0000-0000-0000DA000000}"/>
    <cellStyle name="Comma 2 14" xfId="219" xr:uid="{00000000-0005-0000-0000-0000DB000000}"/>
    <cellStyle name="Comma 2 15" xfId="220" xr:uid="{00000000-0005-0000-0000-0000DC000000}"/>
    <cellStyle name="Comma 2 16" xfId="221" xr:uid="{00000000-0005-0000-0000-0000DD000000}"/>
    <cellStyle name="Comma 2 17" xfId="222" xr:uid="{00000000-0005-0000-0000-0000DE000000}"/>
    <cellStyle name="Comma 2 18" xfId="223" xr:uid="{00000000-0005-0000-0000-0000DF000000}"/>
    <cellStyle name="Comma 2 19" xfId="224" xr:uid="{00000000-0005-0000-0000-0000E0000000}"/>
    <cellStyle name="Comma 2 2" xfId="225" xr:uid="{00000000-0005-0000-0000-0000E1000000}"/>
    <cellStyle name="Comma 2 2 10" xfId="226" xr:uid="{00000000-0005-0000-0000-0000E2000000}"/>
    <cellStyle name="Comma 2 2 11" xfId="227" xr:uid="{00000000-0005-0000-0000-0000E3000000}"/>
    <cellStyle name="Comma 2 2 12" xfId="228" xr:uid="{00000000-0005-0000-0000-0000E4000000}"/>
    <cellStyle name="Comma 2 2 13" xfId="229" xr:uid="{00000000-0005-0000-0000-0000E5000000}"/>
    <cellStyle name="Comma 2 2 14" xfId="230" xr:uid="{00000000-0005-0000-0000-0000E6000000}"/>
    <cellStyle name="Comma 2 2 15" xfId="231" xr:uid="{00000000-0005-0000-0000-0000E7000000}"/>
    <cellStyle name="Comma 2 2 16" xfId="232" xr:uid="{00000000-0005-0000-0000-0000E8000000}"/>
    <cellStyle name="Comma 2 2 17" xfId="233" xr:uid="{00000000-0005-0000-0000-0000E9000000}"/>
    <cellStyle name="Comma 2 2 18" xfId="234" xr:uid="{00000000-0005-0000-0000-0000EA000000}"/>
    <cellStyle name="Comma 2 2 19" xfId="235" xr:uid="{00000000-0005-0000-0000-0000EB000000}"/>
    <cellStyle name="Comma 2 2 2" xfId="236" xr:uid="{00000000-0005-0000-0000-0000EC000000}"/>
    <cellStyle name="Comma 2 2 2 2" xfId="237" xr:uid="{00000000-0005-0000-0000-0000ED000000}"/>
    <cellStyle name="Comma 2 2 20" xfId="238" xr:uid="{00000000-0005-0000-0000-0000EE000000}"/>
    <cellStyle name="Comma 2 2 21" xfId="239" xr:uid="{00000000-0005-0000-0000-0000EF000000}"/>
    <cellStyle name="Comma 2 2 22" xfId="240" xr:uid="{00000000-0005-0000-0000-0000F0000000}"/>
    <cellStyle name="Comma 2 2 23" xfId="241" xr:uid="{00000000-0005-0000-0000-0000F1000000}"/>
    <cellStyle name="Comma 2 2 24" xfId="242" xr:uid="{00000000-0005-0000-0000-0000F2000000}"/>
    <cellStyle name="Comma 2 2 25" xfId="243" xr:uid="{00000000-0005-0000-0000-0000F3000000}"/>
    <cellStyle name="Comma 2 2 26" xfId="244" xr:uid="{00000000-0005-0000-0000-0000F4000000}"/>
    <cellStyle name="Comma 2 2 27" xfId="245" xr:uid="{00000000-0005-0000-0000-0000F5000000}"/>
    <cellStyle name="Comma 2 2 28" xfId="246" xr:uid="{00000000-0005-0000-0000-0000F6000000}"/>
    <cellStyle name="Comma 2 2 29" xfId="247" xr:uid="{00000000-0005-0000-0000-0000F7000000}"/>
    <cellStyle name="Comma 2 2 3" xfId="248" xr:uid="{00000000-0005-0000-0000-0000F8000000}"/>
    <cellStyle name="Comma 2 2 30" xfId="249" xr:uid="{00000000-0005-0000-0000-0000F9000000}"/>
    <cellStyle name="Comma 2 2 31" xfId="250" xr:uid="{00000000-0005-0000-0000-0000FA000000}"/>
    <cellStyle name="Comma 2 2 32" xfId="251" xr:uid="{00000000-0005-0000-0000-0000FB000000}"/>
    <cellStyle name="Comma 2 2 33" xfId="252" xr:uid="{00000000-0005-0000-0000-0000FC000000}"/>
    <cellStyle name="Comma 2 2 34" xfId="253" xr:uid="{00000000-0005-0000-0000-0000FD000000}"/>
    <cellStyle name="Comma 2 2 35" xfId="254" xr:uid="{00000000-0005-0000-0000-0000FE000000}"/>
    <cellStyle name="Comma 2 2 36" xfId="255" xr:uid="{00000000-0005-0000-0000-0000FF000000}"/>
    <cellStyle name="Comma 2 2 37" xfId="256" xr:uid="{00000000-0005-0000-0000-000000010000}"/>
    <cellStyle name="Comma 2 2 38" xfId="257" xr:uid="{00000000-0005-0000-0000-000001010000}"/>
    <cellStyle name="Comma 2 2 39" xfId="258" xr:uid="{00000000-0005-0000-0000-000002010000}"/>
    <cellStyle name="Comma 2 2 4" xfId="259" xr:uid="{00000000-0005-0000-0000-000003010000}"/>
    <cellStyle name="Comma 2 2 40" xfId="260" xr:uid="{00000000-0005-0000-0000-000004010000}"/>
    <cellStyle name="Comma 2 2 41" xfId="261" xr:uid="{00000000-0005-0000-0000-000005010000}"/>
    <cellStyle name="Comma 2 2 42" xfId="262" xr:uid="{00000000-0005-0000-0000-000006010000}"/>
    <cellStyle name="Comma 2 2 43" xfId="263" xr:uid="{00000000-0005-0000-0000-000007010000}"/>
    <cellStyle name="Comma 2 2 44" xfId="264" xr:uid="{00000000-0005-0000-0000-000008010000}"/>
    <cellStyle name="Comma 2 2 45" xfId="265" xr:uid="{00000000-0005-0000-0000-000009010000}"/>
    <cellStyle name="Comma 2 2 46" xfId="266" xr:uid="{00000000-0005-0000-0000-00000A010000}"/>
    <cellStyle name="Comma 2 2 47" xfId="267" xr:uid="{00000000-0005-0000-0000-00000B010000}"/>
    <cellStyle name="Comma 2 2 48" xfId="268" xr:uid="{00000000-0005-0000-0000-00000C010000}"/>
    <cellStyle name="Comma 2 2 49" xfId="269" xr:uid="{00000000-0005-0000-0000-00000D010000}"/>
    <cellStyle name="Comma 2 2 5" xfId="270" xr:uid="{00000000-0005-0000-0000-00000E010000}"/>
    <cellStyle name="Comma 2 2 50" xfId="271" xr:uid="{00000000-0005-0000-0000-00000F010000}"/>
    <cellStyle name="Comma 2 2 51" xfId="272" xr:uid="{00000000-0005-0000-0000-000010010000}"/>
    <cellStyle name="Comma 2 2 52" xfId="273" xr:uid="{00000000-0005-0000-0000-000011010000}"/>
    <cellStyle name="Comma 2 2 53" xfId="274" xr:uid="{00000000-0005-0000-0000-000012010000}"/>
    <cellStyle name="Comma 2 2 54" xfId="275" xr:uid="{00000000-0005-0000-0000-000013010000}"/>
    <cellStyle name="Comma 2 2 55" xfId="276" xr:uid="{00000000-0005-0000-0000-000014010000}"/>
    <cellStyle name="Comma 2 2 56" xfId="277" xr:uid="{00000000-0005-0000-0000-000015010000}"/>
    <cellStyle name="Comma 2 2 57" xfId="278" xr:uid="{00000000-0005-0000-0000-000016010000}"/>
    <cellStyle name="Comma 2 2 6" xfId="279" xr:uid="{00000000-0005-0000-0000-000017010000}"/>
    <cellStyle name="Comma 2 2 7" xfId="280" xr:uid="{00000000-0005-0000-0000-000018010000}"/>
    <cellStyle name="Comma 2 2 8" xfId="281" xr:uid="{00000000-0005-0000-0000-000019010000}"/>
    <cellStyle name="Comma 2 2 9" xfId="282" xr:uid="{00000000-0005-0000-0000-00001A010000}"/>
    <cellStyle name="Comma 2 20" xfId="283" xr:uid="{00000000-0005-0000-0000-00001B010000}"/>
    <cellStyle name="Comma 2 21" xfId="284" xr:uid="{00000000-0005-0000-0000-00001C010000}"/>
    <cellStyle name="Comma 2 22" xfId="285" xr:uid="{00000000-0005-0000-0000-00001D010000}"/>
    <cellStyle name="Comma 2 23" xfId="286" xr:uid="{00000000-0005-0000-0000-00001E010000}"/>
    <cellStyle name="Comma 2 24" xfId="287" xr:uid="{00000000-0005-0000-0000-00001F010000}"/>
    <cellStyle name="Comma 2 25" xfId="288" xr:uid="{00000000-0005-0000-0000-000020010000}"/>
    <cellStyle name="Comma 2 26" xfId="289" xr:uid="{00000000-0005-0000-0000-000021010000}"/>
    <cellStyle name="Comma 2 27" xfId="290" xr:uid="{00000000-0005-0000-0000-000022010000}"/>
    <cellStyle name="Comma 2 28" xfId="291" xr:uid="{00000000-0005-0000-0000-000023010000}"/>
    <cellStyle name="Comma 2 29" xfId="292" xr:uid="{00000000-0005-0000-0000-000024010000}"/>
    <cellStyle name="Comma 2 3" xfId="293" xr:uid="{00000000-0005-0000-0000-000025010000}"/>
    <cellStyle name="Comma 2 3 11" xfId="294" xr:uid="{00000000-0005-0000-0000-000026010000}"/>
    <cellStyle name="Comma 2 3 2" xfId="295" xr:uid="{00000000-0005-0000-0000-000027010000}"/>
    <cellStyle name="Comma 2 30" xfId="296" xr:uid="{00000000-0005-0000-0000-000028010000}"/>
    <cellStyle name="Comma 2 31" xfId="297" xr:uid="{00000000-0005-0000-0000-000029010000}"/>
    <cellStyle name="Comma 2 32" xfId="298" xr:uid="{00000000-0005-0000-0000-00002A010000}"/>
    <cellStyle name="Comma 2 33" xfId="299" xr:uid="{00000000-0005-0000-0000-00002B010000}"/>
    <cellStyle name="Comma 2 34" xfId="300" xr:uid="{00000000-0005-0000-0000-00002C010000}"/>
    <cellStyle name="Comma 2 35" xfId="301" xr:uid="{00000000-0005-0000-0000-00002D010000}"/>
    <cellStyle name="Comma 2 36" xfId="302" xr:uid="{00000000-0005-0000-0000-00002E010000}"/>
    <cellStyle name="Comma 2 37" xfId="303" xr:uid="{00000000-0005-0000-0000-00002F010000}"/>
    <cellStyle name="Comma 2 38" xfId="304" xr:uid="{00000000-0005-0000-0000-000030010000}"/>
    <cellStyle name="Comma 2 39" xfId="305" xr:uid="{00000000-0005-0000-0000-000031010000}"/>
    <cellStyle name="Comma 2 4" xfId="306" xr:uid="{00000000-0005-0000-0000-000032010000}"/>
    <cellStyle name="Comma 2 40" xfId="307" xr:uid="{00000000-0005-0000-0000-000033010000}"/>
    <cellStyle name="Comma 2 41" xfId="308" xr:uid="{00000000-0005-0000-0000-000034010000}"/>
    <cellStyle name="Comma 2 42" xfId="309" xr:uid="{00000000-0005-0000-0000-000035010000}"/>
    <cellStyle name="Comma 2 43" xfId="310" xr:uid="{00000000-0005-0000-0000-000036010000}"/>
    <cellStyle name="Comma 2 44" xfId="311" xr:uid="{00000000-0005-0000-0000-000037010000}"/>
    <cellStyle name="Comma 2 45" xfId="312" xr:uid="{00000000-0005-0000-0000-000038010000}"/>
    <cellStyle name="Comma 2 46" xfId="313" xr:uid="{00000000-0005-0000-0000-000039010000}"/>
    <cellStyle name="Comma 2 47" xfId="314" xr:uid="{00000000-0005-0000-0000-00003A010000}"/>
    <cellStyle name="Comma 2 48" xfId="315" xr:uid="{00000000-0005-0000-0000-00003B010000}"/>
    <cellStyle name="Comma 2 49" xfId="316" xr:uid="{00000000-0005-0000-0000-00003C010000}"/>
    <cellStyle name="Comma 2 5" xfId="317" xr:uid="{00000000-0005-0000-0000-00003D010000}"/>
    <cellStyle name="Comma 2 50" xfId="318" xr:uid="{00000000-0005-0000-0000-00003E010000}"/>
    <cellStyle name="Comma 2 51" xfId="319" xr:uid="{00000000-0005-0000-0000-00003F010000}"/>
    <cellStyle name="Comma 2 52" xfId="320" xr:uid="{00000000-0005-0000-0000-000040010000}"/>
    <cellStyle name="Comma 2 53" xfId="321" xr:uid="{00000000-0005-0000-0000-000041010000}"/>
    <cellStyle name="Comma 2 54" xfId="322" xr:uid="{00000000-0005-0000-0000-000042010000}"/>
    <cellStyle name="Comma 2 55" xfId="323" xr:uid="{00000000-0005-0000-0000-000043010000}"/>
    <cellStyle name="Comma 2 56" xfId="324" xr:uid="{00000000-0005-0000-0000-000044010000}"/>
    <cellStyle name="Comma 2 57" xfId="325" xr:uid="{00000000-0005-0000-0000-000045010000}"/>
    <cellStyle name="Comma 2 58" xfId="326" xr:uid="{00000000-0005-0000-0000-000046010000}"/>
    <cellStyle name="Comma 2 59" xfId="327" xr:uid="{00000000-0005-0000-0000-000047010000}"/>
    <cellStyle name="Comma 2 6" xfId="328" xr:uid="{00000000-0005-0000-0000-000048010000}"/>
    <cellStyle name="Comma 2 60" xfId="329" xr:uid="{00000000-0005-0000-0000-000049010000}"/>
    <cellStyle name="Comma 2 61" xfId="330" xr:uid="{00000000-0005-0000-0000-00004A010000}"/>
    <cellStyle name="Comma 2 61 2" xfId="331" xr:uid="{00000000-0005-0000-0000-00004B010000}"/>
    <cellStyle name="Comma 2 62" xfId="332" xr:uid="{00000000-0005-0000-0000-00004C010000}"/>
    <cellStyle name="Comma 2 63" xfId="333" xr:uid="{00000000-0005-0000-0000-00004D010000}"/>
    <cellStyle name="Comma 2 7" xfId="334" xr:uid="{00000000-0005-0000-0000-00004E010000}"/>
    <cellStyle name="Comma 2 8" xfId="335" xr:uid="{00000000-0005-0000-0000-00004F010000}"/>
    <cellStyle name="Comma 2 9" xfId="336" xr:uid="{00000000-0005-0000-0000-000050010000}"/>
    <cellStyle name="Comma 2_130017-B1  โปรแกรมคอมพิวเตอร์ CPI_Q409" xfId="337" xr:uid="{00000000-0005-0000-0000-000051010000}"/>
    <cellStyle name="Comma 20" xfId="338" xr:uid="{00000000-0005-0000-0000-000052010000}"/>
    <cellStyle name="Comma 21" xfId="339" xr:uid="{00000000-0005-0000-0000-000053010000}"/>
    <cellStyle name="Comma 22" xfId="340" xr:uid="{00000000-0005-0000-0000-000054010000}"/>
    <cellStyle name="Comma 22 2" xfId="341" xr:uid="{00000000-0005-0000-0000-000055010000}"/>
    <cellStyle name="Comma 22 2 2" xfId="342" xr:uid="{00000000-0005-0000-0000-000056010000}"/>
    <cellStyle name="Comma 23" xfId="343" xr:uid="{00000000-0005-0000-0000-000057010000}"/>
    <cellStyle name="Comma 23 2" xfId="344" xr:uid="{00000000-0005-0000-0000-000058010000}"/>
    <cellStyle name="Comma 24" xfId="345" xr:uid="{00000000-0005-0000-0000-000059010000}"/>
    <cellStyle name="Comma 24 2" xfId="346" xr:uid="{00000000-0005-0000-0000-00005A010000}"/>
    <cellStyle name="Comma 247" xfId="347" xr:uid="{00000000-0005-0000-0000-00005B010000}"/>
    <cellStyle name="Comma 25" xfId="348" xr:uid="{00000000-0005-0000-0000-00005C010000}"/>
    <cellStyle name="Comma 25 2" xfId="349" xr:uid="{00000000-0005-0000-0000-00005D010000}"/>
    <cellStyle name="Comma 26" xfId="350" xr:uid="{00000000-0005-0000-0000-00005E010000}"/>
    <cellStyle name="Comma 26 2" xfId="351" xr:uid="{00000000-0005-0000-0000-00005F010000}"/>
    <cellStyle name="Comma 27" xfId="352" xr:uid="{00000000-0005-0000-0000-000060010000}"/>
    <cellStyle name="Comma 27 2" xfId="353" xr:uid="{00000000-0005-0000-0000-000061010000}"/>
    <cellStyle name="Comma 28" xfId="354" xr:uid="{00000000-0005-0000-0000-000062010000}"/>
    <cellStyle name="Comma 28 2" xfId="355" xr:uid="{00000000-0005-0000-0000-000063010000}"/>
    <cellStyle name="Comma 29" xfId="356" xr:uid="{00000000-0005-0000-0000-000064010000}"/>
    <cellStyle name="Comma 3" xfId="357" xr:uid="{00000000-0005-0000-0000-000065010000}"/>
    <cellStyle name="Comma 3 2" xfId="358" xr:uid="{00000000-0005-0000-0000-000066010000}"/>
    <cellStyle name="Comma 3 3" xfId="359" xr:uid="{00000000-0005-0000-0000-000067010000}"/>
    <cellStyle name="Comma 3 4" xfId="360" xr:uid="{00000000-0005-0000-0000-000068010000}"/>
    <cellStyle name="Comma 3 5" xfId="361" xr:uid="{00000000-0005-0000-0000-000069010000}"/>
    <cellStyle name="Comma 3 6" xfId="362" xr:uid="{00000000-0005-0000-0000-00006A010000}"/>
    <cellStyle name="Comma 3 7" xfId="363" xr:uid="{00000000-0005-0000-0000-00006B010000}"/>
    <cellStyle name="Comma 3_Note consoleQ2'53" xfId="364" xr:uid="{00000000-0005-0000-0000-00006C010000}"/>
    <cellStyle name="Comma 30" xfId="365" xr:uid="{00000000-0005-0000-0000-00006D010000}"/>
    <cellStyle name="Comma 31" xfId="366" xr:uid="{00000000-0005-0000-0000-00006E010000}"/>
    <cellStyle name="Comma 32" xfId="367" xr:uid="{00000000-0005-0000-0000-00006F010000}"/>
    <cellStyle name="Comma 32 2" xfId="368" xr:uid="{00000000-0005-0000-0000-000070010000}"/>
    <cellStyle name="Comma 33" xfId="369" xr:uid="{00000000-0005-0000-0000-000071010000}"/>
    <cellStyle name="Comma 34" xfId="370" xr:uid="{00000000-0005-0000-0000-000072010000}"/>
    <cellStyle name="Comma 34 2" xfId="371" xr:uid="{00000000-0005-0000-0000-000073010000}"/>
    <cellStyle name="Comma 35" xfId="372" xr:uid="{00000000-0005-0000-0000-000074010000}"/>
    <cellStyle name="Comma 35 2" xfId="373" xr:uid="{00000000-0005-0000-0000-000075010000}"/>
    <cellStyle name="Comma 35 3" xfId="374" xr:uid="{00000000-0005-0000-0000-000076010000}"/>
    <cellStyle name="Comma 35 3 2" xfId="375" xr:uid="{00000000-0005-0000-0000-000077010000}"/>
    <cellStyle name="Comma 36" xfId="376" xr:uid="{00000000-0005-0000-0000-000078010000}"/>
    <cellStyle name="Comma 36 2" xfId="377" xr:uid="{00000000-0005-0000-0000-000079010000}"/>
    <cellStyle name="Comma 37" xfId="378" xr:uid="{00000000-0005-0000-0000-00007A010000}"/>
    <cellStyle name="Comma 37 2" xfId="379" xr:uid="{00000000-0005-0000-0000-00007B010000}"/>
    <cellStyle name="Comma 38" xfId="380" xr:uid="{00000000-0005-0000-0000-00007C010000}"/>
    <cellStyle name="Comma 38 2" xfId="381" xr:uid="{00000000-0005-0000-0000-00007D010000}"/>
    <cellStyle name="Comma 39" xfId="382" xr:uid="{00000000-0005-0000-0000-00007E010000}"/>
    <cellStyle name="Comma 39 2" xfId="383" xr:uid="{00000000-0005-0000-0000-00007F010000}"/>
    <cellStyle name="Comma 4" xfId="384" xr:uid="{00000000-0005-0000-0000-000080010000}"/>
    <cellStyle name="Comma 4 2" xfId="385" xr:uid="{00000000-0005-0000-0000-000081010000}"/>
    <cellStyle name="Comma 4 2 2" xfId="386" xr:uid="{00000000-0005-0000-0000-000082010000}"/>
    <cellStyle name="Comma 4 2 3" xfId="387" xr:uid="{00000000-0005-0000-0000-000083010000}"/>
    <cellStyle name="Comma 4 3" xfId="388" xr:uid="{00000000-0005-0000-0000-000084010000}"/>
    <cellStyle name="Comma 4 4" xfId="389" xr:uid="{00000000-0005-0000-0000-000085010000}"/>
    <cellStyle name="Comma 4 5" xfId="390" xr:uid="{00000000-0005-0000-0000-000086010000}"/>
    <cellStyle name="Comma 4 6" xfId="391" xr:uid="{00000000-0005-0000-0000-000087010000}"/>
    <cellStyle name="Comma 4 7" xfId="392" xr:uid="{00000000-0005-0000-0000-000088010000}"/>
    <cellStyle name="Comma 4 8" xfId="393" xr:uid="{00000000-0005-0000-0000-000089010000}"/>
    <cellStyle name="Comma 4_fucking of" xfId="394" xr:uid="{00000000-0005-0000-0000-00008A010000}"/>
    <cellStyle name="Comma 40" xfId="395" xr:uid="{00000000-0005-0000-0000-00008B010000}"/>
    <cellStyle name="Comma 40 2" xfId="396" xr:uid="{00000000-0005-0000-0000-00008C010000}"/>
    <cellStyle name="Comma 41" xfId="397" xr:uid="{00000000-0005-0000-0000-00008D010000}"/>
    <cellStyle name="Comma 41 2" xfId="398" xr:uid="{00000000-0005-0000-0000-00008E010000}"/>
    <cellStyle name="Comma 42" xfId="399" xr:uid="{00000000-0005-0000-0000-00008F010000}"/>
    <cellStyle name="Comma 42 2" xfId="400" xr:uid="{00000000-0005-0000-0000-000090010000}"/>
    <cellStyle name="Comma 42 2 2" xfId="401" xr:uid="{00000000-0005-0000-0000-000091010000}"/>
    <cellStyle name="Comma 42 3" xfId="402" xr:uid="{00000000-0005-0000-0000-000092010000}"/>
    <cellStyle name="Comma 43" xfId="403" xr:uid="{00000000-0005-0000-0000-000093010000}"/>
    <cellStyle name="Comma 43 2" xfId="404" xr:uid="{00000000-0005-0000-0000-000094010000}"/>
    <cellStyle name="Comma 44" xfId="405" xr:uid="{00000000-0005-0000-0000-000095010000}"/>
    <cellStyle name="Comma 44 2" xfId="406" xr:uid="{00000000-0005-0000-0000-000096010000}"/>
    <cellStyle name="Comma 45" xfId="407" xr:uid="{00000000-0005-0000-0000-000097010000}"/>
    <cellStyle name="Comma 45 2" xfId="408" xr:uid="{00000000-0005-0000-0000-000098010000}"/>
    <cellStyle name="Comma 46" xfId="409" xr:uid="{00000000-0005-0000-0000-000099010000}"/>
    <cellStyle name="Comma 47" xfId="410" xr:uid="{00000000-0005-0000-0000-00009A010000}"/>
    <cellStyle name="Comma 48" xfId="411" xr:uid="{00000000-0005-0000-0000-00009B010000}"/>
    <cellStyle name="Comma 5" xfId="412" xr:uid="{00000000-0005-0000-0000-00009C010000}"/>
    <cellStyle name="Comma 5 2" xfId="413" xr:uid="{00000000-0005-0000-0000-00009D010000}"/>
    <cellStyle name="Comma 5 3" xfId="414" xr:uid="{00000000-0005-0000-0000-00009E010000}"/>
    <cellStyle name="Comma 5 4" xfId="415" xr:uid="{00000000-0005-0000-0000-00009F010000}"/>
    <cellStyle name="Comma 5 5" xfId="416" xr:uid="{00000000-0005-0000-0000-0000A0010000}"/>
    <cellStyle name="Comma 5 6" xfId="417" xr:uid="{00000000-0005-0000-0000-0000A1010000}"/>
    <cellStyle name="Comma 5 7" xfId="418" xr:uid="{00000000-0005-0000-0000-0000A2010000}"/>
    <cellStyle name="Comma 6" xfId="419" xr:uid="{00000000-0005-0000-0000-0000A3010000}"/>
    <cellStyle name="Comma 6 2" xfId="420" xr:uid="{00000000-0005-0000-0000-0000A4010000}"/>
    <cellStyle name="Comma 6 3" xfId="421" xr:uid="{00000000-0005-0000-0000-0000A5010000}"/>
    <cellStyle name="Comma 6 4" xfId="422" xr:uid="{00000000-0005-0000-0000-0000A6010000}"/>
    <cellStyle name="Comma 6 5" xfId="423" xr:uid="{00000000-0005-0000-0000-0000A7010000}"/>
    <cellStyle name="Comma 7" xfId="424" xr:uid="{00000000-0005-0000-0000-0000A8010000}"/>
    <cellStyle name="Comma 7 2" xfId="425" xr:uid="{00000000-0005-0000-0000-0000A9010000}"/>
    <cellStyle name="Comma 7 3" xfId="426" xr:uid="{00000000-0005-0000-0000-0000AA010000}"/>
    <cellStyle name="Comma 8" xfId="427" xr:uid="{00000000-0005-0000-0000-0000AB010000}"/>
    <cellStyle name="Comma 8 2" xfId="428" xr:uid="{00000000-0005-0000-0000-0000AC010000}"/>
    <cellStyle name="Comma 8 3" xfId="429" xr:uid="{00000000-0005-0000-0000-0000AD010000}"/>
    <cellStyle name="Comma 9" xfId="430" xr:uid="{00000000-0005-0000-0000-0000AE010000}"/>
    <cellStyle name="Comma 9 2" xfId="431" xr:uid="{00000000-0005-0000-0000-0000AF010000}"/>
    <cellStyle name="Comma 9 3" xfId="432" xr:uid="{00000000-0005-0000-0000-0000B0010000}"/>
    <cellStyle name="Comma 93" xfId="1091" xr:uid="{00000000-0005-0000-0000-0000B1010000}"/>
    <cellStyle name="comma zerodec" xfId="433" xr:uid="{00000000-0005-0000-0000-0000B2010000}"/>
    <cellStyle name="comma zerodec 2" xfId="434" xr:uid="{00000000-0005-0000-0000-0000B3010000}"/>
    <cellStyle name="comma zerodec 3" xfId="435" xr:uid="{00000000-0005-0000-0000-0000B4010000}"/>
    <cellStyle name="Currency1" xfId="436" xr:uid="{00000000-0005-0000-0000-0000B5010000}"/>
    <cellStyle name="Currency1 2" xfId="437" xr:uid="{00000000-0005-0000-0000-0000B6010000}"/>
    <cellStyle name="Currency1 3" xfId="438" xr:uid="{00000000-0005-0000-0000-0000B7010000}"/>
    <cellStyle name="Dollar (zero dec)" xfId="439" xr:uid="{00000000-0005-0000-0000-0000B8010000}"/>
    <cellStyle name="Dollar (zero dec) 2" xfId="440" xr:uid="{00000000-0005-0000-0000-0000B9010000}"/>
    <cellStyle name="Dollar (zero dec) 3" xfId="441" xr:uid="{00000000-0005-0000-0000-0000BA010000}"/>
    <cellStyle name="E&amp;Y House" xfId="442" xr:uid="{00000000-0005-0000-0000-0000BB010000}"/>
    <cellStyle name="Emphasis 1" xfId="443" xr:uid="{00000000-0005-0000-0000-0000BC010000}"/>
    <cellStyle name="Emphasis 2" xfId="444" xr:uid="{00000000-0005-0000-0000-0000BD010000}"/>
    <cellStyle name="Emphasis 3" xfId="445" xr:uid="{00000000-0005-0000-0000-0000BE010000}"/>
    <cellStyle name="Explanatory Text 2" xfId="446" xr:uid="{00000000-0005-0000-0000-0000BF010000}"/>
    <cellStyle name="Good 2" xfId="447" xr:uid="{00000000-0005-0000-0000-0000C0010000}"/>
    <cellStyle name="Grey" xfId="448" xr:uid="{00000000-0005-0000-0000-0000C1010000}"/>
    <cellStyle name="Header - Style1" xfId="449" xr:uid="{00000000-0005-0000-0000-0000C2010000}"/>
    <cellStyle name="Header1" xfId="450" xr:uid="{00000000-0005-0000-0000-0000C3010000}"/>
    <cellStyle name="Header2" xfId="451" xr:uid="{00000000-0005-0000-0000-0000C4010000}"/>
    <cellStyle name="Heading" xfId="452" xr:uid="{00000000-0005-0000-0000-0000C5010000}"/>
    <cellStyle name="Heading 1 2" xfId="453" xr:uid="{00000000-0005-0000-0000-0000C6010000}"/>
    <cellStyle name="Heading 2 2" xfId="454" xr:uid="{00000000-0005-0000-0000-0000C7010000}"/>
    <cellStyle name="Heading 3 2" xfId="455" xr:uid="{00000000-0005-0000-0000-0000C8010000}"/>
    <cellStyle name="Heading 4 2" xfId="456" xr:uid="{00000000-0005-0000-0000-0000C9010000}"/>
    <cellStyle name="Heading1" xfId="457" xr:uid="{00000000-0005-0000-0000-0000CA010000}"/>
    <cellStyle name="Hyperlink 2" xfId="458" xr:uid="{00000000-0005-0000-0000-0000CB010000}"/>
    <cellStyle name="Input [yellow]" xfId="459" xr:uid="{00000000-0005-0000-0000-0000CC010000}"/>
    <cellStyle name="Input 2" xfId="460" xr:uid="{00000000-0005-0000-0000-0000CD010000}"/>
    <cellStyle name="Linked Cell 2" xfId="461" xr:uid="{00000000-0005-0000-0000-0000CE010000}"/>
    <cellStyle name="Neutral 2" xfId="462" xr:uid="{00000000-0005-0000-0000-0000CF010000}"/>
    <cellStyle name="no dec" xfId="463" xr:uid="{00000000-0005-0000-0000-0000D0010000}"/>
    <cellStyle name="Normal" xfId="0" builtinId="0"/>
    <cellStyle name="Normal - Style1" xfId="464" xr:uid="{00000000-0005-0000-0000-0000D2010000}"/>
    <cellStyle name="Normal - Style1 3" xfId="1093" xr:uid="{00000000-0005-0000-0000-0000D3010000}"/>
    <cellStyle name="Normal 10" xfId="465" xr:uid="{00000000-0005-0000-0000-0000D4010000}"/>
    <cellStyle name="Normal 10 2" xfId="466" xr:uid="{00000000-0005-0000-0000-0000D5010000}"/>
    <cellStyle name="Normal 10 3" xfId="467" xr:uid="{00000000-0005-0000-0000-0000D6010000}"/>
    <cellStyle name="Normal 100" xfId="468" xr:uid="{00000000-0005-0000-0000-0000D7010000}"/>
    <cellStyle name="Normal 101" xfId="469" xr:uid="{00000000-0005-0000-0000-0000D8010000}"/>
    <cellStyle name="Normal 11" xfId="470" xr:uid="{00000000-0005-0000-0000-0000D9010000}"/>
    <cellStyle name="Normal 12" xfId="471" xr:uid="{00000000-0005-0000-0000-0000DA010000}"/>
    <cellStyle name="Normal 12 2" xfId="472" xr:uid="{00000000-0005-0000-0000-0000DB010000}"/>
    <cellStyle name="Normal 12 3" xfId="473" xr:uid="{00000000-0005-0000-0000-0000DC010000}"/>
    <cellStyle name="Normal 13" xfId="474" xr:uid="{00000000-0005-0000-0000-0000DD010000}"/>
    <cellStyle name="Normal 13 2" xfId="475" xr:uid="{00000000-0005-0000-0000-0000DE010000}"/>
    <cellStyle name="Normal 13_130017-B1 โปรแกรมคอมพิวเตอร์ CPI_Q1'10" xfId="476" xr:uid="{00000000-0005-0000-0000-0000DF010000}"/>
    <cellStyle name="Normal 14" xfId="477" xr:uid="{00000000-0005-0000-0000-0000E0010000}"/>
    <cellStyle name="Normal 15" xfId="478" xr:uid="{00000000-0005-0000-0000-0000E1010000}"/>
    <cellStyle name="Normal 16" xfId="479" xr:uid="{00000000-0005-0000-0000-0000E2010000}"/>
    <cellStyle name="Normal 17" xfId="480" xr:uid="{00000000-0005-0000-0000-0000E3010000}"/>
    <cellStyle name="Normal 18" xfId="481" xr:uid="{00000000-0005-0000-0000-0000E4010000}"/>
    <cellStyle name="Normal 19" xfId="482" xr:uid="{00000000-0005-0000-0000-0000E5010000}"/>
    <cellStyle name="Normal 2" xfId="483" xr:uid="{00000000-0005-0000-0000-0000E6010000}"/>
    <cellStyle name="Normal 2 10" xfId="484" xr:uid="{00000000-0005-0000-0000-0000E7010000}"/>
    <cellStyle name="Normal 2 10 2" xfId="485" xr:uid="{00000000-0005-0000-0000-0000E8010000}"/>
    <cellStyle name="Normal 2 11" xfId="486" xr:uid="{00000000-0005-0000-0000-0000E9010000}"/>
    <cellStyle name="Normal 2 12" xfId="487" xr:uid="{00000000-0005-0000-0000-0000EA010000}"/>
    <cellStyle name="Normal 2 13" xfId="488" xr:uid="{00000000-0005-0000-0000-0000EB010000}"/>
    <cellStyle name="Normal 2 14" xfId="489" xr:uid="{00000000-0005-0000-0000-0000EC010000}"/>
    <cellStyle name="Normal 2 15" xfId="490" xr:uid="{00000000-0005-0000-0000-0000ED010000}"/>
    <cellStyle name="Normal 2 16" xfId="491" xr:uid="{00000000-0005-0000-0000-0000EE010000}"/>
    <cellStyle name="Normal 2 17" xfId="492" xr:uid="{00000000-0005-0000-0000-0000EF010000}"/>
    <cellStyle name="Normal 2 18" xfId="493" xr:uid="{00000000-0005-0000-0000-0000F0010000}"/>
    <cellStyle name="Normal 2 19" xfId="494" xr:uid="{00000000-0005-0000-0000-0000F1010000}"/>
    <cellStyle name="Normal 2 2" xfId="495" xr:uid="{00000000-0005-0000-0000-0000F2010000}"/>
    <cellStyle name="Normal 2 2 10" xfId="496" xr:uid="{00000000-0005-0000-0000-0000F3010000}"/>
    <cellStyle name="Normal 2 2 11" xfId="497" xr:uid="{00000000-0005-0000-0000-0000F4010000}"/>
    <cellStyle name="Normal 2 2 12" xfId="498" xr:uid="{00000000-0005-0000-0000-0000F5010000}"/>
    <cellStyle name="Normal 2 2 13" xfId="499" xr:uid="{00000000-0005-0000-0000-0000F6010000}"/>
    <cellStyle name="Normal 2 2 14" xfId="500" xr:uid="{00000000-0005-0000-0000-0000F7010000}"/>
    <cellStyle name="Normal 2 2 15" xfId="501" xr:uid="{00000000-0005-0000-0000-0000F8010000}"/>
    <cellStyle name="Normal 2 2 16" xfId="502" xr:uid="{00000000-0005-0000-0000-0000F9010000}"/>
    <cellStyle name="Normal 2 2 17" xfId="503" xr:uid="{00000000-0005-0000-0000-0000FA010000}"/>
    <cellStyle name="Normal 2 2 18" xfId="504" xr:uid="{00000000-0005-0000-0000-0000FB010000}"/>
    <cellStyle name="Normal 2 2 19" xfId="505" xr:uid="{00000000-0005-0000-0000-0000FC010000}"/>
    <cellStyle name="Normal 2 2 2" xfId="506" xr:uid="{00000000-0005-0000-0000-0000FD010000}"/>
    <cellStyle name="Normal 2 2 2 2" xfId="507" xr:uid="{00000000-0005-0000-0000-0000FE010000}"/>
    <cellStyle name="Normal 2 2 20" xfId="508" xr:uid="{00000000-0005-0000-0000-0000FF010000}"/>
    <cellStyle name="Normal 2 2 21" xfId="509" xr:uid="{00000000-0005-0000-0000-000000020000}"/>
    <cellStyle name="Normal 2 2 22" xfId="510" xr:uid="{00000000-0005-0000-0000-000001020000}"/>
    <cellStyle name="Normal 2 2 23" xfId="511" xr:uid="{00000000-0005-0000-0000-000002020000}"/>
    <cellStyle name="Normal 2 2 24" xfId="512" xr:uid="{00000000-0005-0000-0000-000003020000}"/>
    <cellStyle name="Normal 2 2 25" xfId="513" xr:uid="{00000000-0005-0000-0000-000004020000}"/>
    <cellStyle name="Normal 2 2 26" xfId="514" xr:uid="{00000000-0005-0000-0000-000005020000}"/>
    <cellStyle name="Normal 2 2 27" xfId="515" xr:uid="{00000000-0005-0000-0000-000006020000}"/>
    <cellStyle name="Normal 2 2 28" xfId="516" xr:uid="{00000000-0005-0000-0000-000007020000}"/>
    <cellStyle name="Normal 2 2 29" xfId="517" xr:uid="{00000000-0005-0000-0000-000008020000}"/>
    <cellStyle name="Normal 2 2 3" xfId="518" xr:uid="{00000000-0005-0000-0000-000009020000}"/>
    <cellStyle name="Normal 2 2 30" xfId="519" xr:uid="{00000000-0005-0000-0000-00000A020000}"/>
    <cellStyle name="Normal 2 2 31" xfId="520" xr:uid="{00000000-0005-0000-0000-00000B020000}"/>
    <cellStyle name="Normal 2 2 32" xfId="521" xr:uid="{00000000-0005-0000-0000-00000C020000}"/>
    <cellStyle name="Normal 2 2 33" xfId="522" xr:uid="{00000000-0005-0000-0000-00000D020000}"/>
    <cellStyle name="Normal 2 2 34" xfId="523" xr:uid="{00000000-0005-0000-0000-00000E020000}"/>
    <cellStyle name="Normal 2 2 35" xfId="524" xr:uid="{00000000-0005-0000-0000-00000F020000}"/>
    <cellStyle name="Normal 2 2 36" xfId="525" xr:uid="{00000000-0005-0000-0000-000010020000}"/>
    <cellStyle name="Normal 2 2 37" xfId="526" xr:uid="{00000000-0005-0000-0000-000011020000}"/>
    <cellStyle name="Normal 2 2 38" xfId="527" xr:uid="{00000000-0005-0000-0000-000012020000}"/>
    <cellStyle name="Normal 2 2 39" xfId="528" xr:uid="{00000000-0005-0000-0000-000013020000}"/>
    <cellStyle name="Normal 2 2 4" xfId="529" xr:uid="{00000000-0005-0000-0000-000014020000}"/>
    <cellStyle name="Normal 2 2 40" xfId="530" xr:uid="{00000000-0005-0000-0000-000015020000}"/>
    <cellStyle name="Normal 2 2 41" xfId="531" xr:uid="{00000000-0005-0000-0000-000016020000}"/>
    <cellStyle name="Normal 2 2 42" xfId="532" xr:uid="{00000000-0005-0000-0000-000017020000}"/>
    <cellStyle name="Normal 2 2 43" xfId="533" xr:uid="{00000000-0005-0000-0000-000018020000}"/>
    <cellStyle name="Normal 2 2 44" xfId="534" xr:uid="{00000000-0005-0000-0000-000019020000}"/>
    <cellStyle name="Normal 2 2 45" xfId="535" xr:uid="{00000000-0005-0000-0000-00001A020000}"/>
    <cellStyle name="Normal 2 2 46" xfId="536" xr:uid="{00000000-0005-0000-0000-00001B020000}"/>
    <cellStyle name="Normal 2 2 47" xfId="537" xr:uid="{00000000-0005-0000-0000-00001C020000}"/>
    <cellStyle name="Normal 2 2 48" xfId="538" xr:uid="{00000000-0005-0000-0000-00001D020000}"/>
    <cellStyle name="Normal 2 2 49" xfId="539" xr:uid="{00000000-0005-0000-0000-00001E020000}"/>
    <cellStyle name="Normal 2 2 5" xfId="540" xr:uid="{00000000-0005-0000-0000-00001F020000}"/>
    <cellStyle name="Normal 2 2 50" xfId="541" xr:uid="{00000000-0005-0000-0000-000020020000}"/>
    <cellStyle name="Normal 2 2 51" xfId="542" xr:uid="{00000000-0005-0000-0000-000021020000}"/>
    <cellStyle name="Normal 2 2 52" xfId="543" xr:uid="{00000000-0005-0000-0000-000022020000}"/>
    <cellStyle name="Normal 2 2 53" xfId="544" xr:uid="{00000000-0005-0000-0000-000023020000}"/>
    <cellStyle name="Normal 2 2 54" xfId="545" xr:uid="{00000000-0005-0000-0000-000024020000}"/>
    <cellStyle name="Normal 2 2 55" xfId="546" xr:uid="{00000000-0005-0000-0000-000025020000}"/>
    <cellStyle name="Normal 2 2 56" xfId="547" xr:uid="{00000000-0005-0000-0000-000026020000}"/>
    <cellStyle name="Normal 2 2 57" xfId="548" xr:uid="{00000000-0005-0000-0000-000027020000}"/>
    <cellStyle name="Normal 2 2 6" xfId="549" xr:uid="{00000000-0005-0000-0000-000028020000}"/>
    <cellStyle name="Normal 2 2 7" xfId="550" xr:uid="{00000000-0005-0000-0000-000029020000}"/>
    <cellStyle name="Normal 2 2 8" xfId="551" xr:uid="{00000000-0005-0000-0000-00002A020000}"/>
    <cellStyle name="Normal 2 2 9" xfId="552" xr:uid="{00000000-0005-0000-0000-00002B020000}"/>
    <cellStyle name="Normal 2 2_CPI_Y'52_TOP_GG 1" xfId="553" xr:uid="{00000000-0005-0000-0000-00002C020000}"/>
    <cellStyle name="Normal 2 20" xfId="554" xr:uid="{00000000-0005-0000-0000-00002D020000}"/>
    <cellStyle name="Normal 2 21" xfId="555" xr:uid="{00000000-0005-0000-0000-00002E020000}"/>
    <cellStyle name="Normal 2 22" xfId="556" xr:uid="{00000000-0005-0000-0000-00002F020000}"/>
    <cellStyle name="Normal 2 23" xfId="557" xr:uid="{00000000-0005-0000-0000-000030020000}"/>
    <cellStyle name="Normal 2 24" xfId="558" xr:uid="{00000000-0005-0000-0000-000031020000}"/>
    <cellStyle name="Normal 2 25" xfId="559" xr:uid="{00000000-0005-0000-0000-000032020000}"/>
    <cellStyle name="Normal 2 26" xfId="560" xr:uid="{00000000-0005-0000-0000-000033020000}"/>
    <cellStyle name="Normal 2 27" xfId="561" xr:uid="{00000000-0005-0000-0000-000034020000}"/>
    <cellStyle name="Normal 2 28" xfId="562" xr:uid="{00000000-0005-0000-0000-000035020000}"/>
    <cellStyle name="Normal 2 29" xfId="563" xr:uid="{00000000-0005-0000-0000-000036020000}"/>
    <cellStyle name="Normal 2 3" xfId="564" xr:uid="{00000000-0005-0000-0000-000037020000}"/>
    <cellStyle name="Normal 2 3 2" xfId="565" xr:uid="{00000000-0005-0000-0000-000038020000}"/>
    <cellStyle name="Normal 2 3 3" xfId="566" xr:uid="{00000000-0005-0000-0000-000039020000}"/>
    <cellStyle name="Normal 2 30" xfId="567" xr:uid="{00000000-0005-0000-0000-00003A020000}"/>
    <cellStyle name="Normal 2 31" xfId="568" xr:uid="{00000000-0005-0000-0000-00003B020000}"/>
    <cellStyle name="Normal 2 32" xfId="569" xr:uid="{00000000-0005-0000-0000-00003C020000}"/>
    <cellStyle name="Normal 2 33" xfId="570" xr:uid="{00000000-0005-0000-0000-00003D020000}"/>
    <cellStyle name="Normal 2 34" xfId="571" xr:uid="{00000000-0005-0000-0000-00003E020000}"/>
    <cellStyle name="Normal 2 35" xfId="572" xr:uid="{00000000-0005-0000-0000-00003F020000}"/>
    <cellStyle name="Normal 2 36" xfId="573" xr:uid="{00000000-0005-0000-0000-000040020000}"/>
    <cellStyle name="Normal 2 37" xfId="574" xr:uid="{00000000-0005-0000-0000-000041020000}"/>
    <cellStyle name="Normal 2 38" xfId="575" xr:uid="{00000000-0005-0000-0000-000042020000}"/>
    <cellStyle name="Normal 2 39" xfId="576" xr:uid="{00000000-0005-0000-0000-000043020000}"/>
    <cellStyle name="Normal 2 4" xfId="577" xr:uid="{00000000-0005-0000-0000-000044020000}"/>
    <cellStyle name="Normal 2 40" xfId="578" xr:uid="{00000000-0005-0000-0000-000045020000}"/>
    <cellStyle name="Normal 2 41" xfId="579" xr:uid="{00000000-0005-0000-0000-000046020000}"/>
    <cellStyle name="Normal 2 42" xfId="580" xr:uid="{00000000-0005-0000-0000-000047020000}"/>
    <cellStyle name="Normal 2 43" xfId="581" xr:uid="{00000000-0005-0000-0000-000048020000}"/>
    <cellStyle name="Normal 2 44" xfId="582" xr:uid="{00000000-0005-0000-0000-000049020000}"/>
    <cellStyle name="Normal 2 45" xfId="583" xr:uid="{00000000-0005-0000-0000-00004A020000}"/>
    <cellStyle name="Normal 2 46" xfId="584" xr:uid="{00000000-0005-0000-0000-00004B020000}"/>
    <cellStyle name="Normal 2 47" xfId="585" xr:uid="{00000000-0005-0000-0000-00004C020000}"/>
    <cellStyle name="Normal 2 48" xfId="586" xr:uid="{00000000-0005-0000-0000-00004D020000}"/>
    <cellStyle name="Normal 2 49" xfId="587" xr:uid="{00000000-0005-0000-0000-00004E020000}"/>
    <cellStyle name="Normal 2 5" xfId="588" xr:uid="{00000000-0005-0000-0000-00004F020000}"/>
    <cellStyle name="Normal 2 50" xfId="589" xr:uid="{00000000-0005-0000-0000-000050020000}"/>
    <cellStyle name="Normal 2 51" xfId="590" xr:uid="{00000000-0005-0000-0000-000051020000}"/>
    <cellStyle name="Normal 2 52" xfId="591" xr:uid="{00000000-0005-0000-0000-000052020000}"/>
    <cellStyle name="Normal 2 53" xfId="592" xr:uid="{00000000-0005-0000-0000-000053020000}"/>
    <cellStyle name="Normal 2 54" xfId="593" xr:uid="{00000000-0005-0000-0000-000054020000}"/>
    <cellStyle name="Normal 2 55" xfId="594" xr:uid="{00000000-0005-0000-0000-000055020000}"/>
    <cellStyle name="Normal 2 56" xfId="595" xr:uid="{00000000-0005-0000-0000-000056020000}"/>
    <cellStyle name="Normal 2 57" xfId="596" xr:uid="{00000000-0005-0000-0000-000057020000}"/>
    <cellStyle name="Normal 2 58" xfId="597" xr:uid="{00000000-0005-0000-0000-000058020000}"/>
    <cellStyle name="Normal 2 59" xfId="598" xr:uid="{00000000-0005-0000-0000-000059020000}"/>
    <cellStyle name="Normal 2 59 2" xfId="599" xr:uid="{00000000-0005-0000-0000-00005A020000}"/>
    <cellStyle name="Normal 2 6" xfId="600" xr:uid="{00000000-0005-0000-0000-00005B020000}"/>
    <cellStyle name="Normal 2 60" xfId="601" xr:uid="{00000000-0005-0000-0000-00005C020000}"/>
    <cellStyle name="Normal 2 61" xfId="602" xr:uid="{00000000-0005-0000-0000-00005D020000}"/>
    <cellStyle name="Normal 2 62" xfId="603" xr:uid="{00000000-0005-0000-0000-00005E020000}"/>
    <cellStyle name="Normal 2 63" xfId="604" xr:uid="{00000000-0005-0000-0000-00005F020000}"/>
    <cellStyle name="Normal 2 64" xfId="605" xr:uid="{00000000-0005-0000-0000-000060020000}"/>
    <cellStyle name="Normal 2 65" xfId="606" xr:uid="{00000000-0005-0000-0000-000061020000}"/>
    <cellStyle name="Normal 2 66" xfId="607" xr:uid="{00000000-0005-0000-0000-000062020000}"/>
    <cellStyle name="Normal 2 67" xfId="608" xr:uid="{00000000-0005-0000-0000-000063020000}"/>
    <cellStyle name="Normal 2 68" xfId="609" xr:uid="{00000000-0005-0000-0000-000064020000}"/>
    <cellStyle name="Normal 2 7" xfId="610" xr:uid="{00000000-0005-0000-0000-000065020000}"/>
    <cellStyle name="Normal 2 70" xfId="611" xr:uid="{00000000-0005-0000-0000-000066020000}"/>
    <cellStyle name="Normal 2 8" xfId="612" xr:uid="{00000000-0005-0000-0000-000067020000}"/>
    <cellStyle name="Normal 2 9" xfId="613" xr:uid="{00000000-0005-0000-0000-000068020000}"/>
    <cellStyle name="Normal 2_130017-B1  โปรแกรมคอมพิวเตอร์ CPI_Q409" xfId="614" xr:uid="{00000000-0005-0000-0000-000069020000}"/>
    <cellStyle name="Normal 20" xfId="615" xr:uid="{00000000-0005-0000-0000-00006A020000}"/>
    <cellStyle name="Normal 21" xfId="616" xr:uid="{00000000-0005-0000-0000-00006B020000}"/>
    <cellStyle name="Normal 22" xfId="617" xr:uid="{00000000-0005-0000-0000-00006C020000}"/>
    <cellStyle name="Normal 23" xfId="618" xr:uid="{00000000-0005-0000-0000-00006D020000}"/>
    <cellStyle name="Normal 24" xfId="619" xr:uid="{00000000-0005-0000-0000-00006E020000}"/>
    <cellStyle name="Normal 25" xfId="620" xr:uid="{00000000-0005-0000-0000-00006F020000}"/>
    <cellStyle name="Normal 26" xfId="621" xr:uid="{00000000-0005-0000-0000-000070020000}"/>
    <cellStyle name="Normal 27" xfId="622" xr:uid="{00000000-0005-0000-0000-000071020000}"/>
    <cellStyle name="Normal 28" xfId="623" xr:uid="{00000000-0005-0000-0000-000072020000}"/>
    <cellStyle name="Normal 29" xfId="624" xr:uid="{00000000-0005-0000-0000-000073020000}"/>
    <cellStyle name="Normal 3" xfId="625" xr:uid="{00000000-0005-0000-0000-000074020000}"/>
    <cellStyle name="Normal 3 10" xfId="626" xr:uid="{00000000-0005-0000-0000-000075020000}"/>
    <cellStyle name="Normal 3 11" xfId="627" xr:uid="{00000000-0005-0000-0000-000076020000}"/>
    <cellStyle name="Normal 3 12" xfId="628" xr:uid="{00000000-0005-0000-0000-000077020000}"/>
    <cellStyle name="Normal 3 13" xfId="629" xr:uid="{00000000-0005-0000-0000-000078020000}"/>
    <cellStyle name="Normal 3 14" xfId="630" xr:uid="{00000000-0005-0000-0000-000079020000}"/>
    <cellStyle name="Normal 3 15" xfId="631" xr:uid="{00000000-0005-0000-0000-00007A020000}"/>
    <cellStyle name="Normal 3 16" xfId="632" xr:uid="{00000000-0005-0000-0000-00007B020000}"/>
    <cellStyle name="Normal 3 17" xfId="633" xr:uid="{00000000-0005-0000-0000-00007C020000}"/>
    <cellStyle name="Normal 3 18" xfId="634" xr:uid="{00000000-0005-0000-0000-00007D020000}"/>
    <cellStyle name="Normal 3 19" xfId="635" xr:uid="{00000000-0005-0000-0000-00007E020000}"/>
    <cellStyle name="Normal 3 2" xfId="636" xr:uid="{00000000-0005-0000-0000-00007F020000}"/>
    <cellStyle name="Normal 3 2 2" xfId="637" xr:uid="{00000000-0005-0000-0000-000080020000}"/>
    <cellStyle name="Normal 3 2_CPI_Y'52_TOP_GG 1" xfId="638" xr:uid="{00000000-0005-0000-0000-000081020000}"/>
    <cellStyle name="Normal 3 20" xfId="639" xr:uid="{00000000-0005-0000-0000-000082020000}"/>
    <cellStyle name="Normal 3 21" xfId="640" xr:uid="{00000000-0005-0000-0000-000083020000}"/>
    <cellStyle name="Normal 3 3" xfId="641" xr:uid="{00000000-0005-0000-0000-000084020000}"/>
    <cellStyle name="Normal 3 3 2" xfId="642" xr:uid="{00000000-0005-0000-0000-000085020000}"/>
    <cellStyle name="Normal 3 4" xfId="643" xr:uid="{00000000-0005-0000-0000-000086020000}"/>
    <cellStyle name="Normal 3 5" xfId="644" xr:uid="{00000000-0005-0000-0000-000087020000}"/>
    <cellStyle name="Normal 3 6" xfId="645" xr:uid="{00000000-0005-0000-0000-000088020000}"/>
    <cellStyle name="Normal 3 7" xfId="646" xr:uid="{00000000-0005-0000-0000-000089020000}"/>
    <cellStyle name="Normal 3 8" xfId="647" xr:uid="{00000000-0005-0000-0000-00008A020000}"/>
    <cellStyle name="Normal 3 9" xfId="648" xr:uid="{00000000-0005-0000-0000-00008B020000}"/>
    <cellStyle name="Normal 3_130017-B1 โปรแกรมคอมพิวเตอร์ CPI_Q1'10" xfId="649" xr:uid="{00000000-0005-0000-0000-00008C020000}"/>
    <cellStyle name="Normal 30" xfId="650" xr:uid="{00000000-0005-0000-0000-00008D020000}"/>
    <cellStyle name="Normal 31" xfId="651" xr:uid="{00000000-0005-0000-0000-00008E020000}"/>
    <cellStyle name="Normal 32" xfId="652" xr:uid="{00000000-0005-0000-0000-00008F020000}"/>
    <cellStyle name="Normal 33" xfId="653" xr:uid="{00000000-0005-0000-0000-000090020000}"/>
    <cellStyle name="Normal 34" xfId="654" xr:uid="{00000000-0005-0000-0000-000091020000}"/>
    <cellStyle name="Normal 35" xfId="655" xr:uid="{00000000-0005-0000-0000-000092020000}"/>
    <cellStyle name="Normal 36" xfId="656" xr:uid="{00000000-0005-0000-0000-000093020000}"/>
    <cellStyle name="Normal 36 2" xfId="657" xr:uid="{00000000-0005-0000-0000-000094020000}"/>
    <cellStyle name="Normal 37" xfId="658" xr:uid="{00000000-0005-0000-0000-000095020000}"/>
    <cellStyle name="Normal 38" xfId="659" xr:uid="{00000000-0005-0000-0000-000096020000}"/>
    <cellStyle name="Normal 39" xfId="660" xr:uid="{00000000-0005-0000-0000-000097020000}"/>
    <cellStyle name="Normal 4" xfId="661" xr:uid="{00000000-0005-0000-0000-000098020000}"/>
    <cellStyle name="Normal 4 10" xfId="662" xr:uid="{00000000-0005-0000-0000-000099020000}"/>
    <cellStyle name="Normal 4 11" xfId="663" xr:uid="{00000000-0005-0000-0000-00009A020000}"/>
    <cellStyle name="Normal 4 12" xfId="664" xr:uid="{00000000-0005-0000-0000-00009B020000}"/>
    <cellStyle name="Normal 4 13" xfId="665" xr:uid="{00000000-0005-0000-0000-00009C020000}"/>
    <cellStyle name="Normal 4 14" xfId="666" xr:uid="{00000000-0005-0000-0000-00009D020000}"/>
    <cellStyle name="Normal 4 15" xfId="667" xr:uid="{00000000-0005-0000-0000-00009E020000}"/>
    <cellStyle name="Normal 4 16" xfId="668" xr:uid="{00000000-0005-0000-0000-00009F020000}"/>
    <cellStyle name="Normal 4 17" xfId="669" xr:uid="{00000000-0005-0000-0000-0000A0020000}"/>
    <cellStyle name="Normal 4 18" xfId="670" xr:uid="{00000000-0005-0000-0000-0000A1020000}"/>
    <cellStyle name="Normal 4 19" xfId="671" xr:uid="{00000000-0005-0000-0000-0000A2020000}"/>
    <cellStyle name="Normal 4 2" xfId="672" xr:uid="{00000000-0005-0000-0000-0000A3020000}"/>
    <cellStyle name="Normal 4 3" xfId="673" xr:uid="{00000000-0005-0000-0000-0000A4020000}"/>
    <cellStyle name="Normal 4 4" xfId="674" xr:uid="{00000000-0005-0000-0000-0000A5020000}"/>
    <cellStyle name="Normal 4 5" xfId="675" xr:uid="{00000000-0005-0000-0000-0000A6020000}"/>
    <cellStyle name="Normal 4 6" xfId="676" xr:uid="{00000000-0005-0000-0000-0000A7020000}"/>
    <cellStyle name="Normal 4 7" xfId="677" xr:uid="{00000000-0005-0000-0000-0000A8020000}"/>
    <cellStyle name="Normal 4 8" xfId="678" xr:uid="{00000000-0005-0000-0000-0000A9020000}"/>
    <cellStyle name="Normal 4 9" xfId="679" xr:uid="{00000000-0005-0000-0000-0000AA020000}"/>
    <cellStyle name="Normal 4_Adj" xfId="680" xr:uid="{00000000-0005-0000-0000-0000AB020000}"/>
    <cellStyle name="Normal 40" xfId="681" xr:uid="{00000000-0005-0000-0000-0000AC020000}"/>
    <cellStyle name="Normal 41" xfId="682" xr:uid="{00000000-0005-0000-0000-0000AD020000}"/>
    <cellStyle name="Normal 42" xfId="683" xr:uid="{00000000-0005-0000-0000-0000AE020000}"/>
    <cellStyle name="Normal 43" xfId="684" xr:uid="{00000000-0005-0000-0000-0000AF020000}"/>
    <cellStyle name="Normal 44" xfId="685" xr:uid="{00000000-0005-0000-0000-0000B0020000}"/>
    <cellStyle name="Normal 45" xfId="686" xr:uid="{00000000-0005-0000-0000-0000B1020000}"/>
    <cellStyle name="Normal 46" xfId="687" xr:uid="{00000000-0005-0000-0000-0000B2020000}"/>
    <cellStyle name="Normal 47" xfId="688" xr:uid="{00000000-0005-0000-0000-0000B3020000}"/>
    <cellStyle name="Normal 48" xfId="689" xr:uid="{00000000-0005-0000-0000-0000B4020000}"/>
    <cellStyle name="Normal 49" xfId="690" xr:uid="{00000000-0005-0000-0000-0000B5020000}"/>
    <cellStyle name="Normal 5" xfId="691" xr:uid="{00000000-0005-0000-0000-0000B6020000}"/>
    <cellStyle name="Normal 5 2" xfId="692" xr:uid="{00000000-0005-0000-0000-0000B7020000}"/>
    <cellStyle name="Normal 5 3" xfId="693" xr:uid="{00000000-0005-0000-0000-0000B8020000}"/>
    <cellStyle name="Normal 5 4" xfId="694" xr:uid="{00000000-0005-0000-0000-0000B9020000}"/>
    <cellStyle name="Normal 5 5" xfId="695" xr:uid="{00000000-0005-0000-0000-0000BA020000}"/>
    <cellStyle name="Normal 5_Adj" xfId="696" xr:uid="{00000000-0005-0000-0000-0000BB020000}"/>
    <cellStyle name="Normal 50" xfId="697" xr:uid="{00000000-0005-0000-0000-0000BC020000}"/>
    <cellStyle name="Normal 51" xfId="698" xr:uid="{00000000-0005-0000-0000-0000BD020000}"/>
    <cellStyle name="Normal 52" xfId="699" xr:uid="{00000000-0005-0000-0000-0000BE020000}"/>
    <cellStyle name="Normal 53" xfId="700" xr:uid="{00000000-0005-0000-0000-0000BF020000}"/>
    <cellStyle name="Normal 54" xfId="701" xr:uid="{00000000-0005-0000-0000-0000C0020000}"/>
    <cellStyle name="Normal 55" xfId="702" xr:uid="{00000000-0005-0000-0000-0000C1020000}"/>
    <cellStyle name="Normal 56" xfId="703" xr:uid="{00000000-0005-0000-0000-0000C2020000}"/>
    <cellStyle name="Normal 57" xfId="704" xr:uid="{00000000-0005-0000-0000-0000C3020000}"/>
    <cellStyle name="Normal 58" xfId="705" xr:uid="{00000000-0005-0000-0000-0000C4020000}"/>
    <cellStyle name="Normal 59" xfId="706" xr:uid="{00000000-0005-0000-0000-0000C5020000}"/>
    <cellStyle name="Normal 6" xfId="707" xr:uid="{00000000-0005-0000-0000-0000C6020000}"/>
    <cellStyle name="Normal 6 2" xfId="708" xr:uid="{00000000-0005-0000-0000-0000C7020000}"/>
    <cellStyle name="Normal 6 3" xfId="709" xr:uid="{00000000-0005-0000-0000-0000C8020000}"/>
    <cellStyle name="Normal 6 4" xfId="710" xr:uid="{00000000-0005-0000-0000-0000C9020000}"/>
    <cellStyle name="Normal 6_Adj" xfId="711" xr:uid="{00000000-0005-0000-0000-0000CA020000}"/>
    <cellStyle name="Normal 60" xfId="712" xr:uid="{00000000-0005-0000-0000-0000CB020000}"/>
    <cellStyle name="Normal 61" xfId="713" xr:uid="{00000000-0005-0000-0000-0000CC020000}"/>
    <cellStyle name="Normal 62" xfId="714" xr:uid="{00000000-0005-0000-0000-0000CD020000}"/>
    <cellStyle name="Normal 63" xfId="715" xr:uid="{00000000-0005-0000-0000-0000CE020000}"/>
    <cellStyle name="Normal 64" xfId="716" xr:uid="{00000000-0005-0000-0000-0000CF020000}"/>
    <cellStyle name="Normal 65" xfId="717" xr:uid="{00000000-0005-0000-0000-0000D0020000}"/>
    <cellStyle name="Normal 66" xfId="718" xr:uid="{00000000-0005-0000-0000-0000D1020000}"/>
    <cellStyle name="Normal 67" xfId="719" xr:uid="{00000000-0005-0000-0000-0000D2020000}"/>
    <cellStyle name="Normal 68" xfId="720" xr:uid="{00000000-0005-0000-0000-0000D3020000}"/>
    <cellStyle name="Normal 69" xfId="721" xr:uid="{00000000-0005-0000-0000-0000D4020000}"/>
    <cellStyle name="Normal 7" xfId="722" xr:uid="{00000000-0005-0000-0000-0000D5020000}"/>
    <cellStyle name="Normal 7 2" xfId="723" xr:uid="{00000000-0005-0000-0000-0000D6020000}"/>
    <cellStyle name="Normal 7 3" xfId="724" xr:uid="{00000000-0005-0000-0000-0000D7020000}"/>
    <cellStyle name="Normal 7 4" xfId="725" xr:uid="{00000000-0005-0000-0000-0000D8020000}"/>
    <cellStyle name="Normal 7 5" xfId="726" xr:uid="{00000000-0005-0000-0000-0000D9020000}"/>
    <cellStyle name="Normal 7 6" xfId="727" xr:uid="{00000000-0005-0000-0000-0000DA020000}"/>
    <cellStyle name="Normal 7 7" xfId="728" xr:uid="{00000000-0005-0000-0000-0000DB020000}"/>
    <cellStyle name="Normal 7 8" xfId="729" xr:uid="{00000000-0005-0000-0000-0000DC020000}"/>
    <cellStyle name="Normal 7 9" xfId="730" xr:uid="{00000000-0005-0000-0000-0000DD020000}"/>
    <cellStyle name="Normal 7_Adj" xfId="731" xr:uid="{00000000-0005-0000-0000-0000DE020000}"/>
    <cellStyle name="Normal 70" xfId="732" xr:uid="{00000000-0005-0000-0000-0000DF020000}"/>
    <cellStyle name="Normal 71" xfId="733" xr:uid="{00000000-0005-0000-0000-0000E0020000}"/>
    <cellStyle name="Normal 72" xfId="734" xr:uid="{00000000-0005-0000-0000-0000E1020000}"/>
    <cellStyle name="Normal 73" xfId="735" xr:uid="{00000000-0005-0000-0000-0000E2020000}"/>
    <cellStyle name="Normal 74" xfId="736" xr:uid="{00000000-0005-0000-0000-0000E3020000}"/>
    <cellStyle name="Normal 75" xfId="737" xr:uid="{00000000-0005-0000-0000-0000E4020000}"/>
    <cellStyle name="Normal 76" xfId="738" xr:uid="{00000000-0005-0000-0000-0000E5020000}"/>
    <cellStyle name="Normal 77" xfId="739" xr:uid="{00000000-0005-0000-0000-0000E6020000}"/>
    <cellStyle name="Normal 78" xfId="740" xr:uid="{00000000-0005-0000-0000-0000E7020000}"/>
    <cellStyle name="Normal 79" xfId="741" xr:uid="{00000000-0005-0000-0000-0000E8020000}"/>
    <cellStyle name="Normal 8" xfId="742" xr:uid="{00000000-0005-0000-0000-0000E9020000}"/>
    <cellStyle name="Normal 80" xfId="743" xr:uid="{00000000-0005-0000-0000-0000EA020000}"/>
    <cellStyle name="Normal 81" xfId="744" xr:uid="{00000000-0005-0000-0000-0000EB020000}"/>
    <cellStyle name="Normal 82" xfId="745" xr:uid="{00000000-0005-0000-0000-0000EC020000}"/>
    <cellStyle name="Normal 83" xfId="746" xr:uid="{00000000-0005-0000-0000-0000ED020000}"/>
    <cellStyle name="Normal 84" xfId="747" xr:uid="{00000000-0005-0000-0000-0000EE020000}"/>
    <cellStyle name="Normal 85" xfId="748" xr:uid="{00000000-0005-0000-0000-0000EF020000}"/>
    <cellStyle name="Normal 86" xfId="749" xr:uid="{00000000-0005-0000-0000-0000F0020000}"/>
    <cellStyle name="Normal 87" xfId="750" xr:uid="{00000000-0005-0000-0000-0000F1020000}"/>
    <cellStyle name="Normal 88" xfId="751" xr:uid="{00000000-0005-0000-0000-0000F2020000}"/>
    <cellStyle name="Normal 89" xfId="752" xr:uid="{00000000-0005-0000-0000-0000F3020000}"/>
    <cellStyle name="Normal 89 2" xfId="753" xr:uid="{00000000-0005-0000-0000-0000F4020000}"/>
    <cellStyle name="Normal 9" xfId="754" xr:uid="{00000000-0005-0000-0000-0000F5020000}"/>
    <cellStyle name="Normal 9 10" xfId="755" xr:uid="{00000000-0005-0000-0000-0000F6020000}"/>
    <cellStyle name="Normal 9 2" xfId="756" xr:uid="{00000000-0005-0000-0000-0000F7020000}"/>
    <cellStyle name="Normal 9 3" xfId="757" xr:uid="{00000000-0005-0000-0000-0000F8020000}"/>
    <cellStyle name="Normal 9 4" xfId="758" xr:uid="{00000000-0005-0000-0000-0000F9020000}"/>
    <cellStyle name="Normal 9 5" xfId="759" xr:uid="{00000000-0005-0000-0000-0000FA020000}"/>
    <cellStyle name="Normal 9 6" xfId="760" xr:uid="{00000000-0005-0000-0000-0000FB020000}"/>
    <cellStyle name="Normal 9 7" xfId="761" xr:uid="{00000000-0005-0000-0000-0000FC020000}"/>
    <cellStyle name="Normal 9 8" xfId="762" xr:uid="{00000000-0005-0000-0000-0000FD020000}"/>
    <cellStyle name="Normal 9 9" xfId="763" xr:uid="{00000000-0005-0000-0000-0000FE020000}"/>
    <cellStyle name="Normal 9_Adj" xfId="764" xr:uid="{00000000-0005-0000-0000-0000FF020000}"/>
    <cellStyle name="Normal 90" xfId="765" xr:uid="{00000000-0005-0000-0000-000000030000}"/>
    <cellStyle name="Normal 90 2" xfId="766" xr:uid="{00000000-0005-0000-0000-000001030000}"/>
    <cellStyle name="Normal 91" xfId="767" xr:uid="{00000000-0005-0000-0000-000002030000}"/>
    <cellStyle name="Normal 91 2" xfId="768" xr:uid="{00000000-0005-0000-0000-000003030000}"/>
    <cellStyle name="Normal 92" xfId="769" xr:uid="{00000000-0005-0000-0000-000004030000}"/>
    <cellStyle name="Normal 92 2" xfId="770" xr:uid="{00000000-0005-0000-0000-000005030000}"/>
    <cellStyle name="Normal 93" xfId="771" xr:uid="{00000000-0005-0000-0000-000006030000}"/>
    <cellStyle name="Normal 93 2" xfId="772" xr:uid="{00000000-0005-0000-0000-000007030000}"/>
    <cellStyle name="Normal 94" xfId="773" xr:uid="{00000000-0005-0000-0000-000008030000}"/>
    <cellStyle name="Normal 94 2" xfId="774" xr:uid="{00000000-0005-0000-0000-000009030000}"/>
    <cellStyle name="Normal 95" xfId="775" xr:uid="{00000000-0005-0000-0000-00000A030000}"/>
    <cellStyle name="Normal 95 2" xfId="776" xr:uid="{00000000-0005-0000-0000-00000B030000}"/>
    <cellStyle name="Normal 96" xfId="777" xr:uid="{00000000-0005-0000-0000-00000C030000}"/>
    <cellStyle name="Normal 96 2" xfId="778" xr:uid="{00000000-0005-0000-0000-00000D030000}"/>
    <cellStyle name="Normal 96 2 2" xfId="779" xr:uid="{00000000-0005-0000-0000-00000E030000}"/>
    <cellStyle name="Normal 96 3" xfId="780" xr:uid="{00000000-0005-0000-0000-00000F030000}"/>
    <cellStyle name="Normal 97" xfId="781" xr:uid="{00000000-0005-0000-0000-000010030000}"/>
    <cellStyle name="Normal 98" xfId="782" xr:uid="{00000000-0005-0000-0000-000011030000}"/>
    <cellStyle name="Normal 99" xfId="783" xr:uid="{00000000-0005-0000-0000-000012030000}"/>
    <cellStyle name="Normale_9639A02C" xfId="784" xr:uid="{00000000-0005-0000-0000-000013030000}"/>
    <cellStyle name="Note 10" xfId="785" xr:uid="{00000000-0005-0000-0000-000014030000}"/>
    <cellStyle name="Note 11" xfId="786" xr:uid="{00000000-0005-0000-0000-000015030000}"/>
    <cellStyle name="Note 12" xfId="787" xr:uid="{00000000-0005-0000-0000-000016030000}"/>
    <cellStyle name="Note 13" xfId="788" xr:uid="{00000000-0005-0000-0000-000017030000}"/>
    <cellStyle name="Note 14" xfId="789" xr:uid="{00000000-0005-0000-0000-000018030000}"/>
    <cellStyle name="Note 15" xfId="790" xr:uid="{00000000-0005-0000-0000-000019030000}"/>
    <cellStyle name="Note 16" xfId="791" xr:uid="{00000000-0005-0000-0000-00001A030000}"/>
    <cellStyle name="Note 17" xfId="792" xr:uid="{00000000-0005-0000-0000-00001B030000}"/>
    <cellStyle name="Note 18" xfId="793" xr:uid="{00000000-0005-0000-0000-00001C030000}"/>
    <cellStyle name="Note 19" xfId="794" xr:uid="{00000000-0005-0000-0000-00001D030000}"/>
    <cellStyle name="Note 2" xfId="795" xr:uid="{00000000-0005-0000-0000-00001E030000}"/>
    <cellStyle name="Note 3" xfId="796" xr:uid="{00000000-0005-0000-0000-00001F030000}"/>
    <cellStyle name="Note 4" xfId="797" xr:uid="{00000000-0005-0000-0000-000020030000}"/>
    <cellStyle name="Note 5" xfId="798" xr:uid="{00000000-0005-0000-0000-000021030000}"/>
    <cellStyle name="Note 6" xfId="799" xr:uid="{00000000-0005-0000-0000-000022030000}"/>
    <cellStyle name="Note 7" xfId="800" xr:uid="{00000000-0005-0000-0000-000023030000}"/>
    <cellStyle name="Note 8" xfId="801" xr:uid="{00000000-0005-0000-0000-000024030000}"/>
    <cellStyle name="Note 9" xfId="802" xr:uid="{00000000-0005-0000-0000-000025030000}"/>
    <cellStyle name="Output 2" xfId="803" xr:uid="{00000000-0005-0000-0000-000026030000}"/>
    <cellStyle name="Percent [2]" xfId="804" xr:uid="{00000000-0005-0000-0000-000027030000}"/>
    <cellStyle name="Percent [2] 2" xfId="805" xr:uid="{00000000-0005-0000-0000-000028030000}"/>
    <cellStyle name="Percent [2] 3" xfId="806" xr:uid="{00000000-0005-0000-0000-000029030000}"/>
    <cellStyle name="Percent 10" xfId="807" xr:uid="{00000000-0005-0000-0000-00002A030000}"/>
    <cellStyle name="Percent 11" xfId="808" xr:uid="{00000000-0005-0000-0000-00002B030000}"/>
    <cellStyle name="Percent 12" xfId="809" xr:uid="{00000000-0005-0000-0000-00002C030000}"/>
    <cellStyle name="Percent 2" xfId="810" xr:uid="{00000000-0005-0000-0000-00002D030000}"/>
    <cellStyle name="Percent 2 10" xfId="811" xr:uid="{00000000-0005-0000-0000-00002E030000}"/>
    <cellStyle name="Percent 2 11" xfId="812" xr:uid="{00000000-0005-0000-0000-00002F030000}"/>
    <cellStyle name="Percent 2 12" xfId="813" xr:uid="{00000000-0005-0000-0000-000030030000}"/>
    <cellStyle name="Percent 2 13" xfId="814" xr:uid="{00000000-0005-0000-0000-000031030000}"/>
    <cellStyle name="Percent 2 14" xfId="815" xr:uid="{00000000-0005-0000-0000-000032030000}"/>
    <cellStyle name="Percent 2 15" xfId="816" xr:uid="{00000000-0005-0000-0000-000033030000}"/>
    <cellStyle name="Percent 2 16" xfId="817" xr:uid="{00000000-0005-0000-0000-000034030000}"/>
    <cellStyle name="Percent 2 17" xfId="818" xr:uid="{00000000-0005-0000-0000-000035030000}"/>
    <cellStyle name="Percent 2 18" xfId="819" xr:uid="{00000000-0005-0000-0000-000036030000}"/>
    <cellStyle name="Percent 2 19" xfId="820" xr:uid="{00000000-0005-0000-0000-000037030000}"/>
    <cellStyle name="Percent 2 2" xfId="821" xr:uid="{00000000-0005-0000-0000-000038030000}"/>
    <cellStyle name="Percent 2 2 2" xfId="822" xr:uid="{00000000-0005-0000-0000-000039030000}"/>
    <cellStyle name="Percent 2 2 3" xfId="823" xr:uid="{00000000-0005-0000-0000-00003A030000}"/>
    <cellStyle name="Percent 2 20" xfId="824" xr:uid="{00000000-0005-0000-0000-00003B030000}"/>
    <cellStyle name="Percent 2 21" xfId="825" xr:uid="{00000000-0005-0000-0000-00003C030000}"/>
    <cellStyle name="Percent 2 22" xfId="826" xr:uid="{00000000-0005-0000-0000-00003D030000}"/>
    <cellStyle name="Percent 2 23" xfId="827" xr:uid="{00000000-0005-0000-0000-00003E030000}"/>
    <cellStyle name="Percent 2 24" xfId="828" xr:uid="{00000000-0005-0000-0000-00003F030000}"/>
    <cellStyle name="Percent 2 25" xfId="829" xr:uid="{00000000-0005-0000-0000-000040030000}"/>
    <cellStyle name="Percent 2 26" xfId="830" xr:uid="{00000000-0005-0000-0000-000041030000}"/>
    <cellStyle name="Percent 2 27" xfId="831" xr:uid="{00000000-0005-0000-0000-000042030000}"/>
    <cellStyle name="Percent 2 28" xfId="832" xr:uid="{00000000-0005-0000-0000-000043030000}"/>
    <cellStyle name="Percent 2 29" xfId="833" xr:uid="{00000000-0005-0000-0000-000044030000}"/>
    <cellStyle name="Percent 2 3" xfId="834" xr:uid="{00000000-0005-0000-0000-000045030000}"/>
    <cellStyle name="Percent 2 30" xfId="835" xr:uid="{00000000-0005-0000-0000-000046030000}"/>
    <cellStyle name="Percent 2 31" xfId="836" xr:uid="{00000000-0005-0000-0000-000047030000}"/>
    <cellStyle name="Percent 2 32" xfId="837" xr:uid="{00000000-0005-0000-0000-000048030000}"/>
    <cellStyle name="Percent 2 33" xfId="838" xr:uid="{00000000-0005-0000-0000-000049030000}"/>
    <cellStyle name="Percent 2 34" xfId="839" xr:uid="{00000000-0005-0000-0000-00004A030000}"/>
    <cellStyle name="Percent 2 35" xfId="840" xr:uid="{00000000-0005-0000-0000-00004B030000}"/>
    <cellStyle name="Percent 2 36" xfId="841" xr:uid="{00000000-0005-0000-0000-00004C030000}"/>
    <cellStyle name="Percent 2 37" xfId="842" xr:uid="{00000000-0005-0000-0000-00004D030000}"/>
    <cellStyle name="Percent 2 38" xfId="843" xr:uid="{00000000-0005-0000-0000-00004E030000}"/>
    <cellStyle name="Percent 2 39" xfId="844" xr:uid="{00000000-0005-0000-0000-00004F030000}"/>
    <cellStyle name="Percent 2 4" xfId="845" xr:uid="{00000000-0005-0000-0000-000050030000}"/>
    <cellStyle name="Percent 2 40" xfId="846" xr:uid="{00000000-0005-0000-0000-000051030000}"/>
    <cellStyle name="Percent 2 41" xfId="847" xr:uid="{00000000-0005-0000-0000-000052030000}"/>
    <cellStyle name="Percent 2 42" xfId="848" xr:uid="{00000000-0005-0000-0000-000053030000}"/>
    <cellStyle name="Percent 2 43" xfId="849" xr:uid="{00000000-0005-0000-0000-000054030000}"/>
    <cellStyle name="Percent 2 44" xfId="850" xr:uid="{00000000-0005-0000-0000-000055030000}"/>
    <cellStyle name="Percent 2 45" xfId="851" xr:uid="{00000000-0005-0000-0000-000056030000}"/>
    <cellStyle name="Percent 2 46" xfId="852" xr:uid="{00000000-0005-0000-0000-000057030000}"/>
    <cellStyle name="Percent 2 47" xfId="853" xr:uid="{00000000-0005-0000-0000-000058030000}"/>
    <cellStyle name="Percent 2 48" xfId="854" xr:uid="{00000000-0005-0000-0000-000059030000}"/>
    <cellStyle name="Percent 2 49" xfId="855" xr:uid="{00000000-0005-0000-0000-00005A030000}"/>
    <cellStyle name="Percent 2 5" xfId="856" xr:uid="{00000000-0005-0000-0000-00005B030000}"/>
    <cellStyle name="Percent 2 50" xfId="857" xr:uid="{00000000-0005-0000-0000-00005C030000}"/>
    <cellStyle name="Percent 2 51" xfId="858" xr:uid="{00000000-0005-0000-0000-00005D030000}"/>
    <cellStyle name="Percent 2 52" xfId="859" xr:uid="{00000000-0005-0000-0000-00005E030000}"/>
    <cellStyle name="Percent 2 53" xfId="860" xr:uid="{00000000-0005-0000-0000-00005F030000}"/>
    <cellStyle name="Percent 2 54" xfId="861" xr:uid="{00000000-0005-0000-0000-000060030000}"/>
    <cellStyle name="Percent 2 55" xfId="862" xr:uid="{00000000-0005-0000-0000-000061030000}"/>
    <cellStyle name="Percent 2 56" xfId="863" xr:uid="{00000000-0005-0000-0000-000062030000}"/>
    <cellStyle name="Percent 2 57" xfId="864" xr:uid="{00000000-0005-0000-0000-000063030000}"/>
    <cellStyle name="Percent 2 58" xfId="865" xr:uid="{00000000-0005-0000-0000-000064030000}"/>
    <cellStyle name="Percent 2 6" xfId="866" xr:uid="{00000000-0005-0000-0000-000065030000}"/>
    <cellStyle name="Percent 2 7" xfId="867" xr:uid="{00000000-0005-0000-0000-000066030000}"/>
    <cellStyle name="Percent 2 8" xfId="868" xr:uid="{00000000-0005-0000-0000-000067030000}"/>
    <cellStyle name="Percent 2 9" xfId="869" xr:uid="{00000000-0005-0000-0000-000068030000}"/>
    <cellStyle name="Percent 3" xfId="870" xr:uid="{00000000-0005-0000-0000-000069030000}"/>
    <cellStyle name="Percent 3 2" xfId="871" xr:uid="{00000000-0005-0000-0000-00006A030000}"/>
    <cellStyle name="Percent 3 3" xfId="872" xr:uid="{00000000-0005-0000-0000-00006B030000}"/>
    <cellStyle name="Percent 4" xfId="873" xr:uid="{00000000-0005-0000-0000-00006C030000}"/>
    <cellStyle name="Percent 5" xfId="874" xr:uid="{00000000-0005-0000-0000-00006D030000}"/>
    <cellStyle name="Percent 6" xfId="875" xr:uid="{00000000-0005-0000-0000-00006E030000}"/>
    <cellStyle name="Percent 7" xfId="876" xr:uid="{00000000-0005-0000-0000-00006F030000}"/>
    <cellStyle name="Percent 7 2" xfId="877" xr:uid="{00000000-0005-0000-0000-000070030000}"/>
    <cellStyle name="Percent 8" xfId="878" xr:uid="{00000000-0005-0000-0000-000071030000}"/>
    <cellStyle name="Percent 9" xfId="879" xr:uid="{00000000-0005-0000-0000-000072030000}"/>
    <cellStyle name="PSChar" xfId="880" xr:uid="{00000000-0005-0000-0000-000073030000}"/>
    <cellStyle name="Quantity" xfId="881" xr:uid="{00000000-0005-0000-0000-000074030000}"/>
    <cellStyle name="Quantity 2" xfId="882" xr:uid="{00000000-0005-0000-0000-000075030000}"/>
    <cellStyle name="Quantity 3" xfId="883" xr:uid="{00000000-0005-0000-0000-000076030000}"/>
    <cellStyle name="Result" xfId="884" xr:uid="{00000000-0005-0000-0000-000077030000}"/>
    <cellStyle name="Result2" xfId="885" xr:uid="{00000000-0005-0000-0000-000078030000}"/>
    <cellStyle name="Rittichai" xfId="886" xr:uid="{00000000-0005-0000-0000-000079030000}"/>
    <cellStyle name="SAPBEXaggData" xfId="887" xr:uid="{00000000-0005-0000-0000-00007A030000}"/>
    <cellStyle name="SAPBEXaggItem" xfId="888" xr:uid="{00000000-0005-0000-0000-00007B030000}"/>
    <cellStyle name="SAPBEXaggItemX" xfId="889" xr:uid="{00000000-0005-0000-0000-00007C030000}"/>
    <cellStyle name="SAPBEXchaText" xfId="890" xr:uid="{00000000-0005-0000-0000-00007D030000}"/>
    <cellStyle name="SAPBEXfilterDrill" xfId="891" xr:uid="{00000000-0005-0000-0000-00007E030000}"/>
    <cellStyle name="SAPBEXfilterItem" xfId="892" xr:uid="{00000000-0005-0000-0000-00007F030000}"/>
    <cellStyle name="SAPBEXheaderItem" xfId="893" xr:uid="{00000000-0005-0000-0000-000080030000}"/>
    <cellStyle name="SAPBEXheaderText" xfId="894" xr:uid="{00000000-0005-0000-0000-000081030000}"/>
    <cellStyle name="SAPBEXHLevel0" xfId="895" xr:uid="{00000000-0005-0000-0000-000082030000}"/>
    <cellStyle name="SAPBEXHLevel1" xfId="896" xr:uid="{00000000-0005-0000-0000-000083030000}"/>
    <cellStyle name="SAPBEXHLevel2" xfId="897" xr:uid="{00000000-0005-0000-0000-000084030000}"/>
    <cellStyle name="SAPBEXHLevel3" xfId="898" xr:uid="{00000000-0005-0000-0000-000085030000}"/>
    <cellStyle name="SAPBEXresItem" xfId="899" xr:uid="{00000000-0005-0000-0000-000086030000}"/>
    <cellStyle name="SAPBEXstdData" xfId="900" xr:uid="{00000000-0005-0000-0000-000087030000}"/>
    <cellStyle name="SAPBEXstdItem" xfId="901" xr:uid="{00000000-0005-0000-0000-000088030000}"/>
    <cellStyle name="SAPBEXstdItemX" xfId="902" xr:uid="{00000000-0005-0000-0000-000089030000}"/>
    <cellStyle name="SAPBEXtitle" xfId="903" xr:uid="{00000000-0005-0000-0000-00008A030000}"/>
    <cellStyle name="SAPBEXundefined" xfId="904" xr:uid="{00000000-0005-0000-0000-00008B030000}"/>
    <cellStyle name="Sheet Title" xfId="905" xr:uid="{00000000-0005-0000-0000-00008C030000}"/>
    <cellStyle name="Style 1" xfId="906" xr:uid="{00000000-0005-0000-0000-00008D030000}"/>
    <cellStyle name="Table" xfId="907" xr:uid="{00000000-0005-0000-0000-00008E030000}"/>
    <cellStyle name="Times New Roman" xfId="908" xr:uid="{00000000-0005-0000-0000-00008F030000}"/>
    <cellStyle name="Title 2" xfId="909" xr:uid="{00000000-0005-0000-0000-000090030000}"/>
    <cellStyle name="Total 2" xfId="910" xr:uid="{00000000-0005-0000-0000-000091030000}"/>
    <cellStyle name="Tusental (0)_pldt" xfId="911" xr:uid="{00000000-0005-0000-0000-000092030000}"/>
    <cellStyle name="Tusental_A-listan (fixad)" xfId="912" xr:uid="{00000000-0005-0000-0000-000093030000}"/>
    <cellStyle name="Valuta (0)_pldt" xfId="913" xr:uid="{00000000-0005-0000-0000-000094030000}"/>
    <cellStyle name="Valuta_NPV" xfId="914" xr:uid="{00000000-0005-0000-0000-000095030000}"/>
    <cellStyle name="Warning Text 2" xfId="915" xr:uid="{00000000-0005-0000-0000-000096030000}"/>
    <cellStyle name="WHead - Style2" xfId="916" xr:uid="{00000000-0005-0000-0000-000097030000}"/>
    <cellStyle name="เครื่องหมายเปอร์เซ็นต์_Sheet1" xfId="994" xr:uid="{00000000-0005-0000-0000-0000E5030000}"/>
    <cellStyle name="เครื่องหมายจุลภาค 10" xfId="917" xr:uid="{00000000-0005-0000-0000-000098030000}"/>
    <cellStyle name="เครื่องหมายจุลภาค 10 2" xfId="918" xr:uid="{00000000-0005-0000-0000-000099030000}"/>
    <cellStyle name="เครื่องหมายจุลภาค 10_CPI_Y'52_TOP_GG 1" xfId="919" xr:uid="{00000000-0005-0000-0000-00009A030000}"/>
    <cellStyle name="เครื่องหมายจุลภาค 11" xfId="920" xr:uid="{00000000-0005-0000-0000-00009B030000}"/>
    <cellStyle name="เครื่องหมายจุลภาค 11 2" xfId="921" xr:uid="{00000000-0005-0000-0000-00009C030000}"/>
    <cellStyle name="เครื่องหมายจุลภาค 11 2 2" xfId="922" xr:uid="{00000000-0005-0000-0000-00009D030000}"/>
    <cellStyle name="เครื่องหมายจุลภาค 11 2 3" xfId="923" xr:uid="{00000000-0005-0000-0000-00009E030000}"/>
    <cellStyle name="เครื่องหมายจุลภาค 11 3" xfId="924" xr:uid="{00000000-0005-0000-0000-00009F030000}"/>
    <cellStyle name="เครื่องหมายจุลภาค 11 3 2" xfId="925" xr:uid="{00000000-0005-0000-0000-0000A0030000}"/>
    <cellStyle name="เครื่องหมายจุลภาค 11 3 3" xfId="926" xr:uid="{00000000-0005-0000-0000-0000A1030000}"/>
    <cellStyle name="เครื่องหมายจุลภาค 11 4" xfId="927" xr:uid="{00000000-0005-0000-0000-0000A2030000}"/>
    <cellStyle name="เครื่องหมายจุลภาค 11 4 2" xfId="928" xr:uid="{00000000-0005-0000-0000-0000A3030000}"/>
    <cellStyle name="เครื่องหมายจุลภาค 11 4 3" xfId="929" xr:uid="{00000000-0005-0000-0000-0000A4030000}"/>
    <cellStyle name="เครื่องหมายจุลภาค 11 5" xfId="930" xr:uid="{00000000-0005-0000-0000-0000A5030000}"/>
    <cellStyle name="เครื่องหมายจุลภาค 11 6" xfId="931" xr:uid="{00000000-0005-0000-0000-0000A6030000}"/>
    <cellStyle name="เครื่องหมายจุลภาค 11 7" xfId="932" xr:uid="{00000000-0005-0000-0000-0000A7030000}"/>
    <cellStyle name="เครื่องหมายจุลภาค 11_CPI_Y'52_TOP_GG 1" xfId="933" xr:uid="{00000000-0005-0000-0000-0000A8030000}"/>
    <cellStyle name="เครื่องหมายจุลภาค 12" xfId="934" xr:uid="{00000000-0005-0000-0000-0000A9030000}"/>
    <cellStyle name="เครื่องหมายจุลภาค 12 2" xfId="935" xr:uid="{00000000-0005-0000-0000-0000AA030000}"/>
    <cellStyle name="เครื่องหมายจุลภาค 12 2 2" xfId="936" xr:uid="{00000000-0005-0000-0000-0000AB030000}"/>
    <cellStyle name="เครื่องหมายจุลภาค 12 2 3" xfId="937" xr:uid="{00000000-0005-0000-0000-0000AC030000}"/>
    <cellStyle name="เครื่องหมายจุลภาค 12 3" xfId="938" xr:uid="{00000000-0005-0000-0000-0000AD030000}"/>
    <cellStyle name="เครื่องหมายจุลภาค 12 3 2" xfId="939" xr:uid="{00000000-0005-0000-0000-0000AE030000}"/>
    <cellStyle name="เครื่องหมายจุลภาค 12 3 3" xfId="940" xr:uid="{00000000-0005-0000-0000-0000AF030000}"/>
    <cellStyle name="เครื่องหมายจุลภาค 12 4" xfId="941" xr:uid="{00000000-0005-0000-0000-0000B0030000}"/>
    <cellStyle name="เครื่องหมายจุลภาค 12 4 2" xfId="942" xr:uid="{00000000-0005-0000-0000-0000B1030000}"/>
    <cellStyle name="เครื่องหมายจุลภาค 12 4 3" xfId="943" xr:uid="{00000000-0005-0000-0000-0000B2030000}"/>
    <cellStyle name="เครื่องหมายจุลภาค 12 5" xfId="944" xr:uid="{00000000-0005-0000-0000-0000B3030000}"/>
    <cellStyle name="เครื่องหมายจุลภาค 12 6" xfId="945" xr:uid="{00000000-0005-0000-0000-0000B4030000}"/>
    <cellStyle name="เครื่องหมายจุลภาค 12_CPI_Y'52_TOP_GG 1" xfId="946" xr:uid="{00000000-0005-0000-0000-0000B5030000}"/>
    <cellStyle name="เครื่องหมายจุลภาค 13" xfId="947" xr:uid="{00000000-0005-0000-0000-0000B6030000}"/>
    <cellStyle name="เครื่องหมายจุลภาค 13 2" xfId="948" xr:uid="{00000000-0005-0000-0000-0000B7030000}"/>
    <cellStyle name="เครื่องหมายจุลภาค 13 3" xfId="949" xr:uid="{00000000-0005-0000-0000-0000B8030000}"/>
    <cellStyle name="เครื่องหมายจุลภาค 14" xfId="950" xr:uid="{00000000-0005-0000-0000-0000B9030000}"/>
    <cellStyle name="เครื่องหมายจุลภาค 15" xfId="951" xr:uid="{00000000-0005-0000-0000-0000BA030000}"/>
    <cellStyle name="เครื่องหมายจุลภาค 15 2" xfId="952" xr:uid="{00000000-0005-0000-0000-0000BB030000}"/>
    <cellStyle name="เครื่องหมายจุลภาค 16" xfId="953" xr:uid="{00000000-0005-0000-0000-0000BC030000}"/>
    <cellStyle name="เครื่องหมายจุลภาค 17" xfId="954" xr:uid="{00000000-0005-0000-0000-0000BD030000}"/>
    <cellStyle name="เครื่องหมายจุลภาค 18" xfId="955" xr:uid="{00000000-0005-0000-0000-0000BE030000}"/>
    <cellStyle name="เครื่องหมายจุลภาค 18 2" xfId="956" xr:uid="{00000000-0005-0000-0000-0000BF030000}"/>
    <cellStyle name="เครื่องหมายจุลภาค 19" xfId="957" xr:uid="{00000000-0005-0000-0000-0000C0030000}"/>
    <cellStyle name="เครื่องหมายจุลภาค 2" xfId="958" xr:uid="{00000000-0005-0000-0000-0000C1030000}"/>
    <cellStyle name="เครื่องหมายจุลภาค 2 2" xfId="959" xr:uid="{00000000-0005-0000-0000-0000C2030000}"/>
    <cellStyle name="เครื่องหมายจุลภาค 2 2 2" xfId="960" xr:uid="{00000000-0005-0000-0000-0000C3030000}"/>
    <cellStyle name="เครื่องหมายจุลภาค 2 2 2 2" xfId="961" xr:uid="{00000000-0005-0000-0000-0000C4030000}"/>
    <cellStyle name="เครื่องหมายจุลภาค 2 2 3" xfId="962" xr:uid="{00000000-0005-0000-0000-0000C5030000}"/>
    <cellStyle name="เครื่องหมายจุลภาค 2 2_Alawar" xfId="963" xr:uid="{00000000-0005-0000-0000-0000C6030000}"/>
    <cellStyle name="เครื่องหมายจุลภาค 2 3" xfId="964" xr:uid="{00000000-0005-0000-0000-0000C7030000}"/>
    <cellStyle name="เครื่องหมายจุลภาค 2 4" xfId="965" xr:uid="{00000000-0005-0000-0000-0000C8030000}"/>
    <cellStyle name="เครื่องหมายจุลภาค 2 5" xfId="966" xr:uid="{00000000-0005-0000-0000-0000C9030000}"/>
    <cellStyle name="เครื่องหมายจุลภาค 2 6" xfId="967" xr:uid="{00000000-0005-0000-0000-0000CA030000}"/>
    <cellStyle name="เครื่องหมายจุลภาค 2 7" xfId="968" xr:uid="{00000000-0005-0000-0000-0000CB030000}"/>
    <cellStyle name="เครื่องหมายจุลภาค 2 8" xfId="969" xr:uid="{00000000-0005-0000-0000-0000CC030000}"/>
    <cellStyle name="เครื่องหมายจุลภาค 2 9" xfId="970" xr:uid="{00000000-0005-0000-0000-0000CD030000}"/>
    <cellStyle name="เครื่องหมายจุลภาค 2_130017-B1 โปรแกรมคอมพิวเตอร์ CPI_Q1'10" xfId="971" xr:uid="{00000000-0005-0000-0000-0000CE030000}"/>
    <cellStyle name="เครื่องหมายจุลภาค 20" xfId="972" xr:uid="{00000000-0005-0000-0000-0000CF030000}"/>
    <cellStyle name="เครื่องหมายจุลภาค 3" xfId="973" xr:uid="{00000000-0005-0000-0000-0000D0030000}"/>
    <cellStyle name="เครื่องหมายจุลภาค 3 2" xfId="974" xr:uid="{00000000-0005-0000-0000-0000D1030000}"/>
    <cellStyle name="เครื่องหมายจุลภาค 3 2 2" xfId="975" xr:uid="{00000000-0005-0000-0000-0000D2030000}"/>
    <cellStyle name="เครื่องหมายจุลภาค 3 2 2 2" xfId="976" xr:uid="{00000000-0005-0000-0000-0000D3030000}"/>
    <cellStyle name="เครื่องหมายจุลภาค 3 2_CPI_Y'52_TOP_GG 1" xfId="977" xr:uid="{00000000-0005-0000-0000-0000D4030000}"/>
    <cellStyle name="เครื่องหมายจุลภาค 3 3" xfId="978" xr:uid="{00000000-0005-0000-0000-0000D5030000}"/>
    <cellStyle name="เครื่องหมายจุลภาค 3 4" xfId="979" xr:uid="{00000000-0005-0000-0000-0000D6030000}"/>
    <cellStyle name="เครื่องหมายจุลภาค 3_130017-B1 โปรแกรมคอมพิวเตอร์ CPI_Q1'10" xfId="980" xr:uid="{00000000-0005-0000-0000-0000D7030000}"/>
    <cellStyle name="เครื่องหมายจุลภาค 4" xfId="981" xr:uid="{00000000-0005-0000-0000-0000D8030000}"/>
    <cellStyle name="เครื่องหมายจุลภาค 4 2" xfId="982" xr:uid="{00000000-0005-0000-0000-0000D9030000}"/>
    <cellStyle name="เครื่องหมายจุลภาค 4_130017-B1 โปรแกรมคอมพิวเตอร์ CPI_Q1'10" xfId="983" xr:uid="{00000000-0005-0000-0000-0000DA030000}"/>
    <cellStyle name="เครื่องหมายจุลภาค 5" xfId="984" xr:uid="{00000000-0005-0000-0000-0000DB030000}"/>
    <cellStyle name="เครื่องหมายจุลภาค 5 2" xfId="985" xr:uid="{00000000-0005-0000-0000-0000DC030000}"/>
    <cellStyle name="เครื่องหมายจุลภาค 6" xfId="986" xr:uid="{00000000-0005-0000-0000-0000DD030000}"/>
    <cellStyle name="เครื่องหมายจุลภาค 7" xfId="987" xr:uid="{00000000-0005-0000-0000-0000DE030000}"/>
    <cellStyle name="เครื่องหมายจุลภาค 7 2" xfId="988" xr:uid="{00000000-0005-0000-0000-0000DF030000}"/>
    <cellStyle name="เครื่องหมายจุลภาค 8" xfId="989" xr:uid="{00000000-0005-0000-0000-0000E0030000}"/>
    <cellStyle name="เครื่องหมายจุลภาค 8 2" xfId="990" xr:uid="{00000000-0005-0000-0000-0000E1030000}"/>
    <cellStyle name="เครื่องหมายจุลภาค 9" xfId="991" xr:uid="{00000000-0005-0000-0000-0000E2030000}"/>
    <cellStyle name="เครื่องหมายจุลภาค 9 2" xfId="992" xr:uid="{00000000-0005-0000-0000-0000E3030000}"/>
    <cellStyle name="เครื่องหมายจุลภาค_130016-B1  โปรแกรมเกมส์ Console_INF_Q1'10" xfId="993" xr:uid="{00000000-0005-0000-0000-0000E4030000}"/>
    <cellStyle name="เชื่อมโยงหลายมิติ" xfId="995" xr:uid="{00000000-0005-0000-0000-0000E6030000}"/>
    <cellStyle name="เชื่อมโยงหลายมิติ 2" xfId="996" xr:uid="{00000000-0005-0000-0000-0000E7030000}"/>
    <cellStyle name="เปอร์เซ็นต์ 10" xfId="1067" xr:uid="{00000000-0005-0000-0000-00002E040000}"/>
    <cellStyle name="เปอร์เซ็นต์ 10 2" xfId="1068" xr:uid="{00000000-0005-0000-0000-00002F040000}"/>
    <cellStyle name="เปอร์เซ็นต์ 11" xfId="1069" xr:uid="{00000000-0005-0000-0000-000030040000}"/>
    <cellStyle name="เปอร์เซ็นต์ 11 2" xfId="1070" xr:uid="{00000000-0005-0000-0000-000031040000}"/>
    <cellStyle name="เปอร์เซ็นต์ 2" xfId="1071" xr:uid="{00000000-0005-0000-0000-000032040000}"/>
    <cellStyle name="เปอร์เซ็นต์ 2 2" xfId="1072" xr:uid="{00000000-0005-0000-0000-000033040000}"/>
    <cellStyle name="เปอร์เซ็นต์ 2 2 2" xfId="1073" xr:uid="{00000000-0005-0000-0000-000034040000}"/>
    <cellStyle name="เปอร์เซ็นต์ 2 2 2 2" xfId="1074" xr:uid="{00000000-0005-0000-0000-000035040000}"/>
    <cellStyle name="เปอร์เซ็นต์ 2 3" xfId="1075" xr:uid="{00000000-0005-0000-0000-000036040000}"/>
    <cellStyle name="เปอร์เซ็นต์ 2 4" xfId="1076" xr:uid="{00000000-0005-0000-0000-000037040000}"/>
    <cellStyle name="เปอร์เซ็นต์ 3" xfId="1077" xr:uid="{00000000-0005-0000-0000-000038040000}"/>
    <cellStyle name="เปอร์เซ็นต์ 4" xfId="1078" xr:uid="{00000000-0005-0000-0000-000039040000}"/>
    <cellStyle name="เปอร์เซ็นต์ 5" xfId="1079" xr:uid="{00000000-0005-0000-0000-00003A040000}"/>
    <cellStyle name="เปอร์เซ็นต์ 6" xfId="1080" xr:uid="{00000000-0005-0000-0000-00003B040000}"/>
    <cellStyle name="เปอร์เซ็นต์ 7" xfId="1081" xr:uid="{00000000-0005-0000-0000-00003C040000}"/>
    <cellStyle name="เปอร์เซ็นต์ 8" xfId="1082" xr:uid="{00000000-0005-0000-0000-00003D040000}"/>
    <cellStyle name="เปอร์เซ็นต์ 9" xfId="1083" xr:uid="{00000000-0005-0000-0000-00003E040000}"/>
    <cellStyle name="ตามการเชื่อมโยงหลายมิติ" xfId="997" xr:uid="{00000000-0005-0000-0000-0000E8030000}"/>
    <cellStyle name="ตามการเชื่อมโยงหลายมิติ 2" xfId="998" xr:uid="{00000000-0005-0000-0000-0000E9030000}"/>
    <cellStyle name="น้บะภฒ_95" xfId="999" xr:uid="{00000000-0005-0000-0000-0000EA030000}"/>
    <cellStyle name="ปกติ 10" xfId="1000" xr:uid="{00000000-0005-0000-0000-0000EB030000}"/>
    <cellStyle name="ปกติ 10 2" xfId="1001" xr:uid="{00000000-0005-0000-0000-0000EC030000}"/>
    <cellStyle name="ปกติ 10 3" xfId="1002" xr:uid="{00000000-0005-0000-0000-0000ED030000}"/>
    <cellStyle name="ปกติ 10 4" xfId="1003" xr:uid="{00000000-0005-0000-0000-0000EE030000}"/>
    <cellStyle name="ปกติ 10_CPI_Y'52_TOP_GG 1" xfId="1004" xr:uid="{00000000-0005-0000-0000-0000EF030000}"/>
    <cellStyle name="ปกติ 11" xfId="1005" xr:uid="{00000000-0005-0000-0000-0000F0030000}"/>
    <cellStyle name="ปกติ 11 2" xfId="1006" xr:uid="{00000000-0005-0000-0000-0000F1030000}"/>
    <cellStyle name="ปกติ 11 3" xfId="1007" xr:uid="{00000000-0005-0000-0000-0000F2030000}"/>
    <cellStyle name="ปกติ 11_CPI_Y'52_TOP_GG 1" xfId="1008" xr:uid="{00000000-0005-0000-0000-0000F3030000}"/>
    <cellStyle name="ปกติ 12" xfId="1009" xr:uid="{00000000-0005-0000-0000-0000F4030000}"/>
    <cellStyle name="ปกติ 12 2" xfId="1010" xr:uid="{00000000-0005-0000-0000-0000F5030000}"/>
    <cellStyle name="ปกติ 12_CPI_Y'52_TOP_GG 1" xfId="1011" xr:uid="{00000000-0005-0000-0000-0000F6030000}"/>
    <cellStyle name="ปกติ 13" xfId="1012" xr:uid="{00000000-0005-0000-0000-0000F7030000}"/>
    <cellStyle name="ปกติ 14" xfId="1013" xr:uid="{00000000-0005-0000-0000-0000F8030000}"/>
    <cellStyle name="ปกติ 15" xfId="1014" xr:uid="{00000000-0005-0000-0000-0000F9030000}"/>
    <cellStyle name="ปกติ 15 2" xfId="1015" xr:uid="{00000000-0005-0000-0000-0000FA030000}"/>
    <cellStyle name="ปกติ 15_IA_Increase 2009 (update Dec'09) " xfId="1016" xr:uid="{00000000-0005-0000-0000-0000FB030000}"/>
    <cellStyle name="ปกติ 16" xfId="1017" xr:uid="{00000000-0005-0000-0000-0000FC030000}"/>
    <cellStyle name="ปกติ 17" xfId="1018" xr:uid="{00000000-0005-0000-0000-0000FD030000}"/>
    <cellStyle name="ปกติ 18" xfId="1019" xr:uid="{00000000-0005-0000-0000-0000FE030000}"/>
    <cellStyle name="ปกติ 2" xfId="1020" xr:uid="{00000000-0005-0000-0000-0000FF030000}"/>
    <cellStyle name="ปกติ 2 2" xfId="1021" xr:uid="{00000000-0005-0000-0000-000000040000}"/>
    <cellStyle name="ปกติ 2 2 2" xfId="1022" xr:uid="{00000000-0005-0000-0000-000001040000}"/>
    <cellStyle name="ปกติ 2 2 2 2" xfId="1023" xr:uid="{00000000-0005-0000-0000-000002040000}"/>
    <cellStyle name="ปกติ 2 2 2_CPI_Y'52_TOP_GG 1" xfId="1024" xr:uid="{00000000-0005-0000-0000-000003040000}"/>
    <cellStyle name="ปกติ 2 2 3" xfId="1025" xr:uid="{00000000-0005-0000-0000-000004040000}"/>
    <cellStyle name="ปกติ 2 2_Allowance%20IA(1)" xfId="1026" xr:uid="{00000000-0005-0000-0000-000005040000}"/>
    <cellStyle name="ปกติ 2 3" xfId="1027" xr:uid="{00000000-0005-0000-0000-000006040000}"/>
    <cellStyle name="ปกติ 2 4" xfId="1028" xr:uid="{00000000-0005-0000-0000-000007040000}"/>
    <cellStyle name="ปกติ 2 5" xfId="1029" xr:uid="{00000000-0005-0000-0000-000008040000}"/>
    <cellStyle name="ปกติ 2 6" xfId="1030" xr:uid="{00000000-0005-0000-0000-000009040000}"/>
    <cellStyle name="ปกติ 2 7" xfId="1031" xr:uid="{00000000-0005-0000-0000-00000A040000}"/>
    <cellStyle name="ปกติ 2 7 2" xfId="1032" xr:uid="{00000000-0005-0000-0000-00000B040000}"/>
    <cellStyle name="ปกติ 2 8" xfId="1033" xr:uid="{00000000-0005-0000-0000-00000C040000}"/>
    <cellStyle name="ปกติ 2_130013_B1 WIP_Console_CPI_2011" xfId="1034" xr:uid="{00000000-0005-0000-0000-00000D040000}"/>
    <cellStyle name="ปกติ 24 2" xfId="1035" xr:uid="{00000000-0005-0000-0000-00000E040000}"/>
    <cellStyle name="ปกติ 3" xfId="1036" xr:uid="{00000000-0005-0000-0000-00000F040000}"/>
    <cellStyle name="ปกติ 3 2" xfId="1037" xr:uid="{00000000-0005-0000-0000-000010040000}"/>
    <cellStyle name="ปกติ 3 2 2" xfId="1038" xr:uid="{00000000-0005-0000-0000-000011040000}"/>
    <cellStyle name="ปกติ 3 2_Detail_ Inf_Dec 10 " xfId="1039" xr:uid="{00000000-0005-0000-0000-000012040000}"/>
    <cellStyle name="ปกติ 3 3" xfId="1040" xr:uid="{00000000-0005-0000-0000-000013040000}"/>
    <cellStyle name="ปกติ 3 4" xfId="1041" xr:uid="{00000000-0005-0000-0000-000014040000}"/>
    <cellStyle name="ปกติ 3 5" xfId="1042" xr:uid="{00000000-0005-0000-0000-000015040000}"/>
    <cellStyle name="ปกติ 3_CPI_Y'52_TOP_GG 1" xfId="1043" xr:uid="{00000000-0005-0000-0000-000016040000}"/>
    <cellStyle name="ปกติ 4" xfId="1044" xr:uid="{00000000-0005-0000-0000-000017040000}"/>
    <cellStyle name="ปกติ 4 2" xfId="1045" xr:uid="{00000000-0005-0000-0000-000018040000}"/>
    <cellStyle name="ปกติ 4 3" xfId="1046" xr:uid="{00000000-0005-0000-0000-000019040000}"/>
    <cellStyle name="ปกติ 4 4" xfId="1047" xr:uid="{00000000-0005-0000-0000-00001A040000}"/>
    <cellStyle name="ปกติ 4_CPI_Y'52_TOP_GG 1" xfId="1048" xr:uid="{00000000-0005-0000-0000-00001B040000}"/>
    <cellStyle name="ปกติ 5" xfId="1049" xr:uid="{00000000-0005-0000-0000-00001C040000}"/>
    <cellStyle name="ปกติ 5 2" xfId="1050" xr:uid="{00000000-0005-0000-0000-00001D040000}"/>
    <cellStyle name="ปกติ 5 3" xfId="1051" xr:uid="{00000000-0005-0000-0000-00001E040000}"/>
    <cellStyle name="ปกติ 5_Alawar" xfId="1052" xr:uid="{00000000-0005-0000-0000-00001F040000}"/>
    <cellStyle name="ปกติ 6" xfId="1053" xr:uid="{00000000-0005-0000-0000-000020040000}"/>
    <cellStyle name="ปกติ 6 2" xfId="1054" xr:uid="{00000000-0005-0000-0000-000021040000}"/>
    <cellStyle name="ปกติ 6_CPI_Y'52_TOP_GG 1" xfId="1055" xr:uid="{00000000-0005-0000-0000-000022040000}"/>
    <cellStyle name="ปกติ 7" xfId="1056" xr:uid="{00000000-0005-0000-0000-000023040000}"/>
    <cellStyle name="ปกติ 8" xfId="1057" xr:uid="{00000000-0005-0000-0000-000024040000}"/>
    <cellStyle name="ปกติ 8 2" xfId="1058" xr:uid="{00000000-0005-0000-0000-000025040000}"/>
    <cellStyle name="ปกติ 8 3" xfId="1059" xr:uid="{00000000-0005-0000-0000-000026040000}"/>
    <cellStyle name="ปกติ 8 4" xfId="1060" xr:uid="{00000000-0005-0000-0000-000027040000}"/>
    <cellStyle name="ปกติ 8 4 2" xfId="1061" xr:uid="{00000000-0005-0000-0000-000028040000}"/>
    <cellStyle name="ปกติ 8_CPI_Y'52_TOP_GG 1" xfId="1062" xr:uid="{00000000-0005-0000-0000-000029040000}"/>
    <cellStyle name="ปกติ 9" xfId="1063" xr:uid="{00000000-0005-0000-0000-00002A040000}"/>
    <cellStyle name="ปกติ 9 2" xfId="1064" xr:uid="{00000000-0005-0000-0000-00002B040000}"/>
    <cellStyle name="ปกติ 9_CPI_Y'52_TOP_GG 1" xfId="1065" xr:uid="{00000000-0005-0000-0000-00002C040000}"/>
    <cellStyle name="ปกติ_Sheet1" xfId="1066" xr:uid="{00000000-0005-0000-0000-00002D040000}"/>
    <cellStyle name="ฤธถ [0]_95" xfId="1084" xr:uid="{00000000-0005-0000-0000-00003F040000}"/>
    <cellStyle name="ฤธถ_95" xfId="1085" xr:uid="{00000000-0005-0000-0000-000040040000}"/>
    <cellStyle name="ล๋ศญ [0]_95" xfId="1086" xr:uid="{00000000-0005-0000-0000-000041040000}"/>
    <cellStyle name="ล๋ศญ_95" xfId="1087" xr:uid="{00000000-0005-0000-0000-000042040000}"/>
    <cellStyle name="วฅมุ_4ฟ๙ฝวภ๛" xfId="1088" xr:uid="{00000000-0005-0000-0000-000043040000}"/>
    <cellStyle name="표준_학술대회참가자일정-최종" xfId="1089" xr:uid="{00000000-0005-0000-0000-000044040000}"/>
    <cellStyle name="標準_FIXED ASSET" xfId="1090" xr:uid="{00000000-0005-0000-0000-000045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Iron Curtain Method"/>
      <sheetName val="งบดุล"/>
      <sheetName val="งบกำไรขาดทุน"/>
      <sheetName val="LEAD Q3'09"/>
      <sheetName val="MH"/>
      <sheetName val="sale0104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PARAMETERS"/>
      <sheetName val="COA"/>
      <sheetName val="J2"/>
      <sheetName val="10-1 Media"/>
      <sheetName val="10-cut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CODE A/R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CODE A/R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COST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งบการเงิน"/>
      <sheetName val="EX_1"/>
      <sheetName val="BGT97STAFF"/>
      <sheetName val="PS-1995"/>
      <sheetName val="Sheet1"/>
      <sheetName val="CCL"/>
      <sheetName val="DY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P37fin"/>
      <sheetName val="SP37mec"/>
      <sheetName val="SP37b"/>
      <sheetName val="frs_financial_2002 (2)"/>
      <sheetName val="ar1-6"/>
      <sheetName val="H-110"/>
      <sheetName val="H-120"/>
      <sheetName val="H-100"/>
      <sheetName val="J-100"/>
      <sheetName val="J-110"/>
      <sheetName val="Index"/>
      <sheetName val="U4-Recruitment"/>
      <sheetName val="Ref"/>
      <sheetName val="CF"/>
      <sheetName val="Lead"/>
      <sheetName val="TO - SP"/>
      <sheetName val="part-import"/>
      <sheetName val="part-local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SEA"/>
      <sheetName val="B"/>
      <sheetName val="GVL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Master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เงินกู้ธนชาติ"/>
      <sheetName val="เงินกู้ MGC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Standing data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IA Data"/>
      <sheetName val="FSA"/>
      <sheetName val="ﾍﾞﾀﾘｽﾄ"/>
      <sheetName val="Temp"/>
      <sheetName val="Location 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TB_30-04-20061"/>
      <sheetName val="เงินกู้_MGC1"/>
      <sheetName val="ELIM_2"/>
      <sheetName val="STA-SK-AC-TRF_STR-05121"/>
      <sheetName val="10-1_Media1"/>
      <sheetName val="Standing_data1"/>
      <sheetName val="Non-Statistical_Sampling_Maste1"/>
      <sheetName val="Two_Step_Revenue_Testing_Maste1"/>
      <sheetName val="Global_Data1"/>
      <sheetName val="Adj&amp;Rje(Z820)_1"/>
      <sheetName val="IA_Data"/>
      <sheetName val="Location_Codes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IA_Data1"/>
      <sheetName val="Location_Codes1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>
        <row r="1">
          <cell r="A1" t="str">
            <v>ระยะทาง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1">
          <cell r="A1" t="str">
            <v>ระยะทาง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 t="str">
            <v>ระยะทาง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ระยะทาง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/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/>
      <sheetData sheetId="178">
        <row r="2">
          <cell r="E2" t="str">
            <v>จำนวน</v>
          </cell>
        </row>
      </sheetData>
      <sheetData sheetId="179"/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 refreshError="1"/>
      <sheetData sheetId="204" refreshError="1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E2" t="str">
            <v>จำนวน</v>
          </cell>
        </row>
      </sheetData>
      <sheetData sheetId="342"/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E2" t="str">
            <v>จำนวน</v>
          </cell>
        </row>
      </sheetData>
      <sheetData sheetId="346"/>
      <sheetData sheetId="347">
        <row r="2">
          <cell r="A2" t="str">
            <v>LCY: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LCY:</v>
          </cell>
        </row>
      </sheetData>
      <sheetData sheetId="360">
        <row r="2">
          <cell r="E2" t="str">
            <v>จำนวน</v>
          </cell>
        </row>
      </sheetData>
      <sheetData sheetId="361">
        <row r="2">
          <cell r="A2" t="str">
            <v>LCY:</v>
          </cell>
        </row>
      </sheetData>
      <sheetData sheetId="362"/>
      <sheetData sheetId="363">
        <row r="2">
          <cell r="E2" t="str">
            <v>จำนวน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>
        <row r="2">
          <cell r="E2" t="str">
            <v>จำนวน</v>
          </cell>
        </row>
      </sheetData>
      <sheetData sheetId="368">
        <row r="2">
          <cell r="E2" t="str">
            <v>จำนวน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E2" t="str">
            <v>จำนวน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>
        <row r="2">
          <cell r="E2" t="str">
            <v>จำนวน</v>
          </cell>
        </row>
      </sheetData>
      <sheetData sheetId="383"/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>
        <row r="2">
          <cell r="E2" t="str">
            <v>จำนวน</v>
          </cell>
        </row>
      </sheetData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>
        <row r="2">
          <cell r="E2" t="str">
            <v>จำนวน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E2" t="str">
            <v>จำนวน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E2" t="str">
            <v>จำนวน</v>
          </cell>
        </row>
      </sheetData>
      <sheetData sheetId="403"/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/>
      <sheetData sheetId="410"/>
      <sheetData sheetId="411"/>
      <sheetData sheetId="412"/>
      <sheetData sheetId="413">
        <row r="2">
          <cell r="A2" t="str">
            <v>LCY:</v>
          </cell>
        </row>
      </sheetData>
      <sheetData sheetId="414"/>
      <sheetData sheetId="415">
        <row r="2">
          <cell r="A2" t="str">
            <v>LCY:</v>
          </cell>
        </row>
      </sheetData>
      <sheetData sheetId="416"/>
      <sheetData sheetId="417"/>
      <sheetData sheetId="418"/>
      <sheetData sheetId="419"/>
      <sheetData sheetId="420"/>
      <sheetData sheetId="421">
        <row r="2">
          <cell r="A2" t="str">
            <v>LCY:</v>
          </cell>
        </row>
      </sheetData>
      <sheetData sheetId="422">
        <row r="2">
          <cell r="E2" t="str">
            <v>จำนวน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E2" t="str">
            <v>จำนวน</v>
          </cell>
        </row>
      </sheetData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>
        <row r="2">
          <cell r="E2" t="str">
            <v>จำนวน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>
        <row r="2">
          <cell r="E2" t="str">
            <v>จำนวน</v>
          </cell>
        </row>
      </sheetData>
      <sheetData sheetId="434"/>
      <sheetData sheetId="435"/>
      <sheetData sheetId="436"/>
      <sheetData sheetId="437"/>
      <sheetData sheetId="438"/>
      <sheetData sheetId="439">
        <row r="2">
          <cell r="A2" t="str">
            <v>LCY:</v>
          </cell>
        </row>
      </sheetData>
      <sheetData sheetId="440"/>
      <sheetData sheetId="441">
        <row r="2">
          <cell r="A2" t="str">
            <v>LCY:</v>
          </cell>
        </row>
      </sheetData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>
        <row r="2">
          <cell r="E2" t="str">
            <v>จำนวน</v>
          </cell>
        </row>
      </sheetData>
      <sheetData sheetId="470">
        <row r="2">
          <cell r="E2" t="str">
            <v>จำนวน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2">
          <cell r="A2">
            <v>1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A2" t="str">
            <v>LCY:</v>
          </cell>
        </row>
      </sheetData>
      <sheetData sheetId="538">
        <row r="2">
          <cell r="E2" t="str">
            <v>จำนวน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E2" t="str">
            <v>จำนวน</v>
          </cell>
        </row>
      </sheetData>
      <sheetData sheetId="541">
        <row r="2">
          <cell r="E2" t="str">
            <v>จำนวน</v>
          </cell>
        </row>
      </sheetData>
      <sheetData sheetId="542"/>
      <sheetData sheetId="543">
        <row r="2">
          <cell r="E2" t="str">
            <v>จำนวน</v>
          </cell>
        </row>
      </sheetData>
      <sheetData sheetId="544">
        <row r="2">
          <cell r="E2" t="str">
            <v>จำนวน</v>
          </cell>
        </row>
      </sheetData>
      <sheetData sheetId="545">
        <row r="2">
          <cell r="E2" t="str">
            <v>จำนวน</v>
          </cell>
        </row>
      </sheetData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/>
      <sheetData sheetId="551"/>
      <sheetData sheetId="552"/>
      <sheetData sheetId="553"/>
      <sheetData sheetId="554">
        <row r="2">
          <cell r="A2" t="str">
            <v>LCY:</v>
          </cell>
        </row>
      </sheetData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E2" t="str">
            <v>จำนวน</v>
          </cell>
        </row>
      </sheetData>
      <sheetData sheetId="685">
        <row r="2">
          <cell r="E2" t="str">
            <v>จำนวน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>
            <v>1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A2" t="str">
            <v>LCY: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>
        <row r="2">
          <cell r="E2" t="str">
            <v>จำนวน</v>
          </cell>
        </row>
      </sheetData>
      <sheetData sheetId="759">
        <row r="2">
          <cell r="E2" t="str">
            <v>จำนวน</v>
          </cell>
        </row>
      </sheetData>
      <sheetData sheetId="760">
        <row r="2">
          <cell r="E2" t="str">
            <v>จำนวน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>
        <row r="2">
          <cell r="E2" t="str">
            <v>จำนวน</v>
          </cell>
        </row>
      </sheetData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 t="str">
            <v>LCY:</v>
          </cell>
        </row>
      </sheetData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2">
          <cell r="E2" t="str">
            <v>จำนวน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>
            <v>1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>
        <row r="2">
          <cell r="A2" t="str">
            <v>LCY: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/>
      <sheetData sheetId="904">
        <row r="2">
          <cell r="A2" t="str">
            <v>LCY: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>
            <v>1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A2" t="str">
            <v>LCY: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>
            <v>1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A2" t="str">
            <v>LCY: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A2" t="str">
            <v>LCY: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/>
      <sheetData sheetId="1268">
        <row r="2">
          <cell r="A2" t="str">
            <v>LCY: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CODE,NAME"/>
      <sheetName val="Fagor04-A3112e"/>
      <sheetName val="ADVANCE-STAFF"/>
      <sheetName val="FY04 budget vol"/>
      <sheetName val="Copy of STA_0306_SALE"/>
      <sheetName val="_2__xls__2__xls_COV"/>
      <sheetName val="dBase"/>
      <sheetName val="General assumptions"/>
      <sheetName val="F1771-V"/>
      <sheetName val="ZENTEI2"/>
      <sheetName val="Statement"/>
      <sheetName val="ErrorUser"/>
      <sheetName val="Puu Pud pong"/>
      <sheetName val="Teriyaki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Sale 0502"/>
      <sheetName val="PAYROLL"/>
      <sheetName val="M_Maincomp"/>
      <sheetName val="Adj&amp;Rje(Z820) "/>
      <sheetName val="FF_3"/>
      <sheetName val="Clientes"/>
      <sheetName val="Ref"/>
      <sheetName val="ข้อมูล"/>
      <sheetName val="Sale0309"/>
      <sheetName val="Cost FG 12-09"/>
      <sheetName val="FG"/>
      <sheetName val="xSeries255"/>
      <sheetName val="List"/>
      <sheetName val="事務所"/>
      <sheetName val="เครื่องตกแต่ง"/>
      <sheetName val="อาคาร"/>
      <sheetName val="Master_Data"/>
      <sheetName val="Q3-46"/>
      <sheetName val="Sale 0501"/>
      <sheetName val="stock1020v1.3"/>
      <sheetName val="JUNE EOH-MASTER (2)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Temp"/>
      <sheetName val="พนง.ทุกคน"/>
      <sheetName val="219902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SAMPANNY CO., LTD.</v>
          </cell>
        </row>
      </sheetData>
      <sheetData sheetId="147"/>
      <sheetData sheetId="148"/>
      <sheetData sheetId="149"/>
      <sheetData sheetId="150" refreshError="1"/>
      <sheetData sheetId="151">
        <row r="1">
          <cell r="A1" t="str">
            <v>CLIENT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03中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STA HQ CESS 0307"/>
      <sheetName val="ตั๋วเงินรับ"/>
      <sheetName val="aa-1"/>
      <sheetName val="ELEC45-01"/>
      <sheetName val="Input1"/>
      <sheetName val="99年度原単位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BAL"/>
      <sheetName val="TB-2001-Apr'01"/>
      <sheetName val="3월가격"/>
      <sheetName val="Active Part"/>
      <sheetName val="Sale0311"/>
      <sheetName val="Sheet1 (2)"/>
      <sheetName val="Sale 0502"/>
      <sheetName val="Machine2,3'04"/>
      <sheetName val="บันทึกบัญชี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ALL UNITS"/>
      <sheetName val="5 months (Interim)"/>
      <sheetName val="Stock_Aging"/>
      <sheetName val="Input1"/>
      <sheetName val="Stock_Aging1"/>
      <sheetName val="Stock_Aging2"/>
      <sheetName val="Stock_Aging3"/>
      <sheetName val="Machine2,3'04"/>
      <sheetName val="S33"/>
      <sheetName val="CJEs"/>
      <sheetName val="SUM_EMC"/>
      <sheetName val="BQ (1)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2549"/>
      <sheetName val="Sheet2"/>
      <sheetName val="Project P&amp;L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Lead"/>
      <sheetName val="BG-RM SUM BY TYPE"/>
      <sheetName val="PJ List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BS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2549"/>
      <sheetName val="List"/>
      <sheetName val="M_Maincomp"/>
      <sheetName val="D200-30.2"/>
      <sheetName val="ELEC45-0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0309"/>
      <sheetName val="SPCSheet"/>
      <sheetName val="TB-M"/>
      <sheetName val="กระทบ_CESS5"/>
      <sheetName val="CESS_04025"/>
      <sheetName val="Dtl_Adv_04025"/>
      <sheetName val="Dtl_Adv_04015"/>
      <sheetName val="Sale_04015"/>
      <sheetName val="Sale 0404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307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RSS9801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2549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RAT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2549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FF_21_a_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CLIENT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RATE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Summary on June 25, 2019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Sale_0404"/>
      <sheetName val="Asset group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 refreshError="1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0406"/>
      <sheetName val="STA_HQ_CESS_0411"/>
      <sheetName val="Bill_No__2_-_Carpark"/>
      <sheetName val="Bill_No__2_-_Carpark1"/>
      <sheetName val="Bill_No__2_-_Carpark2"/>
      <sheetName val="Bill_No__2_-_Carpark3"/>
      <sheetName val="Project P&amp;L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 0407"/>
      <sheetName val="Project P&amp;L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"/>
      <sheetName val="Sale0307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Summary on June 25, 2019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計算結果"/>
      <sheetName val="FSA"/>
      <sheetName val="content"/>
      <sheetName val="????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Customize Your Invoice"/>
      <sheetName val="AGING LOCAL"/>
      <sheetName val="A"/>
      <sheetName val="ลาออก"/>
      <sheetName val="Data"/>
      <sheetName val="GL"/>
      <sheetName val="GL_M2"/>
      <sheetName val="GL_CB2"/>
      <sheetName val="ปัจจุบัน_2"/>
      <sheetName val="Stock_Aging2"/>
      <sheetName val="Sale_0502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แจกแจง__งบดุล_1"/>
      <sheetName val="NEW_NAME1"/>
      <sheetName val="test_2"/>
      <sheetName val="Customize_Your_Invoice"/>
      <sheetName val="AGING_LOCAL"/>
      <sheetName val="Data_NYB_(6W)"/>
      <sheetName val="Vat7%_ภายในเดือน_Junต้นฉบับ"/>
      <sheetName val="Data_2"/>
      <sheetName val="_540100_"/>
      <sheetName val="รายได้_คชจ__Con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test_21"/>
      <sheetName val="Customize_Your_Invoice1"/>
      <sheetName val="AGING_LOCAL1"/>
      <sheetName val="Data_NYB_(6W)1"/>
      <sheetName val="Vat7%_ภายในเดือน_Junต้นฉบับ1"/>
      <sheetName val="Data_21"/>
      <sheetName val="_540100_1"/>
      <sheetName val="รายได้_คชจ__Con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44">
          <cell r="L44">
            <v>181491.03000000003</v>
          </cell>
        </row>
      </sheetData>
      <sheetData sheetId="47">
        <row r="44">
          <cell r="L44">
            <v>181491.03000000003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44">
          <cell r="L44">
            <v>181491.03000000003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 refreshError="1"/>
      <sheetData sheetId="78" refreshError="1"/>
      <sheetData sheetId="79">
        <row r="44">
          <cell r="L44">
            <v>181491.03000000003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385">
          <cell r="L385">
            <v>9130115.2500000037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385">
          <cell r="L385">
            <v>9130115.2500000037</v>
          </cell>
        </row>
      </sheetData>
      <sheetData sheetId="112">
        <row r="44">
          <cell r="L44">
            <v>181491.03000000003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385">
          <cell r="L385">
            <v>9130115.2500000037</v>
          </cell>
        </row>
      </sheetData>
      <sheetData sheetId="132">
        <row r="44">
          <cell r="L44">
            <v>181491.03000000003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385">
          <cell r="L385">
            <v>9130115.2500000037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385">
          <cell r="L385">
            <v>9130115.2500000037</v>
          </cell>
        </row>
      </sheetData>
      <sheetData sheetId="172">
        <row r="44">
          <cell r="L44">
            <v>181491.03000000003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385">
          <cell r="L385">
            <v>9130115.2500000037</v>
          </cell>
        </row>
      </sheetData>
      <sheetData sheetId="192">
        <row r="44">
          <cell r="L44">
            <v>181491.03000000003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opLeftCell="A6" zoomScale="120" zoomScaleNormal="120" zoomScaleSheetLayoutView="100" workbookViewId="0">
      <selection activeCell="L11" sqref="L11"/>
    </sheetView>
  </sheetViews>
  <sheetFormatPr defaultColWidth="9.28515625" defaultRowHeight="21" customHeight="1"/>
  <cols>
    <col min="1" max="4" width="0.7109375" style="5" customWidth="1"/>
    <col min="5" max="5" width="31.140625" style="5" customWidth="1"/>
    <col min="6" max="6" width="7.7109375" style="18" customWidth="1"/>
    <col min="7" max="7" width="0.7109375" style="20" customWidth="1"/>
    <col min="8" max="8" width="12.5703125" style="19" customWidth="1"/>
    <col min="9" max="9" width="0.7109375" style="20" customWidth="1"/>
    <col min="10" max="10" width="12.5703125" style="5" customWidth="1"/>
    <col min="11" max="11" width="0.7109375" style="20" customWidth="1"/>
    <col min="12" max="12" width="12.5703125" style="21" customWidth="1"/>
    <col min="13" max="13" width="0.7109375" style="20" customWidth="1"/>
    <col min="14" max="14" width="12.5703125" style="5" customWidth="1"/>
    <col min="15" max="15" width="12.7109375" style="5" customWidth="1"/>
    <col min="16" max="16" width="15.7109375" style="5" bestFit="1" customWidth="1"/>
    <col min="17" max="17" width="14.28515625" style="5" bestFit="1" customWidth="1"/>
    <col min="18" max="16384" width="9.28515625" style="5"/>
  </cols>
  <sheetData>
    <row r="1" spans="1:14" ht="19.899999999999999" customHeight="1"/>
    <row r="2" spans="1:14" s="41" customFormat="1" ht="19.899999999999999" customHeight="1">
      <c r="A2" s="368" t="s">
        <v>96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s="41" customFormat="1" ht="19.899999999999999" customHeight="1">
      <c r="A3" s="368" t="s">
        <v>12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</row>
    <row r="4" spans="1:14" s="41" customFormat="1" ht="19.899999999999999" customHeight="1">
      <c r="A4" s="368" t="s">
        <v>195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</row>
    <row r="5" spans="1:14" s="3" customFormat="1" ht="19.899999999999999" customHeight="1">
      <c r="A5" s="159"/>
      <c r="B5" s="159"/>
      <c r="C5" s="160"/>
      <c r="D5" s="160"/>
      <c r="E5" s="159"/>
      <c r="F5" s="161"/>
      <c r="G5" s="162"/>
      <c r="H5" s="163"/>
      <c r="I5" s="162"/>
      <c r="J5" s="164"/>
      <c r="K5" s="162"/>
      <c r="L5" s="165"/>
      <c r="M5" s="162"/>
      <c r="N5" s="166" t="s">
        <v>82</v>
      </c>
    </row>
    <row r="6" spans="1:14" s="89" customFormat="1" ht="19.899999999999999" customHeight="1">
      <c r="A6" s="167"/>
      <c r="B6" s="167"/>
      <c r="C6" s="168"/>
      <c r="D6" s="168"/>
      <c r="E6" s="167"/>
      <c r="F6" s="169"/>
      <c r="G6" s="169"/>
      <c r="H6" s="370" t="s">
        <v>20</v>
      </c>
      <c r="I6" s="370"/>
      <c r="J6" s="370"/>
      <c r="K6" s="167"/>
      <c r="L6" s="370" t="s">
        <v>22</v>
      </c>
      <c r="M6" s="370"/>
      <c r="N6" s="370"/>
    </row>
    <row r="7" spans="1:14" s="89" customFormat="1" ht="19.899999999999999" customHeight="1">
      <c r="A7" s="162"/>
      <c r="B7" s="162"/>
      <c r="C7" s="170"/>
      <c r="D7" s="170"/>
      <c r="E7" s="162"/>
      <c r="F7" s="171" t="s">
        <v>0</v>
      </c>
      <c r="G7" s="159"/>
      <c r="H7" s="171" t="s">
        <v>196</v>
      </c>
      <c r="I7" s="159"/>
      <c r="J7" s="171" t="s">
        <v>99</v>
      </c>
      <c r="K7" s="159"/>
      <c r="L7" s="171" t="str">
        <f>+H7</f>
        <v>30 กันยายน 2566</v>
      </c>
      <c r="M7" s="159"/>
      <c r="N7" s="171" t="str">
        <f>+J7</f>
        <v>31 ธันวาคม 2565</v>
      </c>
    </row>
    <row r="8" spans="1:14" s="89" customFormat="1" ht="19.899999999999999" customHeight="1">
      <c r="A8" s="159"/>
      <c r="B8" s="159"/>
      <c r="C8" s="160"/>
      <c r="D8" s="160"/>
      <c r="E8" s="159"/>
      <c r="F8" s="172"/>
      <c r="G8" s="159"/>
      <c r="H8" s="173" t="s">
        <v>166</v>
      </c>
      <c r="I8" s="159"/>
      <c r="J8" s="172"/>
      <c r="K8" s="159"/>
      <c r="L8" s="173" t="s">
        <v>166</v>
      </c>
      <c r="M8" s="159"/>
      <c r="N8" s="172"/>
    </row>
    <row r="9" spans="1:14" s="3" customFormat="1" ht="19.899999999999999" customHeight="1">
      <c r="A9" s="369" t="s">
        <v>32</v>
      </c>
      <c r="B9" s="369"/>
      <c r="C9" s="369"/>
      <c r="D9" s="369"/>
      <c r="E9" s="369"/>
      <c r="F9" s="26"/>
      <c r="G9" s="2"/>
      <c r="H9" s="27"/>
      <c r="I9" s="2"/>
      <c r="J9" s="2"/>
      <c r="K9" s="2"/>
      <c r="L9" s="13"/>
      <c r="M9" s="2"/>
      <c r="N9" s="2"/>
    </row>
    <row r="10" spans="1:14" ht="19.899999999999999" customHeight="1">
      <c r="A10" s="3" t="s">
        <v>1</v>
      </c>
      <c r="D10" s="28"/>
      <c r="F10" s="29"/>
      <c r="H10" s="30"/>
      <c r="J10" s="3"/>
      <c r="N10" s="28"/>
    </row>
    <row r="11" spans="1:14" ht="19.899999999999999" customHeight="1">
      <c r="C11" s="5" t="s">
        <v>2</v>
      </c>
      <c r="F11" s="31"/>
      <c r="G11" s="22"/>
      <c r="H11" s="32">
        <v>14462</v>
      </c>
      <c r="I11" s="22"/>
      <c r="J11" s="32">
        <v>16156</v>
      </c>
      <c r="K11" s="22"/>
      <c r="L11" s="22">
        <v>4998</v>
      </c>
      <c r="M11" s="22"/>
      <c r="N11" s="22">
        <v>1754</v>
      </c>
    </row>
    <row r="12" spans="1:14" ht="19.899999999999999" customHeight="1">
      <c r="C12" s="5" t="s">
        <v>205</v>
      </c>
      <c r="F12" s="31">
        <v>5</v>
      </c>
      <c r="G12" s="22"/>
      <c r="H12" s="32">
        <v>30200</v>
      </c>
      <c r="I12" s="22"/>
      <c r="J12" s="32">
        <v>25872</v>
      </c>
      <c r="K12" s="22"/>
      <c r="L12" s="22">
        <v>20417</v>
      </c>
      <c r="M12" s="22"/>
      <c r="N12" s="22">
        <v>22197</v>
      </c>
    </row>
    <row r="13" spans="1:14" ht="19.899999999999999" hidden="1" customHeight="1">
      <c r="C13" s="5" t="s">
        <v>74</v>
      </c>
      <c r="F13" s="31"/>
      <c r="G13" s="22"/>
      <c r="H13" s="32"/>
      <c r="I13" s="22"/>
      <c r="J13" s="25">
        <v>0</v>
      </c>
      <c r="K13" s="22"/>
      <c r="L13" s="22"/>
      <c r="M13" s="22"/>
      <c r="N13" s="22">
        <v>0</v>
      </c>
    </row>
    <row r="14" spans="1:14" ht="19.899999999999999" customHeight="1">
      <c r="C14" s="5" t="s">
        <v>211</v>
      </c>
      <c r="F14" s="31">
        <v>4.0999999999999996</v>
      </c>
      <c r="G14" s="22"/>
      <c r="H14" s="22">
        <v>0</v>
      </c>
      <c r="I14" s="22"/>
      <c r="J14" s="22">
        <v>0</v>
      </c>
      <c r="K14" s="22"/>
      <c r="L14" s="22">
        <v>179155</v>
      </c>
      <c r="M14" s="22"/>
      <c r="N14" s="22">
        <v>254217</v>
      </c>
    </row>
    <row r="15" spans="1:14" ht="19.899999999999999" customHeight="1">
      <c r="C15" s="5" t="s">
        <v>97</v>
      </c>
      <c r="F15" s="31"/>
      <c r="G15" s="22"/>
      <c r="H15" s="25">
        <v>6920</v>
      </c>
      <c r="I15" s="22"/>
      <c r="J15" s="32">
        <v>13091</v>
      </c>
      <c r="K15" s="22"/>
      <c r="L15" s="22">
        <v>0</v>
      </c>
      <c r="M15" s="22"/>
      <c r="N15" s="22">
        <v>0</v>
      </c>
    </row>
    <row r="16" spans="1:14" ht="18.600000000000001" hidden="1" customHeight="1">
      <c r="C16" s="5" t="s">
        <v>65</v>
      </c>
      <c r="F16" s="31"/>
      <c r="G16" s="22"/>
      <c r="H16" s="25"/>
      <c r="I16" s="22"/>
      <c r="J16" s="25">
        <v>0</v>
      </c>
      <c r="K16" s="22"/>
      <c r="L16" s="22"/>
      <c r="M16" s="22"/>
      <c r="N16" s="22"/>
    </row>
    <row r="17" spans="1:16" ht="18.600000000000001" hidden="1" customHeight="1">
      <c r="C17" s="5" t="s">
        <v>45</v>
      </c>
      <c r="F17" s="31"/>
      <c r="G17" s="22"/>
      <c r="H17" s="25"/>
      <c r="I17" s="22"/>
      <c r="J17" s="25"/>
      <c r="K17" s="22"/>
      <c r="L17" s="22"/>
      <c r="M17" s="22"/>
      <c r="N17" s="22"/>
    </row>
    <row r="18" spans="1:16" ht="18.600000000000001" hidden="1" customHeight="1">
      <c r="C18" s="5" t="s">
        <v>98</v>
      </c>
      <c r="F18" s="31"/>
      <c r="G18" s="22"/>
      <c r="H18" s="32">
        <v>0</v>
      </c>
      <c r="I18" s="22"/>
      <c r="J18" s="22">
        <v>0</v>
      </c>
      <c r="K18" s="22"/>
      <c r="L18" s="22">
        <v>0</v>
      </c>
      <c r="M18" s="22"/>
      <c r="N18" s="22">
        <v>0</v>
      </c>
    </row>
    <row r="19" spans="1:16" ht="19.899999999999999" customHeight="1">
      <c r="D19" s="33" t="s">
        <v>7</v>
      </c>
      <c r="F19" s="34"/>
      <c r="G19" s="22"/>
      <c r="H19" s="35">
        <f>SUM(H11:H18)</f>
        <v>51582</v>
      </c>
      <c r="I19" s="22"/>
      <c r="J19" s="35">
        <f>SUM(J11:J18)</f>
        <v>55119</v>
      </c>
      <c r="K19" s="22"/>
      <c r="L19" s="35">
        <f>SUM(L11:L18)</f>
        <v>204570</v>
      </c>
      <c r="M19" s="22"/>
      <c r="N19" s="35">
        <f>SUM(N11:N18)</f>
        <v>278168</v>
      </c>
    </row>
    <row r="20" spans="1:16" ht="19.899999999999999" customHeight="1">
      <c r="A20" s="3" t="s">
        <v>3</v>
      </c>
      <c r="F20" s="34"/>
      <c r="G20" s="22"/>
      <c r="H20" s="36"/>
      <c r="I20" s="22"/>
      <c r="J20" s="25"/>
      <c r="K20" s="22"/>
      <c r="L20" s="22"/>
      <c r="M20" s="22"/>
      <c r="N20" s="25"/>
    </row>
    <row r="21" spans="1:16" ht="19.899999999999999" customHeight="1">
      <c r="C21" s="5" t="s">
        <v>73</v>
      </c>
      <c r="F21" s="31"/>
      <c r="G21" s="22"/>
      <c r="H21" s="25">
        <v>400</v>
      </c>
      <c r="I21" s="22"/>
      <c r="J21" s="32">
        <v>400</v>
      </c>
      <c r="K21" s="22"/>
      <c r="L21" s="22">
        <v>0</v>
      </c>
      <c r="M21" s="22"/>
      <c r="N21" s="22">
        <v>0</v>
      </c>
    </row>
    <row r="22" spans="1:16" ht="19.899999999999999" customHeight="1">
      <c r="C22" s="5" t="s">
        <v>103</v>
      </c>
      <c r="F22" s="31"/>
      <c r="G22" s="22"/>
      <c r="H22" s="25">
        <v>27246</v>
      </c>
      <c r="I22" s="22"/>
      <c r="J22" s="32">
        <v>27246</v>
      </c>
      <c r="K22" s="22"/>
      <c r="L22" s="22">
        <v>27246</v>
      </c>
      <c r="M22" s="22"/>
      <c r="N22" s="25">
        <v>27246</v>
      </c>
    </row>
    <row r="23" spans="1:16" ht="19.899999999999999" customHeight="1">
      <c r="C23" s="5" t="s">
        <v>63</v>
      </c>
      <c r="F23" s="31">
        <v>6</v>
      </c>
      <c r="G23" s="22"/>
      <c r="H23" s="25">
        <v>0</v>
      </c>
      <c r="I23" s="22"/>
      <c r="J23" s="22">
        <v>0</v>
      </c>
      <c r="K23" s="22"/>
      <c r="L23" s="25">
        <v>441154</v>
      </c>
      <c r="M23" s="22"/>
      <c r="N23" s="22">
        <v>302654</v>
      </c>
    </row>
    <row r="24" spans="1:16" ht="19.899999999999999" customHeight="1">
      <c r="C24" s="5" t="s">
        <v>100</v>
      </c>
      <c r="F24" s="31">
        <v>7</v>
      </c>
      <c r="G24" s="22"/>
      <c r="H24" s="32">
        <v>76864</v>
      </c>
      <c r="I24" s="22"/>
      <c r="J24" s="32">
        <v>57347</v>
      </c>
      <c r="K24" s="22"/>
      <c r="L24" s="22">
        <v>9944</v>
      </c>
      <c r="M24" s="22"/>
      <c r="N24" s="22">
        <v>232</v>
      </c>
    </row>
    <row r="25" spans="1:16" ht="18.75">
      <c r="C25" s="5" t="s">
        <v>75</v>
      </c>
      <c r="F25" s="31"/>
      <c r="G25" s="22"/>
      <c r="H25" s="149">
        <v>114135</v>
      </c>
      <c r="I25" s="148"/>
      <c r="J25" s="149">
        <v>116211</v>
      </c>
      <c r="K25" s="148"/>
      <c r="L25" s="148">
        <v>13340</v>
      </c>
      <c r="M25" s="148"/>
      <c r="N25" s="148">
        <v>3330</v>
      </c>
      <c r="P25" s="3"/>
    </row>
    <row r="26" spans="1:16" ht="18.75">
      <c r="C26" s="5" t="s">
        <v>101</v>
      </c>
      <c r="E26" s="147"/>
      <c r="F26" s="31"/>
      <c r="G26" s="22"/>
      <c r="H26" s="32">
        <v>267444</v>
      </c>
      <c r="I26" s="22"/>
      <c r="J26" s="32">
        <v>267444</v>
      </c>
      <c r="K26" s="22"/>
      <c r="L26" s="25">
        <v>0</v>
      </c>
      <c r="M26" s="22"/>
      <c r="N26" s="22">
        <v>0</v>
      </c>
    </row>
    <row r="27" spans="1:16" ht="19.899999999999999" customHeight="1">
      <c r="C27" s="5" t="s">
        <v>64</v>
      </c>
      <c r="E27" s="37"/>
      <c r="F27" s="31">
        <v>8</v>
      </c>
      <c r="G27" s="22"/>
      <c r="H27" s="32">
        <v>149224</v>
      </c>
      <c r="I27" s="22"/>
      <c r="J27" s="32">
        <v>150052</v>
      </c>
      <c r="K27" s="22"/>
      <c r="L27" s="22">
        <v>29</v>
      </c>
      <c r="M27" s="22"/>
      <c r="N27" s="22">
        <v>52</v>
      </c>
    </row>
    <row r="28" spans="1:16" ht="19.899999999999999" customHeight="1">
      <c r="C28" s="5" t="s">
        <v>102</v>
      </c>
      <c r="F28" s="29"/>
      <c r="G28" s="22"/>
      <c r="H28" s="32">
        <v>31959</v>
      </c>
      <c r="I28" s="22"/>
      <c r="J28" s="32">
        <v>26272</v>
      </c>
      <c r="K28" s="22"/>
      <c r="L28" s="22">
        <v>3184</v>
      </c>
      <c r="M28" s="22"/>
      <c r="N28" s="22">
        <v>1194</v>
      </c>
    </row>
    <row r="29" spans="1:16" ht="19.899999999999999" customHeight="1">
      <c r="D29" s="3" t="s">
        <v>8</v>
      </c>
      <c r="F29" s="38"/>
      <c r="G29" s="22"/>
      <c r="H29" s="35">
        <f>SUM(H21:H28)</f>
        <v>667272</v>
      </c>
      <c r="I29" s="22"/>
      <c r="J29" s="35">
        <f>SUM(J21:J28)</f>
        <v>644972</v>
      </c>
      <c r="K29" s="22"/>
      <c r="L29" s="35">
        <f>SUM(L21:L28)</f>
        <v>494897</v>
      </c>
      <c r="M29" s="22"/>
      <c r="N29" s="35">
        <f>SUM(N21:N28)</f>
        <v>334708</v>
      </c>
    </row>
    <row r="30" spans="1:16" ht="19.899999999999999" customHeight="1" thickBot="1">
      <c r="E30" s="3" t="s">
        <v>46</v>
      </c>
      <c r="G30" s="22"/>
      <c r="H30" s="39">
        <f>+H29+H19</f>
        <v>718854</v>
      </c>
      <c r="I30" s="22"/>
      <c r="J30" s="39">
        <f>+J29+J19</f>
        <v>700091</v>
      </c>
      <c r="K30" s="22"/>
      <c r="L30" s="39">
        <f>+L29+L19</f>
        <v>699467</v>
      </c>
      <c r="M30" s="22"/>
      <c r="N30" s="39">
        <f>+N29+N19</f>
        <v>612876</v>
      </c>
    </row>
    <row r="31" spans="1:16" ht="19.899999999999999" customHeight="1" thickTop="1">
      <c r="H31" s="204"/>
      <c r="J31" s="25"/>
      <c r="L31" s="20"/>
      <c r="N31" s="25"/>
    </row>
    <row r="32" spans="1:16" ht="19.899999999999999" customHeight="1">
      <c r="H32" s="40"/>
      <c r="J32" s="25"/>
      <c r="L32" s="20"/>
      <c r="N32" s="25"/>
    </row>
    <row r="33" spans="1:14" ht="19.899999999999999" customHeight="1">
      <c r="H33" s="40"/>
      <c r="J33" s="25"/>
      <c r="L33" s="20"/>
      <c r="N33" s="25"/>
    </row>
    <row r="34" spans="1:14" ht="19.899999999999999" customHeight="1">
      <c r="G34" s="5"/>
      <c r="I34" s="5"/>
      <c r="K34" s="5"/>
      <c r="L34" s="40"/>
      <c r="M34" s="5"/>
    </row>
    <row r="35" spans="1:14" ht="19.899999999999999" customHeight="1">
      <c r="G35" s="5"/>
      <c r="I35" s="5"/>
      <c r="K35" s="5"/>
      <c r="L35" s="40"/>
      <c r="M35" s="5"/>
    </row>
    <row r="36" spans="1:14" ht="19.899999999999999" customHeight="1">
      <c r="G36" s="5"/>
      <c r="I36" s="5"/>
      <c r="K36" s="5"/>
      <c r="L36" s="40"/>
      <c r="M36" s="5"/>
    </row>
    <row r="37" spans="1:14" ht="19.899999999999999" customHeight="1">
      <c r="G37" s="5"/>
      <c r="I37" s="5"/>
      <c r="K37" s="5"/>
      <c r="L37" s="40"/>
      <c r="M37" s="5"/>
    </row>
    <row r="38" spans="1:14" ht="19.899999999999999" customHeight="1">
      <c r="G38" s="5"/>
      <c r="I38" s="5"/>
      <c r="K38" s="5"/>
      <c r="L38" s="40"/>
      <c r="M38" s="5"/>
    </row>
    <row r="39" spans="1:14" ht="19.899999999999999" customHeight="1">
      <c r="G39" s="5"/>
      <c r="I39" s="5"/>
      <c r="K39" s="5"/>
      <c r="L39" s="40"/>
      <c r="M39" s="5"/>
    </row>
    <row r="40" spans="1:14" ht="19.899999999999999" customHeight="1">
      <c r="G40" s="5"/>
      <c r="I40" s="5"/>
      <c r="K40" s="5"/>
      <c r="L40" s="40"/>
      <c r="M40" s="5"/>
    </row>
    <row r="41" spans="1:14" ht="19.899999999999999" customHeight="1">
      <c r="G41" s="5"/>
      <c r="I41" s="5"/>
      <c r="K41" s="5"/>
      <c r="L41" s="40"/>
      <c r="M41" s="5"/>
    </row>
    <row r="42" spans="1:14" ht="19.899999999999999" customHeight="1">
      <c r="G42" s="5"/>
      <c r="I42" s="5"/>
      <c r="K42" s="5"/>
      <c r="L42" s="40"/>
      <c r="M42" s="5"/>
    </row>
    <row r="43" spans="1:14" ht="19.899999999999999" customHeight="1">
      <c r="G43" s="5"/>
      <c r="I43" s="5"/>
      <c r="K43" s="5"/>
      <c r="L43" s="40"/>
      <c r="M43" s="5"/>
    </row>
    <row r="44" spans="1:14" ht="21" customHeight="1">
      <c r="G44" s="5"/>
      <c r="I44" s="5"/>
      <c r="K44" s="5"/>
      <c r="L44" s="40"/>
      <c r="M44" s="5"/>
    </row>
    <row r="45" spans="1:14" ht="24.6" customHeight="1">
      <c r="A45" s="5" t="s">
        <v>28</v>
      </c>
      <c r="N45" s="25">
        <v>2</v>
      </c>
    </row>
    <row r="46" spans="1:14" ht="19.899999999999999" customHeight="1"/>
  </sheetData>
  <mergeCells count="6">
    <mergeCell ref="A2:N2"/>
    <mergeCell ref="A3:N3"/>
    <mergeCell ref="A4:N4"/>
    <mergeCell ref="A9:E9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9" fitToHeight="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48"/>
  <sheetViews>
    <sheetView topLeftCell="A18" zoomScale="115" zoomScaleNormal="115" zoomScaleSheetLayoutView="110" workbookViewId="0">
      <selection activeCell="N36" sqref="N36"/>
    </sheetView>
  </sheetViews>
  <sheetFormatPr defaultColWidth="9.28515625" defaultRowHeight="22.15" customHeight="1"/>
  <cols>
    <col min="1" max="4" width="0.7109375" style="1" customWidth="1"/>
    <col min="5" max="5" width="31.140625" style="1" customWidth="1"/>
    <col min="6" max="6" width="7.7109375" style="1" customWidth="1"/>
    <col min="7" max="7" width="0.7109375" style="1" customWidth="1"/>
    <col min="8" max="8" width="12.5703125" style="357" customWidth="1"/>
    <col min="9" max="9" width="0.7109375" style="1" customWidth="1"/>
    <col min="10" max="10" width="12.5703125" style="1" customWidth="1"/>
    <col min="11" max="11" width="0.7109375" style="1" customWidth="1"/>
    <col min="12" max="12" width="12.5703125" style="357" customWidth="1"/>
    <col min="13" max="13" width="0.7109375" style="1" customWidth="1"/>
    <col min="14" max="14" width="12.5703125" style="1" customWidth="1"/>
    <col min="15" max="15" width="15.28515625" style="1" bestFit="1" customWidth="1"/>
    <col min="16" max="16" width="19.5703125" style="1" bestFit="1" customWidth="1"/>
    <col min="17" max="17" width="17.28515625" style="1" bestFit="1" customWidth="1"/>
    <col min="18" max="16384" width="9.28515625" style="1"/>
  </cols>
  <sheetData>
    <row r="1" spans="1:17" ht="19.899999999999999" customHeight="1">
      <c r="A1" s="7"/>
      <c r="B1" s="7"/>
      <c r="C1" s="7"/>
      <c r="D1" s="7"/>
      <c r="E1" s="7"/>
      <c r="F1" s="7"/>
      <c r="G1" s="7"/>
      <c r="H1" s="353"/>
      <c r="I1" s="7"/>
      <c r="J1" s="7"/>
      <c r="K1" s="7"/>
      <c r="L1" s="353"/>
      <c r="M1" s="7"/>
      <c r="N1" s="7"/>
    </row>
    <row r="2" spans="1:17" s="42" customFormat="1" ht="19.899999999999999" customHeight="1">
      <c r="A2" s="372" t="s">
        <v>96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</row>
    <row r="3" spans="1:17" s="42" customFormat="1" ht="19.899999999999999" customHeight="1">
      <c r="A3" s="372" t="s">
        <v>12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</row>
    <row r="4" spans="1:17" s="42" customFormat="1" ht="19.899999999999999" customHeight="1">
      <c r="A4" s="373" t="str">
        <f>'P2'!A4:N4</f>
        <v>ณ วันที่ 30 กันยายน 2566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</row>
    <row r="5" spans="1:17" s="44" customFormat="1" ht="19.899999999999999" customHeight="1">
      <c r="A5" s="174"/>
      <c r="B5" s="174"/>
      <c r="C5" s="175"/>
      <c r="D5" s="175"/>
      <c r="E5" s="175"/>
      <c r="F5" s="176"/>
      <c r="G5" s="177"/>
      <c r="H5" s="178"/>
      <c r="I5" s="177"/>
      <c r="J5" s="177"/>
      <c r="K5" s="177"/>
      <c r="L5" s="354"/>
      <c r="M5" s="177"/>
      <c r="N5" s="179" t="s">
        <v>82</v>
      </c>
    </row>
    <row r="6" spans="1:17" s="44" customFormat="1" ht="19.899999999999999" customHeight="1">
      <c r="A6" s="180"/>
      <c r="B6" s="180"/>
      <c r="C6" s="181"/>
      <c r="D6" s="181"/>
      <c r="E6" s="181"/>
      <c r="F6" s="182"/>
      <c r="G6" s="182"/>
      <c r="H6" s="374" t="s">
        <v>20</v>
      </c>
      <c r="I6" s="374"/>
      <c r="J6" s="374"/>
      <c r="K6" s="181"/>
      <c r="L6" s="374" t="s">
        <v>22</v>
      </c>
      <c r="M6" s="374"/>
      <c r="N6" s="374"/>
    </row>
    <row r="7" spans="1:17" s="44" customFormat="1" ht="19.899999999999999" customHeight="1">
      <c r="A7" s="183"/>
      <c r="B7" s="183"/>
      <c r="C7" s="177"/>
      <c r="D7" s="177"/>
      <c r="E7" s="177"/>
      <c r="F7" s="184" t="s">
        <v>0</v>
      </c>
      <c r="G7" s="159"/>
      <c r="H7" s="171" t="str">
        <f>'P2'!H7</f>
        <v>30 กันยายน 2566</v>
      </c>
      <c r="I7" s="159"/>
      <c r="J7" s="171" t="s">
        <v>99</v>
      </c>
      <c r="K7" s="159"/>
      <c r="L7" s="171" t="str">
        <f>+H7</f>
        <v>30 กันยายน 2566</v>
      </c>
      <c r="M7" s="159"/>
      <c r="N7" s="171" t="str">
        <f>+J7</f>
        <v>31 ธันวาคม 2565</v>
      </c>
    </row>
    <row r="8" spans="1:17" s="44" customFormat="1" ht="19.899999999999999" customHeight="1">
      <c r="A8" s="174"/>
      <c r="B8" s="174"/>
      <c r="C8" s="175"/>
      <c r="D8" s="175"/>
      <c r="E8" s="175"/>
      <c r="F8" s="176"/>
      <c r="G8" s="159"/>
      <c r="H8" s="173" t="str">
        <f>'P2'!H8</f>
        <v>(ไม่ได้ตรวจสอบ)</v>
      </c>
      <c r="I8" s="159"/>
      <c r="J8" s="172"/>
      <c r="K8" s="159"/>
      <c r="L8" s="173" t="str">
        <f>'P2'!H8</f>
        <v>(ไม่ได้ตรวจสอบ)</v>
      </c>
      <c r="M8" s="159"/>
      <c r="N8" s="172"/>
    </row>
    <row r="9" spans="1:17" ht="19.899999999999999" customHeight="1">
      <c r="A9" s="371" t="s">
        <v>33</v>
      </c>
      <c r="B9" s="371"/>
      <c r="C9" s="371"/>
      <c r="D9" s="371"/>
      <c r="E9" s="371"/>
      <c r="F9" s="43"/>
      <c r="G9" s="8"/>
      <c r="H9" s="355"/>
      <c r="I9" s="8"/>
      <c r="J9" s="8"/>
      <c r="K9" s="8"/>
      <c r="L9" s="14"/>
      <c r="M9" s="8"/>
      <c r="N9" s="8"/>
    </row>
    <row r="10" spans="1:17" ht="19.899999999999999" customHeight="1">
      <c r="A10" s="44" t="s">
        <v>4</v>
      </c>
      <c r="B10" s="7"/>
      <c r="C10" s="45"/>
      <c r="D10" s="45"/>
      <c r="E10" s="45"/>
      <c r="F10" s="46"/>
      <c r="G10" s="7"/>
      <c r="H10" s="47"/>
      <c r="I10" s="7"/>
      <c r="J10" s="7"/>
      <c r="K10" s="7"/>
      <c r="L10" s="353"/>
      <c r="M10" s="7"/>
      <c r="N10" s="48"/>
    </row>
    <row r="11" spans="1:17" ht="19.899999999999999" customHeight="1">
      <c r="A11" s="7"/>
      <c r="B11" s="7"/>
      <c r="C11" s="7" t="s">
        <v>206</v>
      </c>
      <c r="D11" s="45"/>
      <c r="E11" s="45"/>
      <c r="F11" s="49"/>
      <c r="G11" s="32"/>
      <c r="H11" s="32"/>
      <c r="I11" s="32"/>
      <c r="J11" s="32"/>
      <c r="K11" s="22"/>
      <c r="L11" s="22"/>
      <c r="M11" s="22"/>
      <c r="N11" s="22"/>
    </row>
    <row r="12" spans="1:17" ht="19.899999999999999" customHeight="1">
      <c r="A12" s="7"/>
      <c r="B12" s="7"/>
      <c r="C12" s="7"/>
      <c r="D12" s="7" t="s">
        <v>207</v>
      </c>
      <c r="E12" s="45"/>
      <c r="F12" s="49">
        <v>9</v>
      </c>
      <c r="G12" s="32"/>
      <c r="H12" s="32">
        <v>7746</v>
      </c>
      <c r="I12" s="32"/>
      <c r="J12" s="32">
        <v>10042</v>
      </c>
      <c r="K12" s="22"/>
      <c r="L12" s="22">
        <v>0</v>
      </c>
      <c r="M12" s="22"/>
      <c r="N12" s="22">
        <v>0</v>
      </c>
    </row>
    <row r="13" spans="1:17" ht="19.899999999999999" customHeight="1">
      <c r="A13" s="7"/>
      <c r="B13" s="7"/>
      <c r="C13" s="7" t="s">
        <v>208</v>
      </c>
      <c r="D13" s="7"/>
      <c r="E13" s="45"/>
      <c r="F13" s="49">
        <v>9</v>
      </c>
      <c r="G13" s="32"/>
      <c r="H13" s="32">
        <v>261181</v>
      </c>
      <c r="I13" s="32"/>
      <c r="J13" s="32">
        <v>330298</v>
      </c>
      <c r="K13" s="22"/>
      <c r="L13" s="22">
        <v>261181</v>
      </c>
      <c r="M13" s="22"/>
      <c r="N13" s="22">
        <v>330298</v>
      </c>
    </row>
    <row r="14" spans="1:17" ht="19.899999999999999" customHeight="1">
      <c r="A14" s="7"/>
      <c r="B14" s="7"/>
      <c r="C14" s="7" t="s">
        <v>210</v>
      </c>
      <c r="D14" s="7"/>
      <c r="E14" s="45"/>
      <c r="F14" s="31"/>
      <c r="G14" s="22"/>
      <c r="H14" s="32">
        <v>77707</v>
      </c>
      <c r="I14" s="22"/>
      <c r="J14" s="32">
        <v>86328</v>
      </c>
      <c r="K14" s="22"/>
      <c r="L14" s="22">
        <v>18217</v>
      </c>
      <c r="M14" s="22"/>
      <c r="N14" s="22">
        <v>20208</v>
      </c>
      <c r="O14" s="50"/>
      <c r="P14" s="356"/>
      <c r="Q14" s="50"/>
    </row>
    <row r="15" spans="1:17" ht="19.899999999999999" hidden="1" customHeight="1">
      <c r="A15" s="7"/>
      <c r="B15" s="7"/>
      <c r="C15" s="7" t="s">
        <v>104</v>
      </c>
      <c r="D15" s="7"/>
      <c r="E15" s="45"/>
      <c r="F15" s="31"/>
      <c r="G15" s="22"/>
      <c r="H15" s="32"/>
      <c r="I15" s="22"/>
      <c r="J15" s="20">
        <v>0</v>
      </c>
      <c r="K15" s="22"/>
      <c r="L15" s="22"/>
      <c r="M15" s="22"/>
      <c r="N15" s="22">
        <v>0</v>
      </c>
      <c r="O15" s="50"/>
      <c r="P15" s="356"/>
      <c r="Q15" s="50"/>
    </row>
    <row r="16" spans="1:17" ht="19.899999999999999" customHeight="1">
      <c r="A16" s="7"/>
      <c r="B16" s="7"/>
      <c r="C16" s="7" t="s">
        <v>105</v>
      </c>
      <c r="D16" s="7"/>
      <c r="E16" s="45"/>
      <c r="F16" s="49"/>
      <c r="G16" s="22"/>
      <c r="H16" s="32"/>
      <c r="I16" s="22"/>
      <c r="J16" s="32"/>
      <c r="K16" s="22"/>
      <c r="L16" s="22"/>
      <c r="M16" s="22"/>
      <c r="N16" s="22"/>
      <c r="O16" s="50"/>
      <c r="P16" s="356"/>
      <c r="Q16" s="356"/>
    </row>
    <row r="17" spans="1:252" ht="19.899999999999999" customHeight="1">
      <c r="A17" s="7"/>
      <c r="B17" s="7"/>
      <c r="C17" s="7"/>
      <c r="D17" s="7" t="s">
        <v>126</v>
      </c>
      <c r="E17" s="45"/>
      <c r="F17" s="31">
        <v>10</v>
      </c>
      <c r="G17" s="22"/>
      <c r="H17" s="32">
        <v>3102</v>
      </c>
      <c r="I17" s="22"/>
      <c r="J17" s="32">
        <v>3214</v>
      </c>
      <c r="K17" s="22"/>
      <c r="L17" s="22">
        <v>0</v>
      </c>
      <c r="M17" s="22"/>
      <c r="N17" s="22">
        <v>0</v>
      </c>
      <c r="O17" s="50"/>
    </row>
    <row r="18" spans="1:252" ht="19.899999999999999" customHeight="1">
      <c r="A18" s="7"/>
      <c r="B18" s="7"/>
      <c r="C18" s="7" t="s">
        <v>128</v>
      </c>
      <c r="D18" s="7"/>
      <c r="E18" s="45"/>
      <c r="F18" s="49"/>
      <c r="G18" s="22"/>
      <c r="I18" s="22"/>
      <c r="J18" s="32"/>
      <c r="K18" s="22"/>
      <c r="L18" s="22"/>
      <c r="M18" s="22"/>
      <c r="N18" s="22"/>
      <c r="O18" s="50"/>
    </row>
    <row r="19" spans="1:252" ht="19.899999999999999" customHeight="1">
      <c r="A19" s="7"/>
      <c r="B19" s="7"/>
      <c r="C19" s="7"/>
      <c r="D19" s="7" t="s">
        <v>127</v>
      </c>
      <c r="E19" s="45"/>
      <c r="F19" s="31"/>
      <c r="G19" s="7"/>
      <c r="H19" s="25">
        <v>28650</v>
      </c>
      <c r="I19" s="7"/>
      <c r="J19" s="32">
        <v>27234</v>
      </c>
      <c r="K19" s="7"/>
      <c r="L19" s="22">
        <v>2159</v>
      </c>
      <c r="M19" s="7"/>
      <c r="N19" s="22">
        <v>568</v>
      </c>
      <c r="O19" s="50"/>
    </row>
    <row r="20" spans="1:252" ht="19.899999999999999" hidden="1" customHeight="1">
      <c r="A20" s="7"/>
      <c r="B20" s="7"/>
      <c r="C20" s="7"/>
      <c r="D20" s="7" t="s">
        <v>72</v>
      </c>
      <c r="E20" s="45"/>
      <c r="F20" s="31"/>
      <c r="G20" s="22"/>
      <c r="H20" s="25"/>
      <c r="I20" s="22"/>
      <c r="J20" s="25"/>
      <c r="K20" s="22"/>
      <c r="L20" s="25"/>
      <c r="M20" s="22"/>
      <c r="N20" s="25"/>
      <c r="O20" s="50"/>
    </row>
    <row r="21" spans="1:252" ht="19.899999999999999" hidden="1" customHeight="1">
      <c r="A21" s="7"/>
      <c r="B21" s="7"/>
      <c r="C21" s="7" t="s">
        <v>61</v>
      </c>
      <c r="D21" s="7"/>
      <c r="E21" s="7"/>
      <c r="F21" s="49"/>
      <c r="G21" s="48"/>
      <c r="H21" s="32"/>
      <c r="I21" s="48"/>
      <c r="J21" s="32"/>
      <c r="K21" s="48"/>
      <c r="L21" s="22"/>
      <c r="M21" s="48"/>
      <c r="N21" s="22"/>
      <c r="O21" s="50"/>
    </row>
    <row r="22" spans="1:252" ht="19.899999999999999" hidden="1" customHeight="1">
      <c r="A22" s="7"/>
      <c r="B22" s="7"/>
      <c r="C22" s="7" t="s">
        <v>71</v>
      </c>
      <c r="D22" s="7"/>
      <c r="E22" s="7"/>
      <c r="F22" s="49"/>
      <c r="G22" s="48"/>
      <c r="H22" s="48"/>
      <c r="I22" s="48"/>
      <c r="J22" s="48"/>
      <c r="K22" s="48"/>
      <c r="L22" s="22"/>
      <c r="M22" s="48"/>
      <c r="N22" s="22"/>
      <c r="O22" s="50"/>
    </row>
    <row r="23" spans="1:252" ht="19.899999999999999" hidden="1" customHeight="1">
      <c r="A23" s="7"/>
      <c r="B23" s="7"/>
      <c r="C23" s="7" t="s">
        <v>69</v>
      </c>
      <c r="D23" s="7"/>
      <c r="E23" s="7"/>
      <c r="F23" s="49"/>
      <c r="G23" s="48"/>
      <c r="H23" s="48"/>
      <c r="I23" s="48"/>
      <c r="J23" s="48"/>
      <c r="K23" s="48"/>
      <c r="L23" s="22"/>
      <c r="M23" s="48"/>
      <c r="N23" s="22"/>
      <c r="O23" s="50"/>
    </row>
    <row r="24" spans="1:252" ht="19.899999999999999" hidden="1" customHeight="1">
      <c r="A24" s="7"/>
      <c r="B24" s="7"/>
      <c r="C24" s="7" t="s">
        <v>67</v>
      </c>
      <c r="D24" s="7"/>
      <c r="E24" s="45"/>
      <c r="F24" s="49"/>
      <c r="G24" s="22"/>
      <c r="H24" s="25"/>
      <c r="I24" s="22"/>
      <c r="J24" s="25"/>
      <c r="K24" s="22"/>
      <c r="L24" s="22"/>
      <c r="M24" s="22"/>
      <c r="N24" s="22"/>
    </row>
    <row r="25" spans="1:252" ht="19.899999999999999" hidden="1" customHeight="1">
      <c r="A25" s="7"/>
      <c r="B25" s="7"/>
      <c r="C25" s="7" t="s">
        <v>56</v>
      </c>
      <c r="D25" s="7"/>
      <c r="E25" s="45"/>
      <c r="F25" s="49"/>
      <c r="G25" s="22"/>
      <c r="H25" s="32"/>
      <c r="I25" s="22"/>
      <c r="J25" s="32"/>
      <c r="K25" s="22"/>
      <c r="L25" s="22"/>
      <c r="M25" s="22"/>
      <c r="N25" s="22"/>
      <c r="O25" s="356"/>
      <c r="P25" s="356"/>
      <c r="Q25" s="356"/>
    </row>
    <row r="26" spans="1:252" ht="19.899999999999999" customHeight="1">
      <c r="A26" s="7"/>
      <c r="B26" s="7"/>
      <c r="C26" s="7"/>
      <c r="D26" s="44" t="s">
        <v>16</v>
      </c>
      <c r="E26" s="7"/>
      <c r="F26" s="49"/>
      <c r="G26" s="48"/>
      <c r="H26" s="358">
        <f>SUM(H11:H25)</f>
        <v>378386</v>
      </c>
      <c r="I26" s="48"/>
      <c r="J26" s="358">
        <f>SUM(J11:J25)</f>
        <v>457116</v>
      </c>
      <c r="K26" s="48"/>
      <c r="L26" s="358">
        <f>SUM(L11:L25)</f>
        <v>281557</v>
      </c>
      <c r="M26" s="48"/>
      <c r="N26" s="358">
        <f>SUM(N11:N25)</f>
        <v>351074</v>
      </c>
      <c r="O26" s="359"/>
    </row>
    <row r="27" spans="1:252" ht="19.899999999999999" customHeight="1">
      <c r="A27" s="44" t="s">
        <v>13</v>
      </c>
      <c r="B27" s="7"/>
      <c r="C27" s="7"/>
      <c r="D27" s="51"/>
      <c r="E27" s="7"/>
      <c r="F27" s="49"/>
      <c r="G27" s="48"/>
      <c r="H27" s="45"/>
      <c r="I27" s="48"/>
      <c r="J27" s="48"/>
      <c r="K27" s="48"/>
      <c r="L27" s="48"/>
      <c r="M27" s="48"/>
      <c r="N27" s="48"/>
    </row>
    <row r="28" spans="1:252" ht="19.899999999999999" customHeight="1">
      <c r="A28" s="7"/>
      <c r="B28" s="7"/>
      <c r="C28" s="7" t="s">
        <v>105</v>
      </c>
      <c r="D28" s="51"/>
      <c r="E28" s="7"/>
      <c r="F28" s="49">
        <v>10</v>
      </c>
      <c r="G28" s="48"/>
      <c r="H28" s="48">
        <v>8861</v>
      </c>
      <c r="I28" s="48"/>
      <c r="J28" s="48">
        <v>10675</v>
      </c>
      <c r="K28" s="48"/>
      <c r="L28" s="48">
        <v>0</v>
      </c>
      <c r="M28" s="48"/>
      <c r="N28" s="20">
        <v>0</v>
      </c>
    </row>
    <row r="29" spans="1:252" ht="19.899999999999999" customHeight="1">
      <c r="A29" s="7"/>
      <c r="B29" s="7"/>
      <c r="C29" s="7" t="s">
        <v>76</v>
      </c>
      <c r="D29" s="51"/>
      <c r="E29" s="7"/>
      <c r="F29" s="49"/>
      <c r="G29" s="48"/>
      <c r="H29" s="32">
        <v>89528</v>
      </c>
      <c r="I29" s="48"/>
      <c r="J29" s="32">
        <v>91514</v>
      </c>
      <c r="K29" s="48"/>
      <c r="L29" s="48">
        <v>11422</v>
      </c>
      <c r="M29" s="48"/>
      <c r="N29" s="48">
        <v>2170</v>
      </c>
    </row>
    <row r="30" spans="1:252" ht="19.899999999999999" customHeight="1">
      <c r="A30" s="45"/>
      <c r="B30" s="45"/>
      <c r="C30" s="7" t="s">
        <v>109</v>
      </c>
      <c r="D30" s="7"/>
      <c r="E30" s="7"/>
      <c r="F30" s="49"/>
      <c r="G30" s="48"/>
      <c r="H30" s="32">
        <v>29007</v>
      </c>
      <c r="I30" s="48"/>
      <c r="J30" s="32">
        <v>29007</v>
      </c>
      <c r="K30" s="48"/>
      <c r="L30" s="48">
        <v>0</v>
      </c>
      <c r="M30" s="48"/>
      <c r="N30" s="20">
        <v>0</v>
      </c>
      <c r="O30" s="52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</row>
    <row r="31" spans="1:252" ht="19.899999999999999" customHeight="1">
      <c r="A31" s="45"/>
      <c r="B31" s="45"/>
      <c r="C31" s="7" t="s">
        <v>108</v>
      </c>
      <c r="D31" s="7"/>
      <c r="E31" s="7"/>
      <c r="F31" s="49"/>
      <c r="G31" s="48"/>
      <c r="H31" s="32">
        <v>3298</v>
      </c>
      <c r="I31" s="48"/>
      <c r="J31" s="32">
        <v>2297</v>
      </c>
      <c r="K31" s="48"/>
      <c r="L31" s="48">
        <v>866</v>
      </c>
      <c r="M31" s="48"/>
      <c r="N31" s="48">
        <v>392</v>
      </c>
      <c r="O31" s="52"/>
      <c r="P31" s="52"/>
      <c r="Q31" s="52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</row>
    <row r="32" spans="1:252" ht="19.899999999999999" customHeight="1">
      <c r="A32" s="7"/>
      <c r="B32" s="45"/>
      <c r="C32" s="7" t="s">
        <v>106</v>
      </c>
      <c r="D32" s="7"/>
      <c r="E32" s="7"/>
      <c r="F32" s="49"/>
      <c r="G32" s="48"/>
      <c r="H32" s="32">
        <v>6963</v>
      </c>
      <c r="I32" s="48"/>
      <c r="J32" s="32">
        <v>6302</v>
      </c>
      <c r="K32" s="48"/>
      <c r="L32" s="48">
        <v>0</v>
      </c>
      <c r="M32" s="48"/>
      <c r="N32" s="20">
        <v>0</v>
      </c>
      <c r="O32" s="52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</row>
    <row r="33" spans="1:17" ht="19.899999999999999" customHeight="1">
      <c r="A33" s="7"/>
      <c r="B33" s="7"/>
      <c r="C33" s="7" t="s">
        <v>107</v>
      </c>
      <c r="D33" s="7"/>
      <c r="E33" s="7"/>
      <c r="F33" s="49"/>
      <c r="G33" s="48"/>
      <c r="H33" s="54">
        <v>602</v>
      </c>
      <c r="I33" s="48"/>
      <c r="J33" s="54">
        <v>635</v>
      </c>
      <c r="K33" s="48"/>
      <c r="L33" s="360">
        <v>0</v>
      </c>
      <c r="M33" s="48"/>
      <c r="N33" s="55">
        <v>0</v>
      </c>
      <c r="P33" s="356"/>
      <c r="Q33" s="356"/>
    </row>
    <row r="34" spans="1:17" ht="19.899999999999999" customHeight="1">
      <c r="A34" s="7"/>
      <c r="B34" s="7"/>
      <c r="C34" s="7"/>
      <c r="D34" s="44" t="s">
        <v>14</v>
      </c>
      <c r="E34" s="7"/>
      <c r="F34" s="49"/>
      <c r="G34" s="48"/>
      <c r="H34" s="48">
        <f>SUM(H28:H33)</f>
        <v>138259</v>
      </c>
      <c r="I34" s="48"/>
      <c r="J34" s="48">
        <f>SUM(J28:J33)</f>
        <v>140430</v>
      </c>
      <c r="K34" s="48"/>
      <c r="L34" s="48">
        <f t="shared" ref="L34" si="0">SUM(L28:L33)</f>
        <v>12288</v>
      </c>
      <c r="M34" s="48"/>
      <c r="N34" s="48">
        <f>SUM(N28:N33)</f>
        <v>2562</v>
      </c>
      <c r="P34" s="50"/>
    </row>
    <row r="35" spans="1:17" ht="19.899999999999999" customHeight="1">
      <c r="A35" s="7"/>
      <c r="B35" s="7"/>
      <c r="C35" s="7"/>
      <c r="D35" s="7"/>
      <c r="E35" s="44" t="s">
        <v>15</v>
      </c>
      <c r="F35" s="46"/>
      <c r="G35" s="48"/>
      <c r="H35" s="358">
        <f>H26+H34</f>
        <v>516645</v>
      </c>
      <c r="I35" s="48"/>
      <c r="J35" s="358">
        <f>J26+J34</f>
        <v>597546</v>
      </c>
      <c r="K35" s="48"/>
      <c r="L35" s="358">
        <f>L26+L34</f>
        <v>293845</v>
      </c>
      <c r="M35" s="48"/>
      <c r="N35" s="358">
        <f>N26+N34</f>
        <v>353636</v>
      </c>
      <c r="O35" s="361"/>
      <c r="P35" s="361"/>
    </row>
    <row r="36" spans="1:17" ht="19.899999999999999" customHeight="1">
      <c r="A36" s="7"/>
      <c r="B36" s="7"/>
      <c r="C36" s="7"/>
      <c r="D36" s="7"/>
      <c r="E36" s="7"/>
      <c r="F36" s="45"/>
      <c r="G36" s="48"/>
      <c r="H36" s="48"/>
      <c r="I36" s="48"/>
      <c r="J36" s="48"/>
      <c r="K36" s="48"/>
      <c r="L36" s="48"/>
      <c r="M36" s="48"/>
      <c r="N36" s="48"/>
      <c r="O36" s="361"/>
      <c r="P36" s="361"/>
    </row>
    <row r="37" spans="1:17" ht="19.899999999999999" customHeight="1">
      <c r="A37" s="7"/>
      <c r="B37" s="7"/>
      <c r="C37" s="7"/>
      <c r="D37" s="7"/>
      <c r="E37" s="7"/>
      <c r="F37" s="45"/>
      <c r="G37" s="48"/>
      <c r="H37" s="48"/>
      <c r="I37" s="48"/>
      <c r="J37" s="48"/>
      <c r="K37" s="48"/>
      <c r="L37" s="48"/>
      <c r="M37" s="48"/>
      <c r="N37" s="48"/>
      <c r="O37" s="361"/>
      <c r="P37" s="361"/>
    </row>
    <row r="38" spans="1:17" ht="19.899999999999999" customHeight="1">
      <c r="A38" s="7"/>
      <c r="B38" s="7"/>
      <c r="C38" s="7"/>
      <c r="D38" s="7"/>
      <c r="E38" s="7"/>
      <c r="F38" s="45"/>
      <c r="G38" s="48"/>
      <c r="H38" s="48"/>
      <c r="I38" s="48"/>
      <c r="J38" s="48"/>
      <c r="K38" s="48"/>
      <c r="L38" s="48"/>
      <c r="M38" s="48"/>
      <c r="N38" s="48"/>
      <c r="O38" s="361"/>
      <c r="P38" s="361"/>
    </row>
    <row r="39" spans="1:17" ht="19.899999999999999" customHeight="1">
      <c r="A39" s="7"/>
      <c r="B39" s="7"/>
      <c r="C39" s="7"/>
      <c r="D39" s="7"/>
      <c r="E39" s="7"/>
      <c r="F39" s="7"/>
      <c r="G39" s="22"/>
      <c r="H39" s="353"/>
      <c r="I39" s="22"/>
      <c r="J39" s="22"/>
      <c r="K39" s="22"/>
      <c r="L39" s="56"/>
      <c r="M39" s="22"/>
      <c r="N39" s="22"/>
    </row>
    <row r="40" spans="1:17" ht="19.899999999999999" customHeight="1">
      <c r="A40" s="7"/>
      <c r="B40" s="7"/>
      <c r="C40" s="7"/>
      <c r="D40" s="7"/>
      <c r="E40" s="7"/>
      <c r="F40" s="7"/>
      <c r="G40" s="22"/>
      <c r="H40" s="353"/>
      <c r="I40" s="22"/>
      <c r="J40" s="22"/>
      <c r="K40" s="22"/>
      <c r="L40" s="56"/>
      <c r="M40" s="22"/>
      <c r="N40" s="22"/>
    </row>
    <row r="41" spans="1:17" ht="19.899999999999999" customHeight="1">
      <c r="A41" s="7"/>
      <c r="B41" s="7"/>
      <c r="C41" s="7"/>
      <c r="D41" s="7"/>
      <c r="E41" s="7"/>
      <c r="F41" s="7"/>
      <c r="G41" s="22"/>
      <c r="H41" s="353"/>
      <c r="I41" s="22"/>
      <c r="J41" s="22"/>
      <c r="K41" s="22"/>
      <c r="L41" s="56"/>
      <c r="M41" s="22"/>
      <c r="N41" s="22"/>
    </row>
    <row r="42" spans="1:17" ht="19.899999999999999" customHeight="1">
      <c r="A42" s="7"/>
      <c r="B42" s="7"/>
      <c r="C42" s="7"/>
      <c r="D42" s="7"/>
      <c r="E42" s="7"/>
      <c r="F42" s="7"/>
      <c r="G42" s="22"/>
      <c r="H42" s="353"/>
      <c r="I42" s="22"/>
      <c r="J42" s="22"/>
      <c r="K42" s="22"/>
      <c r="L42" s="56"/>
      <c r="M42" s="22"/>
      <c r="N42" s="22"/>
    </row>
    <row r="43" spans="1:17" ht="19.899999999999999" customHeight="1">
      <c r="A43" s="7"/>
      <c r="B43" s="7"/>
      <c r="C43" s="7"/>
      <c r="D43" s="7"/>
      <c r="E43" s="7"/>
      <c r="F43" s="7"/>
      <c r="G43" s="22"/>
      <c r="H43" s="353"/>
      <c r="I43" s="22"/>
      <c r="J43" s="22"/>
      <c r="K43" s="22"/>
      <c r="L43" s="56"/>
      <c r="M43" s="22"/>
      <c r="N43" s="22"/>
    </row>
    <row r="44" spans="1:17" ht="19.899999999999999" customHeight="1">
      <c r="A44" s="7"/>
      <c r="B44" s="7"/>
      <c r="C44" s="7"/>
      <c r="D44" s="7"/>
      <c r="E44" s="7"/>
      <c r="F44" s="7"/>
      <c r="G44" s="22"/>
      <c r="H44" s="353"/>
      <c r="I44" s="22"/>
      <c r="J44" s="22"/>
      <c r="K44" s="22"/>
      <c r="L44" s="56"/>
      <c r="M44" s="22"/>
      <c r="N44" s="22"/>
    </row>
    <row r="45" spans="1:17" ht="19.899999999999999" customHeight="1">
      <c r="A45" s="7"/>
      <c r="B45" s="7"/>
      <c r="C45" s="7"/>
      <c r="D45" s="7"/>
      <c r="E45" s="7"/>
      <c r="F45" s="7"/>
      <c r="G45" s="22"/>
      <c r="H45" s="353"/>
      <c r="I45" s="22"/>
      <c r="J45" s="22"/>
      <c r="K45" s="22"/>
      <c r="L45" s="56"/>
      <c r="M45" s="22"/>
      <c r="N45" s="22"/>
    </row>
    <row r="46" spans="1:17" ht="19.899999999999999" customHeight="1">
      <c r="A46" s="7"/>
      <c r="B46" s="7"/>
      <c r="C46" s="7"/>
      <c r="D46" s="7"/>
      <c r="E46" s="7"/>
      <c r="F46" s="7"/>
      <c r="G46" s="22"/>
      <c r="H46" s="353"/>
      <c r="I46" s="22"/>
      <c r="J46" s="22"/>
      <c r="K46" s="22"/>
      <c r="L46" s="56"/>
      <c r="M46" s="22"/>
      <c r="N46" s="22"/>
    </row>
    <row r="47" spans="1:17" s="362" customFormat="1" ht="21" customHeight="1">
      <c r="G47" s="57"/>
      <c r="H47" s="363"/>
      <c r="I47" s="57"/>
      <c r="J47" s="57"/>
      <c r="K47" s="57"/>
      <c r="L47" s="58"/>
      <c r="M47" s="57"/>
      <c r="N47" s="57"/>
    </row>
    <row r="48" spans="1:17" ht="24.6" customHeight="1">
      <c r="A48" s="7" t="s">
        <v>28</v>
      </c>
      <c r="B48" s="7"/>
      <c r="C48" s="7"/>
      <c r="D48" s="7"/>
      <c r="E48" s="7"/>
      <c r="F48" s="7"/>
      <c r="G48" s="7"/>
      <c r="H48" s="353"/>
      <c r="I48" s="7"/>
      <c r="J48" s="22"/>
      <c r="K48" s="7"/>
      <c r="L48" s="353"/>
      <c r="M48" s="7"/>
      <c r="N48" s="23">
        <v>3</v>
      </c>
    </row>
  </sheetData>
  <mergeCells count="6">
    <mergeCell ref="A9:E9"/>
    <mergeCell ref="A2:N2"/>
    <mergeCell ref="A3:N3"/>
    <mergeCell ref="A4:N4"/>
    <mergeCell ref="L6:N6"/>
    <mergeCell ref="H6:J6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9" orientation="portrait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5"/>
  <sheetViews>
    <sheetView tabSelected="1" topLeftCell="A15" zoomScaleNormal="100" zoomScaleSheetLayoutView="130" workbookViewId="0">
      <selection activeCell="O21" sqref="O21"/>
    </sheetView>
  </sheetViews>
  <sheetFormatPr defaultColWidth="9.28515625" defaultRowHeight="18.75"/>
  <cols>
    <col min="1" max="4" width="0.7109375" style="15" customWidth="1"/>
    <col min="5" max="5" width="31.140625" style="15" customWidth="1"/>
    <col min="6" max="6" width="7.7109375" style="15" customWidth="1"/>
    <col min="7" max="7" width="0.7109375" style="15" customWidth="1"/>
    <col min="8" max="8" width="12.5703125" style="15" customWidth="1"/>
    <col min="9" max="9" width="0.7109375" style="15" customWidth="1"/>
    <col min="10" max="10" width="12.5703125" style="15" customWidth="1"/>
    <col min="11" max="11" width="0.7109375" style="15" customWidth="1"/>
    <col min="12" max="12" width="12.5703125" style="15" customWidth="1"/>
    <col min="13" max="13" width="0.7109375" style="15" customWidth="1"/>
    <col min="14" max="14" width="12.5703125" style="15" customWidth="1"/>
    <col min="15" max="15" width="14.28515625" style="24" customWidth="1"/>
    <col min="16" max="18" width="14.28515625" style="15" customWidth="1"/>
    <col min="19" max="16384" width="9.28515625" style="15"/>
  </cols>
  <sheetData>
    <row r="1" spans="1:15" ht="19.899999999999999" customHeight="1"/>
    <row r="2" spans="1:15" s="60" customFormat="1" ht="19.899999999999999" customHeight="1">
      <c r="A2" s="372" t="s">
        <v>96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59"/>
    </row>
    <row r="3" spans="1:15" s="60" customFormat="1" ht="19.899999999999999" customHeight="1">
      <c r="A3" s="372" t="s">
        <v>12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59"/>
    </row>
    <row r="4" spans="1:15" s="60" customFormat="1" ht="19.899999999999999" customHeight="1">
      <c r="A4" s="373" t="str">
        <f>'P2'!A4:N4</f>
        <v>ณ วันที่ 30 กันยายน 2566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59"/>
    </row>
    <row r="5" spans="1:15" s="175" customFormat="1" ht="19.899999999999999" customHeight="1">
      <c r="A5" s="174"/>
      <c r="B5" s="174"/>
      <c r="F5" s="176"/>
      <c r="G5" s="177"/>
      <c r="H5" s="176"/>
      <c r="I5" s="177"/>
      <c r="J5" s="177"/>
      <c r="K5" s="177"/>
      <c r="L5" s="177"/>
      <c r="M5" s="177"/>
      <c r="N5" s="179" t="s">
        <v>82</v>
      </c>
      <c r="O5" s="164"/>
    </row>
    <row r="6" spans="1:15" s="175" customFormat="1" ht="19.899999999999999" customHeight="1">
      <c r="A6" s="180"/>
      <c r="B6" s="180"/>
      <c r="C6" s="181"/>
      <c r="D6" s="181"/>
      <c r="E6" s="181"/>
      <c r="F6" s="182"/>
      <c r="G6" s="182"/>
      <c r="H6" s="374" t="s">
        <v>20</v>
      </c>
      <c r="I6" s="374"/>
      <c r="J6" s="374"/>
      <c r="K6" s="176"/>
      <c r="L6" s="374" t="s">
        <v>22</v>
      </c>
      <c r="M6" s="374"/>
      <c r="N6" s="374"/>
      <c r="O6" s="159"/>
    </row>
    <row r="7" spans="1:15" s="175" customFormat="1" ht="19.899999999999999" customHeight="1">
      <c r="A7" s="183"/>
      <c r="B7" s="183"/>
      <c r="C7" s="177"/>
      <c r="D7" s="177"/>
      <c r="E7" s="177"/>
      <c r="F7" s="184" t="s">
        <v>0</v>
      </c>
      <c r="G7" s="159"/>
      <c r="H7" s="171" t="str">
        <f>'P2'!H7</f>
        <v>30 กันยายน 2566</v>
      </c>
      <c r="I7" s="159"/>
      <c r="J7" s="171" t="s">
        <v>99</v>
      </c>
      <c r="K7" s="159"/>
      <c r="L7" s="171" t="str">
        <f>'P2'!L7</f>
        <v>30 กันยายน 2566</v>
      </c>
      <c r="M7" s="159"/>
      <c r="N7" s="171" t="s">
        <v>99</v>
      </c>
      <c r="O7" s="164"/>
    </row>
    <row r="8" spans="1:15" s="175" customFormat="1" ht="19.899999999999999" customHeight="1">
      <c r="A8" s="174"/>
      <c r="B8" s="174"/>
      <c r="F8" s="176"/>
      <c r="G8" s="159"/>
      <c r="H8" s="173" t="str">
        <f>'P2'!H8</f>
        <v>(ไม่ได้ตรวจสอบ)</v>
      </c>
      <c r="I8" s="159"/>
      <c r="J8" s="172"/>
      <c r="K8" s="159"/>
      <c r="L8" s="173" t="str">
        <f>'P2'!L8</f>
        <v>(ไม่ได้ตรวจสอบ)</v>
      </c>
      <c r="M8" s="159"/>
      <c r="N8" s="172"/>
      <c r="O8" s="164"/>
    </row>
    <row r="9" spans="1:15" ht="19.899999999999999" customHeight="1">
      <c r="A9" s="371" t="s">
        <v>62</v>
      </c>
      <c r="B9" s="371"/>
      <c r="C9" s="371"/>
      <c r="D9" s="371"/>
      <c r="E9" s="371"/>
      <c r="F9" s="43"/>
      <c r="G9" s="8"/>
      <c r="H9" s="43"/>
      <c r="I9" s="8"/>
      <c r="J9" s="8"/>
      <c r="K9" s="8"/>
      <c r="L9" s="8"/>
      <c r="M9" s="8"/>
      <c r="N9" s="8"/>
    </row>
    <row r="10" spans="1:15" ht="19.899999999999999" customHeight="1">
      <c r="A10" s="44" t="s">
        <v>5</v>
      </c>
      <c r="B10" s="45"/>
      <c r="C10" s="45"/>
      <c r="D10" s="45"/>
      <c r="E10" s="7"/>
      <c r="F10" s="206"/>
      <c r="G10" s="7"/>
      <c r="H10" s="206"/>
      <c r="I10" s="7"/>
      <c r="J10" s="207"/>
      <c r="K10" s="7"/>
      <c r="L10" s="7"/>
      <c r="M10" s="7"/>
      <c r="N10" s="7"/>
    </row>
    <row r="11" spans="1:15" ht="19.899999999999999" customHeight="1">
      <c r="A11" s="45"/>
      <c r="B11" s="44" t="s">
        <v>29</v>
      </c>
      <c r="C11" s="7"/>
      <c r="D11" s="45"/>
      <c r="E11" s="7"/>
      <c r="F11" s="206"/>
      <c r="G11" s="7"/>
      <c r="H11" s="206"/>
      <c r="I11" s="7"/>
      <c r="J11" s="7"/>
      <c r="K11" s="7"/>
      <c r="L11" s="7"/>
      <c r="M11" s="7"/>
      <c r="N11" s="7"/>
    </row>
    <row r="12" spans="1:15" ht="19.899999999999999" customHeight="1">
      <c r="A12" s="7"/>
      <c r="B12" s="7"/>
      <c r="C12" s="7"/>
      <c r="D12" s="7" t="s">
        <v>186</v>
      </c>
      <c r="E12" s="7"/>
      <c r="F12" s="206"/>
      <c r="G12" s="207"/>
      <c r="H12" s="7"/>
      <c r="I12" s="7"/>
      <c r="J12" s="7"/>
      <c r="K12" s="7"/>
      <c r="L12" s="7"/>
      <c r="M12" s="7"/>
      <c r="N12" s="7"/>
    </row>
    <row r="13" spans="1:15" ht="19.899999999999999" customHeight="1">
      <c r="A13" s="7"/>
      <c r="B13" s="7"/>
      <c r="C13" s="7"/>
      <c r="D13" s="7"/>
      <c r="E13" s="7" t="s">
        <v>187</v>
      </c>
      <c r="F13" s="206"/>
      <c r="G13" s="207"/>
      <c r="H13" s="208">
        <v>1320368</v>
      </c>
      <c r="I13" s="207"/>
      <c r="J13" s="208">
        <v>1320368</v>
      </c>
      <c r="K13" s="207"/>
      <c r="L13" s="208">
        <v>1320368</v>
      </c>
      <c r="M13" s="207"/>
      <c r="N13" s="208">
        <v>1320368</v>
      </c>
    </row>
    <row r="14" spans="1:15" ht="19.899999999999999" customHeight="1">
      <c r="A14" s="7"/>
      <c r="B14" s="7"/>
      <c r="C14" s="7" t="s">
        <v>25</v>
      </c>
      <c r="D14" s="7"/>
      <c r="E14" s="7"/>
      <c r="F14" s="45"/>
      <c r="G14" s="48"/>
      <c r="H14" s="48"/>
      <c r="I14" s="48"/>
      <c r="J14" s="48"/>
      <c r="K14" s="48"/>
      <c r="L14" s="48"/>
      <c r="M14" s="48"/>
      <c r="N14" s="48"/>
    </row>
    <row r="15" spans="1:15" ht="19.899999999999999" customHeight="1">
      <c r="A15" s="7"/>
      <c r="B15" s="7"/>
      <c r="C15" s="7"/>
      <c r="D15" s="51" t="s">
        <v>188</v>
      </c>
      <c r="E15" s="7"/>
      <c r="F15" s="45"/>
      <c r="G15" s="48"/>
      <c r="H15" s="7"/>
      <c r="I15" s="7"/>
      <c r="J15" s="7"/>
      <c r="K15" s="7"/>
      <c r="L15" s="7"/>
      <c r="M15" s="7"/>
      <c r="N15" s="7"/>
    </row>
    <row r="16" spans="1:15" ht="19.899999999999999" customHeight="1">
      <c r="A16" s="7"/>
      <c r="B16" s="7"/>
      <c r="C16" s="7"/>
      <c r="D16" s="51"/>
      <c r="E16" s="7" t="s">
        <v>187</v>
      </c>
      <c r="F16" s="45"/>
      <c r="G16" s="48"/>
      <c r="H16" s="48">
        <v>0</v>
      </c>
      <c r="I16" s="48"/>
      <c r="J16" s="48">
        <f>+'P9'!E20</f>
        <v>813913</v>
      </c>
      <c r="K16" s="48"/>
      <c r="L16" s="48">
        <v>0</v>
      </c>
      <c r="M16" s="48"/>
      <c r="N16" s="48">
        <f>'P10'!E18</f>
        <v>813913</v>
      </c>
    </row>
    <row r="17" spans="1:24" ht="19.899999999999999" customHeight="1">
      <c r="A17" s="7"/>
      <c r="B17" s="7"/>
      <c r="C17" s="7" t="s">
        <v>47</v>
      </c>
      <c r="D17" s="51" t="s">
        <v>204</v>
      </c>
      <c r="E17" s="7"/>
      <c r="F17" s="7"/>
      <c r="G17" s="48"/>
      <c r="H17" s="48"/>
      <c r="I17" s="48"/>
      <c r="J17" s="48"/>
      <c r="K17" s="48"/>
      <c r="L17" s="48"/>
      <c r="M17" s="48"/>
      <c r="N17" s="48"/>
    </row>
    <row r="18" spans="1:24" ht="19.899999999999999" customHeight="1">
      <c r="A18" s="7"/>
      <c r="B18" s="7"/>
      <c r="C18" s="7"/>
      <c r="D18" s="51"/>
      <c r="E18" s="7" t="s">
        <v>187</v>
      </c>
      <c r="F18" s="49">
        <v>11</v>
      </c>
      <c r="G18" s="48"/>
      <c r="H18" s="48">
        <f>+'P10'!E26</f>
        <v>985113</v>
      </c>
      <c r="I18" s="48"/>
      <c r="J18" s="48">
        <v>0</v>
      </c>
      <c r="K18" s="48"/>
      <c r="L18" s="48">
        <f>+'P10'!E26</f>
        <v>985113</v>
      </c>
      <c r="M18" s="48"/>
      <c r="N18" s="48">
        <v>0</v>
      </c>
    </row>
    <row r="19" spans="1:24" ht="19.899999999999999" customHeight="1">
      <c r="A19" s="7"/>
      <c r="B19" s="7" t="s">
        <v>184</v>
      </c>
      <c r="C19" s="7"/>
      <c r="D19" s="7"/>
      <c r="E19" s="7"/>
      <c r="F19" s="49"/>
      <c r="G19" s="209"/>
      <c r="H19" s="209">
        <f>+'P9'!G28+'P9'!I28</f>
        <v>268503</v>
      </c>
      <c r="I19" s="209"/>
      <c r="J19" s="209">
        <f>+'P9'!G18+'P9'!I18</f>
        <v>257403</v>
      </c>
      <c r="K19" s="209"/>
      <c r="L19" s="209">
        <f>+'P10'!G26+'P10'!I26</f>
        <v>268503</v>
      </c>
      <c r="M19" s="209"/>
      <c r="N19" s="209">
        <f>+'P10'!G16+'P10'!I16</f>
        <v>257403</v>
      </c>
    </row>
    <row r="20" spans="1:24" ht="22.5" hidden="1" customHeight="1">
      <c r="A20" s="7"/>
      <c r="B20" s="7" t="s">
        <v>48</v>
      </c>
      <c r="C20" s="7"/>
      <c r="D20" s="7"/>
      <c r="E20" s="7"/>
      <c r="F20" s="7"/>
      <c r="G20" s="209"/>
      <c r="H20" s="209"/>
      <c r="I20" s="209"/>
      <c r="J20" s="209"/>
      <c r="K20" s="209"/>
      <c r="L20" s="209"/>
      <c r="M20" s="209"/>
      <c r="N20" s="209"/>
    </row>
    <row r="21" spans="1:24" ht="19.899999999999999" customHeight="1">
      <c r="A21" s="7"/>
      <c r="B21" s="7"/>
      <c r="C21" s="7" t="s">
        <v>39</v>
      </c>
      <c r="D21" s="7"/>
      <c r="E21" s="7"/>
      <c r="F21" s="7"/>
      <c r="G21" s="22"/>
      <c r="H21" s="22">
        <f>+'P9'!K28</f>
        <v>-1051410</v>
      </c>
      <c r="I21" s="22"/>
      <c r="J21" s="22">
        <f>+'P9'!K20</f>
        <v>-968774</v>
      </c>
      <c r="K21" s="22"/>
      <c r="L21" s="22">
        <f>'P10'!M26</f>
        <v>-847994</v>
      </c>
      <c r="M21" s="22"/>
      <c r="N21" s="22">
        <f>'P10'!M18</f>
        <v>-812076</v>
      </c>
    </row>
    <row r="22" spans="1:24" ht="22.15" hidden="1" customHeight="1">
      <c r="A22" s="7"/>
      <c r="B22" s="7"/>
      <c r="C22" s="7"/>
      <c r="D22" s="7" t="s">
        <v>17</v>
      </c>
      <c r="E22" s="7"/>
      <c r="F22" s="45"/>
      <c r="G22" s="209"/>
      <c r="H22" s="209"/>
      <c r="I22" s="209"/>
      <c r="J22" s="209"/>
      <c r="K22" s="209"/>
      <c r="L22" s="209"/>
      <c r="M22" s="209"/>
      <c r="N22" s="209"/>
    </row>
    <row r="23" spans="1:24" ht="22.15" hidden="1" customHeight="1">
      <c r="A23" s="7"/>
      <c r="B23" s="7"/>
      <c r="C23" s="7" t="s">
        <v>83</v>
      </c>
      <c r="D23" s="7"/>
      <c r="E23" s="7"/>
      <c r="F23" s="7"/>
      <c r="G23" s="7"/>
      <c r="H23" s="209"/>
      <c r="I23" s="7"/>
      <c r="J23" s="209"/>
      <c r="K23" s="7"/>
      <c r="L23" s="5"/>
      <c r="M23" s="7"/>
      <c r="N23" s="5"/>
    </row>
    <row r="24" spans="1:24" ht="22.15" hidden="1" customHeight="1">
      <c r="A24" s="7"/>
      <c r="B24" s="7"/>
      <c r="C24" s="7" t="s">
        <v>42</v>
      </c>
      <c r="D24" s="7"/>
      <c r="E24" s="7"/>
      <c r="F24" s="7"/>
      <c r="G24" s="22"/>
      <c r="H24" s="209"/>
      <c r="I24" s="22"/>
      <c r="J24" s="209"/>
      <c r="K24" s="22"/>
      <c r="L24" s="22"/>
      <c r="M24" s="22"/>
      <c r="N24" s="22"/>
    </row>
    <row r="25" spans="1:24" ht="19.899999999999999" customHeight="1">
      <c r="A25" s="7"/>
      <c r="B25" s="7" t="s">
        <v>34</v>
      </c>
      <c r="C25" s="7"/>
      <c r="D25" s="7"/>
      <c r="E25" s="7"/>
      <c r="F25" s="45"/>
      <c r="G25" s="22"/>
      <c r="H25" s="210">
        <f>SUM(H18:H24)</f>
        <v>202206</v>
      </c>
      <c r="I25" s="22"/>
      <c r="J25" s="210">
        <f>SUM(J16:J24)</f>
        <v>102542</v>
      </c>
      <c r="K25" s="22"/>
      <c r="L25" s="210">
        <f>SUM(L18:L24)</f>
        <v>405622</v>
      </c>
      <c r="M25" s="22"/>
      <c r="N25" s="210">
        <f>SUM(N16:N24)</f>
        <v>259240</v>
      </c>
    </row>
    <row r="26" spans="1:24" ht="19.899999999999999" customHeight="1">
      <c r="A26" s="7"/>
      <c r="B26" s="7" t="s">
        <v>189</v>
      </c>
      <c r="C26" s="7"/>
      <c r="D26" s="7"/>
      <c r="E26" s="7"/>
      <c r="F26" s="45"/>
      <c r="G26" s="22"/>
      <c r="H26" s="7"/>
      <c r="I26" s="7"/>
      <c r="J26" s="7"/>
      <c r="K26" s="7"/>
      <c r="L26" s="7"/>
      <c r="M26" s="7"/>
      <c r="N26" s="7"/>
    </row>
    <row r="27" spans="1:24" ht="19.899999999999999" customHeight="1">
      <c r="A27" s="7"/>
      <c r="B27" s="7"/>
      <c r="C27" s="7"/>
      <c r="D27" s="7" t="s">
        <v>190</v>
      </c>
      <c r="E27" s="7"/>
      <c r="F27" s="45"/>
      <c r="G27" s="22"/>
      <c r="H27" s="211">
        <f>+'P9'!O28</f>
        <v>3</v>
      </c>
      <c r="I27" s="22"/>
      <c r="J27" s="211">
        <f>+'P9'!O20</f>
        <v>3</v>
      </c>
      <c r="K27" s="22"/>
      <c r="L27" s="211">
        <v>0</v>
      </c>
      <c r="M27" s="22"/>
      <c r="N27" s="211">
        <v>0</v>
      </c>
    </row>
    <row r="28" spans="1:24" ht="19.899999999999999" customHeight="1">
      <c r="A28" s="7"/>
      <c r="B28" s="212" t="s">
        <v>9</v>
      </c>
      <c r="C28" s="7"/>
      <c r="D28" s="7"/>
      <c r="E28" s="7"/>
      <c r="F28" s="45"/>
      <c r="G28" s="22"/>
      <c r="H28" s="22">
        <f>SUM(H25:H27)</f>
        <v>202209</v>
      </c>
      <c r="I28" s="22"/>
      <c r="J28" s="22">
        <f>SUM(J25:J27)</f>
        <v>102545</v>
      </c>
      <c r="K28" s="22"/>
      <c r="L28" s="22">
        <f>SUM(L25:L27)</f>
        <v>405622</v>
      </c>
      <c r="M28" s="22"/>
      <c r="N28" s="22">
        <f>SUM(N25:N27)</f>
        <v>259240</v>
      </c>
    </row>
    <row r="29" spans="1:24" ht="19.899999999999999" customHeight="1" thickBot="1">
      <c r="A29" s="7"/>
      <c r="B29" s="7"/>
      <c r="C29" s="44" t="s">
        <v>6</v>
      </c>
      <c r="D29" s="7"/>
      <c r="E29" s="7"/>
      <c r="F29" s="7"/>
      <c r="G29" s="48"/>
      <c r="H29" s="213">
        <f>H28+'P3'!H35</f>
        <v>718854</v>
      </c>
      <c r="I29" s="48"/>
      <c r="J29" s="213">
        <f>J28+'P3'!J35</f>
        <v>700091</v>
      </c>
      <c r="K29" s="48"/>
      <c r="L29" s="213">
        <f>L28+'P3'!L35</f>
        <v>699467</v>
      </c>
      <c r="M29" s="48"/>
      <c r="N29" s="213">
        <f>N28+'P3'!N35</f>
        <v>612876</v>
      </c>
      <c r="O29" s="158"/>
      <c r="P29" s="158"/>
      <c r="Q29" s="158"/>
      <c r="R29" s="158"/>
      <c r="X29" s="24">
        <f>+P29-'P2'!Q30</f>
        <v>0</v>
      </c>
    </row>
    <row r="30" spans="1:24" ht="19.899999999999999" customHeight="1" thickTop="1">
      <c r="G30" s="64"/>
      <c r="H30" s="17"/>
      <c r="I30" s="64"/>
      <c r="J30" s="17"/>
      <c r="K30" s="64"/>
      <c r="L30" s="17"/>
      <c r="M30" s="64"/>
      <c r="N30" s="17"/>
    </row>
    <row r="31" spans="1:24" ht="19.899999999999999" customHeight="1">
      <c r="G31" s="65">
        <f>+G29-'P2'!G30</f>
        <v>0</v>
      </c>
      <c r="H31" s="66">
        <f>+H29-'P2'!H30</f>
        <v>0</v>
      </c>
      <c r="I31" s="66">
        <f>+I29-'P2'!I30</f>
        <v>0</v>
      </c>
      <c r="J31" s="66">
        <f>+J29-'P2'!J30</f>
        <v>0</v>
      </c>
      <c r="K31" s="66">
        <f>+K29-'P2'!K30</f>
        <v>0</v>
      </c>
      <c r="L31" s="66">
        <f>+L29-'P2'!L30</f>
        <v>0</v>
      </c>
      <c r="M31" s="66">
        <f>+M29-'P2'!M30</f>
        <v>0</v>
      </c>
      <c r="N31" s="66">
        <f>+N29-'P2'!N30</f>
        <v>0</v>
      </c>
    </row>
    <row r="32" spans="1:24" ht="19.899999999999999" customHeight="1">
      <c r="G32" s="17"/>
      <c r="H32" s="24"/>
      <c r="I32" s="17"/>
      <c r="J32" s="61"/>
      <c r="K32" s="17"/>
      <c r="L32" s="61"/>
      <c r="M32" s="17"/>
      <c r="N32" s="61"/>
    </row>
    <row r="33" spans="1:14" ht="19.899999999999999" customHeight="1">
      <c r="G33" s="17"/>
      <c r="H33" s="24"/>
      <c r="I33" s="17"/>
      <c r="J33" s="61"/>
      <c r="K33" s="17"/>
      <c r="L33" s="61"/>
      <c r="M33" s="17"/>
      <c r="N33" s="61"/>
    </row>
    <row r="34" spans="1:14" ht="19.899999999999999" customHeight="1">
      <c r="G34" s="17"/>
      <c r="H34" s="24"/>
      <c r="I34" s="17"/>
      <c r="J34" s="61"/>
      <c r="K34" s="17"/>
      <c r="L34" s="61"/>
      <c r="M34" s="17"/>
      <c r="N34" s="61"/>
    </row>
    <row r="35" spans="1:14" ht="19.899999999999999" customHeight="1">
      <c r="G35" s="17"/>
      <c r="H35" s="24"/>
      <c r="I35" s="17"/>
      <c r="J35" s="61"/>
      <c r="K35" s="17"/>
      <c r="L35" s="61"/>
      <c r="M35" s="17"/>
      <c r="N35" s="61"/>
    </row>
    <row r="36" spans="1:14" ht="19.899999999999999" customHeight="1">
      <c r="G36" s="17"/>
      <c r="H36" s="24"/>
      <c r="I36" s="17"/>
      <c r="J36" s="61"/>
      <c r="K36" s="17"/>
      <c r="L36" s="61"/>
      <c r="M36" s="17"/>
      <c r="N36" s="61"/>
    </row>
    <row r="37" spans="1:14" ht="19.899999999999999" customHeight="1">
      <c r="G37" s="17"/>
      <c r="H37" s="24"/>
      <c r="I37" s="17"/>
      <c r="J37" s="61"/>
      <c r="K37" s="17"/>
      <c r="L37" s="61"/>
      <c r="M37" s="17"/>
      <c r="N37" s="61"/>
    </row>
    <row r="38" spans="1:14" ht="19.899999999999999" customHeight="1">
      <c r="G38" s="17"/>
      <c r="H38" s="24"/>
      <c r="I38" s="17"/>
      <c r="J38" s="61"/>
      <c r="K38" s="17"/>
      <c r="L38" s="61"/>
      <c r="M38" s="17"/>
      <c r="N38" s="61"/>
    </row>
    <row r="39" spans="1:14" ht="19.899999999999999" customHeight="1">
      <c r="G39" s="17"/>
      <c r="H39" s="24"/>
      <c r="I39" s="17"/>
      <c r="J39" s="61"/>
      <c r="K39" s="17"/>
      <c r="L39" s="61"/>
      <c r="M39" s="17"/>
      <c r="N39" s="61"/>
    </row>
    <row r="40" spans="1:14" ht="19.899999999999999" customHeight="1">
      <c r="G40" s="17"/>
      <c r="H40" s="24"/>
      <c r="I40" s="17"/>
      <c r="J40" s="61"/>
      <c r="K40" s="17"/>
      <c r="L40" s="61"/>
      <c r="M40" s="17"/>
      <c r="N40" s="61"/>
    </row>
    <row r="41" spans="1:14" ht="19.899999999999999" customHeight="1">
      <c r="G41" s="17"/>
      <c r="H41" s="24"/>
      <c r="I41" s="17"/>
      <c r="J41" s="61"/>
      <c r="K41" s="17"/>
      <c r="L41" s="61"/>
      <c r="M41" s="17"/>
      <c r="N41" s="61"/>
    </row>
    <row r="42" spans="1:14" ht="19.899999999999999" customHeight="1">
      <c r="G42" s="17"/>
      <c r="H42" s="24"/>
      <c r="I42" s="17"/>
      <c r="J42" s="61"/>
      <c r="K42" s="17"/>
      <c r="L42" s="61"/>
      <c r="M42" s="17"/>
      <c r="N42" s="61"/>
    </row>
    <row r="43" spans="1:14" ht="19.149999999999999" customHeight="1">
      <c r="G43" s="17"/>
      <c r="H43" s="24"/>
      <c r="I43" s="17"/>
      <c r="J43" s="61"/>
      <c r="K43" s="17"/>
      <c r="L43" s="61"/>
      <c r="M43" s="17"/>
      <c r="N43" s="61"/>
    </row>
    <row r="44" spans="1:14" ht="19.899999999999999" customHeight="1">
      <c r="G44" s="17"/>
      <c r="I44" s="17"/>
      <c r="J44" s="17"/>
      <c r="K44" s="17"/>
      <c r="L44" s="17"/>
      <c r="M44" s="17"/>
      <c r="N44" s="17"/>
    </row>
    <row r="45" spans="1:14" ht="24.6" customHeight="1">
      <c r="A45" s="15" t="s">
        <v>28</v>
      </c>
      <c r="N45" s="15">
        <v>4</v>
      </c>
    </row>
  </sheetData>
  <mergeCells count="6">
    <mergeCell ref="A9:E9"/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9"/>
  <sheetViews>
    <sheetView zoomScale="115" zoomScaleNormal="115" zoomScaleSheetLayoutView="130" workbookViewId="0">
      <selection activeCell="I9" sqref="I9"/>
    </sheetView>
  </sheetViews>
  <sheetFormatPr defaultColWidth="9.28515625" defaultRowHeight="21" customHeight="1"/>
  <cols>
    <col min="1" max="3" width="0.85546875" style="67" customWidth="1"/>
    <col min="4" max="4" width="41.42578125" style="67" customWidth="1"/>
    <col min="5" max="5" width="7.7109375" style="67" customWidth="1"/>
    <col min="6" max="6" width="0.7109375" style="67" customWidth="1"/>
    <col min="7" max="7" width="9.85546875" style="67" customWidth="1"/>
    <col min="8" max="8" width="0.7109375" style="67" customWidth="1"/>
    <col min="9" max="9" width="9.85546875" style="67" customWidth="1"/>
    <col min="10" max="10" width="0.7109375" style="67" customWidth="1"/>
    <col min="11" max="11" width="9.85546875" style="67" customWidth="1"/>
    <col min="12" max="12" width="0.7109375" style="67" customWidth="1"/>
    <col min="13" max="13" width="9.85546875" style="67" customWidth="1"/>
    <col min="14" max="14" width="14.28515625" style="67" bestFit="1" customWidth="1"/>
    <col min="15" max="15" width="13.5703125" style="67" customWidth="1"/>
    <col min="16" max="16384" width="9.28515625" style="67"/>
  </cols>
  <sheetData>
    <row r="1" spans="1:17" ht="19.89999999999999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7" s="11" customFormat="1" ht="19.899999999999999" customHeight="1">
      <c r="A2" s="372" t="s">
        <v>96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</row>
    <row r="3" spans="1:17" s="11" customFormat="1" ht="19.899999999999999" customHeight="1">
      <c r="A3" s="372" t="s">
        <v>168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7" s="11" customFormat="1" ht="19.899999999999999" customHeight="1">
      <c r="A4" s="372" t="s">
        <v>197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</row>
    <row r="5" spans="1:17" s="76" customFormat="1" ht="19.899999999999999" customHeight="1">
      <c r="A5" s="214"/>
      <c r="B5" s="214"/>
      <c r="C5" s="214"/>
      <c r="D5" s="214"/>
      <c r="E5" s="214"/>
      <c r="F5" s="214"/>
      <c r="G5" s="375" t="s">
        <v>82</v>
      </c>
      <c r="H5" s="375"/>
      <c r="I5" s="375"/>
      <c r="J5" s="376"/>
      <c r="K5" s="375"/>
      <c r="L5" s="375"/>
      <c r="M5" s="375"/>
    </row>
    <row r="6" spans="1:17" s="76" customFormat="1" ht="19.899999999999999" customHeight="1">
      <c r="A6" s="215"/>
      <c r="B6" s="175"/>
      <c r="C6" s="175"/>
      <c r="D6" s="175"/>
      <c r="E6" s="175"/>
      <c r="F6" s="175"/>
      <c r="G6" s="374" t="s">
        <v>20</v>
      </c>
      <c r="H6" s="374"/>
      <c r="I6" s="374"/>
      <c r="J6" s="181"/>
      <c r="K6" s="374" t="s">
        <v>22</v>
      </c>
      <c r="L6" s="374"/>
      <c r="M6" s="374"/>
    </row>
    <row r="7" spans="1:17" s="76" customFormat="1" ht="19.899999999999999" customHeight="1">
      <c r="A7" s="216"/>
      <c r="B7" s="184"/>
      <c r="C7" s="177"/>
      <c r="D7" s="184"/>
      <c r="E7" s="184" t="s">
        <v>0</v>
      </c>
      <c r="F7" s="175"/>
      <c r="G7" s="214">
        <v>2566</v>
      </c>
      <c r="H7" s="175"/>
      <c r="I7" s="184">
        <v>2565</v>
      </c>
      <c r="J7" s="175"/>
      <c r="K7" s="214">
        <f>+G7</f>
        <v>2566</v>
      </c>
      <c r="L7" s="175"/>
      <c r="M7" s="184">
        <f>+I7</f>
        <v>2565</v>
      </c>
    </row>
    <row r="8" spans="1:17" s="68" customFormat="1" ht="19.899999999999999" customHeight="1">
      <c r="A8" s="217"/>
      <c r="B8" s="218"/>
      <c r="C8" s="44"/>
      <c r="D8" s="218"/>
      <c r="E8" s="218"/>
      <c r="F8" s="44"/>
      <c r="G8" s="219"/>
      <c r="H8" s="44"/>
      <c r="I8" s="220"/>
      <c r="J8" s="44"/>
      <c r="K8" s="220"/>
      <c r="L8" s="44"/>
      <c r="M8" s="220"/>
    </row>
    <row r="9" spans="1:17" ht="19.899999999999999" customHeight="1">
      <c r="A9" s="44" t="s">
        <v>153</v>
      </c>
      <c r="B9" s="7"/>
      <c r="C9" s="7"/>
      <c r="D9" s="7"/>
      <c r="E9" s="7"/>
      <c r="F9" s="7"/>
      <c r="G9" s="7"/>
      <c r="H9" s="7"/>
      <c r="I9" s="45"/>
      <c r="J9" s="7"/>
      <c r="K9" s="7"/>
      <c r="L9" s="7"/>
      <c r="M9" s="45"/>
      <c r="O9" s="68"/>
    </row>
    <row r="10" spans="1:17" ht="19.899999999999999" customHeight="1">
      <c r="A10" s="7"/>
      <c r="B10" s="7" t="s">
        <v>137</v>
      </c>
      <c r="C10" s="7"/>
      <c r="D10" s="7"/>
      <c r="E10" s="7"/>
      <c r="F10" s="209"/>
      <c r="G10" s="209">
        <v>0</v>
      </c>
      <c r="H10" s="209"/>
      <c r="I10" s="209">
        <v>0</v>
      </c>
      <c r="J10" s="209"/>
      <c r="K10" s="209">
        <v>1928</v>
      </c>
      <c r="L10" s="209"/>
      <c r="M10" s="209">
        <v>3034</v>
      </c>
      <c r="O10" s="68"/>
    </row>
    <row r="11" spans="1:17" ht="19.899999999999999" customHeight="1">
      <c r="A11" s="7"/>
      <c r="B11" s="7" t="s">
        <v>110</v>
      </c>
      <c r="C11" s="7"/>
      <c r="D11" s="7"/>
      <c r="E11" s="155">
        <v>12</v>
      </c>
      <c r="F11" s="209"/>
      <c r="G11" s="209">
        <v>76718</v>
      </c>
      <c r="H11" s="209"/>
      <c r="I11" s="209">
        <v>81280</v>
      </c>
      <c r="J11" s="209"/>
      <c r="K11" s="209">
        <v>0</v>
      </c>
      <c r="L11" s="209"/>
      <c r="M11" s="209">
        <v>0</v>
      </c>
      <c r="O11" s="68"/>
    </row>
    <row r="12" spans="1:17" ht="19.899999999999999" customHeight="1">
      <c r="A12" s="7"/>
      <c r="B12" s="7" t="s">
        <v>112</v>
      </c>
      <c r="C12" s="7"/>
      <c r="D12" s="7"/>
      <c r="E12" s="7"/>
      <c r="F12" s="209"/>
      <c r="G12" s="221">
        <v>-37602</v>
      </c>
      <c r="H12" s="209"/>
      <c r="I12" s="221">
        <v>-40763</v>
      </c>
      <c r="J12" s="209"/>
      <c r="K12" s="221">
        <v>0</v>
      </c>
      <c r="L12" s="209"/>
      <c r="M12" s="221">
        <v>0</v>
      </c>
      <c r="O12" s="68"/>
    </row>
    <row r="13" spans="1:17" ht="19.899999999999999" customHeight="1">
      <c r="A13" s="44" t="s">
        <v>154</v>
      </c>
      <c r="B13" s="7"/>
      <c r="C13" s="7"/>
      <c r="D13" s="7"/>
      <c r="E13" s="7"/>
      <c r="F13" s="209"/>
      <c r="G13" s="209">
        <f>SUM(G10:G12)</f>
        <v>39116</v>
      </c>
      <c r="H13" s="209"/>
      <c r="I13" s="209">
        <f>SUM(I10:I12)</f>
        <v>40517</v>
      </c>
      <c r="J13" s="209"/>
      <c r="K13" s="209">
        <f>SUM(K10:K12)</f>
        <v>1928</v>
      </c>
      <c r="L13" s="209"/>
      <c r="M13" s="209">
        <f>SUM(M10:M12)</f>
        <v>3034</v>
      </c>
      <c r="O13" s="68"/>
    </row>
    <row r="14" spans="1:17" ht="19.899999999999999" customHeight="1">
      <c r="A14" s="7"/>
      <c r="B14" s="7" t="s">
        <v>111</v>
      </c>
      <c r="C14" s="7"/>
      <c r="D14" s="7"/>
      <c r="E14" s="8"/>
      <c r="F14" s="209"/>
      <c r="G14" s="221">
        <f>310</f>
        <v>310</v>
      </c>
      <c r="H14" s="209"/>
      <c r="I14" s="221">
        <v>124</v>
      </c>
      <c r="J14" s="209"/>
      <c r="K14" s="221">
        <v>3316</v>
      </c>
      <c r="L14" s="209"/>
      <c r="M14" s="221">
        <v>11131</v>
      </c>
      <c r="O14" s="68"/>
    </row>
    <row r="15" spans="1:17" ht="19.899999999999999" customHeight="1">
      <c r="A15" s="44" t="s">
        <v>155</v>
      </c>
      <c r="B15" s="7"/>
      <c r="C15" s="51"/>
      <c r="D15" s="7"/>
      <c r="E15" s="7"/>
      <c r="F15" s="209"/>
      <c r="G15" s="209">
        <f>SUM(G13:G14)</f>
        <v>39426</v>
      </c>
      <c r="H15" s="209"/>
      <c r="I15" s="209">
        <f>SUM(I13:I14)</f>
        <v>40641</v>
      </c>
      <c r="J15" s="209"/>
      <c r="K15" s="209">
        <f>SUM(K13:K14)</f>
        <v>5244</v>
      </c>
      <c r="L15" s="209"/>
      <c r="M15" s="209">
        <f>SUM(M13:M14)</f>
        <v>14165</v>
      </c>
      <c r="O15" s="68"/>
      <c r="Q15" s="69"/>
    </row>
    <row r="16" spans="1:17" ht="19.899999999999999" customHeight="1">
      <c r="A16" s="7"/>
      <c r="B16" s="7" t="s">
        <v>138</v>
      </c>
      <c r="C16" s="7"/>
      <c r="D16" s="7"/>
      <c r="E16" s="222"/>
      <c r="F16" s="209"/>
      <c r="G16" s="209">
        <v>-37690</v>
      </c>
      <c r="H16" s="209"/>
      <c r="I16" s="209">
        <v>-38696</v>
      </c>
      <c r="J16" s="209"/>
      <c r="K16" s="209">
        <v>0</v>
      </c>
      <c r="L16" s="209"/>
      <c r="M16" s="209">
        <v>0</v>
      </c>
      <c r="N16" s="62"/>
      <c r="O16" s="68"/>
    </row>
    <row r="17" spans="1:16" ht="19.899999999999999" customHeight="1">
      <c r="A17" s="7"/>
      <c r="B17" s="7" t="s">
        <v>11</v>
      </c>
      <c r="C17" s="7"/>
      <c r="D17" s="7"/>
      <c r="E17" s="222"/>
      <c r="F17" s="209"/>
      <c r="G17" s="209">
        <v>-17727</v>
      </c>
      <c r="H17" s="209"/>
      <c r="I17" s="209">
        <v>-27551</v>
      </c>
      <c r="J17" s="209"/>
      <c r="K17" s="209">
        <v>-7571</v>
      </c>
      <c r="L17" s="209"/>
      <c r="M17" s="209">
        <v>-6246</v>
      </c>
      <c r="N17" s="62"/>
      <c r="O17" s="68"/>
    </row>
    <row r="18" spans="1:16" ht="19.899999999999999" customHeight="1">
      <c r="A18" s="7"/>
      <c r="B18" s="7" t="s">
        <v>164</v>
      </c>
      <c r="C18" s="7"/>
      <c r="D18" s="7"/>
      <c r="E18" s="222"/>
      <c r="F18" s="209"/>
      <c r="G18" s="221">
        <v>43</v>
      </c>
      <c r="H18" s="209"/>
      <c r="I18" s="221">
        <v>-66</v>
      </c>
      <c r="J18" s="209"/>
      <c r="K18" s="221">
        <v>0</v>
      </c>
      <c r="L18" s="209"/>
      <c r="M18" s="221">
        <v>0</v>
      </c>
      <c r="N18" s="62"/>
      <c r="O18" s="68"/>
    </row>
    <row r="19" spans="1:16" ht="19.899999999999999" customHeight="1">
      <c r="A19" s="44" t="s">
        <v>156</v>
      </c>
      <c r="B19" s="7"/>
      <c r="C19" s="7"/>
      <c r="D19" s="7"/>
      <c r="E19" s="222"/>
      <c r="F19" s="209"/>
      <c r="G19" s="221">
        <f>SUM(G16:G18)</f>
        <v>-55374</v>
      </c>
      <c r="H19" s="209"/>
      <c r="I19" s="221">
        <f>SUM(I16:I18)</f>
        <v>-66313</v>
      </c>
      <c r="J19" s="209"/>
      <c r="K19" s="221">
        <f>SUM(K16:K18)</f>
        <v>-7571</v>
      </c>
      <c r="L19" s="209"/>
      <c r="M19" s="221">
        <f>SUM(M16:M18)</f>
        <v>-6246</v>
      </c>
      <c r="O19" s="68"/>
    </row>
    <row r="20" spans="1:16" ht="19.899999999999999" customHeight="1">
      <c r="A20" s="44" t="s">
        <v>157</v>
      </c>
      <c r="B20" s="7"/>
      <c r="C20" s="7"/>
      <c r="D20" s="7"/>
      <c r="E20" s="222"/>
      <c r="F20" s="209"/>
      <c r="G20" s="209">
        <f>+SUM(G15,G19)</f>
        <v>-15948</v>
      </c>
      <c r="H20" s="209"/>
      <c r="I20" s="209">
        <f>+SUM(I15,I19)</f>
        <v>-25672</v>
      </c>
      <c r="J20" s="209"/>
      <c r="K20" s="209">
        <f>+SUM(K15,K19)</f>
        <v>-2327</v>
      </c>
      <c r="L20" s="209"/>
      <c r="M20" s="209">
        <f>+SUM(M15,M19)</f>
        <v>7919</v>
      </c>
      <c r="O20" s="68"/>
    </row>
    <row r="21" spans="1:16" ht="19.899999999999999" customHeight="1">
      <c r="A21" s="7" t="s">
        <v>21</v>
      </c>
      <c r="B21" s="7"/>
      <c r="C21" s="7"/>
      <c r="D21" s="8"/>
      <c r="E21" s="222"/>
      <c r="F21" s="209"/>
      <c r="G21" s="221">
        <v>-10593</v>
      </c>
      <c r="H21" s="209"/>
      <c r="I21" s="221">
        <v>-8697</v>
      </c>
      <c r="J21" s="209"/>
      <c r="K21" s="221">
        <v>-9121</v>
      </c>
      <c r="L21" s="209"/>
      <c r="M21" s="221">
        <v>-14585</v>
      </c>
    </row>
    <row r="22" spans="1:16" ht="19.899999999999999" customHeight="1">
      <c r="A22" s="44" t="s">
        <v>158</v>
      </c>
      <c r="B22" s="7"/>
      <c r="C22" s="7"/>
      <c r="D22" s="8"/>
      <c r="E22" s="222"/>
      <c r="F22" s="209">
        <f>SUM(F21:F21)</f>
        <v>0</v>
      </c>
      <c r="G22" s="209">
        <f>SUM(G20:G21)</f>
        <v>-26541</v>
      </c>
      <c r="H22" s="209">
        <f>SUM(H21:H21)</f>
        <v>0</v>
      </c>
      <c r="I22" s="209">
        <f>SUM(I20:I21)</f>
        <v>-34369</v>
      </c>
      <c r="J22" s="209">
        <f>SUM(J21:J21)</f>
        <v>0</v>
      </c>
      <c r="K22" s="209">
        <f>SUM(K20:K21)</f>
        <v>-11448</v>
      </c>
      <c r="L22" s="209">
        <f>SUM(L21:L21)</f>
        <v>0</v>
      </c>
      <c r="M22" s="209">
        <f>SUM(M20:M21)</f>
        <v>-6666</v>
      </c>
    </row>
    <row r="23" spans="1:16" ht="19.899999999999999" customHeight="1">
      <c r="A23" s="7" t="s">
        <v>177</v>
      </c>
      <c r="B23" s="7"/>
      <c r="C23" s="7"/>
      <c r="D23" s="7"/>
      <c r="E23" s="222"/>
      <c r="F23" s="209"/>
      <c r="G23" s="221">
        <v>0</v>
      </c>
      <c r="H23" s="209"/>
      <c r="I23" s="221">
        <v>1420</v>
      </c>
      <c r="J23" s="209"/>
      <c r="K23" s="221">
        <v>0</v>
      </c>
      <c r="L23" s="209"/>
      <c r="M23" s="221">
        <v>0</v>
      </c>
    </row>
    <row r="24" spans="1:16" ht="19.899999999999999" customHeight="1" thickBot="1">
      <c r="A24" s="44" t="s">
        <v>159</v>
      </c>
      <c r="B24" s="7"/>
      <c r="C24" s="7"/>
      <c r="D24" s="7"/>
      <c r="E24" s="222"/>
      <c r="F24" s="209"/>
      <c r="G24" s="223">
        <f>SUM(G22:G23)</f>
        <v>-26541</v>
      </c>
      <c r="H24" s="209"/>
      <c r="I24" s="223">
        <f>SUM(I22:I23)</f>
        <v>-32949</v>
      </c>
      <c r="J24" s="209"/>
      <c r="K24" s="223">
        <f>SUM(K22:K23)</f>
        <v>-11448</v>
      </c>
      <c r="L24" s="209"/>
      <c r="M24" s="223">
        <f>SUM(M22:M23)</f>
        <v>-6666</v>
      </c>
    </row>
    <row r="25" spans="1:16" ht="4.9000000000000004" customHeight="1" thickTop="1">
      <c r="A25" s="7"/>
      <c r="B25" s="7"/>
      <c r="C25" s="7"/>
      <c r="D25" s="7"/>
      <c r="E25" s="222"/>
      <c r="F25" s="209"/>
      <c r="G25" s="209"/>
      <c r="H25" s="209"/>
      <c r="I25" s="209"/>
      <c r="J25" s="209"/>
      <c r="K25" s="209"/>
      <c r="L25" s="209"/>
      <c r="M25" s="209"/>
    </row>
    <row r="26" spans="1:16" s="72" customFormat="1" ht="19.899999999999999" customHeight="1">
      <c r="A26" s="44" t="s">
        <v>129</v>
      </c>
      <c r="B26" s="7"/>
      <c r="C26" s="7"/>
      <c r="D26" s="7"/>
      <c r="E26" s="224"/>
      <c r="F26" s="209"/>
      <c r="G26" s="225"/>
      <c r="H26" s="209"/>
      <c r="I26" s="225"/>
      <c r="J26" s="209"/>
      <c r="K26" s="209"/>
      <c r="L26" s="209"/>
      <c r="M26" s="226"/>
      <c r="N26" s="79"/>
      <c r="O26" s="80"/>
      <c r="P26" s="80"/>
    </row>
    <row r="27" spans="1:16" s="72" customFormat="1" ht="19.899999999999999" customHeight="1">
      <c r="A27" s="7" t="s">
        <v>160</v>
      </c>
      <c r="B27" s="7"/>
      <c r="C27" s="7"/>
      <c r="D27" s="7"/>
      <c r="E27" s="157"/>
      <c r="F27" s="209"/>
      <c r="G27" s="209"/>
      <c r="H27" s="209"/>
      <c r="I27" s="157"/>
      <c r="J27" s="157"/>
      <c r="K27" s="157"/>
      <c r="L27" s="157"/>
      <c r="M27" s="157"/>
      <c r="N27" s="81"/>
      <c r="O27" s="80"/>
      <c r="P27" s="80"/>
    </row>
    <row r="28" spans="1:16" s="72" customFormat="1" ht="19.899999999999999" customHeight="1">
      <c r="A28" s="7"/>
      <c r="B28" s="7" t="s">
        <v>130</v>
      </c>
      <c r="C28" s="7"/>
      <c r="D28" s="7"/>
      <c r="E28" s="227"/>
      <c r="F28" s="209"/>
      <c r="G28" s="209">
        <v>0</v>
      </c>
      <c r="H28" s="209"/>
      <c r="I28" s="209">
        <v>-67830</v>
      </c>
      <c r="J28" s="209"/>
      <c r="K28" s="209">
        <v>0</v>
      </c>
      <c r="L28" s="209"/>
      <c r="M28" s="209">
        <v>0</v>
      </c>
      <c r="N28" s="81"/>
      <c r="O28" s="80"/>
      <c r="P28" s="80"/>
    </row>
    <row r="29" spans="1:16" s="72" customFormat="1" ht="19.899999999999999" customHeight="1" thickBot="1">
      <c r="A29" s="44" t="s">
        <v>176</v>
      </c>
      <c r="B29" s="7"/>
      <c r="C29" s="7"/>
      <c r="D29" s="157"/>
      <c r="E29" s="227"/>
      <c r="F29" s="209"/>
      <c r="G29" s="223">
        <f>+G24+G28</f>
        <v>-26541</v>
      </c>
      <c r="H29" s="209"/>
      <c r="I29" s="223">
        <f>+I24+I28</f>
        <v>-100779</v>
      </c>
      <c r="J29" s="209"/>
      <c r="K29" s="223">
        <f>+K24+K28</f>
        <v>-11448</v>
      </c>
      <c r="L29" s="209"/>
      <c r="M29" s="223">
        <f>+M24+M28</f>
        <v>-6666</v>
      </c>
      <c r="N29" s="81"/>
      <c r="O29" s="80"/>
      <c r="P29" s="80"/>
    </row>
    <row r="30" spans="1:16" ht="4.9000000000000004" customHeight="1" thickTop="1">
      <c r="A30" s="7"/>
      <c r="B30" s="7"/>
      <c r="C30" s="7"/>
      <c r="D30" s="7"/>
      <c r="E30" s="222"/>
      <c r="F30" s="209"/>
      <c r="G30" s="209"/>
      <c r="H30" s="209"/>
      <c r="I30" s="209"/>
      <c r="J30" s="209"/>
      <c r="K30" s="209"/>
      <c r="L30" s="209"/>
      <c r="M30" s="209"/>
    </row>
    <row r="31" spans="1:16" s="72" customFormat="1" ht="19.899999999999999" customHeight="1">
      <c r="A31" s="228" t="s">
        <v>135</v>
      </c>
      <c r="B31" s="157"/>
      <c r="C31" s="157"/>
      <c r="D31" s="157"/>
      <c r="E31" s="227"/>
      <c r="F31" s="229"/>
      <c r="G31" s="229"/>
      <c r="H31" s="229"/>
      <c r="I31" s="229"/>
      <c r="J31" s="229"/>
      <c r="K31" s="229"/>
      <c r="L31" s="229"/>
      <c r="M31" s="229"/>
      <c r="N31" s="79"/>
      <c r="O31" s="80"/>
    </row>
    <row r="32" spans="1:16" s="72" customFormat="1" ht="19.899999999999999" hidden="1" customHeight="1">
      <c r="A32" s="228"/>
      <c r="B32" s="228" t="s">
        <v>139</v>
      </c>
      <c r="C32" s="157"/>
      <c r="D32" s="157"/>
      <c r="E32" s="227"/>
      <c r="F32" s="229"/>
      <c r="G32" s="229"/>
      <c r="H32" s="229"/>
      <c r="I32" s="229"/>
      <c r="J32" s="229"/>
      <c r="K32" s="229"/>
      <c r="L32" s="229"/>
      <c r="M32" s="229"/>
      <c r="N32" s="79"/>
      <c r="O32" s="80"/>
    </row>
    <row r="33" spans="1:16" s="72" customFormat="1" ht="19.899999999999999" hidden="1" customHeight="1">
      <c r="A33" s="228"/>
      <c r="B33" s="228" t="s">
        <v>140</v>
      </c>
      <c r="C33" s="157"/>
      <c r="D33" s="157"/>
      <c r="E33" s="227"/>
      <c r="F33" s="229"/>
      <c r="G33" s="229"/>
      <c r="H33" s="229"/>
      <c r="I33" s="229"/>
      <c r="J33" s="229"/>
      <c r="K33" s="229"/>
      <c r="L33" s="229"/>
      <c r="M33" s="229"/>
      <c r="N33" s="79"/>
      <c r="O33" s="80"/>
    </row>
    <row r="34" spans="1:16" s="72" customFormat="1" ht="19.899999999999999" hidden="1" customHeight="1">
      <c r="A34" s="157"/>
      <c r="B34" s="157"/>
      <c r="C34" s="157" t="s">
        <v>144</v>
      </c>
      <c r="D34" s="157"/>
      <c r="E34" s="227"/>
      <c r="F34" s="229"/>
      <c r="G34" s="157"/>
      <c r="H34" s="157"/>
      <c r="I34" s="157"/>
      <c r="J34" s="157"/>
      <c r="K34" s="157"/>
      <c r="L34" s="157"/>
      <c r="M34" s="157"/>
      <c r="N34" s="79"/>
      <c r="O34" s="80"/>
    </row>
    <row r="35" spans="1:16" s="72" customFormat="1" ht="19.899999999999999" hidden="1" customHeight="1">
      <c r="A35" s="157"/>
      <c r="B35" s="157"/>
      <c r="C35" s="157"/>
      <c r="D35" s="157" t="s">
        <v>132</v>
      </c>
      <c r="E35" s="227"/>
      <c r="F35" s="229"/>
      <c r="G35" s="229">
        <v>0</v>
      </c>
      <c r="H35" s="229"/>
      <c r="I35" s="229">
        <v>0</v>
      </c>
      <c r="J35" s="229"/>
      <c r="K35" s="229">
        <v>0</v>
      </c>
      <c r="L35" s="229"/>
      <c r="M35" s="229">
        <v>0</v>
      </c>
      <c r="N35" s="79"/>
      <c r="O35" s="80"/>
    </row>
    <row r="36" spans="1:16" s="72" customFormat="1" ht="19.899999999999999" hidden="1" customHeight="1">
      <c r="A36" s="157"/>
      <c r="B36" s="157"/>
      <c r="C36" s="157"/>
      <c r="D36" s="157" t="s">
        <v>133</v>
      </c>
      <c r="E36" s="157"/>
      <c r="F36" s="229"/>
      <c r="G36" s="229">
        <v>0</v>
      </c>
      <c r="H36" s="229"/>
      <c r="I36" s="229">
        <v>0</v>
      </c>
      <c r="J36" s="229"/>
      <c r="K36" s="229">
        <v>0</v>
      </c>
      <c r="L36" s="229"/>
      <c r="M36" s="229">
        <v>0</v>
      </c>
      <c r="N36" s="79"/>
      <c r="O36" s="80"/>
    </row>
    <row r="37" spans="1:16" s="367" customFormat="1" ht="19.899999999999999" customHeight="1">
      <c r="A37" s="90" t="s">
        <v>141</v>
      </c>
      <c r="B37" s="90"/>
      <c r="C37" s="90"/>
      <c r="D37" s="90"/>
      <c r="E37" s="90"/>
      <c r="F37" s="364"/>
      <c r="G37" s="230">
        <f>+G35+G36</f>
        <v>0</v>
      </c>
      <c r="H37" s="209"/>
      <c r="I37" s="230">
        <f>+I35+I36</f>
        <v>0</v>
      </c>
      <c r="J37" s="209"/>
      <c r="K37" s="230">
        <f>+K35+K36</f>
        <v>0</v>
      </c>
      <c r="L37" s="209"/>
      <c r="M37" s="230">
        <f>+M35+M36</f>
        <v>0</v>
      </c>
      <c r="N37" s="365"/>
      <c r="O37" s="366"/>
    </row>
    <row r="38" spans="1:16" s="72" customFormat="1" ht="4.9000000000000004" customHeight="1">
      <c r="A38" s="157"/>
      <c r="B38" s="157"/>
      <c r="C38" s="157"/>
      <c r="D38" s="157"/>
      <c r="E38" s="157"/>
      <c r="F38" s="229"/>
      <c r="G38" s="229"/>
      <c r="H38" s="229"/>
      <c r="I38" s="229"/>
      <c r="J38" s="229"/>
      <c r="K38" s="229"/>
      <c r="L38" s="229"/>
      <c r="M38" s="229"/>
      <c r="N38" s="79"/>
      <c r="O38" s="80"/>
    </row>
    <row r="39" spans="1:16" s="72" customFormat="1" ht="19.899999999999999" customHeight="1">
      <c r="A39" s="157" t="s">
        <v>142</v>
      </c>
      <c r="B39" s="157"/>
      <c r="C39" s="157"/>
      <c r="D39" s="157"/>
      <c r="E39" s="157"/>
      <c r="F39" s="229"/>
      <c r="G39" s="209">
        <f>+G24+G35</f>
        <v>-26541</v>
      </c>
      <c r="H39" s="229"/>
      <c r="I39" s="209">
        <f>+I24+I35</f>
        <v>-32949</v>
      </c>
      <c r="J39" s="229"/>
      <c r="K39" s="209">
        <f>+K24+K35</f>
        <v>-11448</v>
      </c>
      <c r="L39" s="229"/>
      <c r="M39" s="209">
        <f>+M24+M35</f>
        <v>-6666</v>
      </c>
      <c r="N39" s="79"/>
      <c r="O39" s="80"/>
    </row>
    <row r="40" spans="1:16" s="72" customFormat="1" ht="19.899999999999999" customHeight="1">
      <c r="A40" s="157" t="s">
        <v>143</v>
      </c>
      <c r="B40" s="157"/>
      <c r="C40" s="157"/>
      <c r="D40" s="157"/>
      <c r="E40" s="157"/>
      <c r="F40" s="229"/>
      <c r="G40" s="229">
        <f>+G28+G36</f>
        <v>0</v>
      </c>
      <c r="H40" s="229"/>
      <c r="I40" s="209">
        <f>+I28+I36</f>
        <v>-67830</v>
      </c>
      <c r="J40" s="229"/>
      <c r="K40" s="229">
        <f>+K28+K36</f>
        <v>0</v>
      </c>
      <c r="L40" s="229"/>
      <c r="M40" s="229">
        <f>+M28+M36</f>
        <v>0</v>
      </c>
      <c r="N40" s="79"/>
      <c r="O40" s="80"/>
    </row>
    <row r="41" spans="1:16" s="72" customFormat="1" ht="19.899999999999999" customHeight="1" thickBot="1">
      <c r="A41" s="228" t="s">
        <v>136</v>
      </c>
      <c r="B41" s="157"/>
      <c r="C41" s="157"/>
      <c r="D41" s="157"/>
      <c r="E41" s="157"/>
      <c r="F41" s="209"/>
      <c r="G41" s="223">
        <f>SUM(G39:G40)</f>
        <v>-26541</v>
      </c>
      <c r="H41" s="209"/>
      <c r="I41" s="223">
        <f>SUM(I39:I40)</f>
        <v>-100779</v>
      </c>
      <c r="J41" s="209"/>
      <c r="K41" s="223">
        <f>SUM(K39:K40)</f>
        <v>-11448</v>
      </c>
      <c r="L41" s="209"/>
      <c r="M41" s="223">
        <f>SUM(M39:M40)</f>
        <v>-6666</v>
      </c>
      <c r="N41" s="79"/>
      <c r="O41" s="80"/>
    </row>
    <row r="42" spans="1:16" s="72" customFormat="1" ht="19.899999999999999" customHeight="1" thickTop="1">
      <c r="A42" s="228"/>
      <c r="B42" s="157"/>
      <c r="C42" s="157"/>
      <c r="D42" s="157"/>
      <c r="E42" s="157"/>
      <c r="F42" s="209"/>
      <c r="G42" s="209"/>
      <c r="H42" s="209"/>
      <c r="I42" s="209"/>
      <c r="J42" s="209"/>
      <c r="K42" s="209"/>
      <c r="L42" s="209"/>
      <c r="M42" s="209"/>
      <c r="N42" s="79"/>
      <c r="O42" s="80"/>
    </row>
    <row r="43" spans="1:16" s="72" customFormat="1" ht="19.899999999999999" customHeight="1">
      <c r="A43" s="228"/>
      <c r="B43" s="157"/>
      <c r="C43" s="157"/>
      <c r="D43" s="157"/>
      <c r="E43" s="157"/>
      <c r="F43" s="209"/>
      <c r="G43" s="209"/>
      <c r="H43" s="209"/>
      <c r="I43" s="209"/>
      <c r="J43" s="209"/>
      <c r="K43" s="209"/>
      <c r="L43" s="209"/>
      <c r="M43" s="209"/>
      <c r="N43" s="79"/>
      <c r="O43" s="80"/>
    </row>
    <row r="44" spans="1:16" s="72" customFormat="1" ht="19.899999999999999" customHeight="1">
      <c r="A44" s="228"/>
      <c r="B44" s="157"/>
      <c r="C44" s="157"/>
      <c r="D44" s="157"/>
      <c r="E44" s="157"/>
      <c r="F44" s="209"/>
      <c r="G44" s="209"/>
      <c r="H44" s="209"/>
      <c r="I44" s="209"/>
      <c r="J44" s="209"/>
      <c r="K44" s="209"/>
      <c r="L44" s="209"/>
      <c r="M44" s="209"/>
      <c r="N44" s="79"/>
      <c r="O44" s="80"/>
    </row>
    <row r="45" spans="1:16" s="72" customFormat="1" ht="19.899999999999999" customHeight="1">
      <c r="A45" s="228"/>
      <c r="B45" s="157"/>
      <c r="C45" s="157"/>
      <c r="D45" s="157"/>
      <c r="E45" s="157"/>
      <c r="F45" s="209"/>
      <c r="G45" s="209"/>
      <c r="H45" s="209"/>
      <c r="I45" s="209"/>
      <c r="J45" s="209"/>
      <c r="K45" s="209"/>
      <c r="L45" s="209"/>
      <c r="M45" s="209"/>
      <c r="N45" s="79"/>
      <c r="O45" s="80"/>
    </row>
    <row r="46" spans="1:16" s="72" customFormat="1" ht="19.899999999999999" customHeight="1">
      <c r="A46" s="228"/>
      <c r="B46" s="157"/>
      <c r="C46" s="157"/>
      <c r="D46" s="157"/>
      <c r="E46" s="157"/>
      <c r="F46" s="209"/>
      <c r="G46" s="209"/>
      <c r="H46" s="209"/>
      <c r="I46" s="209"/>
      <c r="J46" s="209"/>
      <c r="K46" s="209"/>
      <c r="L46" s="209"/>
      <c r="M46" s="209"/>
      <c r="N46" s="79"/>
      <c r="O46" s="80"/>
    </row>
    <row r="47" spans="1:16" s="72" customFormat="1" ht="19.899999999999999" customHeight="1">
      <c r="A47" s="228"/>
      <c r="B47" s="157"/>
      <c r="C47" s="157"/>
      <c r="D47" s="157"/>
      <c r="E47" s="157"/>
      <c r="F47" s="209"/>
      <c r="G47" s="209"/>
      <c r="H47" s="209"/>
      <c r="I47" s="209"/>
      <c r="J47" s="209"/>
      <c r="K47" s="209"/>
      <c r="L47" s="209"/>
      <c r="M47" s="209"/>
      <c r="N47" s="79"/>
      <c r="O47" s="80"/>
    </row>
    <row r="48" spans="1:16" ht="31.9" customHeight="1">
      <c r="A48" s="7" t="s">
        <v>28</v>
      </c>
      <c r="B48" s="8"/>
      <c r="C48" s="8"/>
      <c r="D48" s="8"/>
      <c r="E48" s="7"/>
      <c r="F48" s="231"/>
      <c r="G48" s="231"/>
      <c r="H48" s="231"/>
      <c r="I48" s="231"/>
      <c r="J48" s="231"/>
      <c r="K48" s="231"/>
      <c r="L48" s="231"/>
      <c r="M48" s="7">
        <v>5</v>
      </c>
      <c r="O48" s="69"/>
      <c r="P48" s="83"/>
    </row>
    <row r="49" ht="19.899999999999999" customHeight="1"/>
  </sheetData>
  <mergeCells count="6">
    <mergeCell ref="K6:M6"/>
    <mergeCell ref="A2:M2"/>
    <mergeCell ref="A3:M3"/>
    <mergeCell ref="A4:M4"/>
    <mergeCell ref="G5:M5"/>
    <mergeCell ref="G6:I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  <ignoredErrors>
    <ignoredError sqref="H22:N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3"/>
  <sheetViews>
    <sheetView view="pageBreakPreview" topLeftCell="A19" zoomScale="107" zoomScaleNormal="85" zoomScaleSheetLayoutView="107" workbookViewId="0">
      <selection activeCell="G29" sqref="G29:K29"/>
    </sheetView>
  </sheetViews>
  <sheetFormatPr defaultColWidth="9.28515625" defaultRowHeight="21" customHeight="1"/>
  <cols>
    <col min="1" max="3" width="0.85546875" style="12" customWidth="1"/>
    <col min="4" max="4" width="41.42578125" style="12" customWidth="1"/>
    <col min="5" max="5" width="7.7109375" style="12" customWidth="1"/>
    <col min="6" max="6" width="0.7109375" style="12" customWidth="1"/>
    <col min="7" max="7" width="9.85546875" style="12" customWidth="1"/>
    <col min="8" max="8" width="0.7109375" style="12" customWidth="1"/>
    <col min="9" max="9" width="9.7109375" style="12" customWidth="1"/>
    <col min="10" max="10" width="0.7109375" style="12" customWidth="1"/>
    <col min="11" max="11" width="9.85546875" style="12" customWidth="1"/>
    <col min="12" max="12" width="0.7109375" style="12" customWidth="1"/>
    <col min="13" max="13" width="10.5703125" style="12" bestFit="1" customWidth="1"/>
    <col min="14" max="14" width="14.28515625" style="12" bestFit="1" customWidth="1"/>
    <col min="15" max="15" width="13.5703125" style="12" customWidth="1"/>
    <col min="16" max="16384" width="9.28515625" style="12"/>
  </cols>
  <sheetData>
    <row r="1" spans="1:1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s="11" customFormat="1" ht="19.899999999999999" customHeight="1">
      <c r="A2" s="377" t="s">
        <v>96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</row>
    <row r="3" spans="1:16" s="11" customFormat="1" ht="19.899999999999999" customHeight="1">
      <c r="A3" s="377" t="s">
        <v>168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</row>
    <row r="4" spans="1:16" s="11" customFormat="1" ht="19.899999999999999" customHeight="1">
      <c r="A4" s="377" t="s">
        <v>197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</row>
    <row r="5" spans="1:16" s="76" customFormat="1" ht="19.899999999999999" customHeight="1">
      <c r="A5" s="214"/>
      <c r="B5" s="214"/>
      <c r="C5" s="214"/>
      <c r="D5" s="214"/>
      <c r="E5" s="214"/>
      <c r="F5" s="214"/>
      <c r="G5" s="375" t="s">
        <v>82</v>
      </c>
      <c r="H5" s="375"/>
      <c r="I5" s="375"/>
      <c r="J5" s="376"/>
      <c r="K5" s="375"/>
      <c r="L5" s="375"/>
      <c r="M5" s="375"/>
    </row>
    <row r="6" spans="1:16" s="76" customFormat="1" ht="19.899999999999999" customHeight="1">
      <c r="A6" s="215"/>
      <c r="B6" s="175"/>
      <c r="C6" s="175"/>
      <c r="D6" s="175"/>
      <c r="E6" s="175"/>
      <c r="F6" s="175"/>
      <c r="G6" s="374" t="s">
        <v>20</v>
      </c>
      <c r="H6" s="374"/>
      <c r="I6" s="374"/>
      <c r="J6" s="181"/>
      <c r="K6" s="374" t="s">
        <v>22</v>
      </c>
      <c r="L6" s="374"/>
      <c r="M6" s="374"/>
    </row>
    <row r="7" spans="1:16" s="76" customFormat="1" ht="19.899999999999999" customHeight="1">
      <c r="A7" s="216"/>
      <c r="B7" s="184"/>
      <c r="C7" s="177"/>
      <c r="D7" s="184"/>
      <c r="E7" s="184" t="s">
        <v>0</v>
      </c>
      <c r="F7" s="175"/>
      <c r="G7" s="214">
        <v>2566</v>
      </c>
      <c r="H7" s="175"/>
      <c r="I7" s="184">
        <v>2565</v>
      </c>
      <c r="J7" s="175"/>
      <c r="K7" s="214">
        <f>+G7</f>
        <v>2566</v>
      </c>
      <c r="L7" s="175"/>
      <c r="M7" s="184">
        <f>+I7</f>
        <v>2565</v>
      </c>
    </row>
    <row r="8" spans="1:16" s="11" customFormat="1" ht="19.899999999999999" customHeight="1">
      <c r="A8" s="232"/>
      <c r="B8" s="233"/>
      <c r="C8" s="42"/>
      <c r="D8" s="233"/>
      <c r="E8" s="233"/>
      <c r="F8" s="42"/>
      <c r="G8" s="234"/>
      <c r="H8" s="42"/>
      <c r="I8" s="235"/>
      <c r="J8" s="42"/>
      <c r="K8" s="235"/>
      <c r="L8" s="42"/>
      <c r="M8" s="235"/>
    </row>
    <row r="9" spans="1:16" s="72" customFormat="1" ht="19.899999999999999" customHeight="1">
      <c r="A9" s="228" t="s">
        <v>175</v>
      </c>
      <c r="B9" s="157"/>
      <c r="C9" s="157"/>
      <c r="D9" s="157"/>
      <c r="E9" s="209"/>
      <c r="F9" s="209"/>
      <c r="G9" s="225"/>
      <c r="H9" s="209"/>
      <c r="I9" s="225"/>
      <c r="J9" s="209"/>
      <c r="K9" s="209"/>
      <c r="L9" s="209"/>
      <c r="M9" s="226"/>
      <c r="N9" s="79"/>
      <c r="O9" s="80"/>
      <c r="P9" s="80"/>
    </row>
    <row r="10" spans="1:16" s="72" customFormat="1" ht="19.899999999999999" customHeight="1">
      <c r="A10" s="7"/>
      <c r="B10" s="7" t="s">
        <v>66</v>
      </c>
      <c r="C10" s="7"/>
      <c r="D10" s="7"/>
      <c r="E10" s="157"/>
      <c r="F10" s="209"/>
      <c r="G10" s="209"/>
      <c r="H10" s="209"/>
      <c r="I10" s="209"/>
      <c r="J10" s="209"/>
      <c r="K10" s="209"/>
      <c r="L10" s="209"/>
      <c r="M10" s="209"/>
      <c r="N10" s="81"/>
      <c r="O10" s="80"/>
      <c r="P10" s="80"/>
    </row>
    <row r="11" spans="1:16" s="72" customFormat="1" ht="19.899999999999999" customHeight="1">
      <c r="A11" s="7"/>
      <c r="B11" s="7"/>
      <c r="C11" s="7" t="s">
        <v>131</v>
      </c>
      <c r="D11" s="7"/>
      <c r="E11" s="157"/>
      <c r="F11" s="209"/>
      <c r="G11" s="209">
        <f>+'P5'!G24</f>
        <v>-26541</v>
      </c>
      <c r="H11" s="209"/>
      <c r="I11" s="209">
        <f>+'P5'!I24</f>
        <v>-32949</v>
      </c>
      <c r="J11" s="209"/>
      <c r="K11" s="209">
        <f>+'P5'!K24</f>
        <v>-11448</v>
      </c>
      <c r="L11" s="209"/>
      <c r="M11" s="209">
        <f>+'P5'!M24</f>
        <v>-6666</v>
      </c>
      <c r="N11" s="81"/>
      <c r="O11" s="80"/>
      <c r="P11" s="80"/>
    </row>
    <row r="12" spans="1:16" s="72" customFormat="1" ht="19.899999999999999" customHeight="1">
      <c r="A12" s="7"/>
      <c r="B12" s="7"/>
      <c r="C12" s="7" t="s">
        <v>161</v>
      </c>
      <c r="D12" s="7"/>
      <c r="E12" s="157"/>
      <c r="F12" s="209"/>
      <c r="G12" s="209">
        <f>+'P5'!G28</f>
        <v>0</v>
      </c>
      <c r="H12" s="209"/>
      <c r="I12" s="209">
        <f>+'P5'!I28</f>
        <v>-67830</v>
      </c>
      <c r="J12" s="209"/>
      <c r="K12" s="209">
        <f>+'P5'!K28</f>
        <v>0</v>
      </c>
      <c r="L12" s="209"/>
      <c r="M12" s="209">
        <f>+'P5'!M28</f>
        <v>0</v>
      </c>
      <c r="N12" s="81"/>
      <c r="O12" s="80"/>
      <c r="P12" s="80"/>
    </row>
    <row r="13" spans="1:16" s="72" customFormat="1" ht="19.899999999999999" customHeight="1">
      <c r="A13" s="7"/>
      <c r="B13" s="157" t="s">
        <v>49</v>
      </c>
      <c r="C13" s="7"/>
      <c r="D13" s="7"/>
      <c r="E13" s="157"/>
      <c r="F13" s="209"/>
      <c r="G13" s="209"/>
      <c r="H13" s="209"/>
      <c r="I13" s="209"/>
      <c r="J13" s="209"/>
      <c r="K13" s="209"/>
      <c r="L13" s="209"/>
      <c r="M13" s="209"/>
      <c r="N13" s="81"/>
      <c r="O13" s="80"/>
      <c r="P13" s="80"/>
    </row>
    <row r="14" spans="1:16" s="72" customFormat="1" ht="19.899999999999999" customHeight="1">
      <c r="A14" s="7"/>
      <c r="B14" s="7"/>
      <c r="C14" s="7" t="s">
        <v>161</v>
      </c>
      <c r="D14" s="7"/>
      <c r="E14" s="157"/>
      <c r="F14" s="209"/>
      <c r="G14" s="209">
        <v>0</v>
      </c>
      <c r="H14" s="209"/>
      <c r="I14" s="209">
        <v>0</v>
      </c>
      <c r="J14" s="209"/>
      <c r="K14" s="209">
        <v>0</v>
      </c>
      <c r="L14" s="209"/>
      <c r="M14" s="209">
        <v>0</v>
      </c>
      <c r="N14" s="81"/>
      <c r="O14" s="80"/>
      <c r="P14" s="80"/>
    </row>
    <row r="15" spans="1:16" s="72" customFormat="1" ht="19.899999999999999" customHeight="1" thickBot="1">
      <c r="A15" s="157"/>
      <c r="B15" s="157"/>
      <c r="C15" s="157"/>
      <c r="D15" s="157"/>
      <c r="E15" s="157"/>
      <c r="F15" s="209"/>
      <c r="G15" s="223">
        <f>SUM(G11:G14)</f>
        <v>-26541</v>
      </c>
      <c r="H15" s="209"/>
      <c r="I15" s="223">
        <f>SUM(I11:I14)</f>
        <v>-100779</v>
      </c>
      <c r="J15" s="209"/>
      <c r="K15" s="223">
        <f>SUM(K11:K14)</f>
        <v>-11448</v>
      </c>
      <c r="L15" s="209"/>
      <c r="M15" s="223">
        <f>SUM(M11:M14)</f>
        <v>-6666</v>
      </c>
      <c r="N15" s="81"/>
      <c r="O15" s="80"/>
      <c r="P15" s="80"/>
    </row>
    <row r="16" spans="1:16" s="72" customFormat="1" ht="4.9000000000000004" customHeight="1" thickTop="1">
      <c r="A16" s="7"/>
      <c r="B16" s="7"/>
      <c r="C16" s="7"/>
      <c r="D16" s="157"/>
      <c r="E16" s="157"/>
      <c r="F16" s="209"/>
      <c r="G16" s="209"/>
      <c r="H16" s="209"/>
      <c r="I16" s="209"/>
      <c r="J16" s="209"/>
      <c r="K16" s="209"/>
      <c r="L16" s="209"/>
      <c r="M16" s="209"/>
      <c r="N16" s="81"/>
      <c r="O16" s="80"/>
      <c r="P16" s="80"/>
    </row>
    <row r="17" spans="1:16" s="72" customFormat="1" ht="19.899999999999999" customHeight="1">
      <c r="A17" s="44" t="s">
        <v>174</v>
      </c>
      <c r="B17" s="157"/>
      <c r="C17" s="157"/>
      <c r="D17" s="157"/>
      <c r="E17" s="157"/>
      <c r="F17" s="209"/>
      <c r="G17" s="209"/>
      <c r="H17" s="209"/>
      <c r="I17" s="209"/>
      <c r="J17" s="209"/>
      <c r="K17" s="209"/>
      <c r="L17" s="209"/>
      <c r="M17" s="209"/>
      <c r="N17" s="81"/>
      <c r="O17" s="80"/>
      <c r="P17" s="80"/>
    </row>
    <row r="18" spans="1:16" s="67" customFormat="1" ht="19.899999999999999" customHeight="1">
      <c r="A18" s="7"/>
      <c r="B18" s="7" t="s">
        <v>66</v>
      </c>
      <c r="C18" s="7"/>
      <c r="D18" s="7"/>
      <c r="E18" s="7"/>
      <c r="F18" s="209"/>
      <c r="G18" s="209"/>
      <c r="H18" s="209"/>
      <c r="I18" s="209"/>
      <c r="J18" s="209"/>
      <c r="K18" s="209"/>
      <c r="L18" s="209"/>
      <c r="M18" s="209"/>
      <c r="N18" s="88"/>
      <c r="O18" s="83"/>
      <c r="P18" s="80"/>
    </row>
    <row r="19" spans="1:16" s="67" customFormat="1" ht="19.899999999999999" customHeight="1">
      <c r="A19" s="7"/>
      <c r="B19" s="7"/>
      <c r="C19" s="7" t="s">
        <v>162</v>
      </c>
      <c r="D19" s="7"/>
      <c r="E19" s="7"/>
      <c r="F19" s="209"/>
      <c r="G19" s="209">
        <f>+'P5'!G24+'P5'!G35</f>
        <v>-26541</v>
      </c>
      <c r="H19" s="209"/>
      <c r="I19" s="209">
        <f>+I11</f>
        <v>-32949</v>
      </c>
      <c r="J19" s="209"/>
      <c r="K19" s="209">
        <f>+'P5'!K24+'P5'!K35</f>
        <v>-11448</v>
      </c>
      <c r="L19" s="209"/>
      <c r="M19" s="209">
        <f>+'P5'!M24+'P5'!M35</f>
        <v>-6666</v>
      </c>
      <c r="N19" s="88"/>
      <c r="O19" s="83"/>
      <c r="P19" s="80"/>
    </row>
    <row r="20" spans="1:16" s="67" customFormat="1" ht="19.899999999999999" customHeight="1">
      <c r="A20" s="7"/>
      <c r="B20" s="7"/>
      <c r="C20" s="7" t="s">
        <v>163</v>
      </c>
      <c r="D20" s="7"/>
      <c r="E20" s="7"/>
      <c r="F20" s="209"/>
      <c r="G20" s="209">
        <f>+'P5'!G28+'P5'!G36</f>
        <v>0</v>
      </c>
      <c r="H20" s="209"/>
      <c r="I20" s="209">
        <f>+I12</f>
        <v>-67830</v>
      </c>
      <c r="J20" s="209"/>
      <c r="K20" s="209">
        <f>+'P5'!K28+'P5'!K36</f>
        <v>0</v>
      </c>
      <c r="L20" s="209"/>
      <c r="M20" s="209">
        <f>+'P5'!M28+'P5'!M36</f>
        <v>0</v>
      </c>
      <c r="N20" s="88"/>
      <c r="O20" s="83"/>
      <c r="P20" s="80"/>
    </row>
    <row r="21" spans="1:16" s="67" customFormat="1" ht="19.899999999999999" customHeight="1">
      <c r="A21" s="7"/>
      <c r="B21" s="157" t="s">
        <v>49</v>
      </c>
      <c r="C21" s="7"/>
      <c r="D21" s="7"/>
      <c r="E21" s="7"/>
      <c r="F21" s="209"/>
      <c r="G21" s="209"/>
      <c r="H21" s="209"/>
      <c r="I21" s="209"/>
      <c r="J21" s="209"/>
      <c r="K21" s="209"/>
      <c r="L21" s="209"/>
      <c r="M21" s="209"/>
      <c r="N21" s="88"/>
      <c r="O21" s="83"/>
      <c r="P21" s="80"/>
    </row>
    <row r="22" spans="1:16" s="72" customFormat="1" ht="19.899999999999999" customHeight="1">
      <c r="A22" s="157"/>
      <c r="B22" s="157"/>
      <c r="C22" s="7" t="s">
        <v>163</v>
      </c>
      <c r="D22" s="157"/>
      <c r="E22" s="157"/>
      <c r="F22" s="225"/>
      <c r="G22" s="209">
        <v>0</v>
      </c>
      <c r="H22" s="225"/>
      <c r="I22" s="209">
        <v>0</v>
      </c>
      <c r="J22" s="225"/>
      <c r="K22" s="225">
        <v>0</v>
      </c>
      <c r="L22" s="225"/>
      <c r="M22" s="225">
        <v>0</v>
      </c>
      <c r="N22" s="88"/>
      <c r="O22" s="80"/>
      <c r="P22" s="80"/>
    </row>
    <row r="23" spans="1:16" s="72" customFormat="1" ht="19.899999999999999" customHeight="1" thickBot="1">
      <c r="A23" s="157"/>
      <c r="B23" s="157"/>
      <c r="C23" s="157"/>
      <c r="D23" s="157"/>
      <c r="E23" s="157"/>
      <c r="F23" s="209"/>
      <c r="G23" s="223">
        <f>SUM(G19:G22)</f>
        <v>-26541</v>
      </c>
      <c r="H23" s="209"/>
      <c r="I23" s="223">
        <f>SUM(I19:I22)</f>
        <v>-100779</v>
      </c>
      <c r="J23" s="209"/>
      <c r="K23" s="223">
        <f>SUM(K19:K22)</f>
        <v>-11448</v>
      </c>
      <c r="L23" s="209"/>
      <c r="M23" s="223">
        <f>SUM(M19:M22)</f>
        <v>-6666</v>
      </c>
      <c r="N23" s="88"/>
      <c r="O23" s="81"/>
      <c r="P23" s="81"/>
    </row>
    <row r="24" spans="1:16" s="72" customFormat="1" ht="4.9000000000000004" customHeight="1" thickTop="1">
      <c r="A24" s="157"/>
      <c r="B24" s="157"/>
      <c r="C24" s="157"/>
      <c r="D24" s="157"/>
      <c r="E24" s="157"/>
      <c r="F24" s="236"/>
      <c r="G24" s="236"/>
      <c r="H24" s="236"/>
      <c r="I24" s="236"/>
      <c r="J24" s="236"/>
      <c r="K24" s="236"/>
      <c r="L24" s="236"/>
      <c r="M24" s="236"/>
      <c r="N24" s="81"/>
      <c r="O24" s="80"/>
      <c r="P24" s="80"/>
    </row>
    <row r="25" spans="1:16" s="86" customFormat="1" ht="19.899999999999999" customHeight="1">
      <c r="A25" s="44" t="s">
        <v>172</v>
      </c>
      <c r="B25" s="237"/>
      <c r="C25" s="237"/>
      <c r="D25" s="237"/>
      <c r="E25" s="238"/>
      <c r="F25" s="239"/>
      <c r="G25" s="239"/>
      <c r="H25" s="239"/>
      <c r="I25" s="239"/>
      <c r="J25" s="239"/>
      <c r="K25" s="239"/>
      <c r="L25" s="239"/>
      <c r="M25" s="239"/>
      <c r="N25" s="87"/>
    </row>
    <row r="26" spans="1:16" s="72" customFormat="1" ht="19.899999999999999" customHeight="1">
      <c r="A26" s="157"/>
      <c r="B26" s="157" t="s">
        <v>173</v>
      </c>
      <c r="C26" s="157"/>
      <c r="D26" s="157"/>
      <c r="E26" s="157"/>
      <c r="F26" s="229"/>
      <c r="G26" s="229"/>
      <c r="H26" s="229"/>
      <c r="I26" s="229"/>
      <c r="J26" s="229"/>
      <c r="K26" s="229"/>
      <c r="L26" s="229"/>
      <c r="M26" s="229"/>
      <c r="N26" s="79"/>
      <c r="O26" s="80"/>
    </row>
    <row r="27" spans="1:16" s="72" customFormat="1" ht="19.899999999999999" customHeight="1">
      <c r="A27" s="157"/>
      <c r="B27" s="157"/>
      <c r="C27" s="157" t="s">
        <v>132</v>
      </c>
      <c r="D27" s="157"/>
      <c r="E27" s="157"/>
      <c r="F27" s="229"/>
      <c r="G27" s="225">
        <f>+G11/$G$29</f>
        <v>-3.0320270061860617E-2</v>
      </c>
      <c r="H27" s="240"/>
      <c r="I27" s="225">
        <f>+I11/$I$29</f>
        <v>-4.0482213700972956E-2</v>
      </c>
      <c r="J27" s="240"/>
      <c r="K27" s="225">
        <f>+K11/$K$29</f>
        <v>-1.3078122590263379E-2</v>
      </c>
      <c r="L27" s="240"/>
      <c r="M27" s="225">
        <f>+M11/$M$29</f>
        <v>-8.1900645400675501E-3</v>
      </c>
      <c r="N27" s="79"/>
      <c r="O27" s="80"/>
    </row>
    <row r="28" spans="1:16" s="72" customFormat="1" ht="19.899999999999999" customHeight="1">
      <c r="A28" s="157"/>
      <c r="B28" s="157"/>
      <c r="C28" s="157" t="s">
        <v>133</v>
      </c>
      <c r="D28" s="157"/>
      <c r="E28" s="157"/>
      <c r="F28" s="229"/>
      <c r="G28" s="225">
        <f>+G12/$G$29</f>
        <v>0</v>
      </c>
      <c r="H28" s="229"/>
      <c r="I28" s="225">
        <f>+I12/$I$29</f>
        <v>-8.3338145477465042E-2</v>
      </c>
      <c r="J28" s="229"/>
      <c r="K28" s="225">
        <f>+K12/$K$29</f>
        <v>0</v>
      </c>
      <c r="L28" s="229"/>
      <c r="M28" s="225">
        <f>+M12/$M$29</f>
        <v>0</v>
      </c>
      <c r="N28" s="79"/>
      <c r="O28" s="80"/>
    </row>
    <row r="29" spans="1:16" s="72" customFormat="1" ht="19.899999999999999" customHeight="1">
      <c r="A29" s="157"/>
      <c r="B29" s="157" t="s">
        <v>134</v>
      </c>
      <c r="C29" s="157"/>
      <c r="D29" s="157"/>
      <c r="E29" s="157"/>
      <c r="F29" s="209"/>
      <c r="G29" s="209">
        <v>875355</v>
      </c>
      <c r="H29" s="209"/>
      <c r="I29" s="209">
        <f>+'P9'!E18</f>
        <v>813913</v>
      </c>
      <c r="J29" s="209"/>
      <c r="K29" s="209">
        <f>+G29</f>
        <v>875355</v>
      </c>
      <c r="L29" s="209"/>
      <c r="M29" s="209">
        <f>+'P10'!E16</f>
        <v>813913</v>
      </c>
      <c r="N29" s="81"/>
      <c r="O29" s="80"/>
    </row>
    <row r="30" spans="1:16" s="72" customFormat="1" ht="19.899999999999999" customHeight="1">
      <c r="A30" s="157"/>
      <c r="B30" s="157"/>
      <c r="C30" s="157"/>
      <c r="D30" s="157"/>
      <c r="E30" s="157"/>
      <c r="F30" s="229"/>
      <c r="G30" s="229"/>
      <c r="H30" s="229"/>
      <c r="I30" s="229"/>
      <c r="J30" s="229"/>
      <c r="K30" s="229"/>
      <c r="L30" s="229"/>
      <c r="M30" s="229"/>
      <c r="N30" s="79"/>
      <c r="O30" s="80"/>
    </row>
    <row r="31" spans="1:16" s="67" customFormat="1" ht="19.899999999999999" customHeight="1">
      <c r="A31" s="228"/>
      <c r="B31" s="157"/>
      <c r="C31" s="157"/>
      <c r="D31" s="157"/>
      <c r="E31" s="7"/>
      <c r="F31" s="7"/>
      <c r="G31" s="7"/>
      <c r="H31" s="7"/>
      <c r="I31" s="7"/>
      <c r="J31" s="7"/>
      <c r="K31" s="7"/>
      <c r="L31" s="7"/>
      <c r="M31" s="44"/>
      <c r="O31" s="69"/>
      <c r="P31" s="83"/>
    </row>
    <row r="32" spans="1:16" s="67" customFormat="1" ht="19.899999999999999" customHeight="1">
      <c r="A32" s="157"/>
      <c r="B32" s="157"/>
      <c r="C32" s="157"/>
      <c r="D32" s="157"/>
      <c r="E32" s="7"/>
      <c r="F32" s="7"/>
      <c r="G32" s="241"/>
      <c r="H32" s="241"/>
      <c r="I32" s="241"/>
      <c r="J32" s="241"/>
      <c r="K32" s="241"/>
      <c r="L32" s="241"/>
      <c r="M32" s="242"/>
      <c r="O32" s="69"/>
      <c r="P32" s="83"/>
    </row>
    <row r="33" spans="1:16" s="67" customFormat="1" ht="19.899999999999999" customHeight="1">
      <c r="A33" s="157"/>
      <c r="B33" s="157"/>
      <c r="C33" s="157"/>
      <c r="D33" s="157"/>
      <c r="E33" s="7"/>
      <c r="F33" s="7"/>
      <c r="G33" s="243"/>
      <c r="H33" s="243"/>
      <c r="I33" s="243"/>
      <c r="J33" s="243"/>
      <c r="K33" s="243"/>
      <c r="L33" s="243"/>
      <c r="M33" s="244"/>
      <c r="O33" s="69"/>
      <c r="P33" s="83"/>
    </row>
    <row r="34" spans="1:16" s="67" customFormat="1" ht="19.899999999999999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44"/>
      <c r="O34" s="69"/>
      <c r="P34" s="83"/>
    </row>
    <row r="35" spans="1:16" s="67" customFormat="1" ht="19.899999999999999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44"/>
      <c r="O35" s="69"/>
      <c r="P35" s="83"/>
    </row>
    <row r="36" spans="1:16" s="67" customFormat="1" ht="19.899999999999999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44"/>
      <c r="O36" s="69"/>
      <c r="P36" s="83"/>
    </row>
    <row r="37" spans="1:16" s="67" customFormat="1" ht="19.899999999999999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44"/>
      <c r="O37" s="69"/>
      <c r="P37" s="83"/>
    </row>
    <row r="38" spans="1:16" s="67" customFormat="1" ht="19.899999999999999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44"/>
      <c r="O38" s="69"/>
      <c r="P38" s="83"/>
    </row>
    <row r="39" spans="1:16" s="67" customFormat="1" ht="19.899999999999999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44"/>
      <c r="O39" s="69"/>
      <c r="P39" s="83"/>
    </row>
    <row r="40" spans="1:16" s="67" customFormat="1" ht="19.899999999999999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44"/>
      <c r="O40" s="69"/>
      <c r="P40" s="83"/>
    </row>
    <row r="41" spans="1:16" s="67" customFormat="1" ht="19.899999999999999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44"/>
      <c r="O41" s="69"/>
      <c r="P41" s="83"/>
    </row>
    <row r="42" spans="1:16" s="67" customFormat="1" ht="36.6" customHeight="1">
      <c r="A42" s="7" t="s">
        <v>28</v>
      </c>
      <c r="B42" s="8"/>
      <c r="C42" s="8"/>
      <c r="D42" s="8"/>
      <c r="E42" s="7"/>
      <c r="F42" s="231"/>
      <c r="G42" s="231"/>
      <c r="H42" s="231"/>
      <c r="I42" s="231"/>
      <c r="J42" s="231"/>
      <c r="K42" s="231"/>
      <c r="L42" s="231"/>
      <c r="M42" s="7">
        <v>6</v>
      </c>
      <c r="O42" s="69"/>
      <c r="P42" s="83"/>
    </row>
    <row r="43" spans="1:16" s="67" customFormat="1" ht="19.899999999999999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0"/>
  <sheetViews>
    <sheetView view="pageBreakPreview" zoomScaleNormal="100" zoomScaleSheetLayoutView="100" workbookViewId="0">
      <selection activeCell="I9" sqref="I9"/>
    </sheetView>
  </sheetViews>
  <sheetFormatPr defaultColWidth="9.28515625" defaultRowHeight="21" customHeight="1"/>
  <cols>
    <col min="1" max="3" width="0.85546875" style="12" customWidth="1"/>
    <col min="4" max="4" width="41.42578125" style="12" customWidth="1"/>
    <col min="5" max="5" width="7.7109375" style="12" customWidth="1"/>
    <col min="6" max="6" width="0.7109375" style="12" customWidth="1"/>
    <col min="7" max="7" width="9.85546875" style="12" customWidth="1"/>
    <col min="8" max="8" width="0.7109375" style="12" customWidth="1"/>
    <col min="9" max="9" width="9.85546875" style="12" customWidth="1"/>
    <col min="10" max="10" width="0.7109375" style="12" customWidth="1"/>
    <col min="11" max="11" width="9.85546875" style="12" customWidth="1"/>
    <col min="12" max="12" width="0.7109375" style="12" customWidth="1"/>
    <col min="13" max="13" width="9.85546875" style="12" customWidth="1"/>
    <col min="14" max="14" width="13.5703125" style="12" customWidth="1"/>
    <col min="15" max="16384" width="9.28515625" style="12"/>
  </cols>
  <sheetData>
    <row r="1" spans="1:16" ht="19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6" s="11" customFormat="1" ht="19.899999999999999" customHeight="1">
      <c r="A2" s="372" t="s">
        <v>96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</row>
    <row r="3" spans="1:16" s="11" customFormat="1" ht="19.899999999999999" customHeight="1">
      <c r="A3" s="372" t="s">
        <v>168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6" s="11" customFormat="1" ht="19.899999999999999" customHeight="1">
      <c r="A4" s="372" t="s">
        <v>192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</row>
    <row r="5" spans="1:16" s="76" customFormat="1" ht="19.899999999999999" customHeight="1">
      <c r="A5" s="214"/>
      <c r="B5" s="214"/>
      <c r="C5" s="214"/>
      <c r="D5" s="214"/>
      <c r="E5" s="214"/>
      <c r="F5" s="214"/>
      <c r="G5" s="375" t="s">
        <v>82</v>
      </c>
      <c r="H5" s="375"/>
      <c r="I5" s="375"/>
      <c r="J5" s="376"/>
      <c r="K5" s="375"/>
      <c r="L5" s="375"/>
      <c r="M5" s="375"/>
    </row>
    <row r="6" spans="1:16" s="76" customFormat="1" ht="19.899999999999999" customHeight="1">
      <c r="A6" s="215"/>
      <c r="B6" s="175"/>
      <c r="C6" s="175"/>
      <c r="D6" s="175"/>
      <c r="E6" s="175"/>
      <c r="F6" s="175"/>
      <c r="G6" s="374" t="s">
        <v>20</v>
      </c>
      <c r="H6" s="374"/>
      <c r="I6" s="374"/>
      <c r="J6" s="181"/>
      <c r="K6" s="374" t="s">
        <v>22</v>
      </c>
      <c r="L6" s="374"/>
      <c r="M6" s="374"/>
    </row>
    <row r="7" spans="1:16" s="76" customFormat="1" ht="19.899999999999999" customHeight="1">
      <c r="A7" s="216"/>
      <c r="B7" s="184"/>
      <c r="C7" s="177"/>
      <c r="D7" s="184"/>
      <c r="E7" s="184" t="s">
        <v>0</v>
      </c>
      <c r="F7" s="175"/>
      <c r="G7" s="214">
        <v>2566</v>
      </c>
      <c r="H7" s="175"/>
      <c r="I7" s="184">
        <v>2565</v>
      </c>
      <c r="J7" s="175"/>
      <c r="K7" s="214">
        <f>+G7</f>
        <v>2566</v>
      </c>
      <c r="L7" s="175"/>
      <c r="M7" s="184">
        <f>+I7</f>
        <v>2565</v>
      </c>
    </row>
    <row r="8" spans="1:16" s="11" customFormat="1" ht="19.899999999999999" customHeight="1">
      <c r="A8" s="245"/>
      <c r="B8" s="246"/>
      <c r="C8" s="42"/>
      <c r="D8" s="246"/>
      <c r="E8" s="246"/>
      <c r="F8" s="42"/>
      <c r="G8" s="205"/>
      <c r="H8" s="42"/>
      <c r="I8" s="247"/>
      <c r="J8" s="42"/>
      <c r="K8" s="247"/>
      <c r="L8" s="42"/>
      <c r="M8" s="247"/>
    </row>
    <row r="9" spans="1:16" s="67" customFormat="1" ht="19.899999999999999" customHeight="1">
      <c r="A9" s="44" t="s">
        <v>153</v>
      </c>
      <c r="B9" s="7"/>
      <c r="C9" s="7"/>
      <c r="D9" s="7"/>
      <c r="E9" s="7"/>
      <c r="F9" s="7"/>
      <c r="G9" s="7"/>
      <c r="H9" s="7"/>
      <c r="I9" s="45"/>
      <c r="J9" s="7"/>
      <c r="K9" s="7"/>
      <c r="L9" s="7"/>
      <c r="M9" s="45"/>
      <c r="N9" s="68"/>
    </row>
    <row r="10" spans="1:16" s="67" customFormat="1" ht="19.899999999999999" customHeight="1">
      <c r="A10" s="7"/>
      <c r="B10" s="7" t="s">
        <v>137</v>
      </c>
      <c r="C10" s="7"/>
      <c r="D10" s="7"/>
      <c r="E10" s="7"/>
      <c r="F10" s="209"/>
      <c r="G10" s="209">
        <v>0</v>
      </c>
      <c r="H10" s="209"/>
      <c r="I10" s="209">
        <v>0</v>
      </c>
      <c r="J10" s="209"/>
      <c r="K10" s="209">
        <v>5785</v>
      </c>
      <c r="L10" s="209"/>
      <c r="M10" s="209">
        <v>9101</v>
      </c>
      <c r="N10" s="68"/>
    </row>
    <row r="11" spans="1:16" s="67" customFormat="1" ht="19.899999999999999" customHeight="1">
      <c r="A11" s="7"/>
      <c r="B11" s="7" t="s">
        <v>110</v>
      </c>
      <c r="C11" s="7"/>
      <c r="D11" s="7"/>
      <c r="E11" s="155">
        <v>12</v>
      </c>
      <c r="F11" s="209"/>
      <c r="G11" s="209">
        <v>235220</v>
      </c>
      <c r="H11" s="209"/>
      <c r="I11" s="209">
        <v>247702</v>
      </c>
      <c r="J11" s="209"/>
      <c r="K11" s="209">
        <v>0</v>
      </c>
      <c r="L11" s="209"/>
      <c r="M11" s="209">
        <v>0</v>
      </c>
      <c r="N11" s="68"/>
    </row>
    <row r="12" spans="1:16" s="67" customFormat="1" ht="19.899999999999999" customHeight="1">
      <c r="A12" s="7"/>
      <c r="B12" s="7" t="s">
        <v>112</v>
      </c>
      <c r="C12" s="7"/>
      <c r="D12" s="7"/>
      <c r="E12" s="7"/>
      <c r="F12" s="209"/>
      <c r="G12" s="221">
        <v>-119873</v>
      </c>
      <c r="H12" s="209"/>
      <c r="I12" s="221">
        <v>-126209</v>
      </c>
      <c r="J12" s="209"/>
      <c r="K12" s="221">
        <v>0</v>
      </c>
      <c r="L12" s="209"/>
      <c r="M12" s="221">
        <v>0</v>
      </c>
      <c r="N12" s="68"/>
    </row>
    <row r="13" spans="1:16" s="67" customFormat="1" ht="19.899999999999999" customHeight="1">
      <c r="A13" s="44" t="s">
        <v>154</v>
      </c>
      <c r="B13" s="7"/>
      <c r="C13" s="7"/>
      <c r="D13" s="7"/>
      <c r="E13" s="7"/>
      <c r="F13" s="209"/>
      <c r="G13" s="209">
        <f>SUM(G10:G12)</f>
        <v>115347</v>
      </c>
      <c r="H13" s="209"/>
      <c r="I13" s="209">
        <f>SUM(I10:I12)</f>
        <v>121493</v>
      </c>
      <c r="J13" s="209"/>
      <c r="K13" s="209">
        <f>SUM(K10:K12)</f>
        <v>5785</v>
      </c>
      <c r="L13" s="209"/>
      <c r="M13" s="209">
        <f>SUM(M10:M12)</f>
        <v>9101</v>
      </c>
      <c r="N13" s="68"/>
    </row>
    <row r="14" spans="1:16" s="67" customFormat="1" ht="19.899999999999999" customHeight="1">
      <c r="A14" s="7"/>
      <c r="B14" s="7" t="s">
        <v>111</v>
      </c>
      <c r="C14" s="7"/>
      <c r="D14" s="7"/>
      <c r="E14" s="8"/>
      <c r="F14" s="209"/>
      <c r="G14" s="221">
        <f>3343</f>
        <v>3343</v>
      </c>
      <c r="H14" s="209"/>
      <c r="I14" s="221">
        <v>1579</v>
      </c>
      <c r="J14" s="209"/>
      <c r="K14" s="221">
        <v>10544</v>
      </c>
      <c r="L14" s="209"/>
      <c r="M14" s="221">
        <v>29691</v>
      </c>
      <c r="N14" s="68"/>
    </row>
    <row r="15" spans="1:16" s="67" customFormat="1" ht="19.899999999999999" customHeight="1">
      <c r="A15" s="44" t="s">
        <v>155</v>
      </c>
      <c r="B15" s="7"/>
      <c r="C15" s="51"/>
      <c r="D15" s="7"/>
      <c r="E15" s="7"/>
      <c r="F15" s="209"/>
      <c r="G15" s="209">
        <f>SUM(G13:G14)</f>
        <v>118690</v>
      </c>
      <c r="H15" s="209"/>
      <c r="I15" s="209">
        <f>SUM(I13:I14)</f>
        <v>123072</v>
      </c>
      <c r="J15" s="209"/>
      <c r="K15" s="209">
        <f>SUM(K13:K14)</f>
        <v>16329</v>
      </c>
      <c r="L15" s="209"/>
      <c r="M15" s="209">
        <f>SUM(M13:M14)</f>
        <v>38792</v>
      </c>
      <c r="N15" s="68"/>
      <c r="P15" s="69"/>
    </row>
    <row r="16" spans="1:16" s="67" customFormat="1" ht="19.899999999999999" customHeight="1">
      <c r="A16" s="7"/>
      <c r="B16" s="7" t="s">
        <v>138</v>
      </c>
      <c r="C16" s="7"/>
      <c r="D16" s="7"/>
      <c r="E16" s="222"/>
      <c r="F16" s="209"/>
      <c r="G16" s="209">
        <v>-113900</v>
      </c>
      <c r="H16" s="209"/>
      <c r="I16" s="209">
        <v>-116309</v>
      </c>
      <c r="J16" s="209"/>
      <c r="K16" s="209">
        <v>0</v>
      </c>
      <c r="L16" s="209"/>
      <c r="M16" s="209">
        <v>0</v>
      </c>
      <c r="N16" s="68"/>
    </row>
    <row r="17" spans="1:15" s="67" customFormat="1" ht="19.899999999999999" customHeight="1">
      <c r="A17" s="7"/>
      <c r="B17" s="7" t="s">
        <v>11</v>
      </c>
      <c r="C17" s="7"/>
      <c r="D17" s="7"/>
      <c r="E17" s="222"/>
      <c r="F17" s="209"/>
      <c r="G17" s="209">
        <v>-54823</v>
      </c>
      <c r="H17" s="209"/>
      <c r="I17" s="209">
        <v>-76190</v>
      </c>
      <c r="J17" s="209"/>
      <c r="K17" s="209">
        <v>-24122</v>
      </c>
      <c r="L17" s="209"/>
      <c r="M17" s="209">
        <v>-18753</v>
      </c>
      <c r="N17" s="68"/>
    </row>
    <row r="18" spans="1:15" s="67" customFormat="1" ht="19.899999999999999" customHeight="1">
      <c r="A18" s="7"/>
      <c r="B18" s="7" t="s">
        <v>164</v>
      </c>
      <c r="C18" s="7"/>
      <c r="D18" s="7"/>
      <c r="E18" s="222"/>
      <c r="F18" s="209"/>
      <c r="G18" s="221">
        <v>94</v>
      </c>
      <c r="H18" s="209"/>
      <c r="I18" s="221">
        <v>-247</v>
      </c>
      <c r="J18" s="209"/>
      <c r="K18" s="221">
        <v>0</v>
      </c>
      <c r="L18" s="209"/>
      <c r="M18" s="221">
        <v>0</v>
      </c>
      <c r="N18" s="68"/>
    </row>
    <row r="19" spans="1:15" s="67" customFormat="1" ht="19.899999999999999" hidden="1" customHeight="1">
      <c r="A19" s="7"/>
      <c r="B19" s="7" t="s">
        <v>164</v>
      </c>
      <c r="C19" s="7"/>
      <c r="D19" s="7"/>
      <c r="E19" s="222"/>
      <c r="F19" s="209"/>
      <c r="G19" s="221">
        <v>0</v>
      </c>
      <c r="H19" s="209"/>
      <c r="I19" s="221">
        <v>0</v>
      </c>
      <c r="J19" s="209"/>
      <c r="K19" s="221">
        <v>0</v>
      </c>
      <c r="L19" s="209"/>
      <c r="M19" s="221">
        <v>0</v>
      </c>
    </row>
    <row r="20" spans="1:15" s="67" customFormat="1" ht="19.899999999999999" customHeight="1">
      <c r="A20" s="44" t="s">
        <v>156</v>
      </c>
      <c r="B20" s="7"/>
      <c r="C20" s="7"/>
      <c r="D20" s="7"/>
      <c r="E20" s="222"/>
      <c r="F20" s="209"/>
      <c r="G20" s="221">
        <f>SUM(G16:G19)</f>
        <v>-168629</v>
      </c>
      <c r="H20" s="209"/>
      <c r="I20" s="221">
        <f>SUM(I16:I19)</f>
        <v>-192746</v>
      </c>
      <c r="J20" s="209"/>
      <c r="K20" s="221">
        <f>SUM(K16:K19)</f>
        <v>-24122</v>
      </c>
      <c r="L20" s="209"/>
      <c r="M20" s="221">
        <f>SUM(M16:M19)</f>
        <v>-18753</v>
      </c>
      <c r="N20" s="68"/>
    </row>
    <row r="21" spans="1:15" s="67" customFormat="1" ht="18.75">
      <c r="A21" s="44" t="s">
        <v>157</v>
      </c>
      <c r="B21" s="7"/>
      <c r="C21" s="7"/>
      <c r="D21" s="7"/>
      <c r="E21" s="222"/>
      <c r="F21" s="209"/>
      <c r="G21" s="209">
        <f>+SUM(G15,G20)</f>
        <v>-49939</v>
      </c>
      <c r="H21" s="209"/>
      <c r="I21" s="209">
        <f>+SUM(I15,I20)</f>
        <v>-69674</v>
      </c>
      <c r="J21" s="209"/>
      <c r="K21" s="209">
        <f>+SUM(K15,K20)</f>
        <v>-7793</v>
      </c>
      <c r="L21" s="209"/>
      <c r="M21" s="209">
        <f>+SUM(M15,M20)</f>
        <v>20039</v>
      </c>
      <c r="N21" s="68"/>
    </row>
    <row r="22" spans="1:15" s="67" customFormat="1" ht="19.899999999999999" customHeight="1">
      <c r="A22" s="7" t="s">
        <v>21</v>
      </c>
      <c r="B22" s="7"/>
      <c r="C22" s="7"/>
      <c r="D22" s="8"/>
      <c r="E22" s="222"/>
      <c r="F22" s="209"/>
      <c r="G22" s="221">
        <v>-32697</v>
      </c>
      <c r="H22" s="209"/>
      <c r="I22" s="221">
        <v>-21034</v>
      </c>
      <c r="J22" s="209"/>
      <c r="K22" s="221">
        <v>-28125</v>
      </c>
      <c r="L22" s="209"/>
      <c r="M22" s="221">
        <v>-36050</v>
      </c>
    </row>
    <row r="23" spans="1:15" s="67" customFormat="1" ht="19.899999999999999" customHeight="1">
      <c r="A23" s="44" t="s">
        <v>158</v>
      </c>
      <c r="B23" s="7"/>
      <c r="C23" s="7"/>
      <c r="D23" s="8"/>
      <c r="E23" s="222"/>
      <c r="F23" s="209">
        <f>SUM(F22:F22)</f>
        <v>0</v>
      </c>
      <c r="G23" s="209">
        <f>SUM(G21:G22)</f>
        <v>-82636</v>
      </c>
      <c r="H23" s="209">
        <f>SUM(H22:H22)</f>
        <v>0</v>
      </c>
      <c r="I23" s="209">
        <f>SUM(I21:I22)</f>
        <v>-90708</v>
      </c>
      <c r="J23" s="209">
        <f>SUM(J22:J22)</f>
        <v>0</v>
      </c>
      <c r="K23" s="209">
        <f>SUM(K21:K22)</f>
        <v>-35918</v>
      </c>
      <c r="L23" s="209">
        <f>SUM(L22:L22)</f>
        <v>0</v>
      </c>
      <c r="M23" s="209">
        <f>SUM(M21:M22)</f>
        <v>-16011</v>
      </c>
    </row>
    <row r="24" spans="1:15" s="67" customFormat="1" ht="19.899999999999999" customHeight="1">
      <c r="A24" s="7" t="s">
        <v>177</v>
      </c>
      <c r="B24" s="7"/>
      <c r="C24" s="7"/>
      <c r="D24" s="7"/>
      <c r="E24" s="222"/>
      <c r="F24" s="209"/>
      <c r="G24" s="221">
        <v>0</v>
      </c>
      <c r="H24" s="209"/>
      <c r="I24" s="221">
        <v>4226</v>
      </c>
      <c r="J24" s="209"/>
      <c r="K24" s="221">
        <v>0</v>
      </c>
      <c r="L24" s="209"/>
      <c r="M24" s="221">
        <v>0</v>
      </c>
    </row>
    <row r="25" spans="1:15" s="67" customFormat="1" ht="19.899999999999999" customHeight="1" thickBot="1">
      <c r="A25" s="44" t="s">
        <v>159</v>
      </c>
      <c r="B25" s="7"/>
      <c r="C25" s="7"/>
      <c r="D25" s="7"/>
      <c r="E25" s="222"/>
      <c r="F25" s="209"/>
      <c r="G25" s="223">
        <f>SUM(G23:G24)</f>
        <v>-82636</v>
      </c>
      <c r="H25" s="209"/>
      <c r="I25" s="223">
        <f>SUM(I23:I24)</f>
        <v>-86482</v>
      </c>
      <c r="J25" s="209"/>
      <c r="K25" s="223">
        <f>SUM(K23:K24)</f>
        <v>-35918</v>
      </c>
      <c r="L25" s="209"/>
      <c r="M25" s="223">
        <f>SUM(M23:M24)</f>
        <v>-16011</v>
      </c>
    </row>
    <row r="26" spans="1:15" s="67" customFormat="1" ht="4.9000000000000004" customHeight="1" thickTop="1">
      <c r="A26" s="7"/>
      <c r="B26" s="7"/>
      <c r="C26" s="7"/>
      <c r="D26" s="7"/>
      <c r="E26" s="222"/>
      <c r="F26" s="209"/>
      <c r="G26" s="209"/>
      <c r="H26" s="209"/>
      <c r="I26" s="209"/>
      <c r="J26" s="209"/>
      <c r="K26" s="209"/>
      <c r="L26" s="209"/>
      <c r="M26" s="209"/>
    </row>
    <row r="27" spans="1:15" s="72" customFormat="1" ht="19.899999999999999" customHeight="1">
      <c r="A27" s="44" t="s">
        <v>129</v>
      </c>
      <c r="B27" s="7"/>
      <c r="C27" s="7"/>
      <c r="D27" s="7"/>
      <c r="E27" s="224"/>
      <c r="F27" s="209"/>
      <c r="G27" s="225"/>
      <c r="H27" s="209"/>
      <c r="I27" s="225"/>
      <c r="J27" s="209"/>
      <c r="K27" s="209"/>
      <c r="L27" s="209"/>
      <c r="M27" s="226"/>
      <c r="N27" s="80"/>
      <c r="O27" s="80"/>
    </row>
    <row r="28" spans="1:15" s="72" customFormat="1" ht="19.899999999999999" customHeight="1">
      <c r="A28" s="7" t="s">
        <v>160</v>
      </c>
      <c r="B28" s="7"/>
      <c r="C28" s="7"/>
      <c r="D28" s="7"/>
      <c r="E28" s="227"/>
      <c r="F28" s="209"/>
      <c r="G28" s="209"/>
      <c r="H28" s="209"/>
      <c r="I28" s="157"/>
      <c r="J28" s="157"/>
      <c r="K28" s="157"/>
      <c r="L28" s="157"/>
      <c r="M28" s="157"/>
      <c r="N28" s="80"/>
      <c r="O28" s="80"/>
    </row>
    <row r="29" spans="1:15" s="72" customFormat="1" ht="19.899999999999999" customHeight="1">
      <c r="A29" s="7"/>
      <c r="B29" s="7" t="s">
        <v>130</v>
      </c>
      <c r="C29" s="7"/>
      <c r="D29" s="7"/>
      <c r="E29" s="227">
        <v>6</v>
      </c>
      <c r="F29" s="209"/>
      <c r="G29" s="209">
        <v>0</v>
      </c>
      <c r="H29" s="209"/>
      <c r="I29" s="209">
        <v>-217497</v>
      </c>
      <c r="J29" s="209"/>
      <c r="K29" s="209">
        <v>0</v>
      </c>
      <c r="L29" s="209"/>
      <c r="M29" s="209">
        <v>0</v>
      </c>
      <c r="N29" s="80"/>
      <c r="O29" s="80"/>
    </row>
    <row r="30" spans="1:15" s="72" customFormat="1" ht="19.899999999999999" customHeight="1" thickBot="1">
      <c r="A30" s="44" t="s">
        <v>176</v>
      </c>
      <c r="B30" s="7"/>
      <c r="C30" s="7"/>
      <c r="D30" s="157"/>
      <c r="E30" s="227"/>
      <c r="F30" s="209"/>
      <c r="G30" s="223">
        <f>+G25+G29</f>
        <v>-82636</v>
      </c>
      <c r="H30" s="209"/>
      <c r="I30" s="223">
        <f>+I25+I29</f>
        <v>-303979</v>
      </c>
      <c r="J30" s="209"/>
      <c r="K30" s="223">
        <f>+K25+K29</f>
        <v>-35918</v>
      </c>
      <c r="L30" s="209"/>
      <c r="M30" s="223">
        <f>+M25+M29</f>
        <v>-16011</v>
      </c>
      <c r="N30" s="80"/>
      <c r="O30" s="80"/>
    </row>
    <row r="31" spans="1:15" s="67" customFormat="1" ht="4.9000000000000004" customHeight="1" thickTop="1">
      <c r="A31" s="7"/>
      <c r="B31" s="7"/>
      <c r="C31" s="7"/>
      <c r="D31" s="7"/>
      <c r="E31" s="222"/>
      <c r="F31" s="209"/>
      <c r="G31" s="209"/>
      <c r="H31" s="209"/>
      <c r="I31" s="209"/>
      <c r="J31" s="209"/>
      <c r="K31" s="209"/>
      <c r="L31" s="209"/>
      <c r="M31" s="209"/>
    </row>
    <row r="32" spans="1:15" s="72" customFormat="1" ht="19.899999999999999" customHeight="1">
      <c r="A32" s="228" t="s">
        <v>135</v>
      </c>
      <c r="B32" s="157"/>
      <c r="C32" s="157"/>
      <c r="D32" s="157"/>
      <c r="E32" s="227"/>
      <c r="F32" s="229"/>
      <c r="G32" s="229"/>
      <c r="H32" s="229"/>
      <c r="I32" s="229"/>
      <c r="J32" s="229"/>
      <c r="K32" s="229"/>
      <c r="L32" s="229"/>
      <c r="M32" s="229"/>
      <c r="N32" s="80"/>
    </row>
    <row r="33" spans="1:14" s="72" customFormat="1" ht="19.899999999999999" hidden="1" customHeight="1">
      <c r="A33" s="228"/>
      <c r="B33" s="228" t="s">
        <v>139</v>
      </c>
      <c r="C33" s="157"/>
      <c r="D33" s="157"/>
      <c r="E33" s="227"/>
      <c r="F33" s="229"/>
      <c r="G33" s="229"/>
      <c r="H33" s="229"/>
      <c r="I33" s="229"/>
      <c r="J33" s="229"/>
      <c r="K33" s="229"/>
      <c r="L33" s="229"/>
      <c r="M33" s="229"/>
      <c r="N33" s="80"/>
    </row>
    <row r="34" spans="1:14" s="72" customFormat="1" ht="19.899999999999999" hidden="1" customHeight="1">
      <c r="A34" s="228"/>
      <c r="B34" s="228" t="s">
        <v>140</v>
      </c>
      <c r="C34" s="157"/>
      <c r="D34" s="157"/>
      <c r="E34" s="227"/>
      <c r="F34" s="229"/>
      <c r="G34" s="229"/>
      <c r="H34" s="229"/>
      <c r="I34" s="229"/>
      <c r="J34" s="229"/>
      <c r="K34" s="229"/>
      <c r="L34" s="229"/>
      <c r="M34" s="229"/>
      <c r="N34" s="80"/>
    </row>
    <row r="35" spans="1:14" s="72" customFormat="1" ht="19.899999999999999" hidden="1" customHeight="1">
      <c r="A35" s="157"/>
      <c r="B35" s="157"/>
      <c r="C35" s="157" t="s">
        <v>144</v>
      </c>
      <c r="D35" s="157"/>
      <c r="E35" s="227"/>
      <c r="F35" s="229"/>
      <c r="G35" s="157"/>
      <c r="H35" s="157"/>
      <c r="I35" s="157"/>
      <c r="J35" s="157"/>
      <c r="K35" s="157"/>
      <c r="L35" s="157"/>
      <c r="M35" s="157"/>
      <c r="N35" s="80"/>
    </row>
    <row r="36" spans="1:14" s="72" customFormat="1" ht="19.899999999999999" hidden="1" customHeight="1">
      <c r="A36" s="157"/>
      <c r="B36" s="157"/>
      <c r="C36" s="157"/>
      <c r="D36" s="157" t="s">
        <v>132</v>
      </c>
      <c r="E36" s="227"/>
      <c r="F36" s="229"/>
      <c r="G36" s="229">
        <v>0</v>
      </c>
      <c r="H36" s="229"/>
      <c r="I36" s="229">
        <v>0</v>
      </c>
      <c r="J36" s="229"/>
      <c r="K36" s="229">
        <v>0</v>
      </c>
      <c r="L36" s="229"/>
      <c r="M36" s="229">
        <v>0</v>
      </c>
      <c r="N36" s="80"/>
    </row>
    <row r="37" spans="1:14" s="72" customFormat="1" ht="19.899999999999999" hidden="1" customHeight="1">
      <c r="A37" s="157"/>
      <c r="B37" s="157"/>
      <c r="C37" s="157"/>
      <c r="D37" s="157" t="s">
        <v>133</v>
      </c>
      <c r="E37" s="157"/>
      <c r="F37" s="229"/>
      <c r="G37" s="229">
        <v>0</v>
      </c>
      <c r="H37" s="229"/>
      <c r="I37" s="229">
        <v>0</v>
      </c>
      <c r="J37" s="229"/>
      <c r="K37" s="229">
        <v>0</v>
      </c>
      <c r="L37" s="229"/>
      <c r="M37" s="229">
        <v>0</v>
      </c>
      <c r="N37" s="80"/>
    </row>
    <row r="38" spans="1:14" s="72" customFormat="1" ht="19.899999999999999" customHeight="1">
      <c r="A38" s="228" t="s">
        <v>141</v>
      </c>
      <c r="B38" s="157"/>
      <c r="C38" s="157"/>
      <c r="D38" s="157"/>
      <c r="E38" s="157"/>
      <c r="F38" s="209"/>
      <c r="G38" s="230">
        <f>+G36+G37</f>
        <v>0</v>
      </c>
      <c r="H38" s="209"/>
      <c r="I38" s="230">
        <f>+I36+I37</f>
        <v>0</v>
      </c>
      <c r="J38" s="209"/>
      <c r="K38" s="230">
        <f>+K36+K37</f>
        <v>0</v>
      </c>
      <c r="L38" s="209"/>
      <c r="M38" s="230">
        <f>+M36+M37</f>
        <v>0</v>
      </c>
      <c r="N38" s="80"/>
    </row>
    <row r="39" spans="1:14" s="72" customFormat="1" ht="4.9000000000000004" customHeight="1">
      <c r="A39" s="157"/>
      <c r="B39" s="157"/>
      <c r="C39" s="157"/>
      <c r="D39" s="157"/>
      <c r="E39" s="157"/>
      <c r="F39" s="229"/>
      <c r="G39" s="229"/>
      <c r="H39" s="229"/>
      <c r="I39" s="229"/>
      <c r="J39" s="229"/>
      <c r="K39" s="229"/>
      <c r="L39" s="229"/>
      <c r="M39" s="229"/>
      <c r="N39" s="80"/>
    </row>
    <row r="40" spans="1:14" s="72" customFormat="1" ht="19.899999999999999" customHeight="1">
      <c r="A40" s="157" t="s">
        <v>142</v>
      </c>
      <c r="B40" s="157"/>
      <c r="C40" s="157"/>
      <c r="D40" s="157"/>
      <c r="E40" s="157"/>
      <c r="F40" s="229"/>
      <c r="G40" s="209">
        <f>+G25+G36</f>
        <v>-82636</v>
      </c>
      <c r="H40" s="229"/>
      <c r="I40" s="209">
        <f>+I25+I36</f>
        <v>-86482</v>
      </c>
      <c r="J40" s="229"/>
      <c r="K40" s="209">
        <f>+K25+K36</f>
        <v>-35918</v>
      </c>
      <c r="L40" s="229"/>
      <c r="M40" s="209">
        <f>+M25+M36</f>
        <v>-16011</v>
      </c>
      <c r="N40" s="80"/>
    </row>
    <row r="41" spans="1:14" s="72" customFormat="1" ht="19.899999999999999" customHeight="1">
      <c r="A41" s="157" t="s">
        <v>143</v>
      </c>
      <c r="B41" s="157"/>
      <c r="C41" s="157"/>
      <c r="D41" s="157"/>
      <c r="E41" s="157"/>
      <c r="F41" s="229"/>
      <c r="G41" s="229">
        <f>+G29+G37</f>
        <v>0</v>
      </c>
      <c r="H41" s="229"/>
      <c r="I41" s="209">
        <f>+I29+I37</f>
        <v>-217497</v>
      </c>
      <c r="J41" s="229"/>
      <c r="K41" s="229">
        <f>+K29+K37</f>
        <v>0</v>
      </c>
      <c r="L41" s="229"/>
      <c r="M41" s="229">
        <f>+M29+M37</f>
        <v>0</v>
      </c>
      <c r="N41" s="80"/>
    </row>
    <row r="42" spans="1:14" s="72" customFormat="1" ht="19.899999999999999" customHeight="1" thickBot="1">
      <c r="A42" s="228" t="s">
        <v>136</v>
      </c>
      <c r="B42" s="157"/>
      <c r="C42" s="157"/>
      <c r="D42" s="157"/>
      <c r="E42" s="157"/>
      <c r="F42" s="209"/>
      <c r="G42" s="223">
        <f>SUM(G40:G41)</f>
        <v>-82636</v>
      </c>
      <c r="H42" s="209"/>
      <c r="I42" s="223">
        <f>SUM(I40:I41)</f>
        <v>-303979</v>
      </c>
      <c r="J42" s="209"/>
      <c r="K42" s="223">
        <f>SUM(K40:K41)</f>
        <v>-35918</v>
      </c>
      <c r="L42" s="209"/>
      <c r="M42" s="223">
        <f>SUM(M40:M41)</f>
        <v>-16011</v>
      </c>
      <c r="N42" s="80"/>
    </row>
    <row r="43" spans="1:14" s="72" customFormat="1" ht="19.899999999999999" customHeight="1" thickTop="1">
      <c r="A43" s="228"/>
      <c r="B43" s="157"/>
      <c r="C43" s="157"/>
      <c r="D43" s="157"/>
      <c r="E43" s="157"/>
      <c r="F43" s="209"/>
      <c r="G43" s="209"/>
      <c r="H43" s="209"/>
      <c r="I43" s="209"/>
      <c r="J43" s="209"/>
      <c r="K43" s="209"/>
      <c r="L43" s="209"/>
      <c r="M43" s="209"/>
      <c r="N43" s="80"/>
    </row>
    <row r="44" spans="1:14" s="72" customFormat="1" ht="19.899999999999999" customHeight="1">
      <c r="A44" s="228"/>
      <c r="B44" s="157"/>
      <c r="C44" s="157"/>
      <c r="D44" s="157"/>
      <c r="E44" s="157"/>
      <c r="F44" s="209"/>
      <c r="G44" s="209"/>
      <c r="H44" s="209"/>
      <c r="I44" s="209"/>
      <c r="J44" s="209"/>
      <c r="K44" s="209"/>
      <c r="L44" s="209"/>
      <c r="M44" s="209"/>
      <c r="N44" s="80"/>
    </row>
    <row r="45" spans="1:14" s="72" customFormat="1" ht="19.899999999999999" customHeight="1">
      <c r="A45" s="228"/>
      <c r="B45" s="157"/>
      <c r="C45" s="157"/>
      <c r="D45" s="157"/>
      <c r="E45" s="157"/>
      <c r="F45" s="209"/>
      <c r="G45" s="209"/>
      <c r="H45" s="209"/>
      <c r="I45" s="209"/>
      <c r="J45" s="209"/>
      <c r="K45" s="209"/>
      <c r="L45" s="209"/>
      <c r="M45" s="209"/>
      <c r="N45" s="80"/>
    </row>
    <row r="46" spans="1:14" s="72" customFormat="1" ht="19.899999999999999" customHeight="1">
      <c r="A46" s="228"/>
      <c r="B46" s="157"/>
      <c r="C46" s="157"/>
      <c r="D46" s="157"/>
      <c r="E46" s="157"/>
      <c r="F46" s="209"/>
      <c r="G46" s="209"/>
      <c r="H46" s="209"/>
      <c r="I46" s="209"/>
      <c r="J46" s="209"/>
      <c r="K46" s="209"/>
      <c r="L46" s="209"/>
      <c r="M46" s="209"/>
      <c r="N46" s="80"/>
    </row>
    <row r="47" spans="1:14" s="72" customFormat="1" ht="19.899999999999999" customHeight="1">
      <c r="A47" s="228"/>
      <c r="B47" s="157"/>
      <c r="C47" s="157"/>
      <c r="D47" s="157"/>
      <c r="E47" s="157"/>
      <c r="F47" s="209"/>
      <c r="G47" s="209"/>
      <c r="H47" s="209"/>
      <c r="I47" s="209"/>
      <c r="J47" s="209"/>
      <c r="K47" s="209"/>
      <c r="L47" s="209"/>
      <c r="M47" s="209"/>
      <c r="N47" s="80"/>
    </row>
    <row r="48" spans="1:14" s="72" customFormat="1" ht="19.899999999999999" customHeight="1">
      <c r="A48" s="228"/>
      <c r="B48" s="157"/>
      <c r="C48" s="157"/>
      <c r="D48" s="157"/>
      <c r="E48" s="157"/>
      <c r="F48" s="209"/>
      <c r="G48" s="209"/>
      <c r="H48" s="209"/>
      <c r="I48" s="209"/>
      <c r="J48" s="209"/>
      <c r="K48" s="209"/>
      <c r="L48" s="209"/>
      <c r="M48" s="209"/>
      <c r="N48" s="80"/>
    </row>
    <row r="49" spans="1:15" s="67" customFormat="1" ht="31.9" customHeight="1">
      <c r="A49" s="7" t="s">
        <v>28</v>
      </c>
      <c r="B49" s="8"/>
      <c r="C49" s="8"/>
      <c r="D49" s="8"/>
      <c r="E49" s="7"/>
      <c r="F49" s="231"/>
      <c r="G49" s="231"/>
      <c r="H49" s="231"/>
      <c r="I49" s="231"/>
      <c r="J49" s="231"/>
      <c r="K49" s="231"/>
      <c r="L49" s="231"/>
      <c r="M49" s="7">
        <v>7</v>
      </c>
      <c r="N49" s="69"/>
      <c r="O49" s="83"/>
    </row>
    <row r="50" spans="1:15" s="67" customFormat="1" ht="19.899999999999999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  <ignoredErrors>
    <ignoredError sqref="G23:M23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3"/>
  <sheetViews>
    <sheetView view="pageBreakPreview" topLeftCell="A10" zoomScale="90" zoomScaleNormal="100" zoomScaleSheetLayoutView="90" workbookViewId="0">
      <selection activeCell="F29" sqref="F29"/>
    </sheetView>
  </sheetViews>
  <sheetFormatPr defaultColWidth="9.28515625" defaultRowHeight="21" customHeight="1"/>
  <cols>
    <col min="1" max="3" width="0.85546875" style="67" customWidth="1"/>
    <col min="4" max="4" width="41.42578125" style="67" customWidth="1"/>
    <col min="5" max="5" width="7.7109375" style="67" customWidth="1"/>
    <col min="6" max="6" width="0.7109375" style="67" customWidth="1"/>
    <col min="7" max="7" width="9.7109375" style="67" customWidth="1"/>
    <col min="8" max="8" width="0.7109375" style="67" customWidth="1"/>
    <col min="9" max="9" width="9.7109375" style="67" customWidth="1"/>
    <col min="10" max="10" width="0.7109375" style="67" customWidth="1"/>
    <col min="11" max="11" width="9.7109375" style="67" customWidth="1"/>
    <col min="12" max="12" width="0.7109375" style="67" customWidth="1"/>
    <col min="13" max="13" width="9.7109375" style="67" customWidth="1"/>
    <col min="14" max="14" width="14.28515625" style="67" bestFit="1" customWidth="1"/>
    <col min="15" max="15" width="13.5703125" style="67" customWidth="1"/>
    <col min="16" max="16384" width="9.28515625" style="67"/>
  </cols>
  <sheetData>
    <row r="1" spans="1:16" ht="19.899999999999999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6" s="11" customFormat="1" ht="19.899999999999999" customHeight="1">
      <c r="A2" s="377" t="s">
        <v>96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</row>
    <row r="3" spans="1:16" s="11" customFormat="1" ht="19.899999999999999" customHeight="1">
      <c r="A3" s="377" t="s">
        <v>168</v>
      </c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</row>
    <row r="4" spans="1:16" s="11" customFormat="1" ht="19.899999999999999" customHeight="1">
      <c r="A4" s="377" t="s">
        <v>192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</row>
    <row r="5" spans="1:16" s="68" customFormat="1" ht="19.899999999999999" customHeight="1">
      <c r="A5" s="248"/>
      <c r="B5" s="248"/>
      <c r="C5" s="248"/>
      <c r="D5" s="248"/>
      <c r="E5" s="248"/>
      <c r="F5" s="248"/>
      <c r="G5" s="378" t="s">
        <v>82</v>
      </c>
      <c r="H5" s="378"/>
      <c r="I5" s="378"/>
      <c r="J5" s="379"/>
      <c r="K5" s="378"/>
      <c r="L5" s="378"/>
      <c r="M5" s="378"/>
    </row>
    <row r="6" spans="1:16" s="68" customFormat="1" ht="19.899999999999999" customHeight="1">
      <c r="A6" s="249"/>
      <c r="B6" s="175"/>
      <c r="C6" s="175"/>
      <c r="D6" s="175"/>
      <c r="E6" s="175"/>
      <c r="F6" s="175"/>
      <c r="G6" s="380" t="s">
        <v>20</v>
      </c>
      <c r="H6" s="380"/>
      <c r="I6" s="380"/>
      <c r="J6" s="181"/>
      <c r="K6" s="380" t="s">
        <v>22</v>
      </c>
      <c r="L6" s="380"/>
      <c r="M6" s="380"/>
    </row>
    <row r="7" spans="1:16" s="68" customFormat="1" ht="19.899999999999999" customHeight="1">
      <c r="A7" s="250"/>
      <c r="B7" s="251"/>
      <c r="C7" s="177"/>
      <c r="D7" s="251"/>
      <c r="E7" s="251" t="s">
        <v>0</v>
      </c>
      <c r="F7" s="181"/>
      <c r="G7" s="252">
        <v>2566</v>
      </c>
      <c r="H7" s="181"/>
      <c r="I7" s="251">
        <v>2565</v>
      </c>
      <c r="J7" s="175"/>
      <c r="K7" s="252">
        <f>+G7</f>
        <v>2566</v>
      </c>
      <c r="L7" s="181"/>
      <c r="M7" s="251">
        <f>+I7</f>
        <v>2565</v>
      </c>
    </row>
    <row r="8" spans="1:16" s="68" customFormat="1" ht="19.899999999999999" customHeight="1">
      <c r="A8" s="253"/>
      <c r="B8" s="254"/>
      <c r="C8" s="44"/>
      <c r="D8" s="254"/>
      <c r="E8" s="254"/>
      <c r="F8" s="44"/>
      <c r="G8" s="255"/>
      <c r="H8" s="44"/>
      <c r="I8" s="256"/>
      <c r="J8" s="44"/>
      <c r="K8" s="256"/>
      <c r="L8" s="44"/>
      <c r="M8" s="256"/>
    </row>
    <row r="9" spans="1:16" s="72" customFormat="1" ht="19.899999999999999" customHeight="1">
      <c r="A9" s="257" t="s">
        <v>175</v>
      </c>
      <c r="B9" s="258"/>
      <c r="C9" s="258"/>
      <c r="D9" s="258"/>
      <c r="E9" s="259"/>
      <c r="F9" s="260"/>
      <c r="G9" s="261"/>
      <c r="H9" s="260"/>
      <c r="I9" s="261"/>
      <c r="J9" s="260"/>
      <c r="K9" s="260"/>
      <c r="L9" s="260"/>
      <c r="M9" s="262"/>
      <c r="N9" s="70"/>
      <c r="O9" s="71"/>
      <c r="P9" s="71"/>
    </row>
    <row r="10" spans="1:16" s="72" customFormat="1" ht="19.899999999999999" customHeight="1">
      <c r="A10" s="9"/>
      <c r="B10" s="9" t="s">
        <v>66</v>
      </c>
      <c r="C10" s="9"/>
      <c r="D10" s="9"/>
      <c r="E10" s="157"/>
      <c r="F10" s="260"/>
      <c r="G10" s="260"/>
      <c r="H10" s="260"/>
      <c r="I10" s="260"/>
      <c r="J10" s="260"/>
      <c r="K10" s="260"/>
      <c r="L10" s="260"/>
      <c r="M10" s="260"/>
      <c r="N10" s="73"/>
      <c r="O10" s="71"/>
      <c r="P10" s="71"/>
    </row>
    <row r="11" spans="1:16" s="72" customFormat="1" ht="19.899999999999999" customHeight="1">
      <c r="A11" s="9"/>
      <c r="B11" s="9"/>
      <c r="C11" s="9" t="s">
        <v>131</v>
      </c>
      <c r="D11" s="9"/>
      <c r="E11" s="157"/>
      <c r="F11" s="260"/>
      <c r="G11" s="260">
        <f>+'P7'!G25</f>
        <v>-82636</v>
      </c>
      <c r="H11" s="260"/>
      <c r="I11" s="260">
        <f>+'P7'!I25</f>
        <v>-86482</v>
      </c>
      <c r="J11" s="260"/>
      <c r="K11" s="260">
        <f>+'P7'!K25</f>
        <v>-35918</v>
      </c>
      <c r="L11" s="260"/>
      <c r="M11" s="260">
        <f>+'P7'!M25</f>
        <v>-16011</v>
      </c>
      <c r="N11" s="73"/>
      <c r="O11" s="71"/>
      <c r="P11" s="71"/>
    </row>
    <row r="12" spans="1:16" s="72" customFormat="1" ht="19.899999999999999" customHeight="1">
      <c r="A12" s="9"/>
      <c r="B12" s="9"/>
      <c r="C12" s="9" t="s">
        <v>161</v>
      </c>
      <c r="D12" s="9"/>
      <c r="E12" s="157"/>
      <c r="F12" s="260"/>
      <c r="G12" s="260">
        <f>+'P7'!G29</f>
        <v>0</v>
      </c>
      <c r="H12" s="260"/>
      <c r="I12" s="260">
        <f>+'P7'!I29</f>
        <v>-217497</v>
      </c>
      <c r="J12" s="260"/>
      <c r="K12" s="260">
        <f>+'P7'!K29</f>
        <v>0</v>
      </c>
      <c r="L12" s="260"/>
      <c r="M12" s="260">
        <f>+'P7'!M29</f>
        <v>0</v>
      </c>
      <c r="N12" s="73"/>
      <c r="O12" s="71"/>
      <c r="P12" s="71"/>
    </row>
    <row r="13" spans="1:16" s="72" customFormat="1" ht="19.899999999999999" customHeight="1">
      <c r="A13" s="9"/>
      <c r="B13" s="258" t="s">
        <v>49</v>
      </c>
      <c r="C13" s="9"/>
      <c r="D13" s="9"/>
      <c r="E13" s="157"/>
      <c r="F13" s="260"/>
      <c r="G13" s="260"/>
      <c r="H13" s="260"/>
      <c r="I13" s="260"/>
      <c r="J13" s="260"/>
      <c r="K13" s="260"/>
      <c r="L13" s="260"/>
      <c r="M13" s="260"/>
      <c r="N13" s="73"/>
      <c r="O13" s="71"/>
      <c r="P13" s="71"/>
    </row>
    <row r="14" spans="1:16" s="72" customFormat="1" ht="19.899999999999999" customHeight="1">
      <c r="A14" s="9"/>
      <c r="B14" s="9"/>
      <c r="C14" s="9" t="s">
        <v>161</v>
      </c>
      <c r="D14" s="9"/>
      <c r="E14" s="157"/>
      <c r="F14" s="260"/>
      <c r="G14" s="260">
        <v>0</v>
      </c>
      <c r="H14" s="260"/>
      <c r="I14" s="260">
        <v>0</v>
      </c>
      <c r="J14" s="260"/>
      <c r="K14" s="260">
        <v>0</v>
      </c>
      <c r="L14" s="260"/>
      <c r="M14" s="260">
        <v>0</v>
      </c>
      <c r="N14" s="73"/>
      <c r="O14" s="71"/>
      <c r="P14" s="71"/>
    </row>
    <row r="15" spans="1:16" s="72" customFormat="1" ht="19.899999999999999" customHeight="1" thickBot="1">
      <c r="A15" s="258"/>
      <c r="B15" s="258"/>
      <c r="C15" s="258"/>
      <c r="D15" s="258"/>
      <c r="E15" s="157"/>
      <c r="F15" s="260"/>
      <c r="G15" s="263">
        <f>SUM(G11:G14)</f>
        <v>-82636</v>
      </c>
      <c r="H15" s="260"/>
      <c r="I15" s="263">
        <f>SUM(I11:I14)</f>
        <v>-303979</v>
      </c>
      <c r="J15" s="260"/>
      <c r="K15" s="263">
        <f>SUM(K11:K14)</f>
        <v>-35918</v>
      </c>
      <c r="L15" s="260"/>
      <c r="M15" s="263">
        <f>SUM(M11:M14)</f>
        <v>-16011</v>
      </c>
      <c r="N15" s="73"/>
      <c r="O15" s="71"/>
      <c r="P15" s="71"/>
    </row>
    <row r="16" spans="1:16" s="72" customFormat="1" ht="4.9000000000000004" customHeight="1" thickTop="1">
      <c r="A16" s="7"/>
      <c r="B16" s="7"/>
      <c r="C16" s="7"/>
      <c r="D16" s="157"/>
      <c r="E16" s="157"/>
      <c r="F16" s="260"/>
      <c r="G16" s="259"/>
      <c r="H16" s="260"/>
      <c r="I16" s="259"/>
      <c r="J16" s="260"/>
      <c r="K16" s="259"/>
      <c r="L16" s="260"/>
      <c r="M16" s="259"/>
      <c r="N16" s="73"/>
      <c r="O16" s="71"/>
      <c r="P16" s="71"/>
    </row>
    <row r="17" spans="1:16" s="72" customFormat="1" ht="19.899999999999999" customHeight="1">
      <c r="A17" s="44" t="s">
        <v>174</v>
      </c>
      <c r="B17" s="258"/>
      <c r="C17" s="258"/>
      <c r="D17" s="258"/>
      <c r="E17" s="157"/>
      <c r="F17" s="260"/>
      <c r="G17" s="260"/>
      <c r="H17" s="260"/>
      <c r="I17" s="260"/>
      <c r="J17" s="260"/>
      <c r="K17" s="260"/>
      <c r="L17" s="260"/>
      <c r="M17" s="260"/>
      <c r="N17" s="73"/>
      <c r="O17" s="71"/>
      <c r="P17" s="71"/>
    </row>
    <row r="18" spans="1:16" ht="19.899999999999999" customHeight="1">
      <c r="A18" s="9"/>
      <c r="B18" s="9" t="s">
        <v>66</v>
      </c>
      <c r="C18" s="9"/>
      <c r="D18" s="9"/>
      <c r="E18" s="7"/>
      <c r="F18" s="260"/>
      <c r="G18" s="260"/>
      <c r="H18" s="260"/>
      <c r="I18" s="260"/>
      <c r="J18" s="260"/>
      <c r="K18" s="260"/>
      <c r="L18" s="260"/>
      <c r="M18" s="260"/>
      <c r="N18" s="84"/>
      <c r="O18" s="74"/>
      <c r="P18" s="71"/>
    </row>
    <row r="19" spans="1:16" ht="19.899999999999999" customHeight="1">
      <c r="A19" s="9"/>
      <c r="B19" s="9"/>
      <c r="C19" s="9" t="s">
        <v>162</v>
      </c>
      <c r="D19" s="9"/>
      <c r="E19" s="7"/>
      <c r="F19" s="260"/>
      <c r="G19" s="260">
        <f>+'P7'!G25+'P7'!G36</f>
        <v>-82636</v>
      </c>
      <c r="H19" s="260"/>
      <c r="I19" s="260">
        <f>+I11</f>
        <v>-86482</v>
      </c>
      <c r="J19" s="260"/>
      <c r="K19" s="260">
        <f>+'P7'!K25+'P7'!K36</f>
        <v>-35918</v>
      </c>
      <c r="L19" s="260"/>
      <c r="M19" s="260">
        <f>+'P7'!M25+'P7'!M36</f>
        <v>-16011</v>
      </c>
      <c r="N19" s="84"/>
      <c r="O19" s="74"/>
      <c r="P19" s="71"/>
    </row>
    <row r="20" spans="1:16" ht="19.899999999999999" customHeight="1">
      <c r="A20" s="9"/>
      <c r="B20" s="9"/>
      <c r="C20" s="9" t="s">
        <v>163</v>
      </c>
      <c r="D20" s="9"/>
      <c r="E20" s="7"/>
      <c r="F20" s="260"/>
      <c r="G20" s="260">
        <f>+'P7'!G29+'P7'!G37</f>
        <v>0</v>
      </c>
      <c r="H20" s="260"/>
      <c r="I20" s="260">
        <f>+'P7'!I29+'P7'!I37</f>
        <v>-217497</v>
      </c>
      <c r="J20" s="260"/>
      <c r="K20" s="260">
        <f>+'P7'!K29+'P7'!K37</f>
        <v>0</v>
      </c>
      <c r="L20" s="260"/>
      <c r="M20" s="260">
        <f>+'P7'!M29+'P7'!M37</f>
        <v>0</v>
      </c>
      <c r="N20" s="84"/>
      <c r="O20" s="74"/>
      <c r="P20" s="71"/>
    </row>
    <row r="21" spans="1:16" ht="19.899999999999999" customHeight="1">
      <c r="A21" s="9"/>
      <c r="B21" s="258" t="s">
        <v>49</v>
      </c>
      <c r="C21" s="9"/>
      <c r="D21" s="9"/>
      <c r="E21" s="7"/>
      <c r="F21" s="260"/>
      <c r="G21" s="260"/>
      <c r="H21" s="260"/>
      <c r="I21" s="260"/>
      <c r="J21" s="260"/>
      <c r="K21" s="260"/>
      <c r="L21" s="260"/>
      <c r="M21" s="260"/>
      <c r="N21" s="84"/>
      <c r="O21" s="74"/>
      <c r="P21" s="71"/>
    </row>
    <row r="22" spans="1:16" s="72" customFormat="1" ht="19.899999999999999" customHeight="1">
      <c r="A22" s="258"/>
      <c r="B22" s="258"/>
      <c r="C22" s="9" t="s">
        <v>163</v>
      </c>
      <c r="D22" s="258"/>
      <c r="E22" s="157"/>
      <c r="F22" s="261"/>
      <c r="G22" s="260">
        <v>0</v>
      </c>
      <c r="H22" s="261"/>
      <c r="I22" s="260">
        <v>0</v>
      </c>
      <c r="J22" s="261"/>
      <c r="K22" s="261">
        <v>0</v>
      </c>
      <c r="L22" s="261"/>
      <c r="M22" s="261">
        <v>0</v>
      </c>
      <c r="N22" s="85"/>
      <c r="O22" s="71"/>
      <c r="P22" s="71"/>
    </row>
    <row r="23" spans="1:16" s="72" customFormat="1" ht="19.899999999999999" customHeight="1" thickBot="1">
      <c r="A23" s="258"/>
      <c r="B23" s="258"/>
      <c r="C23" s="258"/>
      <c r="D23" s="258"/>
      <c r="E23" s="157"/>
      <c r="F23" s="260"/>
      <c r="G23" s="263">
        <f>SUM(G19:G22)</f>
        <v>-82636</v>
      </c>
      <c r="H23" s="260"/>
      <c r="I23" s="263">
        <f>SUM(I19:I22)</f>
        <v>-303979</v>
      </c>
      <c r="J23" s="260"/>
      <c r="K23" s="263">
        <f>SUM(K19:K22)</f>
        <v>-35918</v>
      </c>
      <c r="L23" s="260"/>
      <c r="M23" s="263">
        <f>SUM(M19:M22)</f>
        <v>-16011</v>
      </c>
      <c r="N23" s="85"/>
      <c r="O23" s="73"/>
      <c r="P23" s="73"/>
    </row>
    <row r="24" spans="1:16" s="72" customFormat="1" ht="4.9000000000000004" customHeight="1" thickTop="1">
      <c r="A24" s="258"/>
      <c r="B24" s="258"/>
      <c r="C24" s="258"/>
      <c r="D24" s="258"/>
      <c r="E24" s="157"/>
      <c r="F24" s="264"/>
      <c r="G24" s="264"/>
      <c r="H24" s="264"/>
      <c r="I24" s="264"/>
      <c r="J24" s="264"/>
      <c r="K24" s="264"/>
      <c r="L24" s="264"/>
      <c r="M24" s="264"/>
      <c r="N24" s="73"/>
      <c r="O24" s="71"/>
      <c r="P24" s="71"/>
    </row>
    <row r="25" spans="1:16" s="86" customFormat="1" ht="19.899999999999999" customHeight="1">
      <c r="A25" s="44" t="s">
        <v>89</v>
      </c>
      <c r="B25" s="237"/>
      <c r="C25" s="237"/>
      <c r="D25" s="237"/>
      <c r="E25" s="265"/>
      <c r="F25" s="239"/>
      <c r="G25" s="239"/>
      <c r="H25" s="239"/>
      <c r="I25" s="239"/>
      <c r="J25" s="239"/>
      <c r="K25" s="239"/>
      <c r="L25" s="239"/>
      <c r="M25" s="239"/>
      <c r="N25" s="87"/>
    </row>
    <row r="26" spans="1:16" s="72" customFormat="1" ht="19.899999999999999" customHeight="1">
      <c r="A26" s="258"/>
      <c r="B26" s="258" t="s">
        <v>173</v>
      </c>
      <c r="C26" s="258"/>
      <c r="D26" s="157"/>
      <c r="E26" s="157"/>
      <c r="F26" s="266"/>
      <c r="G26" s="266"/>
      <c r="H26" s="266"/>
      <c r="I26" s="266"/>
      <c r="J26" s="266"/>
      <c r="K26" s="266"/>
      <c r="L26" s="266"/>
      <c r="M26" s="266"/>
      <c r="N26" s="70"/>
      <c r="O26" s="71"/>
    </row>
    <row r="27" spans="1:16" s="72" customFormat="1" ht="19.899999999999999" customHeight="1">
      <c r="A27" s="258"/>
      <c r="B27" s="258"/>
      <c r="C27" s="258" t="s">
        <v>132</v>
      </c>
      <c r="D27" s="157"/>
      <c r="E27" s="157"/>
      <c r="F27" s="266"/>
      <c r="G27" s="261">
        <f>+G11/G$29</f>
        <v>-9.4402842275419688E-2</v>
      </c>
      <c r="H27" s="267"/>
      <c r="I27" s="261">
        <f>+I11/I$29</f>
        <v>-0.10625459969308759</v>
      </c>
      <c r="J27" s="267"/>
      <c r="K27" s="261">
        <f>+K11/K$29</f>
        <v>-4.1032495387585605E-2</v>
      </c>
      <c r="L27" s="267"/>
      <c r="M27" s="261">
        <f>+M11/M$29</f>
        <v>-1.9671635666219853E-2</v>
      </c>
      <c r="N27" s="70"/>
      <c r="O27" s="71"/>
    </row>
    <row r="28" spans="1:16" s="72" customFormat="1" ht="19.899999999999999" customHeight="1">
      <c r="A28" s="258"/>
      <c r="B28" s="258"/>
      <c r="C28" s="258" t="s">
        <v>133</v>
      </c>
      <c r="D28" s="157"/>
      <c r="E28" s="157"/>
      <c r="F28" s="266"/>
      <c r="G28" s="266">
        <f>+G12/G$29</f>
        <v>0</v>
      </c>
      <c r="H28" s="266"/>
      <c r="I28" s="6">
        <f>+I12/I$29</f>
        <v>-0.2672238924799088</v>
      </c>
      <c r="J28" s="266"/>
      <c r="K28" s="266">
        <f>+K12/K$29</f>
        <v>0</v>
      </c>
      <c r="L28" s="266"/>
      <c r="M28" s="266">
        <f>+M12/M$29</f>
        <v>0</v>
      </c>
      <c r="N28" s="70"/>
      <c r="O28" s="71"/>
    </row>
    <row r="29" spans="1:16" s="72" customFormat="1" ht="19.899999999999999" customHeight="1">
      <c r="A29" s="258"/>
      <c r="B29" s="258" t="s">
        <v>134</v>
      </c>
      <c r="C29" s="258"/>
      <c r="D29" s="157"/>
      <c r="E29" s="157"/>
      <c r="F29" s="260"/>
      <c r="G29" s="259">
        <v>875355</v>
      </c>
      <c r="H29" s="260"/>
      <c r="I29" s="259">
        <f>+'P9'!E18</f>
        <v>813913</v>
      </c>
      <c r="J29" s="260"/>
      <c r="K29" s="259">
        <f>+G29</f>
        <v>875355</v>
      </c>
      <c r="L29" s="260"/>
      <c r="M29" s="259">
        <f>+'P10'!E16</f>
        <v>813913</v>
      </c>
      <c r="N29" s="70"/>
      <c r="O29" s="71"/>
    </row>
    <row r="30" spans="1:16" s="72" customFormat="1" ht="19.899999999999999" customHeight="1">
      <c r="A30" s="258"/>
      <c r="B30" s="258"/>
      <c r="C30" s="258"/>
      <c r="D30" s="157"/>
      <c r="E30" s="157"/>
      <c r="F30" s="266"/>
      <c r="G30" s="266"/>
      <c r="H30" s="266"/>
      <c r="I30" s="266"/>
      <c r="J30" s="266"/>
      <c r="K30" s="266"/>
      <c r="L30" s="266"/>
      <c r="M30" s="266"/>
      <c r="N30" s="70"/>
      <c r="O30" s="71"/>
    </row>
    <row r="31" spans="1:16" s="72" customFormat="1" ht="19.899999999999999" customHeight="1">
      <c r="A31" s="257"/>
      <c r="B31" s="257"/>
      <c r="C31" s="258"/>
      <c r="D31" s="157"/>
      <c r="E31" s="157"/>
      <c r="F31" s="266"/>
      <c r="G31" s="266"/>
      <c r="H31" s="266"/>
      <c r="I31" s="266"/>
      <c r="J31" s="266"/>
      <c r="K31" s="266"/>
      <c r="L31" s="266"/>
      <c r="M31" s="44"/>
      <c r="N31" s="70"/>
      <c r="O31" s="71"/>
    </row>
    <row r="32" spans="1:16" ht="19.899999999999999" customHeight="1">
      <c r="A32" s="8"/>
      <c r="B32" s="258"/>
      <c r="C32" s="8"/>
      <c r="D32" s="8"/>
      <c r="E32" s="8"/>
      <c r="F32" s="8"/>
      <c r="G32" s="268"/>
      <c r="H32" s="268"/>
      <c r="I32" s="268"/>
      <c r="J32" s="268"/>
      <c r="K32" s="268"/>
      <c r="L32" s="268"/>
      <c r="M32" s="268"/>
      <c r="O32" s="69"/>
      <c r="P32" s="74"/>
    </row>
    <row r="33" spans="1:16" ht="19.899999999999999" customHeight="1">
      <c r="A33" s="7"/>
      <c r="B33" s="7"/>
      <c r="C33" s="7"/>
      <c r="D33" s="7"/>
      <c r="E33" s="7"/>
      <c r="F33" s="7"/>
      <c r="G33" s="244"/>
      <c r="H33" s="244"/>
      <c r="I33" s="244"/>
      <c r="J33" s="244"/>
      <c r="K33" s="244"/>
      <c r="L33" s="244"/>
      <c r="M33" s="244"/>
      <c r="O33" s="69"/>
      <c r="P33" s="74"/>
    </row>
    <row r="34" spans="1:16" ht="19.899999999999999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44"/>
      <c r="O34" s="69"/>
      <c r="P34" s="74"/>
    </row>
    <row r="35" spans="1:16" ht="19.899999999999999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44"/>
      <c r="O35" s="69"/>
      <c r="P35" s="74"/>
    </row>
    <row r="36" spans="1:16" ht="19.899999999999999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44"/>
      <c r="O36" s="69"/>
      <c r="P36" s="74"/>
    </row>
    <row r="37" spans="1:16" ht="19.899999999999999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44"/>
      <c r="O37" s="69"/>
      <c r="P37" s="74"/>
    </row>
    <row r="38" spans="1:16" ht="19.899999999999999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44"/>
      <c r="O38" s="69"/>
      <c r="P38" s="74"/>
    </row>
    <row r="39" spans="1:16" ht="19.899999999999999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44"/>
      <c r="O39" s="69"/>
      <c r="P39" s="74"/>
    </row>
    <row r="40" spans="1:16" ht="19.899999999999999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44"/>
      <c r="O40" s="69"/>
      <c r="P40" s="74"/>
    </row>
    <row r="41" spans="1:16" ht="19.899999999999999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44"/>
      <c r="O41" s="69"/>
      <c r="P41" s="74"/>
    </row>
    <row r="42" spans="1:16" ht="36" customHeight="1">
      <c r="A42" s="7" t="s">
        <v>28</v>
      </c>
      <c r="B42" s="8"/>
      <c r="C42" s="8"/>
      <c r="D42" s="8"/>
      <c r="E42" s="7"/>
      <c r="F42" s="231"/>
      <c r="G42" s="231"/>
      <c r="H42" s="231"/>
      <c r="I42" s="231"/>
      <c r="J42" s="231"/>
      <c r="K42" s="231"/>
      <c r="L42" s="231"/>
      <c r="M42" s="7">
        <v>8</v>
      </c>
      <c r="O42" s="69"/>
      <c r="P42" s="74"/>
    </row>
    <row r="43" spans="1:16" ht="19.899999999999999" customHeight="1"/>
  </sheetData>
  <mergeCells count="6">
    <mergeCell ref="A2:M2"/>
    <mergeCell ref="A3:M3"/>
    <mergeCell ref="A4:M4"/>
    <mergeCell ref="G5:M5"/>
    <mergeCell ref="G6:I6"/>
    <mergeCell ref="K6:M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9"/>
  <sheetViews>
    <sheetView view="pageBreakPreview" zoomScaleNormal="80" zoomScaleSheetLayoutView="100" workbookViewId="0">
      <selection activeCell="I15" sqref="I15"/>
    </sheetView>
  </sheetViews>
  <sheetFormatPr defaultColWidth="9.28515625" defaultRowHeight="21" customHeight="1"/>
  <cols>
    <col min="1" max="1" width="34.7109375" style="92" customWidth="1"/>
    <col min="2" max="2" width="0.7109375" style="92" customWidth="1"/>
    <col min="3" max="3" width="8.28515625" style="92" bestFit="1" customWidth="1"/>
    <col min="4" max="4" width="0.7109375" style="92" customWidth="1"/>
    <col min="5" max="5" width="12.7109375" style="92" customWidth="1"/>
    <col min="6" max="6" width="0.7109375" style="92" customWidth="1"/>
    <col min="7" max="7" width="12.7109375" style="92" customWidth="1"/>
    <col min="8" max="8" width="0.7109375" style="92" customWidth="1"/>
    <col min="9" max="9" width="12.7109375" style="92" customWidth="1"/>
    <col min="10" max="10" width="0.7109375" style="92" customWidth="1"/>
    <col min="11" max="11" width="12.7109375" style="92" customWidth="1"/>
    <col min="12" max="12" width="0.7109375" style="92" customWidth="1"/>
    <col min="13" max="13" width="12.7109375" style="92" customWidth="1"/>
    <col min="14" max="14" width="0.7109375" style="92" customWidth="1"/>
    <col min="15" max="15" width="12.7109375" style="92" customWidth="1"/>
    <col min="16" max="16" width="0.7109375" style="92" customWidth="1"/>
    <col min="17" max="17" width="12.7109375" style="92" customWidth="1"/>
    <col min="18" max="18" width="14.5703125" style="92" bestFit="1" customWidth="1"/>
    <col min="19" max="19" width="9.28515625" style="92"/>
    <col min="20" max="20" width="13.7109375" style="92" bestFit="1" customWidth="1"/>
    <col min="21" max="16384" width="9.28515625" style="92"/>
  </cols>
  <sheetData>
    <row r="1" spans="1:26" ht="19.899999999999999" customHeight="1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26" s="97" customFormat="1" ht="19.899999999999999" customHeight="1">
      <c r="A2" s="384" t="s">
        <v>96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</row>
    <row r="3" spans="1:26" s="98" customFormat="1" ht="19.899999999999999" customHeight="1">
      <c r="A3" s="372" t="s">
        <v>169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</row>
    <row r="4" spans="1:26" s="98" customFormat="1" ht="19.899999999999999" customHeight="1">
      <c r="A4" s="372" t="s">
        <v>192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</row>
    <row r="5" spans="1:26" s="90" customFormat="1" ht="19.899999999999999" customHeight="1">
      <c r="A5" s="269"/>
      <c r="B5" s="270"/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1"/>
      <c r="P5" s="270"/>
      <c r="Q5" s="271" t="s">
        <v>82</v>
      </c>
      <c r="R5" s="91"/>
      <c r="S5" s="91"/>
      <c r="T5" s="91"/>
      <c r="U5" s="91"/>
      <c r="V5" s="91"/>
      <c r="W5" s="91"/>
    </row>
    <row r="6" spans="1:26" s="90" customFormat="1" ht="19.899999999999999" customHeight="1">
      <c r="A6" s="228"/>
      <c r="B6" s="228"/>
      <c r="C6" s="228"/>
      <c r="D6" s="228"/>
      <c r="E6" s="383" t="s">
        <v>34</v>
      </c>
      <c r="F6" s="383"/>
      <c r="G6" s="383"/>
      <c r="H6" s="383"/>
      <c r="I6" s="383"/>
      <c r="J6" s="383"/>
      <c r="K6" s="383"/>
      <c r="L6" s="383"/>
      <c r="M6" s="383"/>
      <c r="N6" s="272"/>
      <c r="O6" s="273"/>
      <c r="P6" s="272"/>
      <c r="Q6" s="273"/>
      <c r="R6" s="91"/>
      <c r="S6" s="91"/>
      <c r="T6" s="91"/>
      <c r="U6" s="91"/>
      <c r="V6" s="91"/>
      <c r="W6" s="91"/>
    </row>
    <row r="7" spans="1:26" s="90" customFormat="1" ht="19.899999999999999" customHeight="1">
      <c r="A7" s="274"/>
      <c r="B7" s="275"/>
      <c r="C7" s="274"/>
      <c r="D7" s="275"/>
      <c r="E7" s="275"/>
      <c r="F7" s="275"/>
      <c r="G7" s="382"/>
      <c r="H7" s="382"/>
      <c r="I7" s="382"/>
      <c r="J7" s="276"/>
      <c r="K7" s="276"/>
      <c r="L7" s="276"/>
      <c r="M7" s="272"/>
      <c r="N7" s="275"/>
      <c r="O7" s="277" t="s">
        <v>36</v>
      </c>
      <c r="P7" s="275"/>
      <c r="Q7" s="275"/>
      <c r="R7" s="91"/>
      <c r="S7" s="91"/>
      <c r="T7" s="91"/>
      <c r="U7" s="91"/>
      <c r="V7" s="91"/>
      <c r="W7" s="91"/>
    </row>
    <row r="8" spans="1:26" s="90" customFormat="1" ht="19.899999999999999" customHeight="1">
      <c r="A8" s="278"/>
      <c r="B8" s="275"/>
      <c r="C8" s="278"/>
      <c r="D8" s="275"/>
      <c r="E8" s="275"/>
      <c r="F8" s="275"/>
      <c r="G8" s="257"/>
      <c r="H8" s="257"/>
      <c r="I8" s="257"/>
      <c r="J8" s="275"/>
      <c r="K8" s="275"/>
      <c r="L8" s="275"/>
      <c r="M8" s="255" t="s">
        <v>43</v>
      </c>
      <c r="N8" s="275"/>
      <c r="O8" s="277" t="s">
        <v>35</v>
      </c>
      <c r="P8" s="275"/>
      <c r="Q8" s="275"/>
      <c r="R8" s="91"/>
      <c r="S8" s="91"/>
      <c r="T8" s="91"/>
      <c r="U8" s="91"/>
      <c r="V8" s="91"/>
      <c r="W8" s="91"/>
    </row>
    <row r="9" spans="1:26" s="90" customFormat="1" ht="19.899999999999999" customHeight="1">
      <c r="A9" s="278"/>
      <c r="B9" s="275"/>
      <c r="C9" s="279"/>
      <c r="D9" s="275"/>
      <c r="E9" s="275" t="s">
        <v>26</v>
      </c>
      <c r="F9" s="275"/>
      <c r="G9" s="381" t="s">
        <v>184</v>
      </c>
      <c r="H9" s="381"/>
      <c r="I9" s="381"/>
      <c r="J9" s="275"/>
      <c r="K9" s="275"/>
      <c r="L9" s="275"/>
      <c r="M9" s="255" t="s">
        <v>50</v>
      </c>
      <c r="N9" s="275"/>
      <c r="O9" s="277" t="s">
        <v>37</v>
      </c>
      <c r="P9" s="275"/>
      <c r="Q9" s="275"/>
      <c r="R9" s="91"/>
      <c r="S9" s="91"/>
      <c r="T9" s="91"/>
      <c r="U9" s="91"/>
      <c r="V9" s="91"/>
      <c r="W9" s="91"/>
    </row>
    <row r="10" spans="1:26" s="90" customFormat="1" ht="19.899999999999999" customHeight="1">
      <c r="A10" s="281" t="s">
        <v>20</v>
      </c>
      <c r="B10" s="280"/>
      <c r="C10" s="282" t="s">
        <v>0</v>
      </c>
      <c r="D10" s="275"/>
      <c r="E10" s="280" t="s">
        <v>27</v>
      </c>
      <c r="F10" s="275"/>
      <c r="G10" s="280" t="s">
        <v>185</v>
      </c>
      <c r="H10" s="275"/>
      <c r="I10" s="280" t="s">
        <v>191</v>
      </c>
      <c r="J10" s="275"/>
      <c r="K10" s="280" t="s">
        <v>39</v>
      </c>
      <c r="L10" s="275"/>
      <c r="M10" s="283" t="s">
        <v>44</v>
      </c>
      <c r="N10" s="275"/>
      <c r="O10" s="284" t="s">
        <v>38</v>
      </c>
      <c r="P10" s="275"/>
      <c r="Q10" s="280" t="s">
        <v>24</v>
      </c>
      <c r="R10" s="91"/>
      <c r="S10" s="91"/>
      <c r="T10" s="91"/>
      <c r="U10" s="91"/>
      <c r="V10" s="91"/>
      <c r="W10" s="91"/>
    </row>
    <row r="11" spans="1:26" ht="5.0999999999999996" customHeight="1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91"/>
      <c r="S11" s="91"/>
      <c r="T11" s="91"/>
      <c r="U11" s="91"/>
      <c r="V11" s="91"/>
      <c r="W11" s="91"/>
      <c r="X11" s="90"/>
      <c r="Y11" s="90"/>
      <c r="Z11" s="90"/>
    </row>
    <row r="12" spans="1:26" ht="21" customHeight="1">
      <c r="A12" s="286" t="s">
        <v>84</v>
      </c>
      <c r="B12" s="192"/>
      <c r="C12" s="285"/>
      <c r="D12" s="192"/>
      <c r="E12" s="192">
        <v>813913</v>
      </c>
      <c r="F12" s="192"/>
      <c r="G12" s="192">
        <v>257403</v>
      </c>
      <c r="H12" s="192"/>
      <c r="I12" s="192">
        <v>0</v>
      </c>
      <c r="J12" s="192"/>
      <c r="K12" s="192">
        <v>-397912</v>
      </c>
      <c r="L12" s="192"/>
      <c r="M12" s="192">
        <f>+E12+G12+I12+K12</f>
        <v>673404</v>
      </c>
      <c r="N12" s="192">
        <v>0</v>
      </c>
      <c r="O12" s="192">
        <v>3</v>
      </c>
      <c r="P12" s="192"/>
      <c r="Q12" s="192">
        <f>+M12+O12</f>
        <v>673407</v>
      </c>
      <c r="R12" s="91"/>
      <c r="S12" s="91"/>
      <c r="T12" s="91"/>
      <c r="U12" s="91"/>
      <c r="V12" s="91"/>
      <c r="W12" s="91"/>
      <c r="X12" s="90"/>
      <c r="Y12" s="90"/>
      <c r="Z12" s="90"/>
    </row>
    <row r="13" spans="1:26" ht="0.4" customHeight="1">
      <c r="A13" s="286"/>
      <c r="B13" s="191"/>
      <c r="C13" s="285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91"/>
      <c r="S13" s="91"/>
      <c r="T13" s="91"/>
      <c r="U13" s="91"/>
      <c r="V13" s="91"/>
      <c r="W13" s="91"/>
      <c r="X13" s="90"/>
      <c r="Y13" s="90"/>
      <c r="Z13" s="90"/>
    </row>
    <row r="14" spans="1:26" ht="21" customHeight="1">
      <c r="A14" s="286" t="s">
        <v>179</v>
      </c>
      <c r="B14" s="262"/>
      <c r="C14" s="285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91"/>
      <c r="S14" s="91"/>
      <c r="T14" s="91"/>
      <c r="U14" s="91"/>
      <c r="V14" s="91"/>
      <c r="W14" s="91"/>
      <c r="X14" s="90"/>
      <c r="Y14" s="90"/>
      <c r="Z14" s="90"/>
    </row>
    <row r="15" spans="1:26" ht="21" customHeight="1">
      <c r="A15" s="287" t="s">
        <v>145</v>
      </c>
      <c r="B15" s="226"/>
      <c r="C15" s="288"/>
      <c r="D15" s="226"/>
      <c r="E15" s="226">
        <v>0</v>
      </c>
      <c r="F15" s="226"/>
      <c r="G15" s="226">
        <v>0</v>
      </c>
      <c r="H15" s="226"/>
      <c r="I15" s="226">
        <v>0</v>
      </c>
      <c r="J15" s="226"/>
      <c r="K15" s="226">
        <f>+'P7'!I30</f>
        <v>-303979</v>
      </c>
      <c r="L15" s="226"/>
      <c r="M15" s="226">
        <f>+E15+G15+I15+K15</f>
        <v>-303979</v>
      </c>
      <c r="N15" s="226"/>
      <c r="O15" s="199">
        <v>0</v>
      </c>
      <c r="P15" s="226"/>
      <c r="Q15" s="199">
        <f>+M15+O15</f>
        <v>-303979</v>
      </c>
      <c r="R15" s="91"/>
      <c r="S15" s="91"/>
      <c r="T15" s="91"/>
      <c r="U15" s="91"/>
      <c r="V15" s="91"/>
      <c r="W15" s="91"/>
      <c r="X15" s="90"/>
      <c r="Y15" s="90"/>
      <c r="Z15" s="90"/>
    </row>
    <row r="16" spans="1:26" ht="18.75">
      <c r="A16" s="286" t="s">
        <v>178</v>
      </c>
      <c r="B16" s="191"/>
      <c r="C16" s="289"/>
      <c r="D16" s="191"/>
      <c r="E16" s="200">
        <f>SUM(E15)</f>
        <v>0</v>
      </c>
      <c r="F16" s="191"/>
      <c r="G16" s="200">
        <f>SUM(G15)</f>
        <v>0</v>
      </c>
      <c r="H16" s="191"/>
      <c r="I16" s="200">
        <f>SUM(I15)</f>
        <v>0</v>
      </c>
      <c r="J16" s="191"/>
      <c r="K16" s="290">
        <f>SUM(K15)</f>
        <v>-303979</v>
      </c>
      <c r="L16" s="191"/>
      <c r="M16" s="290">
        <f>SUM(M15)</f>
        <v>-303979</v>
      </c>
      <c r="N16" s="291"/>
      <c r="O16" s="292">
        <f>SUM(O15)</f>
        <v>0</v>
      </c>
      <c r="P16" s="291"/>
      <c r="Q16" s="292">
        <f>SUM(Q15)</f>
        <v>-303979</v>
      </c>
      <c r="R16" s="91"/>
      <c r="S16" s="91"/>
      <c r="T16" s="91"/>
      <c r="U16" s="91"/>
      <c r="V16" s="91"/>
      <c r="W16" s="91"/>
      <c r="X16" s="90"/>
      <c r="Y16" s="90"/>
      <c r="Z16" s="90"/>
    </row>
    <row r="17" spans="1:29" ht="4.9000000000000004" customHeight="1">
      <c r="A17" s="286"/>
      <c r="B17" s="191"/>
      <c r="C17" s="289"/>
      <c r="D17" s="191"/>
      <c r="E17" s="191"/>
      <c r="F17" s="191"/>
      <c r="G17" s="191"/>
      <c r="H17" s="191"/>
      <c r="I17" s="191"/>
      <c r="J17" s="191"/>
      <c r="K17" s="192"/>
      <c r="L17" s="191"/>
      <c r="M17" s="192"/>
      <c r="N17" s="191"/>
      <c r="O17" s="191"/>
      <c r="P17" s="191"/>
      <c r="Q17" s="191"/>
      <c r="R17" s="91"/>
      <c r="S17" s="91"/>
      <c r="T17" s="91"/>
      <c r="U17" s="91"/>
      <c r="V17" s="91"/>
      <c r="W17" s="91"/>
      <c r="X17" s="90"/>
      <c r="Y17" s="90"/>
      <c r="Z17" s="90"/>
    </row>
    <row r="18" spans="1:29" ht="21" customHeight="1" thickBot="1">
      <c r="A18" s="286" t="s">
        <v>193</v>
      </c>
      <c r="B18" s="191">
        <f t="shared" ref="B18:D18" si="0">B12+B16</f>
        <v>0</v>
      </c>
      <c r="C18" s="285"/>
      <c r="D18" s="191">
        <f t="shared" si="0"/>
        <v>0</v>
      </c>
      <c r="E18" s="202">
        <f>E12+E16</f>
        <v>813913</v>
      </c>
      <c r="F18" s="191">
        <f t="shared" ref="F18:P18" si="1">F12+F16</f>
        <v>0</v>
      </c>
      <c r="G18" s="202">
        <f>G12+G16</f>
        <v>257403</v>
      </c>
      <c r="H18" s="191">
        <f t="shared" si="1"/>
        <v>0</v>
      </c>
      <c r="I18" s="202">
        <f t="shared" si="1"/>
        <v>0</v>
      </c>
      <c r="J18" s="191">
        <f t="shared" si="1"/>
        <v>0</v>
      </c>
      <c r="K18" s="293">
        <f>K12+K16</f>
        <v>-701891</v>
      </c>
      <c r="L18" s="191">
        <f t="shared" ref="L18:N18" si="2">L12+L16</f>
        <v>0</v>
      </c>
      <c r="M18" s="293">
        <f>M12+M16</f>
        <v>369425</v>
      </c>
      <c r="N18" s="191">
        <f t="shared" si="2"/>
        <v>0</v>
      </c>
      <c r="O18" s="202">
        <f>O12+O16</f>
        <v>3</v>
      </c>
      <c r="P18" s="191">
        <f t="shared" si="1"/>
        <v>0</v>
      </c>
      <c r="Q18" s="202">
        <f>Q12+Q16</f>
        <v>369428</v>
      </c>
      <c r="R18" s="91"/>
      <c r="S18" s="91"/>
      <c r="T18" s="91"/>
      <c r="U18" s="91"/>
      <c r="V18" s="91"/>
      <c r="W18" s="91"/>
      <c r="X18" s="90"/>
      <c r="Y18" s="90"/>
      <c r="Z18" s="90"/>
    </row>
    <row r="19" spans="1:29" ht="21" customHeight="1" thickTop="1">
      <c r="A19" s="286"/>
      <c r="B19" s="191"/>
      <c r="C19" s="285"/>
      <c r="D19" s="191"/>
      <c r="E19" s="185"/>
      <c r="F19" s="185"/>
      <c r="G19" s="185"/>
      <c r="H19" s="185"/>
      <c r="I19" s="185"/>
      <c r="J19" s="185"/>
      <c r="K19" s="186"/>
      <c r="L19" s="185"/>
      <c r="M19" s="186"/>
      <c r="N19" s="185"/>
      <c r="O19" s="185"/>
      <c r="P19" s="185"/>
      <c r="Q19" s="185"/>
      <c r="R19" s="91"/>
      <c r="S19" s="91"/>
      <c r="T19" s="91"/>
      <c r="U19" s="91"/>
      <c r="V19" s="91"/>
      <c r="W19" s="91"/>
      <c r="X19" s="90"/>
      <c r="Y19" s="90"/>
      <c r="Z19" s="90"/>
    </row>
    <row r="20" spans="1:29" ht="21" customHeight="1">
      <c r="A20" s="286" t="s">
        <v>113</v>
      </c>
      <c r="B20" s="191"/>
      <c r="C20" s="285"/>
      <c r="D20" s="191"/>
      <c r="E20" s="190">
        <v>813913</v>
      </c>
      <c r="F20" s="185"/>
      <c r="G20" s="191">
        <v>257403</v>
      </c>
      <c r="H20" s="185"/>
      <c r="I20" s="185">
        <v>0</v>
      </c>
      <c r="J20" s="185"/>
      <c r="K20" s="192">
        <v>-968774</v>
      </c>
      <c r="L20" s="191"/>
      <c r="M20" s="192">
        <v>102542</v>
      </c>
      <c r="N20" s="191"/>
      <c r="O20" s="191">
        <v>3</v>
      </c>
      <c r="P20" s="191"/>
      <c r="Q20" s="191">
        <f>SUM(M20:O20)</f>
        <v>102545</v>
      </c>
      <c r="R20" s="193"/>
    </row>
    <row r="21" spans="1:29" ht="0.4" customHeight="1">
      <c r="A21" s="286"/>
      <c r="B21" s="150"/>
      <c r="C21" s="285"/>
      <c r="D21" s="150"/>
      <c r="E21" s="187"/>
      <c r="F21" s="187"/>
      <c r="G21" s="187"/>
      <c r="H21" s="187"/>
      <c r="I21" s="187"/>
      <c r="J21" s="187"/>
      <c r="K21" s="188"/>
      <c r="L21" s="187"/>
      <c r="M21" s="188"/>
      <c r="N21" s="187"/>
      <c r="O21" s="189"/>
      <c r="P21" s="187"/>
      <c r="Q21" s="189"/>
    </row>
    <row r="22" spans="1:29" ht="21" customHeight="1">
      <c r="A22" s="156" t="s">
        <v>180</v>
      </c>
      <c r="B22" s="150"/>
      <c r="C22" s="49">
        <v>11</v>
      </c>
      <c r="D22" s="150"/>
      <c r="E22" s="194">
        <v>171200</v>
      </c>
      <c r="F22" s="194"/>
      <c r="G22" s="4">
        <v>0</v>
      </c>
      <c r="H22" s="194"/>
      <c r="I22" s="194">
        <v>11100</v>
      </c>
      <c r="J22" s="194"/>
      <c r="K22" s="4">
        <v>0</v>
      </c>
      <c r="L22" s="194"/>
      <c r="M22" s="4">
        <f>E22+I22</f>
        <v>182300</v>
      </c>
      <c r="N22" s="194"/>
      <c r="O22" s="195">
        <v>0</v>
      </c>
      <c r="P22" s="194"/>
      <c r="Q22" s="195">
        <v>182300</v>
      </c>
      <c r="T22" s="203"/>
    </row>
    <row r="23" spans="1:29" ht="0.4" customHeight="1">
      <c r="A23" s="286"/>
      <c r="B23" s="150"/>
      <c r="C23" s="285"/>
      <c r="D23" s="150"/>
      <c r="E23" s="150"/>
      <c r="F23" s="150"/>
      <c r="G23" s="150"/>
      <c r="H23" s="150"/>
      <c r="I23" s="150"/>
      <c r="J23" s="150"/>
      <c r="K23" s="196"/>
      <c r="L23" s="150"/>
      <c r="M23" s="196"/>
      <c r="N23" s="150"/>
      <c r="O23" s="197"/>
      <c r="P23" s="150"/>
      <c r="Q23" s="197"/>
    </row>
    <row r="24" spans="1:29" ht="21" customHeight="1">
      <c r="A24" s="286" t="s">
        <v>179</v>
      </c>
      <c r="B24" s="150"/>
      <c r="C24" s="285"/>
      <c r="D24" s="150"/>
      <c r="E24" s="150"/>
      <c r="F24" s="150"/>
      <c r="G24" s="150"/>
      <c r="H24" s="150"/>
      <c r="I24" s="150"/>
      <c r="J24" s="150"/>
      <c r="K24" s="196"/>
      <c r="L24" s="150"/>
      <c r="M24" s="196"/>
      <c r="N24" s="150"/>
      <c r="O24" s="197"/>
      <c r="P24" s="150"/>
      <c r="Q24" s="197"/>
      <c r="T24" s="203"/>
    </row>
    <row r="25" spans="1:29" ht="21" customHeight="1">
      <c r="A25" s="156" t="s">
        <v>145</v>
      </c>
      <c r="B25" s="153"/>
      <c r="C25" s="152"/>
      <c r="D25" s="153"/>
      <c r="E25" s="153">
        <v>0</v>
      </c>
      <c r="F25" s="153"/>
      <c r="G25" s="153">
        <v>0</v>
      </c>
      <c r="H25" s="153"/>
      <c r="I25" s="153">
        <v>0</v>
      </c>
      <c r="J25" s="153"/>
      <c r="K25" s="198">
        <v>-82636</v>
      </c>
      <c r="L25" s="153"/>
      <c r="M25" s="198">
        <v>-82636</v>
      </c>
      <c r="N25" s="153"/>
      <c r="O25" s="199">
        <v>0</v>
      </c>
      <c r="P25" s="153"/>
      <c r="Q25" s="199">
        <v>-82636</v>
      </c>
      <c r="R25" s="93"/>
    </row>
    <row r="26" spans="1:29" ht="18.75">
      <c r="A26" s="286" t="s">
        <v>178</v>
      </c>
      <c r="B26" s="191"/>
      <c r="C26" s="285"/>
      <c r="D26" s="191"/>
      <c r="E26" s="200">
        <v>0</v>
      </c>
      <c r="F26" s="191"/>
      <c r="G26" s="200">
        <v>0</v>
      </c>
      <c r="H26" s="191"/>
      <c r="I26" s="200">
        <v>0</v>
      </c>
      <c r="J26" s="191"/>
      <c r="K26" s="201">
        <v>-82636</v>
      </c>
      <c r="L26" s="191"/>
      <c r="M26" s="201">
        <v>-82636</v>
      </c>
      <c r="N26" s="191"/>
      <c r="O26" s="200">
        <v>0</v>
      </c>
      <c r="P26" s="191"/>
      <c r="Q26" s="200">
        <v>-82636</v>
      </c>
      <c r="R26" s="93"/>
    </row>
    <row r="27" spans="1:29" ht="4.9000000000000004" customHeight="1">
      <c r="A27" s="286"/>
      <c r="B27" s="150"/>
      <c r="C27" s="285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97"/>
      <c r="P27" s="150"/>
      <c r="Q27" s="197"/>
    </row>
    <row r="28" spans="1:29" ht="21" customHeight="1" thickBot="1">
      <c r="A28" s="286" t="s">
        <v>194</v>
      </c>
      <c r="B28" s="191">
        <f t="shared" ref="B28:D28" si="3">B20+B26</f>
        <v>0</v>
      </c>
      <c r="C28" s="285"/>
      <c r="D28" s="191">
        <f t="shared" si="3"/>
        <v>0</v>
      </c>
      <c r="E28" s="202">
        <f>E20+E22</f>
        <v>985113</v>
      </c>
      <c r="F28" s="191"/>
      <c r="G28" s="202">
        <f>G20+G22</f>
        <v>257403</v>
      </c>
      <c r="H28" s="191"/>
      <c r="I28" s="202">
        <f>I20+I22</f>
        <v>11100</v>
      </c>
      <c r="J28" s="191"/>
      <c r="K28" s="202">
        <f>K20+K26</f>
        <v>-1051410</v>
      </c>
      <c r="L28" s="191"/>
      <c r="M28" s="202">
        <f>SUM(M20:M25)</f>
        <v>202206</v>
      </c>
      <c r="N28" s="191"/>
      <c r="O28" s="202">
        <f>SUM(O20:O25)</f>
        <v>3</v>
      </c>
      <c r="P28" s="191"/>
      <c r="Q28" s="202">
        <f>SUM(Q20:Q25)</f>
        <v>202209</v>
      </c>
      <c r="R28" s="93"/>
    </row>
    <row r="29" spans="1:29" ht="19.899999999999999" customHeight="1" thickTop="1">
      <c r="A29" s="278"/>
      <c r="B29" s="150"/>
      <c r="C29" s="285"/>
      <c r="D29" s="150"/>
      <c r="E29" s="185"/>
      <c r="F29" s="187"/>
      <c r="G29" s="185"/>
      <c r="H29" s="187"/>
      <c r="I29" s="185"/>
      <c r="J29" s="187"/>
      <c r="K29" s="185"/>
      <c r="L29" s="187"/>
      <c r="M29" s="185"/>
      <c r="N29" s="187"/>
      <c r="O29" s="185"/>
      <c r="P29" s="187"/>
      <c r="Q29" s="185"/>
      <c r="R29" s="93"/>
    </row>
    <row r="30" spans="1:29" s="15" customFormat="1" ht="19.899999999999999" customHeight="1">
      <c r="A30" s="10"/>
      <c r="B30" s="261"/>
      <c r="C30" s="10"/>
      <c r="D30" s="261"/>
      <c r="E30" s="261"/>
      <c r="F30" s="261"/>
      <c r="G30" s="261"/>
      <c r="H30" s="261"/>
      <c r="I30" s="261"/>
      <c r="J30" s="261"/>
      <c r="K30" s="261"/>
      <c r="L30" s="261"/>
      <c r="M30" s="261"/>
      <c r="N30" s="261"/>
      <c r="O30" s="294"/>
      <c r="P30" s="261"/>
      <c r="Q30" s="294"/>
      <c r="R30" s="94"/>
      <c r="S30" s="94"/>
      <c r="T30" s="94"/>
      <c r="U30" s="94"/>
      <c r="V30" s="94"/>
      <c r="W30" s="94"/>
      <c r="X30" s="94"/>
      <c r="Y30" s="95"/>
      <c r="Z30" s="95"/>
      <c r="AA30" s="95"/>
      <c r="AB30" s="96"/>
      <c r="AC30" s="17"/>
    </row>
    <row r="31" spans="1:29" s="15" customFormat="1" ht="19.899999999999999" customHeight="1">
      <c r="A31" s="10"/>
      <c r="B31" s="261"/>
      <c r="C31" s="10"/>
      <c r="D31" s="261"/>
      <c r="E31" s="261"/>
      <c r="F31" s="261"/>
      <c r="G31" s="261"/>
      <c r="H31" s="261"/>
      <c r="I31" s="261"/>
      <c r="J31" s="261"/>
      <c r="K31" s="261"/>
      <c r="L31" s="261"/>
      <c r="M31" s="261"/>
      <c r="N31" s="261"/>
      <c r="O31" s="294"/>
      <c r="P31" s="261"/>
      <c r="Q31" s="294"/>
      <c r="R31" s="94"/>
      <c r="S31" s="94"/>
      <c r="T31" s="94"/>
      <c r="U31" s="94"/>
      <c r="V31" s="94"/>
      <c r="W31" s="94"/>
      <c r="X31" s="94"/>
      <c r="Y31" s="95"/>
      <c r="Z31" s="95"/>
      <c r="AA31" s="95"/>
      <c r="AB31" s="96"/>
      <c r="AC31" s="17"/>
    </row>
    <row r="32" spans="1:29" s="15" customFormat="1" ht="19.899999999999999" customHeight="1">
      <c r="A32" s="10"/>
      <c r="B32" s="261"/>
      <c r="C32" s="10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94"/>
      <c r="P32" s="261"/>
      <c r="Q32" s="294"/>
      <c r="R32" s="94"/>
      <c r="S32" s="94"/>
      <c r="T32" s="94"/>
      <c r="U32" s="94"/>
      <c r="V32" s="94"/>
      <c r="W32" s="94"/>
      <c r="X32" s="94"/>
      <c r="Y32" s="95"/>
      <c r="Z32" s="95"/>
      <c r="AA32" s="95"/>
      <c r="AB32" s="96"/>
      <c r="AC32" s="17"/>
    </row>
    <row r="33" spans="1:17" s="15" customFormat="1" ht="33" customHeight="1">
      <c r="A33" s="7" t="s">
        <v>28</v>
      </c>
      <c r="B33" s="8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237"/>
      <c r="P33" s="8"/>
      <c r="Q33" s="237">
        <v>9</v>
      </c>
    </row>
    <row r="34" spans="1:17" s="15" customFormat="1" ht="18.7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s="15" customFormat="1" ht="18.7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s="15" customFormat="1" ht="18.7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s="15" customFormat="1" ht="18.7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s="15" customFormat="1" ht="18.7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s="15" customFormat="1" ht="18.7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</row>
  </sheetData>
  <mergeCells count="6">
    <mergeCell ref="G9:I9"/>
    <mergeCell ref="G7:I7"/>
    <mergeCell ref="E6:M6"/>
    <mergeCell ref="A2:Q2"/>
    <mergeCell ref="A3:Q3"/>
    <mergeCell ref="A4:Q4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7" orientation="landscape" r:id="rId1"/>
  <headerFooter alignWithMargins="0"/>
  <ignoredErrors>
    <ignoredError sqref="O2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39"/>
  <sheetViews>
    <sheetView view="pageBreakPreview" topLeftCell="A7" zoomScaleNormal="85" zoomScaleSheetLayoutView="100" workbookViewId="0">
      <selection activeCell="E24" sqref="E24"/>
    </sheetView>
  </sheetViews>
  <sheetFormatPr defaultColWidth="9.28515625" defaultRowHeight="21" customHeight="1"/>
  <cols>
    <col min="1" max="1" width="37.28515625" style="92" customWidth="1"/>
    <col min="2" max="2" width="0.7109375" style="92" customWidth="1"/>
    <col min="3" max="3" width="8.28515625" style="92" bestFit="1" customWidth="1"/>
    <col min="4" max="4" width="0.7109375" style="92" customWidth="1"/>
    <col min="5" max="5" width="13.7109375" style="92" customWidth="1"/>
    <col min="6" max="6" width="0.7109375" style="92" customWidth="1"/>
    <col min="7" max="7" width="13.7109375" style="92" customWidth="1"/>
    <col min="8" max="8" width="0.7109375" style="92" customWidth="1"/>
    <col min="9" max="9" width="13.7109375" style="92" customWidth="1"/>
    <col min="10" max="10" width="0.7109375" style="92" customWidth="1"/>
    <col min="11" max="11" width="12.7109375" style="92" hidden="1" customWidth="1"/>
    <col min="12" max="12" width="0.7109375" style="92" hidden="1" customWidth="1"/>
    <col min="13" max="13" width="13.7109375" style="92" customWidth="1"/>
    <col min="14" max="14" width="0.7109375" style="92" customWidth="1"/>
    <col min="15" max="15" width="13.7109375" style="92" customWidth="1"/>
    <col min="16" max="16" width="14.5703125" style="92" bestFit="1" customWidth="1"/>
    <col min="17" max="16384" width="9.28515625" style="92"/>
  </cols>
  <sheetData>
    <row r="1" spans="1:16" ht="21" customHeight="1">
      <c r="A1" s="157"/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6" s="90" customFormat="1" ht="21" customHeight="1">
      <c r="A2" s="385" t="s">
        <v>96</v>
      </c>
      <c r="B2" s="385"/>
      <c r="C2" s="385"/>
      <c r="D2" s="385"/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</row>
    <row r="3" spans="1:16" s="91" customFormat="1" ht="21" customHeight="1">
      <c r="A3" s="386" t="s">
        <v>170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</row>
    <row r="4" spans="1:16" s="91" customFormat="1" ht="21" customHeight="1">
      <c r="A4" s="386" t="s">
        <v>192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</row>
    <row r="5" spans="1:16" s="90" customFormat="1" ht="18.75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95" t="s">
        <v>82</v>
      </c>
    </row>
    <row r="6" spans="1:16" s="90" customFormat="1" ht="21" customHeight="1">
      <c r="A6" s="296"/>
      <c r="B6" s="297"/>
      <c r="C6" s="296"/>
      <c r="D6" s="297"/>
      <c r="E6" s="297"/>
      <c r="F6" s="297"/>
      <c r="G6" s="298"/>
      <c r="H6" s="298"/>
      <c r="I6" s="298"/>
      <c r="J6" s="297"/>
      <c r="K6" s="297"/>
      <c r="L6" s="297"/>
      <c r="M6" s="297"/>
      <c r="N6" s="297"/>
      <c r="O6" s="297"/>
    </row>
    <row r="7" spans="1:16" s="90" customFormat="1" ht="21" customHeight="1">
      <c r="A7" s="296"/>
      <c r="B7" s="297"/>
      <c r="C7" s="299"/>
      <c r="D7" s="297"/>
      <c r="E7" s="297" t="s">
        <v>26</v>
      </c>
      <c r="F7" s="297"/>
      <c r="G7" s="387" t="s">
        <v>184</v>
      </c>
      <c r="H7" s="387"/>
      <c r="I7" s="387"/>
      <c r="J7" s="297"/>
      <c r="K7" s="297" t="s">
        <v>40</v>
      </c>
      <c r="L7" s="297"/>
      <c r="M7" s="297"/>
      <c r="N7" s="297"/>
      <c r="O7" s="297"/>
    </row>
    <row r="8" spans="1:16" s="90" customFormat="1" ht="21" customHeight="1">
      <c r="A8" s="301" t="s">
        <v>22</v>
      </c>
      <c r="B8" s="300"/>
      <c r="C8" s="302" t="s">
        <v>0</v>
      </c>
      <c r="D8" s="297"/>
      <c r="E8" s="300" t="s">
        <v>27</v>
      </c>
      <c r="F8" s="297"/>
      <c r="G8" s="280" t="s">
        <v>185</v>
      </c>
      <c r="H8" s="275"/>
      <c r="I8" s="280" t="s">
        <v>191</v>
      </c>
      <c r="J8" s="297"/>
      <c r="K8" s="300" t="s">
        <v>41</v>
      </c>
      <c r="L8" s="297"/>
      <c r="M8" s="300" t="s">
        <v>39</v>
      </c>
      <c r="N8" s="297"/>
      <c r="O8" s="300" t="s">
        <v>24</v>
      </c>
    </row>
    <row r="9" spans="1:16" ht="5.0999999999999996" customHeight="1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</row>
    <row r="10" spans="1:16" ht="21" customHeight="1">
      <c r="A10" s="296" t="s">
        <v>84</v>
      </c>
      <c r="B10" s="291"/>
      <c r="C10" s="152"/>
      <c r="D10" s="291"/>
      <c r="E10" s="291">
        <v>813913</v>
      </c>
      <c r="F10" s="291"/>
      <c r="G10" s="291">
        <v>257403</v>
      </c>
      <c r="H10" s="291"/>
      <c r="I10" s="291">
        <v>0</v>
      </c>
      <c r="J10" s="291"/>
      <c r="K10" s="291">
        <v>0</v>
      </c>
      <c r="L10" s="291"/>
      <c r="M10" s="291">
        <v>-799</v>
      </c>
      <c r="N10" s="291"/>
      <c r="O10" s="291">
        <f>SUM(E10:N10)</f>
        <v>1070517</v>
      </c>
      <c r="P10" s="93"/>
    </row>
    <row r="11" spans="1:16" ht="0.4" customHeight="1">
      <c r="A11" s="296"/>
      <c r="B11" s="291"/>
      <c r="C11" s="152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</row>
    <row r="12" spans="1:16" ht="21" customHeight="1">
      <c r="A12" s="296" t="s">
        <v>179</v>
      </c>
      <c r="B12" s="226"/>
      <c r="C12" s="152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</row>
    <row r="13" spans="1:16" ht="21" customHeight="1">
      <c r="A13" s="152" t="s">
        <v>145</v>
      </c>
      <c r="B13" s="226"/>
      <c r="C13" s="288"/>
      <c r="D13" s="226"/>
      <c r="E13" s="226">
        <v>0</v>
      </c>
      <c r="F13" s="226"/>
      <c r="G13" s="226">
        <v>0</v>
      </c>
      <c r="H13" s="226"/>
      <c r="I13" s="226">
        <v>0</v>
      </c>
      <c r="J13" s="226"/>
      <c r="K13" s="226">
        <v>0</v>
      </c>
      <c r="L13" s="226"/>
      <c r="M13" s="226">
        <f>+'P7'!M30</f>
        <v>-16011</v>
      </c>
      <c r="N13" s="226"/>
      <c r="O13" s="199">
        <f>SUM(E13:N13)</f>
        <v>-16011</v>
      </c>
      <c r="P13" s="93"/>
    </row>
    <row r="14" spans="1:16" ht="21" customHeight="1">
      <c r="A14" s="296" t="s">
        <v>178</v>
      </c>
      <c r="B14" s="291"/>
      <c r="C14" s="303"/>
      <c r="D14" s="291"/>
      <c r="E14" s="292">
        <f>SUM(E13)</f>
        <v>0</v>
      </c>
      <c r="F14" s="291"/>
      <c r="G14" s="292">
        <f>SUM(G13)</f>
        <v>0</v>
      </c>
      <c r="H14" s="291"/>
      <c r="I14" s="292">
        <f>SUM(I13)</f>
        <v>0</v>
      </c>
      <c r="J14" s="291"/>
      <c r="K14" s="292">
        <f>SUM(K13)</f>
        <v>0</v>
      </c>
      <c r="L14" s="291"/>
      <c r="M14" s="290">
        <f>SUM(M13)</f>
        <v>-16011</v>
      </c>
      <c r="N14" s="291"/>
      <c r="O14" s="292">
        <f>SUM(O13)</f>
        <v>-16011</v>
      </c>
      <c r="P14" s="93"/>
    </row>
    <row r="15" spans="1:16" ht="4.9000000000000004" customHeight="1">
      <c r="A15" s="296"/>
      <c r="B15" s="291"/>
      <c r="C15" s="303"/>
      <c r="D15" s="291"/>
      <c r="E15" s="291"/>
      <c r="F15" s="291"/>
      <c r="G15" s="291"/>
      <c r="H15" s="291"/>
      <c r="I15" s="291"/>
      <c r="J15" s="291"/>
      <c r="K15" s="291"/>
      <c r="L15" s="291"/>
      <c r="M15" s="304"/>
      <c r="N15" s="291"/>
      <c r="O15" s="291"/>
    </row>
    <row r="16" spans="1:16" ht="21" customHeight="1" thickBot="1">
      <c r="A16" s="278" t="s">
        <v>193</v>
      </c>
      <c r="B16" s="291">
        <f t="shared" ref="B16:D16" si="0">B10+B14</f>
        <v>0</v>
      </c>
      <c r="C16" s="152"/>
      <c r="D16" s="291">
        <f t="shared" si="0"/>
        <v>0</v>
      </c>
      <c r="E16" s="305">
        <f>E10+E14</f>
        <v>813913</v>
      </c>
      <c r="F16" s="291">
        <f t="shared" ref="F16:N16" si="1">F10+F14</f>
        <v>0</v>
      </c>
      <c r="G16" s="305">
        <f t="shared" si="1"/>
        <v>257403</v>
      </c>
      <c r="H16" s="291">
        <f t="shared" si="1"/>
        <v>0</v>
      </c>
      <c r="I16" s="305">
        <f t="shared" si="1"/>
        <v>0</v>
      </c>
      <c r="J16" s="291">
        <f t="shared" si="1"/>
        <v>0</v>
      </c>
      <c r="K16" s="305">
        <f>K10+K14</f>
        <v>0</v>
      </c>
      <c r="L16" s="291">
        <f t="shared" si="1"/>
        <v>0</v>
      </c>
      <c r="M16" s="306">
        <f>M10+M14</f>
        <v>-16810</v>
      </c>
      <c r="N16" s="291">
        <f t="shared" si="1"/>
        <v>0</v>
      </c>
      <c r="O16" s="305">
        <f>O10+O14</f>
        <v>1054506</v>
      </c>
      <c r="P16" s="93"/>
    </row>
    <row r="17" spans="1:27" ht="21" customHeight="1" thickTop="1">
      <c r="A17" s="296"/>
      <c r="B17" s="291"/>
      <c r="C17" s="152"/>
      <c r="D17" s="291"/>
      <c r="E17" s="291"/>
      <c r="F17" s="291"/>
      <c r="G17" s="291"/>
      <c r="H17" s="291"/>
      <c r="I17" s="291"/>
      <c r="J17" s="291"/>
      <c r="K17" s="291"/>
      <c r="L17" s="291"/>
      <c r="M17" s="304"/>
      <c r="N17" s="291"/>
      <c r="O17" s="291"/>
      <c r="P17" s="93"/>
    </row>
    <row r="18" spans="1:27" ht="21" customHeight="1">
      <c r="A18" s="296" t="s">
        <v>113</v>
      </c>
      <c r="B18" s="291"/>
      <c r="C18" s="152"/>
      <c r="D18" s="291"/>
      <c r="E18" s="307">
        <v>813913</v>
      </c>
      <c r="F18" s="291"/>
      <c r="G18" s="291">
        <v>257403</v>
      </c>
      <c r="H18" s="291"/>
      <c r="I18" s="291">
        <v>0</v>
      </c>
      <c r="J18" s="291"/>
      <c r="K18" s="291"/>
      <c r="L18" s="291"/>
      <c r="M18" s="304">
        <v>-812076</v>
      </c>
      <c r="N18" s="291"/>
      <c r="O18" s="291">
        <f>SUM(E18:M18)</f>
        <v>259240</v>
      </c>
      <c r="P18" s="99"/>
    </row>
    <row r="19" spans="1:27" ht="0.4" customHeight="1">
      <c r="A19" s="296"/>
      <c r="B19" s="153"/>
      <c r="C19" s="152"/>
      <c r="D19" s="153"/>
      <c r="E19" s="153"/>
      <c r="F19" s="153"/>
      <c r="G19" s="153"/>
      <c r="H19" s="153"/>
      <c r="I19" s="153"/>
      <c r="J19" s="153"/>
      <c r="K19" s="153"/>
      <c r="L19" s="153"/>
      <c r="M19" s="308"/>
      <c r="N19" s="153"/>
      <c r="O19" s="197"/>
    </row>
    <row r="20" spans="1:27" s="157" customFormat="1" ht="21" customHeight="1">
      <c r="A20" s="152" t="s">
        <v>180</v>
      </c>
      <c r="B20" s="153"/>
      <c r="C20" s="49">
        <v>11</v>
      </c>
      <c r="D20" s="153"/>
      <c r="E20" s="154">
        <v>171200</v>
      </c>
      <c r="F20" s="154"/>
      <c r="G20" s="154">
        <v>0</v>
      </c>
      <c r="H20" s="154"/>
      <c r="I20" s="154">
        <v>11100</v>
      </c>
      <c r="J20" s="154"/>
      <c r="K20" s="154"/>
      <c r="L20" s="154"/>
      <c r="M20" s="22">
        <v>0</v>
      </c>
      <c r="N20" s="154"/>
      <c r="O20" s="151">
        <f>SUM(E20:M20)</f>
        <v>182300</v>
      </c>
    </row>
    <row r="21" spans="1:27" ht="0.4" customHeight="1">
      <c r="A21" s="296"/>
      <c r="B21" s="291"/>
      <c r="C21" s="152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</row>
    <row r="22" spans="1:27" ht="21" customHeight="1">
      <c r="A22" s="296" t="s">
        <v>179</v>
      </c>
      <c r="B22" s="153"/>
      <c r="C22" s="152"/>
      <c r="D22" s="153"/>
      <c r="E22" s="153"/>
      <c r="F22" s="153"/>
      <c r="G22" s="153"/>
      <c r="H22" s="153"/>
      <c r="I22" s="153"/>
      <c r="J22" s="153"/>
      <c r="K22" s="153"/>
      <c r="L22" s="153"/>
      <c r="M22" s="308"/>
      <c r="N22" s="153"/>
      <c r="O22" s="197"/>
    </row>
    <row r="23" spans="1:27" ht="21" customHeight="1">
      <c r="A23" s="152" t="s">
        <v>145</v>
      </c>
      <c r="B23" s="153"/>
      <c r="C23" s="152"/>
      <c r="D23" s="153"/>
      <c r="E23" s="153">
        <v>0</v>
      </c>
      <c r="F23" s="153"/>
      <c r="G23" s="153">
        <v>0</v>
      </c>
      <c r="H23" s="153"/>
      <c r="I23" s="153">
        <v>0</v>
      </c>
      <c r="J23" s="153"/>
      <c r="K23" s="153"/>
      <c r="L23" s="153"/>
      <c r="M23" s="198">
        <v>-35918</v>
      </c>
      <c r="N23" s="153"/>
      <c r="O23" s="199">
        <v>-35918</v>
      </c>
      <c r="P23" s="93"/>
    </row>
    <row r="24" spans="1:27" ht="21" customHeight="1">
      <c r="A24" s="296" t="s">
        <v>178</v>
      </c>
      <c r="B24" s="291"/>
      <c r="C24" s="152"/>
      <c r="D24" s="291"/>
      <c r="E24" s="292">
        <v>0</v>
      </c>
      <c r="F24" s="291"/>
      <c r="G24" s="292">
        <v>0</v>
      </c>
      <c r="H24" s="291"/>
      <c r="I24" s="292">
        <v>0</v>
      </c>
      <c r="J24" s="291"/>
      <c r="K24" s="292"/>
      <c r="L24" s="291"/>
      <c r="M24" s="290">
        <v>-35918</v>
      </c>
      <c r="N24" s="291"/>
      <c r="O24" s="292">
        <v>-35918</v>
      </c>
      <c r="P24" s="93"/>
    </row>
    <row r="25" spans="1:27" ht="4.9000000000000004" customHeight="1">
      <c r="A25" s="296"/>
      <c r="B25" s="153"/>
      <c r="C25" s="152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97"/>
    </row>
    <row r="26" spans="1:27" ht="21" customHeight="1" thickBot="1">
      <c r="A26" s="278" t="s">
        <v>194</v>
      </c>
      <c r="B26" s="291">
        <f>B18+B24</f>
        <v>0</v>
      </c>
      <c r="C26" s="152"/>
      <c r="D26" s="291">
        <f>D18+D24</f>
        <v>0</v>
      </c>
      <c r="E26" s="305">
        <f>SUM(E18:E23)</f>
        <v>985113</v>
      </c>
      <c r="F26" s="291"/>
      <c r="G26" s="305">
        <f>SUM(G18:G23)</f>
        <v>257403</v>
      </c>
      <c r="H26" s="291"/>
      <c r="I26" s="305">
        <f>SUM(I18:I23)</f>
        <v>11100</v>
      </c>
      <c r="J26" s="291"/>
      <c r="K26" s="305"/>
      <c r="L26" s="291"/>
      <c r="M26" s="305">
        <f>SUM(M18:M23)</f>
        <v>-847994</v>
      </c>
      <c r="N26" s="291"/>
      <c r="O26" s="305">
        <f>SUM(O18:O23)</f>
        <v>405622</v>
      </c>
      <c r="P26" s="93"/>
    </row>
    <row r="27" spans="1:27" ht="19.899999999999999" customHeight="1" thickTop="1">
      <c r="A27" s="296"/>
      <c r="B27" s="153"/>
      <c r="C27" s="152"/>
      <c r="D27" s="153"/>
      <c r="E27" s="291"/>
      <c r="F27" s="153"/>
      <c r="G27" s="291"/>
      <c r="H27" s="153"/>
      <c r="I27" s="291"/>
      <c r="J27" s="153"/>
      <c r="K27" s="291"/>
      <c r="L27" s="153"/>
      <c r="M27" s="291"/>
      <c r="N27" s="153"/>
      <c r="O27" s="291"/>
      <c r="P27" s="93"/>
    </row>
    <row r="28" spans="1:27" ht="19.899999999999999" customHeight="1">
      <c r="A28" s="296"/>
      <c r="B28" s="153"/>
      <c r="C28" s="152"/>
      <c r="D28" s="153"/>
      <c r="E28" s="291"/>
      <c r="F28" s="153"/>
      <c r="G28" s="291"/>
      <c r="H28" s="153"/>
      <c r="I28" s="291"/>
      <c r="J28" s="153"/>
      <c r="K28" s="291"/>
      <c r="L28" s="153"/>
      <c r="M28" s="291"/>
      <c r="N28" s="153"/>
      <c r="O28" s="291"/>
      <c r="P28" s="93"/>
    </row>
    <row r="29" spans="1:27" ht="19.899999999999999" customHeight="1">
      <c r="A29" s="296"/>
      <c r="B29" s="153"/>
      <c r="C29" s="152"/>
      <c r="D29" s="153"/>
      <c r="E29" s="291"/>
      <c r="F29" s="153"/>
      <c r="G29" s="291"/>
      <c r="H29" s="153"/>
      <c r="I29" s="291"/>
      <c r="J29" s="153"/>
      <c r="K29" s="291"/>
      <c r="L29" s="153"/>
      <c r="M29" s="291"/>
      <c r="N29" s="153"/>
      <c r="O29" s="291"/>
      <c r="P29" s="93"/>
    </row>
    <row r="30" spans="1:27" ht="19.899999999999999" customHeight="1">
      <c r="A30" s="296"/>
      <c r="B30" s="153"/>
      <c r="C30" s="152"/>
      <c r="D30" s="153"/>
      <c r="E30" s="291"/>
      <c r="F30" s="153"/>
      <c r="G30" s="291"/>
      <c r="H30" s="153"/>
      <c r="I30" s="291"/>
      <c r="J30" s="153"/>
      <c r="K30" s="291"/>
      <c r="L30" s="153"/>
      <c r="M30" s="291"/>
      <c r="N30" s="153"/>
      <c r="O30" s="291"/>
      <c r="P30" s="93"/>
    </row>
    <row r="31" spans="1:27" s="15" customFormat="1" ht="19.899999999999999" customHeight="1">
      <c r="A31" s="45"/>
      <c r="B31" s="225"/>
      <c r="C31" s="45"/>
      <c r="D31" s="225"/>
      <c r="E31" s="225"/>
      <c r="F31" s="225"/>
      <c r="G31" s="225"/>
      <c r="H31" s="225"/>
      <c r="I31" s="225"/>
      <c r="J31" s="225"/>
      <c r="K31" s="225"/>
      <c r="L31" s="225"/>
      <c r="M31" s="225"/>
      <c r="N31" s="225"/>
      <c r="O31" s="309"/>
      <c r="P31" s="100"/>
      <c r="Q31" s="100"/>
      <c r="R31" s="100"/>
      <c r="S31" s="100"/>
      <c r="T31" s="100"/>
      <c r="U31" s="100"/>
      <c r="V31" s="100"/>
      <c r="W31" s="101"/>
      <c r="X31" s="101"/>
      <c r="Y31" s="101"/>
      <c r="Z31" s="102"/>
      <c r="AA31" s="17"/>
    </row>
    <row r="32" spans="1:27" s="15" customFormat="1" ht="19.899999999999999" customHeight="1">
      <c r="A32" s="45"/>
      <c r="B32" s="225"/>
      <c r="C32" s="4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309"/>
      <c r="P32" s="100"/>
      <c r="Q32" s="100"/>
      <c r="R32" s="100"/>
      <c r="S32" s="100"/>
      <c r="T32" s="100"/>
      <c r="U32" s="100"/>
      <c r="V32" s="100"/>
      <c r="W32" s="101"/>
      <c r="X32" s="101"/>
      <c r="Y32" s="101"/>
      <c r="Z32" s="102"/>
      <c r="AA32" s="17"/>
    </row>
    <row r="33" spans="1:15" s="15" customFormat="1" ht="26.45" customHeight="1">
      <c r="A33" s="7" t="s">
        <v>28</v>
      </c>
      <c r="B33" s="8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237">
        <v>10</v>
      </c>
    </row>
    <row r="34" spans="1:15" s="15" customFormat="1" ht="18.7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</row>
    <row r="35" spans="1:15" s="15" customFormat="1" ht="18.7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</row>
    <row r="36" spans="1:15" s="15" customFormat="1" ht="18.7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s="15" customFormat="1" ht="18.7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s="15" customFormat="1" ht="18.7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s="15" customFormat="1" ht="18.7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</sheetData>
  <mergeCells count="4">
    <mergeCell ref="A2:O2"/>
    <mergeCell ref="A3:O3"/>
    <mergeCell ref="A4:O4"/>
    <mergeCell ref="G7:I7"/>
  </mergeCells>
  <phoneticPr fontId="0" type="noConversion"/>
  <printOptions horizontalCentered="1"/>
  <pageMargins left="0.59055118110236227" right="0.39370078740157483" top="0.59055118110236227" bottom="0.39370078740157483" header="0.11811023622047245" footer="0.11811023622047245"/>
  <pageSetup paperSize="9" scale="96" orientation="landscape" r:id="rId1"/>
  <headerFooter alignWithMargins="0"/>
  <ignoredErrors>
    <ignoredError sqref="E26:O2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9"/>
  <sheetViews>
    <sheetView view="pageBreakPreview" zoomScaleNormal="85" zoomScaleSheetLayoutView="100" workbookViewId="0">
      <selection activeCell="D8" sqref="D8"/>
    </sheetView>
  </sheetViews>
  <sheetFormatPr defaultColWidth="9.28515625" defaultRowHeight="18.75"/>
  <cols>
    <col min="1" max="3" width="0.85546875" style="117" customWidth="1"/>
    <col min="4" max="4" width="47.85546875" style="117" customWidth="1"/>
    <col min="5" max="5" width="0.7109375" style="117" customWidth="1"/>
    <col min="6" max="6" width="8.28515625" style="117" hidden="1" customWidth="1"/>
    <col min="7" max="7" width="0.7109375" style="117" hidden="1" customWidth="1"/>
    <col min="8" max="8" width="9.7109375" style="117" customWidth="1"/>
    <col min="9" max="9" width="0.7109375" style="117" customWidth="1"/>
    <col min="10" max="10" width="9.7109375" style="117" customWidth="1"/>
    <col min="11" max="11" width="0.7109375" style="117" customWidth="1"/>
    <col min="12" max="12" width="9.7109375" style="117" customWidth="1"/>
    <col min="13" max="13" width="0.7109375" style="117" customWidth="1"/>
    <col min="14" max="14" width="9.7109375" style="143" customWidth="1"/>
    <col min="15" max="15" width="1.7109375" style="117" customWidth="1"/>
    <col min="16" max="16" width="15.28515625" style="117" customWidth="1"/>
    <col min="17" max="17" width="9.28515625" style="117"/>
    <col min="18" max="18" width="16.28515625" style="117" bestFit="1" customWidth="1"/>
    <col min="19" max="16384" width="9.28515625" style="117"/>
  </cols>
  <sheetData>
    <row r="1" spans="1:16" ht="21" customHeight="1">
      <c r="A1" s="310"/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1"/>
    </row>
    <row r="2" spans="1:16" s="145" customFormat="1" ht="21" customHeight="1">
      <c r="A2" s="389" t="s">
        <v>96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</row>
    <row r="3" spans="1:16" s="145" customFormat="1" ht="21" customHeight="1">
      <c r="A3" s="390" t="s">
        <v>171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</row>
    <row r="4" spans="1:16" s="145" customFormat="1" ht="21" customHeight="1">
      <c r="A4" s="391" t="s">
        <v>192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144"/>
      <c r="P4" s="144"/>
    </row>
    <row r="5" spans="1:16" ht="21" customHeight="1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3" t="s">
        <v>82</v>
      </c>
      <c r="O5" s="120"/>
    </row>
    <row r="6" spans="1:16" s="118" customFormat="1" ht="21" customHeight="1">
      <c r="A6" s="314"/>
      <c r="B6" s="314"/>
      <c r="C6" s="314"/>
      <c r="D6" s="314"/>
      <c r="E6" s="314"/>
      <c r="F6" s="314"/>
      <c r="G6" s="314"/>
      <c r="H6" s="392" t="s">
        <v>54</v>
      </c>
      <c r="I6" s="392"/>
      <c r="J6" s="392"/>
      <c r="K6" s="315"/>
      <c r="L6" s="393" t="s">
        <v>22</v>
      </c>
      <c r="M6" s="393"/>
      <c r="N6" s="393"/>
      <c r="O6" s="122"/>
    </row>
    <row r="7" spans="1:16" s="118" customFormat="1" ht="21" customHeight="1">
      <c r="A7" s="316"/>
      <c r="B7" s="316"/>
      <c r="C7" s="316"/>
      <c r="D7" s="316"/>
      <c r="E7" s="317"/>
      <c r="F7" s="316" t="s">
        <v>0</v>
      </c>
      <c r="G7" s="317"/>
      <c r="H7" s="318">
        <v>2566</v>
      </c>
      <c r="I7" s="319"/>
      <c r="J7" s="318">
        <v>2565</v>
      </c>
      <c r="K7" s="317"/>
      <c r="L7" s="318">
        <v>2566</v>
      </c>
      <c r="M7" s="319"/>
      <c r="N7" s="318">
        <v>2565</v>
      </c>
      <c r="O7" s="122"/>
    </row>
    <row r="8" spans="1:16" ht="19.899999999999999" customHeight="1">
      <c r="A8" s="320"/>
      <c r="B8" s="320"/>
      <c r="C8" s="320"/>
      <c r="D8" s="320"/>
      <c r="E8" s="321"/>
      <c r="F8" s="320"/>
      <c r="G8" s="321"/>
      <c r="H8" s="320"/>
      <c r="I8" s="321"/>
      <c r="J8" s="322"/>
      <c r="K8" s="321"/>
      <c r="L8" s="321"/>
      <c r="M8" s="321"/>
      <c r="N8" s="323"/>
    </row>
    <row r="9" spans="1:16" ht="19.899999999999999" customHeight="1">
      <c r="A9" s="324" t="s">
        <v>18</v>
      </c>
      <c r="B9" s="320"/>
      <c r="C9" s="320"/>
      <c r="D9" s="320"/>
      <c r="E9" s="325"/>
      <c r="F9" s="326"/>
      <c r="G9" s="325"/>
      <c r="H9" s="320"/>
      <c r="I9" s="325"/>
      <c r="J9" s="327"/>
      <c r="K9" s="325"/>
      <c r="L9" s="325"/>
      <c r="M9" s="325"/>
      <c r="N9" s="328"/>
    </row>
    <row r="10" spans="1:16" ht="19.899999999999999" customHeight="1">
      <c r="A10" s="329" t="s">
        <v>165</v>
      </c>
      <c r="B10" s="329"/>
      <c r="C10" s="329"/>
      <c r="D10" s="329"/>
      <c r="E10" s="330"/>
      <c r="F10" s="331"/>
      <c r="G10" s="330"/>
      <c r="H10" s="330">
        <v>-82636</v>
      </c>
      <c r="I10" s="330"/>
      <c r="J10" s="330">
        <f>+'P7'!I23+'P7'!I29</f>
        <v>-308205</v>
      </c>
      <c r="K10" s="330"/>
      <c r="L10" s="330">
        <v>-35918</v>
      </c>
      <c r="M10" s="330"/>
      <c r="N10" s="330">
        <f>+'P7'!M23</f>
        <v>-16011</v>
      </c>
    </row>
    <row r="11" spans="1:16" ht="19.899999999999999" customHeight="1">
      <c r="A11" s="332" t="s">
        <v>51</v>
      </c>
      <c r="B11" s="332" t="s">
        <v>209</v>
      </c>
      <c r="C11" s="332"/>
      <c r="D11" s="332"/>
      <c r="E11" s="329"/>
      <c r="F11" s="331"/>
      <c r="G11" s="329"/>
      <c r="H11" s="329"/>
      <c r="I11" s="329"/>
      <c r="J11" s="329"/>
      <c r="K11" s="329"/>
      <c r="L11" s="329"/>
      <c r="M11" s="329"/>
      <c r="N11" s="329"/>
      <c r="O11" s="123"/>
    </row>
    <row r="12" spans="1:16" ht="19.899999999999999" customHeight="1">
      <c r="A12" s="332" t="s">
        <v>52</v>
      </c>
      <c r="B12" s="332" t="s">
        <v>57</v>
      </c>
      <c r="C12" s="332"/>
      <c r="D12" s="332"/>
      <c r="E12" s="329"/>
      <c r="F12" s="331"/>
      <c r="G12" s="329"/>
      <c r="H12" s="310"/>
      <c r="I12" s="329"/>
      <c r="J12" s="329"/>
      <c r="K12" s="329"/>
      <c r="L12" s="329"/>
      <c r="M12" s="329"/>
      <c r="N12" s="329"/>
      <c r="O12" s="123"/>
    </row>
    <row r="13" spans="1:16" ht="19.899999999999999" hidden="1" customHeight="1">
      <c r="A13" s="329"/>
      <c r="B13" s="329"/>
      <c r="C13" s="329" t="s">
        <v>77</v>
      </c>
      <c r="D13" s="329"/>
      <c r="E13" s="329"/>
      <c r="F13" s="331"/>
      <c r="G13" s="329"/>
      <c r="H13" s="330"/>
      <c r="I13" s="329"/>
      <c r="J13" s="330"/>
      <c r="K13" s="329"/>
      <c r="L13" s="333"/>
      <c r="M13" s="329"/>
      <c r="N13" s="329"/>
      <c r="O13" s="123"/>
    </row>
    <row r="14" spans="1:16" ht="19.899999999999999" hidden="1" customHeight="1">
      <c r="A14" s="329"/>
      <c r="B14" s="329"/>
      <c r="C14" s="329" t="s">
        <v>68</v>
      </c>
      <c r="D14" s="329"/>
      <c r="E14" s="329"/>
      <c r="F14" s="331"/>
      <c r="G14" s="329"/>
      <c r="H14" s="329"/>
      <c r="I14" s="329"/>
      <c r="J14" s="330"/>
      <c r="K14" s="329"/>
      <c r="L14" s="333"/>
      <c r="M14" s="329"/>
      <c r="N14" s="330">
        <v>0</v>
      </c>
    </row>
    <row r="15" spans="1:16" ht="19.899999999999999" customHeight="1">
      <c r="A15" s="329"/>
      <c r="B15" s="329"/>
      <c r="C15" s="329" t="s">
        <v>70</v>
      </c>
      <c r="D15" s="329"/>
      <c r="E15" s="329"/>
      <c r="F15" s="331" t="s">
        <v>10</v>
      </c>
      <c r="G15" s="329"/>
      <c r="H15" s="329">
        <v>11944</v>
      </c>
      <c r="I15" s="329"/>
      <c r="J15" s="329">
        <v>35395</v>
      </c>
      <c r="K15" s="329"/>
      <c r="L15" s="330">
        <v>806</v>
      </c>
      <c r="M15" s="329"/>
      <c r="N15" s="330">
        <v>256</v>
      </c>
    </row>
    <row r="16" spans="1:16" ht="19.899999999999999" customHeight="1">
      <c r="A16" s="329"/>
      <c r="B16" s="329"/>
      <c r="C16" s="329" t="s">
        <v>78</v>
      </c>
      <c r="D16" s="329"/>
      <c r="E16" s="329"/>
      <c r="F16" s="331"/>
      <c r="G16" s="329"/>
      <c r="H16" s="329">
        <v>22132</v>
      </c>
      <c r="I16" s="329"/>
      <c r="J16" s="329">
        <v>37728</v>
      </c>
      <c r="K16" s="329"/>
      <c r="L16" s="330">
        <v>1539</v>
      </c>
      <c r="M16" s="329"/>
      <c r="N16" s="330">
        <v>1272</v>
      </c>
    </row>
    <row r="17" spans="1:18" ht="19.899999999999999" customHeight="1">
      <c r="A17" s="329"/>
      <c r="B17" s="329"/>
      <c r="C17" s="329" t="s">
        <v>90</v>
      </c>
      <c r="D17" s="329"/>
      <c r="E17" s="329"/>
      <c r="F17" s="331"/>
      <c r="G17" s="329"/>
      <c r="H17" s="329">
        <v>995</v>
      </c>
      <c r="I17" s="329"/>
      <c r="J17" s="330">
        <v>39538</v>
      </c>
      <c r="K17" s="329"/>
      <c r="L17" s="330">
        <v>23</v>
      </c>
      <c r="M17" s="329"/>
      <c r="N17" s="330">
        <v>23</v>
      </c>
    </row>
    <row r="18" spans="1:18" ht="19.899999999999999" customHeight="1">
      <c r="A18" s="329"/>
      <c r="B18" s="329"/>
      <c r="C18" s="329" t="s">
        <v>198</v>
      </c>
      <c r="D18" s="329"/>
      <c r="E18" s="329"/>
      <c r="F18" s="331"/>
      <c r="G18" s="329"/>
      <c r="H18" s="330">
        <v>0</v>
      </c>
      <c r="I18" s="329"/>
      <c r="J18" s="330">
        <v>35</v>
      </c>
      <c r="K18" s="329"/>
      <c r="L18" s="330">
        <v>0</v>
      </c>
      <c r="M18" s="329"/>
      <c r="N18" s="330">
        <v>0</v>
      </c>
    </row>
    <row r="19" spans="1:18" ht="19.899999999999999" customHeight="1">
      <c r="A19" s="329"/>
      <c r="B19" s="329"/>
      <c r="C19" s="329" t="s">
        <v>114</v>
      </c>
      <c r="D19" s="329"/>
      <c r="E19" s="329"/>
      <c r="F19" s="331"/>
      <c r="G19" s="329"/>
      <c r="H19" s="330">
        <v>0</v>
      </c>
      <c r="I19" s="329"/>
      <c r="J19" s="330">
        <v>3323</v>
      </c>
      <c r="K19" s="329"/>
      <c r="L19" s="330">
        <v>0</v>
      </c>
      <c r="M19" s="329"/>
      <c r="N19" s="330">
        <v>0</v>
      </c>
    </row>
    <row r="20" spans="1:18" ht="19.899999999999999" hidden="1" customHeight="1">
      <c r="A20" s="329"/>
      <c r="B20" s="329"/>
      <c r="C20" s="329" t="s">
        <v>115</v>
      </c>
      <c r="D20" s="329"/>
      <c r="E20" s="329"/>
      <c r="F20" s="331"/>
      <c r="G20" s="329"/>
      <c r="H20" s="330"/>
      <c r="I20" s="329"/>
      <c r="J20" s="330">
        <v>0</v>
      </c>
      <c r="K20" s="329"/>
      <c r="L20" s="330"/>
      <c r="M20" s="329"/>
      <c r="N20" s="330">
        <v>0</v>
      </c>
    </row>
    <row r="21" spans="1:18" ht="19.899999999999999" customHeight="1">
      <c r="A21" s="329"/>
      <c r="B21" s="329"/>
      <c r="C21" s="329" t="s">
        <v>116</v>
      </c>
      <c r="D21" s="329"/>
      <c r="E21" s="329"/>
      <c r="F21" s="331"/>
      <c r="G21" s="329"/>
      <c r="H21" s="209">
        <v>0</v>
      </c>
      <c r="I21" s="329"/>
      <c r="J21" s="330">
        <v>-121</v>
      </c>
      <c r="K21" s="329"/>
      <c r="L21" s="330">
        <v>0</v>
      </c>
      <c r="M21" s="329"/>
      <c r="N21" s="330">
        <v>0</v>
      </c>
    </row>
    <row r="22" spans="1:18" ht="19.899999999999999" customHeight="1">
      <c r="A22" s="329"/>
      <c r="B22" s="329"/>
      <c r="C22" s="329" t="s">
        <v>79</v>
      </c>
      <c r="D22" s="329"/>
      <c r="E22" s="329"/>
      <c r="F22" s="331"/>
      <c r="G22" s="329"/>
      <c r="H22" s="330">
        <v>4</v>
      </c>
      <c r="I22" s="329"/>
      <c r="J22" s="330">
        <v>6533</v>
      </c>
      <c r="K22" s="329"/>
      <c r="L22" s="330">
        <v>23</v>
      </c>
      <c r="M22" s="329"/>
      <c r="N22" s="330">
        <v>396</v>
      </c>
    </row>
    <row r="23" spans="1:18" ht="19.899999999999999" customHeight="1">
      <c r="A23" s="329"/>
      <c r="B23" s="329"/>
      <c r="C23" s="329" t="s">
        <v>117</v>
      </c>
      <c r="D23" s="329"/>
      <c r="E23" s="329"/>
      <c r="F23" s="331"/>
      <c r="G23" s="329"/>
      <c r="H23" s="330">
        <v>0</v>
      </c>
      <c r="I23" s="329"/>
      <c r="J23" s="330">
        <v>1813</v>
      </c>
      <c r="K23" s="329"/>
      <c r="L23" s="330">
        <v>0</v>
      </c>
      <c r="M23" s="329"/>
      <c r="N23" s="330">
        <v>0</v>
      </c>
    </row>
    <row r="24" spans="1:18" ht="19.899999999999999" customHeight="1">
      <c r="A24" s="329"/>
      <c r="B24" s="329"/>
      <c r="C24" s="329" t="s">
        <v>146</v>
      </c>
      <c r="D24" s="329"/>
      <c r="E24" s="329"/>
      <c r="F24" s="331"/>
      <c r="G24" s="329"/>
      <c r="H24" s="329">
        <v>-84</v>
      </c>
      <c r="I24" s="329"/>
      <c r="J24" s="330">
        <v>-51</v>
      </c>
      <c r="K24" s="329"/>
      <c r="L24" s="330">
        <v>-84</v>
      </c>
      <c r="M24" s="329"/>
      <c r="N24" s="330">
        <v>0</v>
      </c>
    </row>
    <row r="25" spans="1:18" ht="19.899999999999999" customHeight="1">
      <c r="A25" s="329"/>
      <c r="B25" s="329"/>
      <c r="C25" s="329" t="s">
        <v>118</v>
      </c>
      <c r="D25" s="329"/>
      <c r="E25" s="329"/>
      <c r="F25" s="331"/>
      <c r="G25" s="329"/>
      <c r="H25" s="330">
        <v>1102</v>
      </c>
      <c r="I25" s="329"/>
      <c r="J25" s="330">
        <v>2138</v>
      </c>
      <c r="K25" s="329"/>
      <c r="L25" s="330">
        <v>473</v>
      </c>
      <c r="M25" s="329"/>
      <c r="N25" s="330">
        <v>360</v>
      </c>
    </row>
    <row r="26" spans="1:18" ht="19.899999999999999" customHeight="1">
      <c r="A26" s="329"/>
      <c r="B26" s="329"/>
      <c r="C26" s="329" t="s">
        <v>58</v>
      </c>
      <c r="D26" s="329"/>
      <c r="E26" s="329"/>
      <c r="F26" s="331"/>
      <c r="G26" s="329"/>
      <c r="H26" s="330">
        <v>32697</v>
      </c>
      <c r="I26" s="329"/>
      <c r="J26" s="330">
        <v>44304</v>
      </c>
      <c r="K26" s="329"/>
      <c r="L26" s="329">
        <v>28125</v>
      </c>
      <c r="M26" s="329"/>
      <c r="N26" s="329">
        <v>36050</v>
      </c>
    </row>
    <row r="27" spans="1:18" ht="19.899999999999999" customHeight="1">
      <c r="A27" s="329"/>
      <c r="B27" s="329"/>
      <c r="C27" s="329" t="s">
        <v>59</v>
      </c>
      <c r="D27" s="329"/>
      <c r="E27" s="329"/>
      <c r="F27" s="331"/>
      <c r="G27" s="329"/>
      <c r="H27" s="221">
        <v>0</v>
      </c>
      <c r="I27" s="329"/>
      <c r="J27" s="221">
        <v>-5</v>
      </c>
      <c r="K27" s="329"/>
      <c r="L27" s="221">
        <v>0</v>
      </c>
      <c r="M27" s="329"/>
      <c r="N27" s="334">
        <v>-29583</v>
      </c>
      <c r="R27" s="128"/>
    </row>
    <row r="28" spans="1:18" ht="19.899999999999999" customHeight="1">
      <c r="A28" s="329"/>
      <c r="B28" s="332" t="s">
        <v>119</v>
      </c>
      <c r="C28" s="332"/>
      <c r="D28" s="332"/>
      <c r="E28" s="329"/>
      <c r="F28" s="331"/>
      <c r="G28" s="329"/>
      <c r="H28" s="330"/>
      <c r="I28" s="329"/>
      <c r="J28" s="329"/>
      <c r="K28" s="329"/>
      <c r="L28" s="330"/>
      <c r="M28" s="329"/>
      <c r="N28" s="329"/>
      <c r="R28" s="128"/>
    </row>
    <row r="29" spans="1:18" ht="19.899999999999999" customHeight="1">
      <c r="A29" s="329"/>
      <c r="B29" s="332"/>
      <c r="C29" s="332" t="s">
        <v>55</v>
      </c>
      <c r="D29" s="332"/>
      <c r="E29" s="329"/>
      <c r="F29" s="331"/>
      <c r="G29" s="329"/>
      <c r="H29" s="330">
        <f>SUM(H10:H27)</f>
        <v>-13846</v>
      </c>
      <c r="I29" s="329"/>
      <c r="J29" s="329">
        <f>SUM(J10:J27)</f>
        <v>-137575</v>
      </c>
      <c r="K29" s="329"/>
      <c r="L29" s="330">
        <f>SUM(L10:L27)</f>
        <v>-5013</v>
      </c>
      <c r="M29" s="329"/>
      <c r="N29" s="329">
        <f>SUM(N10:N27)</f>
        <v>-7237</v>
      </c>
      <c r="R29" s="128"/>
    </row>
    <row r="30" spans="1:18" ht="19.899999999999999" customHeight="1">
      <c r="A30" s="329" t="s">
        <v>147</v>
      </c>
      <c r="B30" s="329"/>
      <c r="C30" s="329"/>
      <c r="D30" s="329"/>
      <c r="E30" s="329"/>
      <c r="F30" s="331"/>
      <c r="G30" s="329"/>
      <c r="H30" s="329"/>
      <c r="I30" s="329"/>
      <c r="J30" s="329"/>
      <c r="K30" s="329"/>
      <c r="L30" s="330"/>
      <c r="M30" s="329"/>
      <c r="N30" s="209"/>
    </row>
    <row r="31" spans="1:18" ht="19.899999999999999" customHeight="1">
      <c r="A31" s="329"/>
      <c r="B31" s="329"/>
      <c r="C31" s="329" t="s">
        <v>205</v>
      </c>
      <c r="D31" s="329"/>
      <c r="E31" s="329"/>
      <c r="F31" s="331"/>
      <c r="G31" s="329"/>
      <c r="H31" s="329">
        <v>-10016</v>
      </c>
      <c r="I31" s="329"/>
      <c r="J31" s="329">
        <v>-6260</v>
      </c>
      <c r="K31" s="329"/>
      <c r="L31" s="329">
        <v>-210</v>
      </c>
      <c r="M31" s="329"/>
      <c r="N31" s="329">
        <v>-8916</v>
      </c>
    </row>
    <row r="32" spans="1:18" ht="19.899999999999999" customHeight="1">
      <c r="A32" s="329"/>
      <c r="B32" s="329"/>
      <c r="C32" s="329" t="s">
        <v>97</v>
      </c>
      <c r="D32" s="329"/>
      <c r="E32" s="329"/>
      <c r="F32" s="331"/>
      <c r="G32" s="329"/>
      <c r="H32" s="329">
        <v>6171</v>
      </c>
      <c r="I32" s="329"/>
      <c r="J32" s="329">
        <v>-2747</v>
      </c>
      <c r="K32" s="329"/>
      <c r="L32" s="330">
        <v>0</v>
      </c>
      <c r="M32" s="329"/>
      <c r="N32" s="209">
        <v>0</v>
      </c>
    </row>
    <row r="33" spans="1:16" ht="19.899999999999999" customHeight="1">
      <c r="A33" s="329"/>
      <c r="B33" s="329" t="s">
        <v>86</v>
      </c>
      <c r="C33" s="329"/>
      <c r="D33" s="329"/>
      <c r="E33" s="329"/>
      <c r="F33" s="331"/>
      <c r="G33" s="329"/>
      <c r="H33" s="330"/>
      <c r="I33" s="329"/>
      <c r="J33" s="330"/>
      <c r="K33" s="329"/>
      <c r="L33" s="330"/>
      <c r="M33" s="329"/>
      <c r="N33" s="330"/>
      <c r="P33" s="125"/>
    </row>
    <row r="34" spans="1:16" ht="19.899999999999999" customHeight="1">
      <c r="A34" s="329"/>
      <c r="B34" s="329"/>
      <c r="C34" s="329" t="s">
        <v>210</v>
      </c>
      <c r="D34" s="329"/>
      <c r="E34" s="329"/>
      <c r="F34" s="331"/>
      <c r="G34" s="329"/>
      <c r="H34" s="329">
        <v>-8654</v>
      </c>
      <c r="I34" s="329"/>
      <c r="J34" s="329">
        <v>31849</v>
      </c>
      <c r="K34" s="329"/>
      <c r="L34" s="329">
        <v>-1992</v>
      </c>
      <c r="M34" s="329"/>
      <c r="N34" s="329">
        <v>-1632</v>
      </c>
      <c r="O34" s="124"/>
      <c r="P34" s="128"/>
    </row>
    <row r="35" spans="1:16" ht="19.899999999999999" customHeight="1">
      <c r="A35" s="329"/>
      <c r="B35" s="329"/>
      <c r="C35" s="310" t="s">
        <v>199</v>
      </c>
      <c r="D35" s="329"/>
      <c r="E35" s="329"/>
      <c r="F35" s="329"/>
      <c r="G35" s="329"/>
      <c r="H35" s="221">
        <v>-101</v>
      </c>
      <c r="I35" s="329"/>
      <c r="J35" s="221">
        <v>-92</v>
      </c>
      <c r="K35" s="329"/>
      <c r="L35" s="221">
        <v>0</v>
      </c>
      <c r="M35" s="329"/>
      <c r="N35" s="221">
        <v>0</v>
      </c>
    </row>
    <row r="36" spans="1:16" ht="19.899999999999999" customHeight="1">
      <c r="A36" s="310"/>
      <c r="B36" s="335" t="s">
        <v>91</v>
      </c>
      <c r="C36" s="336"/>
      <c r="D36" s="310"/>
      <c r="E36" s="329"/>
      <c r="F36" s="329"/>
      <c r="G36" s="329"/>
      <c r="H36" s="330">
        <f>SUM(H28:H35)</f>
        <v>-26446</v>
      </c>
      <c r="I36" s="329"/>
      <c r="J36" s="329">
        <f>SUM(J28:J35)</f>
        <v>-114825</v>
      </c>
      <c r="K36" s="329"/>
      <c r="L36" s="330">
        <f>SUM(L28:L35)</f>
        <v>-7215</v>
      </c>
      <c r="M36" s="329"/>
      <c r="N36" s="330">
        <f>SUM(N28:N35)</f>
        <v>-17785</v>
      </c>
    </row>
    <row r="37" spans="1:16" ht="19.899999999999999" customHeight="1">
      <c r="A37" s="329"/>
      <c r="B37" s="329"/>
      <c r="C37" s="329" t="s">
        <v>60</v>
      </c>
      <c r="D37" s="329"/>
      <c r="E37" s="329"/>
      <c r="F37" s="329"/>
      <c r="G37" s="329"/>
      <c r="H37" s="209">
        <v>0</v>
      </c>
      <c r="I37" s="329"/>
      <c r="J37" s="209">
        <v>5</v>
      </c>
      <c r="K37" s="329"/>
      <c r="L37" s="330">
        <v>0</v>
      </c>
      <c r="M37" s="329"/>
      <c r="N37" s="25">
        <v>2606</v>
      </c>
    </row>
    <row r="38" spans="1:16" ht="19.899999999999999" customHeight="1">
      <c r="A38" s="329"/>
      <c r="B38" s="329"/>
      <c r="C38" s="329" t="s">
        <v>80</v>
      </c>
      <c r="D38" s="329"/>
      <c r="E38" s="329"/>
      <c r="F38" s="329"/>
      <c r="G38" s="329"/>
      <c r="H38" s="329">
        <v>-28088</v>
      </c>
      <c r="I38" s="329"/>
      <c r="J38" s="329">
        <v>-32866</v>
      </c>
      <c r="K38" s="329"/>
      <c r="L38" s="221">
        <v>-27262</v>
      </c>
      <c r="M38" s="329"/>
      <c r="N38" s="221">
        <v>-32083</v>
      </c>
    </row>
    <row r="39" spans="1:16" ht="19.899999999999999" customHeight="1">
      <c r="A39" s="329" t="s">
        <v>92</v>
      </c>
      <c r="B39" s="329"/>
      <c r="C39" s="329"/>
      <c r="D39" s="329"/>
      <c r="E39" s="329"/>
      <c r="F39" s="329"/>
      <c r="G39" s="329"/>
      <c r="H39" s="230">
        <f>SUM(H36:H38)</f>
        <v>-54534</v>
      </c>
      <c r="I39" s="329"/>
      <c r="J39" s="337">
        <f>SUM(J36:J38)</f>
        <v>-147686</v>
      </c>
      <c r="K39" s="329"/>
      <c r="L39" s="221">
        <f>SUM(L36:L38)</f>
        <v>-34477</v>
      </c>
      <c r="M39" s="329"/>
      <c r="N39" s="221">
        <f>SUM(N36:N38)</f>
        <v>-47262</v>
      </c>
    </row>
    <row r="40" spans="1:16" ht="19.899999999999999" customHeight="1">
      <c r="A40" s="329"/>
      <c r="B40" s="329"/>
      <c r="C40" s="329"/>
      <c r="D40" s="329"/>
      <c r="E40" s="329"/>
      <c r="F40" s="329"/>
      <c r="G40" s="329"/>
      <c r="H40" s="209"/>
      <c r="I40" s="329"/>
      <c r="J40" s="329"/>
      <c r="K40" s="329"/>
      <c r="L40" s="209"/>
      <c r="M40" s="329"/>
      <c r="N40" s="209"/>
    </row>
    <row r="41" spans="1:16" ht="19.899999999999999" customHeight="1">
      <c r="A41" s="329"/>
      <c r="B41" s="329"/>
      <c r="C41" s="329"/>
      <c r="D41" s="329"/>
      <c r="E41" s="329"/>
      <c r="F41" s="329"/>
      <c r="G41" s="329"/>
      <c r="H41" s="209"/>
      <c r="I41" s="329"/>
      <c r="J41" s="329"/>
      <c r="K41" s="329"/>
      <c r="L41" s="209"/>
      <c r="M41" s="329"/>
      <c r="N41" s="209"/>
    </row>
    <row r="42" spans="1:16" ht="19.899999999999999" customHeight="1">
      <c r="A42" s="329"/>
      <c r="B42" s="329"/>
      <c r="C42" s="329"/>
      <c r="D42" s="329"/>
      <c r="E42" s="329"/>
      <c r="F42" s="329"/>
      <c r="G42" s="329"/>
      <c r="H42" s="209"/>
      <c r="I42" s="329"/>
      <c r="J42" s="329"/>
      <c r="K42" s="329"/>
      <c r="L42" s="209"/>
      <c r="M42" s="329"/>
      <c r="N42" s="209"/>
    </row>
    <row r="43" spans="1:16" ht="19.899999999999999" customHeight="1">
      <c r="A43" s="329"/>
      <c r="B43" s="329"/>
      <c r="C43" s="329"/>
      <c r="D43" s="329"/>
      <c r="E43" s="329"/>
      <c r="F43" s="329"/>
      <c r="G43" s="329"/>
      <c r="H43" s="209"/>
      <c r="I43" s="329"/>
      <c r="J43" s="329"/>
      <c r="K43" s="329"/>
      <c r="L43" s="209"/>
      <c r="M43" s="329"/>
      <c r="N43" s="338"/>
    </row>
    <row r="44" spans="1:16" ht="19.899999999999999" customHeight="1">
      <c r="A44" s="329"/>
      <c r="B44" s="329"/>
      <c r="C44" s="329"/>
      <c r="D44" s="329"/>
      <c r="E44" s="329"/>
      <c r="F44" s="329"/>
      <c r="G44" s="329"/>
      <c r="H44" s="209"/>
      <c r="I44" s="329"/>
      <c r="J44" s="329"/>
      <c r="K44" s="329"/>
      <c r="L44" s="209"/>
      <c r="M44" s="329"/>
      <c r="N44" s="338"/>
    </row>
    <row r="45" spans="1:16" ht="19.149999999999999" customHeight="1">
      <c r="A45" s="329" t="s">
        <v>53</v>
      </c>
      <c r="B45" s="329"/>
      <c r="C45" s="329"/>
      <c r="D45" s="329"/>
      <c r="E45" s="329"/>
      <c r="F45" s="329"/>
      <c r="G45" s="329"/>
      <c r="H45" s="209"/>
      <c r="I45" s="329"/>
      <c r="J45" s="329"/>
      <c r="K45" s="329"/>
      <c r="L45" s="209"/>
      <c r="M45" s="329"/>
      <c r="N45" s="209">
        <v>11</v>
      </c>
    </row>
    <row r="46" spans="1:16" s="129" customFormat="1" ht="21" hidden="1" customHeight="1">
      <c r="E46" s="83"/>
      <c r="G46" s="83"/>
      <c r="I46" s="83"/>
      <c r="J46" s="83"/>
      <c r="K46" s="83"/>
      <c r="M46" s="83"/>
      <c r="P46" s="130"/>
    </row>
    <row r="47" spans="1:16" ht="23.1" hidden="1" customHeight="1">
      <c r="A47" s="394" t="str">
        <f>+A2</f>
        <v>บริษัท  วาว  แฟคเตอร์  จำกัด  (มหาชน)  และบริษัทย่อย</v>
      </c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394"/>
      <c r="N47" s="394"/>
    </row>
    <row r="48" spans="1:16" ht="23.1" hidden="1" customHeight="1">
      <c r="A48" s="395" t="s">
        <v>171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</row>
    <row r="49" spans="1:14" ht="23.1" hidden="1" customHeight="1">
      <c r="A49" s="396" t="str">
        <f>A4</f>
        <v>สำหรับงวดเก้าเดือนสิ้นสุดวันที่ 30 กันยายน 2566</v>
      </c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</row>
    <row r="50" spans="1:14" ht="23.1" hidden="1" customHeight="1">
      <c r="A50" s="103"/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4" t="s">
        <v>82</v>
      </c>
    </row>
    <row r="51" spans="1:14" ht="23.1" hidden="1" customHeight="1">
      <c r="A51" s="105"/>
      <c r="B51" s="105"/>
      <c r="C51" s="105"/>
      <c r="D51" s="105"/>
      <c r="E51" s="105"/>
      <c r="F51" s="105"/>
      <c r="G51" s="105"/>
      <c r="H51" s="397" t="s">
        <v>54</v>
      </c>
      <c r="I51" s="397"/>
      <c r="J51" s="397"/>
      <c r="K51" s="121"/>
      <c r="L51" s="397" t="s">
        <v>22</v>
      </c>
      <c r="M51" s="397"/>
      <c r="N51" s="397"/>
    </row>
    <row r="52" spans="1:14" ht="23.1" hidden="1" customHeight="1">
      <c r="A52" s="106"/>
      <c r="B52" s="106"/>
      <c r="C52" s="106"/>
      <c r="D52" s="106"/>
      <c r="E52" s="112"/>
      <c r="F52" s="106" t="s">
        <v>0</v>
      </c>
      <c r="G52" s="107"/>
      <c r="H52" s="108">
        <f>+H7</f>
        <v>2566</v>
      </c>
      <c r="I52" s="107"/>
      <c r="J52" s="108">
        <f>+J7</f>
        <v>2565</v>
      </c>
      <c r="K52" s="107"/>
      <c r="L52" s="108">
        <f>+L7</f>
        <v>2566</v>
      </c>
      <c r="M52" s="107"/>
      <c r="N52" s="108">
        <f>+N7</f>
        <v>2565</v>
      </c>
    </row>
    <row r="53" spans="1:14" ht="23.1" hidden="1" customHeight="1">
      <c r="A53" s="123"/>
      <c r="B53" s="123"/>
      <c r="C53" s="123"/>
      <c r="D53" s="123"/>
      <c r="E53" s="109"/>
      <c r="F53" s="123"/>
      <c r="G53" s="109"/>
      <c r="H53" s="123"/>
      <c r="I53" s="109"/>
      <c r="J53" s="110"/>
      <c r="K53" s="109"/>
      <c r="L53" s="109"/>
      <c r="M53" s="109"/>
      <c r="N53" s="111"/>
    </row>
    <row r="54" spans="1:14" ht="23.1" hidden="1" customHeight="1">
      <c r="A54" s="131" t="s">
        <v>19</v>
      </c>
      <c r="B54" s="124"/>
      <c r="C54" s="124"/>
      <c r="D54" s="124"/>
      <c r="E54" s="124"/>
      <c r="F54" s="124"/>
      <c r="G54" s="124"/>
      <c r="H54" s="78"/>
      <c r="I54" s="124"/>
      <c r="J54" s="124"/>
      <c r="K54" s="124"/>
      <c r="L54" s="63"/>
      <c r="M54" s="124"/>
      <c r="N54" s="63"/>
    </row>
    <row r="55" spans="1:14" ht="23.1" hidden="1" customHeight="1">
      <c r="A55" s="132"/>
      <c r="B55" s="124"/>
      <c r="C55" s="124" t="s">
        <v>148</v>
      </c>
      <c r="D55" s="124"/>
      <c r="E55" s="124"/>
      <c r="F55" s="124"/>
      <c r="G55" s="124"/>
      <c r="H55" s="63">
        <v>0</v>
      </c>
      <c r="I55" s="124"/>
      <c r="J55" s="63">
        <v>0</v>
      </c>
      <c r="K55" s="124"/>
      <c r="L55" s="63">
        <v>0</v>
      </c>
      <c r="M55" s="124"/>
      <c r="N55" s="63">
        <v>10630</v>
      </c>
    </row>
    <row r="56" spans="1:14" ht="23.1" hidden="1" customHeight="1">
      <c r="A56" s="132"/>
      <c r="B56" s="124"/>
      <c r="C56" s="124" t="s">
        <v>149</v>
      </c>
      <c r="D56" s="124"/>
      <c r="E56" s="124"/>
      <c r="F56" s="124"/>
      <c r="G56" s="124"/>
      <c r="H56" s="63">
        <v>0</v>
      </c>
      <c r="I56" s="124"/>
      <c r="J56" s="63">
        <v>0</v>
      </c>
      <c r="K56" s="124"/>
      <c r="L56" s="63">
        <v>-23753</v>
      </c>
      <c r="M56" s="124"/>
      <c r="N56" s="63">
        <v>-181400</v>
      </c>
    </row>
    <row r="57" spans="1:14" ht="23.1" hidden="1" customHeight="1">
      <c r="A57" s="132"/>
      <c r="B57" s="124"/>
      <c r="C57" s="124" t="s">
        <v>181</v>
      </c>
      <c r="D57" s="124"/>
      <c r="E57" s="124"/>
      <c r="F57" s="124"/>
      <c r="G57" s="124"/>
      <c r="H57" s="63">
        <v>0</v>
      </c>
      <c r="I57" s="124"/>
      <c r="J57" s="63">
        <v>-200</v>
      </c>
      <c r="K57" s="124"/>
      <c r="L57" s="63">
        <v>0</v>
      </c>
      <c r="M57" s="124"/>
      <c r="N57" s="63">
        <v>0</v>
      </c>
    </row>
    <row r="58" spans="1:14" ht="23.1" hidden="1" customHeight="1">
      <c r="A58" s="132"/>
      <c r="B58" s="124"/>
      <c r="C58" s="124" t="s">
        <v>120</v>
      </c>
      <c r="D58" s="124"/>
      <c r="E58" s="124"/>
      <c r="F58" s="124"/>
      <c r="G58" s="124"/>
      <c r="H58" s="63">
        <v>-13627</v>
      </c>
      <c r="I58" s="124"/>
      <c r="J58" s="63">
        <v>-73721</v>
      </c>
      <c r="K58" s="124"/>
      <c r="L58" s="63">
        <v>-9014</v>
      </c>
      <c r="M58" s="124"/>
      <c r="N58" s="63">
        <v>-64</v>
      </c>
    </row>
    <row r="59" spans="1:14" ht="23.1" hidden="1" customHeight="1">
      <c r="A59" s="132"/>
      <c r="B59" s="124"/>
      <c r="C59" s="124" t="s">
        <v>121</v>
      </c>
      <c r="D59" s="124"/>
      <c r="E59" s="124"/>
      <c r="F59" s="124"/>
      <c r="G59" s="124"/>
      <c r="H59" s="63">
        <v>700</v>
      </c>
      <c r="I59" s="124"/>
      <c r="J59" s="63">
        <v>729</v>
      </c>
      <c r="K59" s="124"/>
      <c r="L59" s="63">
        <v>650</v>
      </c>
      <c r="M59" s="124"/>
      <c r="N59" s="63">
        <v>0</v>
      </c>
    </row>
    <row r="60" spans="1:14" ht="23.1" hidden="1" customHeight="1">
      <c r="A60" s="132"/>
      <c r="B60" s="124"/>
      <c r="C60" s="124" t="s">
        <v>182</v>
      </c>
      <c r="D60" s="124"/>
      <c r="E60" s="124"/>
      <c r="F60" s="124"/>
      <c r="G60" s="124"/>
      <c r="H60" s="63">
        <v>0</v>
      </c>
      <c r="I60" s="124"/>
      <c r="J60" s="63">
        <v>0</v>
      </c>
      <c r="K60" s="124"/>
      <c r="L60" s="63">
        <v>-2500</v>
      </c>
      <c r="M60" s="124"/>
      <c r="N60" s="63">
        <v>0</v>
      </c>
    </row>
    <row r="61" spans="1:14" ht="23.1" hidden="1" customHeight="1">
      <c r="A61" s="127" t="s">
        <v>93</v>
      </c>
      <c r="B61" s="124"/>
      <c r="C61" s="124"/>
      <c r="D61" s="124"/>
      <c r="E61" s="124"/>
      <c r="F61" s="124"/>
      <c r="G61" s="124"/>
      <c r="H61" s="82">
        <f>SUM(H55:H60)</f>
        <v>-12927</v>
      </c>
      <c r="I61" s="124"/>
      <c r="J61" s="82">
        <f>SUM(J55:J60)</f>
        <v>-73192</v>
      </c>
      <c r="K61" s="124"/>
      <c r="L61" s="82">
        <f>SUM(L55:L60)</f>
        <v>-34617</v>
      </c>
      <c r="M61" s="124"/>
      <c r="N61" s="82">
        <f>SUM(N55:N60)</f>
        <v>-170834</v>
      </c>
    </row>
    <row r="62" spans="1:14" ht="23.1" hidden="1" customHeight="1">
      <c r="A62" s="126" t="s">
        <v>23</v>
      </c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78"/>
      <c r="M62" s="124"/>
      <c r="N62" s="124"/>
    </row>
    <row r="63" spans="1:14" ht="23.1" hidden="1" customHeight="1">
      <c r="A63" s="126"/>
      <c r="B63" s="124"/>
      <c r="C63" s="127" t="s">
        <v>122</v>
      </c>
      <c r="D63" s="124"/>
      <c r="E63" s="124"/>
      <c r="F63" s="124"/>
      <c r="G63" s="124"/>
      <c r="H63" s="124">
        <v>25000</v>
      </c>
      <c r="I63" s="124"/>
      <c r="J63" s="124">
        <v>356000</v>
      </c>
      <c r="K63" s="124"/>
      <c r="L63" s="124">
        <v>25000</v>
      </c>
      <c r="M63" s="124"/>
      <c r="N63" s="63">
        <v>356000</v>
      </c>
    </row>
    <row r="64" spans="1:14" ht="23.1" hidden="1" customHeight="1">
      <c r="A64" s="126"/>
      <c r="B64" s="124"/>
      <c r="C64" s="127" t="s">
        <v>123</v>
      </c>
      <c r="D64" s="124"/>
      <c r="E64" s="124"/>
      <c r="F64" s="124"/>
      <c r="G64" s="124"/>
      <c r="H64" s="124">
        <v>-1832</v>
      </c>
      <c r="I64" s="124"/>
      <c r="J64" s="124">
        <v>-158604</v>
      </c>
      <c r="K64" s="124"/>
      <c r="L64" s="63">
        <v>0</v>
      </c>
      <c r="M64" s="124"/>
      <c r="N64" s="63">
        <v>-154050</v>
      </c>
    </row>
    <row r="65" spans="1:18" ht="23.1" hidden="1" customHeight="1">
      <c r="A65" s="126"/>
      <c r="B65" s="124"/>
      <c r="C65" s="127" t="s">
        <v>183</v>
      </c>
      <c r="D65" s="124"/>
      <c r="E65" s="124"/>
      <c r="F65" s="124"/>
      <c r="G65" s="124"/>
      <c r="H65" s="124">
        <v>26100</v>
      </c>
      <c r="I65" s="124"/>
      <c r="J65" s="124">
        <v>3000</v>
      </c>
      <c r="K65" s="124"/>
      <c r="L65" s="63">
        <v>26100</v>
      </c>
      <c r="M65" s="124"/>
      <c r="N65" s="63">
        <v>0</v>
      </c>
    </row>
    <row r="66" spans="1:18" ht="23.1" hidden="1" customHeight="1">
      <c r="A66" s="126"/>
      <c r="B66" s="124"/>
      <c r="C66" s="127" t="s">
        <v>124</v>
      </c>
      <c r="D66" s="124"/>
      <c r="E66" s="124"/>
      <c r="F66" s="124"/>
      <c r="G66" s="124"/>
      <c r="H66" s="63">
        <v>0</v>
      </c>
      <c r="I66" s="124"/>
      <c r="J66" s="63">
        <v>0</v>
      </c>
      <c r="K66" s="124"/>
      <c r="L66" s="63">
        <v>0</v>
      </c>
      <c r="M66" s="124"/>
      <c r="N66" s="63">
        <v>0</v>
      </c>
    </row>
    <row r="67" spans="1:18" ht="23.1" hidden="1" customHeight="1">
      <c r="A67" s="126"/>
      <c r="B67" s="124"/>
      <c r="C67" s="127" t="s">
        <v>125</v>
      </c>
      <c r="D67" s="124"/>
      <c r="E67" s="124"/>
      <c r="F67" s="124"/>
      <c r="G67" s="124"/>
      <c r="H67" s="124">
        <v>-1312</v>
      </c>
      <c r="I67" s="124"/>
      <c r="J67" s="63">
        <v>-1187</v>
      </c>
      <c r="K67" s="124"/>
      <c r="L67" s="63">
        <v>0</v>
      </c>
      <c r="M67" s="124"/>
      <c r="N67" s="63">
        <v>0</v>
      </c>
    </row>
    <row r="68" spans="1:18" ht="23.1" hidden="1" customHeight="1">
      <c r="A68" s="126"/>
      <c r="B68" s="124"/>
      <c r="C68" s="127" t="s">
        <v>81</v>
      </c>
      <c r="D68" s="124"/>
      <c r="E68" s="124"/>
      <c r="F68" s="124"/>
      <c r="G68" s="124"/>
      <c r="H68" s="124">
        <v>-16940</v>
      </c>
      <c r="I68" s="124"/>
      <c r="J68" s="124">
        <v>-27218</v>
      </c>
      <c r="K68" s="124"/>
      <c r="L68" s="63">
        <v>-1096</v>
      </c>
      <c r="M68" s="124"/>
      <c r="N68" s="63">
        <v>-1591</v>
      </c>
    </row>
    <row r="69" spans="1:18" ht="23.1" hidden="1" customHeight="1">
      <c r="A69" s="126" t="s">
        <v>94</v>
      </c>
      <c r="B69" s="124"/>
      <c r="C69" s="124"/>
      <c r="D69" s="124"/>
      <c r="E69" s="124"/>
      <c r="F69" s="124"/>
      <c r="G69" s="124"/>
      <c r="H69" s="82">
        <f>SUM(H63:H68)</f>
        <v>31016</v>
      </c>
      <c r="I69" s="124"/>
      <c r="J69" s="82">
        <f>SUM(J63:J68)</f>
        <v>171991</v>
      </c>
      <c r="K69" s="124"/>
      <c r="L69" s="82">
        <f>SUM(L63:L68)</f>
        <v>50004</v>
      </c>
      <c r="M69" s="124"/>
      <c r="N69" s="82">
        <f>SUM(N63:N68)</f>
        <v>200359</v>
      </c>
      <c r="P69" s="123"/>
    </row>
    <row r="70" spans="1:18" ht="23.1" hidden="1" customHeight="1">
      <c r="A70" s="126" t="s">
        <v>95</v>
      </c>
      <c r="B70" s="124"/>
      <c r="C70" s="124"/>
      <c r="D70" s="124"/>
      <c r="E70" s="124"/>
      <c r="F70" s="124"/>
      <c r="G70" s="124"/>
      <c r="H70" s="125">
        <f>+H69+H39+H61</f>
        <v>-36445</v>
      </c>
      <c r="I70" s="124"/>
      <c r="J70" s="125">
        <f>+J69+J39+J61</f>
        <v>-48887</v>
      </c>
      <c r="K70" s="124"/>
      <c r="L70" s="125">
        <f>+L69+L39+L61</f>
        <v>-19090</v>
      </c>
      <c r="M70" s="124"/>
      <c r="N70" s="125">
        <f>+N69+N39+N61</f>
        <v>-17737</v>
      </c>
    </row>
    <row r="71" spans="1:18" ht="23.1" hidden="1" customHeight="1">
      <c r="A71" s="126" t="s">
        <v>87</v>
      </c>
      <c r="B71" s="124"/>
      <c r="C71" s="124"/>
      <c r="D71" s="124"/>
      <c r="E71" s="124"/>
      <c r="F71" s="124"/>
      <c r="G71" s="124"/>
      <c r="H71" s="124">
        <f>'P2'!J11</f>
        <v>16156</v>
      </c>
      <c r="I71" s="124"/>
      <c r="J71" s="124">
        <v>28013</v>
      </c>
      <c r="K71" s="124"/>
      <c r="L71" s="124">
        <f>'P2'!N11</f>
        <v>1754</v>
      </c>
      <c r="M71" s="124"/>
      <c r="N71" s="124">
        <v>3465</v>
      </c>
    </row>
    <row r="72" spans="1:18" ht="23.1" hidden="1" customHeight="1" thickBot="1">
      <c r="A72" s="126" t="s">
        <v>88</v>
      </c>
      <c r="B72" s="124"/>
      <c r="C72" s="124"/>
      <c r="D72" s="124"/>
      <c r="E72" s="124"/>
      <c r="F72" s="133"/>
      <c r="G72" s="124"/>
      <c r="H72" s="77">
        <f>SUM(H70:H71)</f>
        <v>-20289</v>
      </c>
      <c r="I72" s="124"/>
      <c r="J72" s="134">
        <f>SUM(J70:J71)</f>
        <v>-20874</v>
      </c>
      <c r="K72" s="124"/>
      <c r="L72" s="77">
        <f>SUM(L70:L71)</f>
        <v>-17336</v>
      </c>
      <c r="M72" s="124"/>
      <c r="N72" s="134">
        <f>SUM(N70:N71)</f>
        <v>-14272</v>
      </c>
    </row>
    <row r="73" spans="1:18" s="137" customFormat="1" ht="4.9000000000000004" hidden="1" customHeight="1" thickTop="1">
      <c r="A73" s="135"/>
      <c r="B73" s="136"/>
      <c r="C73" s="136"/>
      <c r="D73" s="136"/>
      <c r="E73" s="81"/>
      <c r="F73" s="136"/>
      <c r="G73" s="81"/>
      <c r="H73" s="88"/>
      <c r="I73" s="81"/>
      <c r="J73" s="88"/>
      <c r="K73" s="81"/>
      <c r="L73" s="88"/>
      <c r="M73" s="81"/>
      <c r="N73" s="88"/>
      <c r="O73" s="81"/>
      <c r="Q73" s="138"/>
      <c r="R73" s="139"/>
    </row>
    <row r="74" spans="1:18" ht="23.1" hidden="1" customHeight="1">
      <c r="A74" s="126" t="s">
        <v>152</v>
      </c>
      <c r="B74" s="124"/>
      <c r="C74" s="124"/>
      <c r="D74" s="124"/>
      <c r="E74" s="124"/>
      <c r="F74" s="124"/>
      <c r="G74" s="124"/>
      <c r="H74" s="78"/>
      <c r="I74" s="124"/>
      <c r="J74" s="124"/>
      <c r="K74" s="124"/>
      <c r="L74" s="113"/>
      <c r="M74" s="113"/>
      <c r="N74" s="113"/>
      <c r="Q74" s="140"/>
      <c r="R74" s="128"/>
    </row>
    <row r="75" spans="1:18" s="129" customFormat="1" ht="21" hidden="1" customHeight="1">
      <c r="B75" s="127" t="s">
        <v>150</v>
      </c>
      <c r="H75" s="141">
        <v>14776.733620000001</v>
      </c>
      <c r="J75" s="142">
        <v>34787</v>
      </c>
      <c r="L75" s="142">
        <v>14776.733619999999</v>
      </c>
      <c r="N75" s="142">
        <v>1205</v>
      </c>
      <c r="P75" s="130"/>
    </row>
    <row r="76" spans="1:18" s="129" customFormat="1" ht="21" hidden="1" customHeight="1">
      <c r="B76" s="127" t="s">
        <v>151</v>
      </c>
      <c r="E76" s="83"/>
      <c r="G76" s="83"/>
      <c r="H76" s="142">
        <v>0</v>
      </c>
      <c r="I76" s="83"/>
      <c r="J76" s="142">
        <v>-1554</v>
      </c>
      <c r="K76" s="83"/>
      <c r="L76" s="142">
        <v>0</v>
      </c>
      <c r="M76" s="83"/>
      <c r="N76" s="142">
        <v>0</v>
      </c>
      <c r="P76" s="130"/>
    </row>
    <row r="77" spans="1:18" s="129" customFormat="1" ht="21" hidden="1" customHeight="1">
      <c r="E77" s="83"/>
      <c r="G77" s="83"/>
      <c r="I77" s="83"/>
      <c r="J77" s="83"/>
      <c r="K77" s="83"/>
      <c r="M77" s="83"/>
      <c r="P77" s="130"/>
    </row>
    <row r="78" spans="1:18" s="129" customFormat="1" ht="21" hidden="1" customHeight="1">
      <c r="B78" s="127"/>
      <c r="E78" s="83"/>
      <c r="G78" s="83"/>
      <c r="I78" s="83"/>
      <c r="J78" s="83"/>
      <c r="K78" s="83"/>
      <c r="L78" s="388"/>
      <c r="M78" s="388"/>
      <c r="N78" s="388"/>
      <c r="P78" s="130"/>
    </row>
    <row r="79" spans="1:18" s="129" customFormat="1" ht="21" hidden="1" customHeight="1">
      <c r="B79" s="127"/>
      <c r="E79" s="83"/>
      <c r="G79" s="83"/>
      <c r="I79" s="83"/>
      <c r="J79" s="83"/>
      <c r="K79" s="83"/>
      <c r="L79" s="114"/>
      <c r="M79" s="114"/>
      <c r="N79" s="114"/>
      <c r="P79" s="130"/>
    </row>
    <row r="80" spans="1:18" s="129" customFormat="1" ht="21" hidden="1" customHeight="1">
      <c r="B80" s="127"/>
      <c r="E80" s="83"/>
      <c r="G80" s="83"/>
      <c r="I80" s="83"/>
      <c r="J80" s="83"/>
      <c r="K80" s="83"/>
      <c r="L80" s="114"/>
      <c r="M80" s="114"/>
      <c r="N80" s="114"/>
      <c r="P80" s="130"/>
    </row>
    <row r="81" spans="1:16" s="129" customFormat="1" ht="21" hidden="1" customHeight="1">
      <c r="B81" s="127"/>
      <c r="E81" s="83"/>
      <c r="G81" s="83"/>
      <c r="I81" s="83"/>
      <c r="J81" s="83"/>
      <c r="K81" s="83"/>
      <c r="L81" s="114"/>
      <c r="M81" s="114"/>
      <c r="N81" s="114"/>
      <c r="P81" s="130"/>
    </row>
    <row r="82" spans="1:16" s="129" customFormat="1" ht="21" hidden="1" customHeight="1">
      <c r="E82" s="83"/>
      <c r="G82" s="83"/>
      <c r="I82" s="83"/>
      <c r="J82" s="83"/>
      <c r="K82" s="83"/>
      <c r="M82" s="83"/>
      <c r="P82" s="130"/>
    </row>
    <row r="83" spans="1:16" s="129" customFormat="1" ht="21" hidden="1" customHeight="1">
      <c r="E83" s="83"/>
      <c r="G83" s="83"/>
      <c r="I83" s="83"/>
      <c r="J83" s="83"/>
      <c r="K83" s="83"/>
      <c r="M83" s="83"/>
      <c r="P83" s="130"/>
    </row>
    <row r="84" spans="1:16" s="129" customFormat="1" ht="21" hidden="1" customHeight="1">
      <c r="E84" s="83"/>
      <c r="G84" s="83"/>
      <c r="I84" s="83"/>
      <c r="J84" s="83"/>
      <c r="K84" s="83"/>
      <c r="M84" s="83"/>
      <c r="P84" s="130"/>
    </row>
    <row r="85" spans="1:16" s="129" customFormat="1" ht="21" hidden="1" customHeight="1">
      <c r="E85" s="83"/>
      <c r="G85" s="83"/>
      <c r="I85" s="83"/>
      <c r="J85" s="83"/>
      <c r="K85" s="83"/>
      <c r="M85" s="83"/>
      <c r="P85" s="130"/>
    </row>
    <row r="86" spans="1:16" s="129" customFormat="1" ht="21" hidden="1" customHeight="1">
      <c r="E86" s="83"/>
      <c r="G86" s="83"/>
      <c r="I86" s="83"/>
      <c r="J86" s="83"/>
      <c r="K86" s="83"/>
      <c r="M86" s="83"/>
      <c r="P86" s="130"/>
    </row>
    <row r="87" spans="1:16" s="129" customFormat="1" ht="21" hidden="1" customHeight="1">
      <c r="E87" s="83"/>
      <c r="G87" s="83"/>
      <c r="I87" s="83"/>
      <c r="J87" s="83"/>
      <c r="K87" s="83"/>
      <c r="M87" s="83"/>
      <c r="P87" s="130"/>
    </row>
    <row r="88" spans="1:16" s="129" customFormat="1" ht="21" hidden="1" customHeight="1">
      <c r="E88" s="83"/>
      <c r="G88" s="83"/>
      <c r="I88" s="83"/>
      <c r="J88" s="83"/>
      <c r="K88" s="83"/>
      <c r="M88" s="83"/>
      <c r="P88" s="130"/>
    </row>
    <row r="89" spans="1:16" s="129" customFormat="1" ht="21" hidden="1" customHeight="1">
      <c r="A89" s="124" t="s">
        <v>53</v>
      </c>
      <c r="B89" s="115"/>
      <c r="C89" s="115"/>
      <c r="D89" s="115"/>
      <c r="E89" s="75"/>
      <c r="F89" s="115"/>
      <c r="G89" s="75"/>
      <c r="H89" s="115"/>
      <c r="I89" s="75"/>
      <c r="J89" s="75"/>
      <c r="K89" s="75"/>
      <c r="L89" s="75"/>
      <c r="M89" s="75"/>
      <c r="N89" s="116">
        <v>12</v>
      </c>
      <c r="O89" s="75"/>
      <c r="P89" s="130"/>
    </row>
  </sheetData>
  <mergeCells count="11">
    <mergeCell ref="L78:N78"/>
    <mergeCell ref="A2:N2"/>
    <mergeCell ref="A3:N3"/>
    <mergeCell ref="A4:N4"/>
    <mergeCell ref="H6:J6"/>
    <mergeCell ref="L6:N6"/>
    <mergeCell ref="A47:N47"/>
    <mergeCell ref="A48:N48"/>
    <mergeCell ref="A49:N49"/>
    <mergeCell ref="H51:J51"/>
    <mergeCell ref="L51:N51"/>
  </mergeCells>
  <printOptions horizontalCentered="1"/>
  <pageMargins left="0.59055118110236227" right="0.39370078740157483" top="0.59055118110236227" bottom="0.39370078740157483" header="0.11811023622047245" footer="0.11811023622047245"/>
  <pageSetup paperSize="9" scale="9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4"/>
  <sheetViews>
    <sheetView topLeftCell="A78" zoomScale="115" zoomScaleNormal="115" zoomScaleSheetLayoutView="100" workbookViewId="0">
      <selection activeCell="N75" sqref="N75"/>
    </sheetView>
  </sheetViews>
  <sheetFormatPr defaultColWidth="9.28515625" defaultRowHeight="18.75"/>
  <cols>
    <col min="1" max="3" width="0.85546875" style="117" customWidth="1"/>
    <col min="4" max="4" width="47.85546875" style="117" customWidth="1"/>
    <col min="5" max="5" width="0.7109375" style="117" customWidth="1"/>
    <col min="6" max="6" width="8.28515625" style="117" hidden="1" customWidth="1"/>
    <col min="7" max="7" width="0.7109375" style="117" hidden="1" customWidth="1"/>
    <col min="8" max="8" width="9.7109375" style="117" customWidth="1"/>
    <col min="9" max="9" width="0.7109375" style="117" customWidth="1"/>
    <col min="10" max="10" width="9.7109375" style="117" customWidth="1"/>
    <col min="11" max="11" width="0.7109375" style="117" customWidth="1"/>
    <col min="12" max="12" width="9.7109375" style="117" customWidth="1"/>
    <col min="13" max="13" width="0.7109375" style="117" customWidth="1"/>
    <col min="14" max="14" width="9.7109375" style="143" customWidth="1"/>
    <col min="15" max="15" width="1.7109375" style="117" customWidth="1"/>
    <col min="16" max="16" width="15.28515625" style="117" customWidth="1"/>
    <col min="17" max="17" width="12" style="83" bestFit="1" customWidth="1"/>
    <col min="18" max="18" width="9.28515625" style="117"/>
    <col min="19" max="19" width="16.28515625" style="117" bestFit="1" customWidth="1"/>
    <col min="20" max="16384" width="9.28515625" style="117"/>
  </cols>
  <sheetData>
    <row r="1" spans="1:17" ht="21" hidden="1" customHeight="1">
      <c r="A1" s="310"/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1"/>
    </row>
    <row r="2" spans="1:17" s="145" customFormat="1" ht="21" hidden="1" customHeight="1">
      <c r="A2" s="389" t="s">
        <v>96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Q2" s="146"/>
    </row>
    <row r="3" spans="1:17" s="145" customFormat="1" ht="21" hidden="1" customHeight="1">
      <c r="A3" s="390" t="s">
        <v>171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Q3" s="146"/>
    </row>
    <row r="4" spans="1:17" s="145" customFormat="1" ht="21" hidden="1" customHeight="1">
      <c r="A4" s="391" t="s">
        <v>167</v>
      </c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144"/>
      <c r="P4" s="144"/>
      <c r="Q4" s="146"/>
    </row>
    <row r="5" spans="1:17" ht="21" hidden="1" customHeight="1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3" t="s">
        <v>82</v>
      </c>
      <c r="O5" s="120"/>
    </row>
    <row r="6" spans="1:17" s="118" customFormat="1" ht="21" hidden="1" customHeight="1">
      <c r="A6" s="314"/>
      <c r="B6" s="314"/>
      <c r="C6" s="314"/>
      <c r="D6" s="314"/>
      <c r="E6" s="314"/>
      <c r="F6" s="314"/>
      <c r="G6" s="314"/>
      <c r="H6" s="392" t="s">
        <v>54</v>
      </c>
      <c r="I6" s="392"/>
      <c r="J6" s="392"/>
      <c r="K6" s="315"/>
      <c r="L6" s="393" t="s">
        <v>22</v>
      </c>
      <c r="M6" s="393"/>
      <c r="N6" s="393"/>
      <c r="O6" s="122"/>
      <c r="Q6" s="119"/>
    </row>
    <row r="7" spans="1:17" s="118" customFormat="1" ht="21" hidden="1" customHeight="1">
      <c r="A7" s="316"/>
      <c r="B7" s="316"/>
      <c r="C7" s="316"/>
      <c r="D7" s="316"/>
      <c r="E7" s="339"/>
      <c r="F7" s="316" t="s">
        <v>0</v>
      </c>
      <c r="G7" s="317"/>
      <c r="H7" s="318">
        <v>2566</v>
      </c>
      <c r="I7" s="319"/>
      <c r="J7" s="318">
        <v>2565</v>
      </c>
      <c r="K7" s="317"/>
      <c r="L7" s="318">
        <v>2566</v>
      </c>
      <c r="M7" s="319"/>
      <c r="N7" s="318">
        <v>2565</v>
      </c>
      <c r="O7" s="122"/>
      <c r="Q7" s="119"/>
    </row>
    <row r="8" spans="1:17" ht="23.25" hidden="1" customHeight="1">
      <c r="A8" s="320"/>
      <c r="B8" s="320"/>
      <c r="C8" s="320"/>
      <c r="D8" s="320"/>
      <c r="E8" s="321"/>
      <c r="F8" s="320"/>
      <c r="G8" s="321"/>
      <c r="H8" s="320"/>
      <c r="I8" s="321"/>
      <c r="J8" s="322"/>
      <c r="K8" s="321"/>
      <c r="L8" s="321"/>
      <c r="M8" s="321"/>
      <c r="N8" s="323"/>
    </row>
    <row r="9" spans="1:17" ht="23.1" hidden="1" customHeight="1">
      <c r="A9" s="324" t="s">
        <v>18</v>
      </c>
      <c r="B9" s="320"/>
      <c r="C9" s="320"/>
      <c r="D9" s="320"/>
      <c r="E9" s="325"/>
      <c r="F9" s="326"/>
      <c r="G9" s="325"/>
      <c r="H9" s="320"/>
      <c r="I9" s="325"/>
      <c r="J9" s="327"/>
      <c r="K9" s="325"/>
      <c r="L9" s="325"/>
      <c r="M9" s="325"/>
      <c r="N9" s="328"/>
    </row>
    <row r="10" spans="1:17" ht="23.1" hidden="1" customHeight="1">
      <c r="A10" s="329" t="s">
        <v>165</v>
      </c>
      <c r="B10" s="329"/>
      <c r="C10" s="329"/>
      <c r="D10" s="329"/>
      <c r="E10" s="330"/>
      <c r="F10" s="331"/>
      <c r="G10" s="330"/>
      <c r="H10" s="330">
        <f>+'P7'!G23</f>
        <v>-82636</v>
      </c>
      <c r="I10" s="330"/>
      <c r="J10" s="330">
        <f>+'P7'!I23+'P7'!I29</f>
        <v>-308205</v>
      </c>
      <c r="K10" s="330"/>
      <c r="L10" s="330">
        <f>+'P7'!K23</f>
        <v>-35918</v>
      </c>
      <c r="M10" s="330"/>
      <c r="N10" s="330">
        <f>+'P7'!M23</f>
        <v>-16011</v>
      </c>
    </row>
    <row r="11" spans="1:17" ht="23.1" hidden="1" customHeight="1">
      <c r="A11" s="332" t="s">
        <v>51</v>
      </c>
      <c r="B11" s="332" t="s">
        <v>85</v>
      </c>
      <c r="C11" s="332"/>
      <c r="D11" s="332"/>
      <c r="E11" s="329"/>
      <c r="F11" s="331"/>
      <c r="G11" s="329"/>
      <c r="H11" s="329"/>
      <c r="I11" s="329"/>
      <c r="J11" s="329"/>
      <c r="K11" s="329"/>
      <c r="L11" s="329"/>
      <c r="M11" s="329"/>
      <c r="N11" s="329"/>
      <c r="O11" s="123"/>
    </row>
    <row r="12" spans="1:17" ht="23.1" hidden="1" customHeight="1">
      <c r="A12" s="332" t="s">
        <v>52</v>
      </c>
      <c r="B12" s="332" t="s">
        <v>57</v>
      </c>
      <c r="C12" s="332"/>
      <c r="D12" s="332"/>
      <c r="E12" s="329"/>
      <c r="F12" s="331"/>
      <c r="G12" s="329"/>
      <c r="H12" s="310"/>
      <c r="I12" s="329"/>
      <c r="J12" s="329"/>
      <c r="K12" s="329"/>
      <c r="L12" s="329"/>
      <c r="M12" s="329"/>
      <c r="N12" s="329"/>
      <c r="O12" s="123"/>
    </row>
    <row r="13" spans="1:17" ht="23.1" hidden="1" customHeight="1">
      <c r="A13" s="329"/>
      <c r="B13" s="329"/>
      <c r="C13" s="329" t="s">
        <v>77</v>
      </c>
      <c r="D13" s="329"/>
      <c r="E13" s="329"/>
      <c r="F13" s="331"/>
      <c r="G13" s="329"/>
      <c r="H13" s="330"/>
      <c r="I13" s="329"/>
      <c r="J13" s="330"/>
      <c r="K13" s="329"/>
      <c r="L13" s="333"/>
      <c r="M13" s="329"/>
      <c r="N13" s="329"/>
      <c r="O13" s="123"/>
      <c r="Q13" s="117"/>
    </row>
    <row r="14" spans="1:17" ht="23.1" hidden="1" customHeight="1">
      <c r="A14" s="329"/>
      <c r="B14" s="329"/>
      <c r="C14" s="329" t="s">
        <v>68</v>
      </c>
      <c r="D14" s="329"/>
      <c r="E14" s="329"/>
      <c r="F14" s="331"/>
      <c r="G14" s="329"/>
      <c r="H14" s="329"/>
      <c r="I14" s="329"/>
      <c r="J14" s="330"/>
      <c r="K14" s="329"/>
      <c r="L14" s="333"/>
      <c r="M14" s="329"/>
      <c r="N14" s="330">
        <v>0</v>
      </c>
    </row>
    <row r="15" spans="1:17" ht="23.1" hidden="1" customHeight="1">
      <c r="A15" s="329"/>
      <c r="B15" s="329"/>
      <c r="C15" s="329" t="s">
        <v>70</v>
      </c>
      <c r="D15" s="329"/>
      <c r="E15" s="329"/>
      <c r="F15" s="331" t="s">
        <v>10</v>
      </c>
      <c r="G15" s="329"/>
      <c r="H15" s="329">
        <v>7272</v>
      </c>
      <c r="I15" s="329"/>
      <c r="J15" s="329">
        <v>22092</v>
      </c>
      <c r="K15" s="329"/>
      <c r="L15" s="330">
        <v>412</v>
      </c>
      <c r="M15" s="329"/>
      <c r="N15" s="330">
        <v>185</v>
      </c>
    </row>
    <row r="16" spans="1:17" ht="23.1" hidden="1" customHeight="1">
      <c r="A16" s="329"/>
      <c r="B16" s="329"/>
      <c r="C16" s="329" t="s">
        <v>78</v>
      </c>
      <c r="D16" s="329"/>
      <c r="E16" s="329"/>
      <c r="F16" s="331"/>
      <c r="G16" s="329"/>
      <c r="H16" s="329">
        <v>15504</v>
      </c>
      <c r="I16" s="329"/>
      <c r="J16" s="329">
        <v>23585</v>
      </c>
      <c r="K16" s="329"/>
      <c r="L16" s="330">
        <v>924</v>
      </c>
      <c r="M16" s="329"/>
      <c r="N16" s="330">
        <v>184</v>
      </c>
    </row>
    <row r="17" spans="1:19" ht="23.1" hidden="1" customHeight="1">
      <c r="A17" s="329"/>
      <c r="B17" s="329"/>
      <c r="C17" s="329" t="s">
        <v>90</v>
      </c>
      <c r="D17" s="329"/>
      <c r="E17" s="329"/>
      <c r="F17" s="331"/>
      <c r="G17" s="329"/>
      <c r="H17" s="329">
        <v>659</v>
      </c>
      <c r="I17" s="329"/>
      <c r="J17" s="330">
        <v>26436</v>
      </c>
      <c r="K17" s="329"/>
      <c r="L17" s="330">
        <v>15</v>
      </c>
      <c r="M17" s="329"/>
      <c r="N17" s="330">
        <v>607</v>
      </c>
    </row>
    <row r="18" spans="1:19" ht="23.1" hidden="1" customHeight="1">
      <c r="A18" s="329"/>
      <c r="B18" s="329"/>
      <c r="C18" s="329" t="s">
        <v>114</v>
      </c>
      <c r="D18" s="329"/>
      <c r="E18" s="329"/>
      <c r="F18" s="331"/>
      <c r="G18" s="329"/>
      <c r="H18" s="330">
        <v>0</v>
      </c>
      <c r="I18" s="329"/>
      <c r="J18" s="330">
        <v>3369</v>
      </c>
      <c r="K18" s="329"/>
      <c r="L18" s="330">
        <v>0</v>
      </c>
      <c r="M18" s="329"/>
      <c r="N18" s="330">
        <v>0</v>
      </c>
    </row>
    <row r="19" spans="1:19" ht="23.1" hidden="1" customHeight="1">
      <c r="A19" s="329"/>
      <c r="B19" s="329"/>
      <c r="C19" s="329" t="s">
        <v>115</v>
      </c>
      <c r="D19" s="329"/>
      <c r="E19" s="329"/>
      <c r="F19" s="331"/>
      <c r="G19" s="329"/>
      <c r="H19" s="330">
        <v>0</v>
      </c>
      <c r="I19" s="329"/>
      <c r="J19" s="330">
        <v>0</v>
      </c>
      <c r="K19" s="329"/>
      <c r="L19" s="330">
        <v>0</v>
      </c>
      <c r="M19" s="329"/>
      <c r="N19" s="330">
        <v>0</v>
      </c>
    </row>
    <row r="20" spans="1:19" ht="23.1" hidden="1" customHeight="1">
      <c r="A20" s="329"/>
      <c r="B20" s="329"/>
      <c r="C20" s="329" t="s">
        <v>116</v>
      </c>
      <c r="D20" s="329"/>
      <c r="E20" s="329"/>
      <c r="F20" s="331"/>
      <c r="G20" s="329"/>
      <c r="H20" s="209">
        <v>0</v>
      </c>
      <c r="I20" s="329"/>
      <c r="J20" s="330">
        <v>-121</v>
      </c>
      <c r="K20" s="329"/>
      <c r="L20" s="330">
        <v>0</v>
      </c>
      <c r="M20" s="329"/>
      <c r="N20" s="330">
        <v>0</v>
      </c>
    </row>
    <row r="21" spans="1:19" ht="23.1" hidden="1" customHeight="1">
      <c r="A21" s="329"/>
      <c r="B21" s="329"/>
      <c r="C21" s="329" t="s">
        <v>79</v>
      </c>
      <c r="D21" s="329"/>
      <c r="E21" s="329"/>
      <c r="F21" s="331"/>
      <c r="G21" s="329"/>
      <c r="H21" s="330">
        <v>4</v>
      </c>
      <c r="I21" s="329"/>
      <c r="J21" s="330">
        <v>3093</v>
      </c>
      <c r="K21" s="329"/>
      <c r="L21" s="330">
        <v>21</v>
      </c>
      <c r="M21" s="329"/>
      <c r="N21" s="330">
        <v>0</v>
      </c>
    </row>
    <row r="22" spans="1:19" ht="23.1" hidden="1" customHeight="1">
      <c r="A22" s="329"/>
      <c r="B22" s="329"/>
      <c r="C22" s="329" t="s">
        <v>117</v>
      </c>
      <c r="D22" s="329"/>
      <c r="E22" s="329"/>
      <c r="F22" s="331"/>
      <c r="G22" s="329"/>
      <c r="H22" s="330">
        <v>0</v>
      </c>
      <c r="I22" s="329"/>
      <c r="J22" s="330">
        <v>727</v>
      </c>
      <c r="K22" s="329"/>
      <c r="L22" s="330">
        <v>0</v>
      </c>
      <c r="M22" s="329"/>
      <c r="N22" s="330">
        <v>0</v>
      </c>
    </row>
    <row r="23" spans="1:19" ht="23.1" hidden="1" customHeight="1">
      <c r="A23" s="329"/>
      <c r="B23" s="329"/>
      <c r="C23" s="329" t="s">
        <v>146</v>
      </c>
      <c r="D23" s="329"/>
      <c r="E23" s="329"/>
      <c r="F23" s="331"/>
      <c r="G23" s="329"/>
      <c r="H23" s="329">
        <v>-84</v>
      </c>
      <c r="I23" s="329"/>
      <c r="J23" s="330">
        <v>-51</v>
      </c>
      <c r="K23" s="329"/>
      <c r="L23" s="330">
        <v>-84</v>
      </c>
      <c r="M23" s="329"/>
      <c r="N23" s="330">
        <v>0</v>
      </c>
    </row>
    <row r="24" spans="1:19" ht="23.1" hidden="1" customHeight="1">
      <c r="A24" s="329"/>
      <c r="B24" s="329"/>
      <c r="C24" s="329" t="s">
        <v>118</v>
      </c>
      <c r="D24" s="329"/>
      <c r="E24" s="329"/>
      <c r="F24" s="331"/>
      <c r="G24" s="329"/>
      <c r="H24" s="330">
        <v>634</v>
      </c>
      <c r="I24" s="329"/>
      <c r="J24" s="330">
        <v>1432</v>
      </c>
      <c r="K24" s="329"/>
      <c r="L24" s="330">
        <v>315</v>
      </c>
      <c r="M24" s="329"/>
      <c r="N24" s="330">
        <v>240</v>
      </c>
    </row>
    <row r="25" spans="1:19" ht="23.1" hidden="1" customHeight="1">
      <c r="A25" s="329"/>
      <c r="B25" s="329"/>
      <c r="C25" s="329" t="s">
        <v>58</v>
      </c>
      <c r="D25" s="329"/>
      <c r="E25" s="329"/>
      <c r="F25" s="331"/>
      <c r="G25" s="329"/>
      <c r="H25" s="330">
        <v>22104</v>
      </c>
      <c r="I25" s="329"/>
      <c r="J25" s="330">
        <v>26724</v>
      </c>
      <c r="K25" s="329"/>
      <c r="L25" s="329">
        <v>19004</v>
      </c>
      <c r="M25" s="329"/>
      <c r="N25" s="329">
        <v>21465</v>
      </c>
    </row>
    <row r="26" spans="1:19" ht="23.1" hidden="1" customHeight="1">
      <c r="A26" s="329"/>
      <c r="B26" s="329"/>
      <c r="C26" s="329" t="s">
        <v>59</v>
      </c>
      <c r="D26" s="329"/>
      <c r="E26" s="329"/>
      <c r="F26" s="331"/>
      <c r="G26" s="329"/>
      <c r="H26" s="221">
        <v>0</v>
      </c>
      <c r="I26" s="329"/>
      <c r="J26" s="221">
        <v>-5</v>
      </c>
      <c r="K26" s="329"/>
      <c r="L26" s="221">
        <v>0</v>
      </c>
      <c r="M26" s="329"/>
      <c r="N26" s="334">
        <v>-18454</v>
      </c>
      <c r="S26" s="128"/>
    </row>
    <row r="27" spans="1:19" ht="23.1" hidden="1" customHeight="1">
      <c r="A27" s="329"/>
      <c r="B27" s="332" t="s">
        <v>119</v>
      </c>
      <c r="C27" s="332"/>
      <c r="D27" s="332"/>
      <c r="E27" s="329"/>
      <c r="F27" s="331"/>
      <c r="G27" s="329"/>
      <c r="H27" s="330"/>
      <c r="I27" s="329"/>
      <c r="J27" s="329"/>
      <c r="K27" s="329"/>
      <c r="L27" s="330"/>
      <c r="M27" s="329"/>
      <c r="N27" s="329"/>
      <c r="S27" s="128"/>
    </row>
    <row r="28" spans="1:19" ht="23.1" hidden="1" customHeight="1">
      <c r="A28" s="329"/>
      <c r="B28" s="332"/>
      <c r="C28" s="332" t="s">
        <v>55</v>
      </c>
      <c r="D28" s="332"/>
      <c r="E28" s="329"/>
      <c r="F28" s="331"/>
      <c r="G28" s="329"/>
      <c r="H28" s="330">
        <f>SUM(H10:H26)</f>
        <v>-36543</v>
      </c>
      <c r="I28" s="329"/>
      <c r="J28" s="329">
        <f>SUM(J10:J26)</f>
        <v>-200924</v>
      </c>
      <c r="K28" s="329"/>
      <c r="L28" s="330">
        <f>SUM(L10:L26)</f>
        <v>-15311</v>
      </c>
      <c r="M28" s="329"/>
      <c r="N28" s="329">
        <f>SUM(N10:N26)</f>
        <v>-11784</v>
      </c>
      <c r="S28" s="128"/>
    </row>
    <row r="29" spans="1:19" ht="23.1" hidden="1" customHeight="1">
      <c r="A29" s="329" t="s">
        <v>147</v>
      </c>
      <c r="B29" s="329"/>
      <c r="C29" s="329"/>
      <c r="D29" s="329"/>
      <c r="E29" s="329"/>
      <c r="F29" s="331"/>
      <c r="G29" s="329"/>
      <c r="H29" s="329"/>
      <c r="I29" s="329"/>
      <c r="J29" s="329"/>
      <c r="K29" s="329"/>
      <c r="L29" s="329"/>
      <c r="M29" s="329"/>
      <c r="N29" s="329"/>
    </row>
    <row r="30" spans="1:19" ht="23.1" hidden="1" customHeight="1">
      <c r="A30" s="329"/>
      <c r="B30" s="329"/>
      <c r="C30" s="329" t="s">
        <v>30</v>
      </c>
      <c r="D30" s="329"/>
      <c r="E30" s="329"/>
      <c r="F30" s="331"/>
      <c r="G30" s="329"/>
      <c r="H30" s="329">
        <v>-1472</v>
      </c>
      <c r="I30" s="329"/>
      <c r="J30" s="329">
        <v>-6961</v>
      </c>
      <c r="K30" s="329"/>
      <c r="L30" s="329">
        <v>-40</v>
      </c>
      <c r="M30" s="329"/>
      <c r="N30" s="329">
        <v>-5506</v>
      </c>
    </row>
    <row r="31" spans="1:19" ht="23.1" hidden="1" customHeight="1">
      <c r="A31" s="329"/>
      <c r="B31" s="329"/>
      <c r="C31" s="329" t="s">
        <v>97</v>
      </c>
      <c r="D31" s="329"/>
      <c r="E31" s="329"/>
      <c r="F31" s="331"/>
      <c r="G31" s="329"/>
      <c r="H31" s="329">
        <v>3677</v>
      </c>
      <c r="I31" s="329"/>
      <c r="J31" s="329">
        <v>1823</v>
      </c>
      <c r="K31" s="329"/>
      <c r="L31" s="330">
        <v>0</v>
      </c>
      <c r="M31" s="329"/>
      <c r="N31" s="209">
        <v>0</v>
      </c>
    </row>
    <row r="32" spans="1:19" ht="23.1" hidden="1" customHeight="1">
      <c r="A32" s="329"/>
      <c r="B32" s="329"/>
      <c r="C32" s="329" t="s">
        <v>102</v>
      </c>
      <c r="D32" s="329"/>
      <c r="E32" s="329"/>
      <c r="F32" s="331"/>
      <c r="G32" s="329"/>
      <c r="H32" s="330">
        <v>-1905</v>
      </c>
      <c r="I32" s="329"/>
      <c r="J32" s="330">
        <v>504</v>
      </c>
      <c r="K32" s="329"/>
      <c r="L32" s="330">
        <v>-1236</v>
      </c>
      <c r="M32" s="329"/>
      <c r="N32" s="209">
        <v>-54</v>
      </c>
      <c r="P32" s="125"/>
    </row>
    <row r="33" spans="1:17" ht="23.1" hidden="1" customHeight="1">
      <c r="A33" s="329"/>
      <c r="B33" s="329" t="s">
        <v>86</v>
      </c>
      <c r="C33" s="329"/>
      <c r="D33" s="329"/>
      <c r="E33" s="329"/>
      <c r="F33" s="331"/>
      <c r="G33" s="329"/>
      <c r="H33" s="330"/>
      <c r="I33" s="329"/>
      <c r="J33" s="330"/>
      <c r="K33" s="329"/>
      <c r="L33" s="330"/>
      <c r="M33" s="329"/>
      <c r="N33" s="330"/>
      <c r="P33" s="125"/>
    </row>
    <row r="34" spans="1:17" ht="23.1" hidden="1" customHeight="1">
      <c r="A34" s="329"/>
      <c r="B34" s="329"/>
      <c r="C34" s="329" t="s">
        <v>31</v>
      </c>
      <c r="D34" s="329"/>
      <c r="E34" s="329"/>
      <c r="F34" s="331"/>
      <c r="G34" s="329"/>
      <c r="H34" s="329">
        <v>-6590</v>
      </c>
      <c r="I34" s="329"/>
      <c r="J34" s="329">
        <v>17694</v>
      </c>
      <c r="K34" s="329"/>
      <c r="L34" s="329">
        <v>940</v>
      </c>
      <c r="M34" s="329"/>
      <c r="N34" s="329">
        <v>-2148</v>
      </c>
      <c r="O34" s="124"/>
      <c r="P34" s="128"/>
    </row>
    <row r="35" spans="1:17" ht="23.1" hidden="1" customHeight="1">
      <c r="A35" s="329"/>
      <c r="B35" s="329"/>
      <c r="C35" s="329" t="s">
        <v>56</v>
      </c>
      <c r="D35" s="329"/>
      <c r="E35" s="329"/>
      <c r="F35" s="329"/>
      <c r="G35" s="329"/>
      <c r="H35" s="221">
        <v>-57</v>
      </c>
      <c r="I35" s="329"/>
      <c r="J35" s="221">
        <v>-33</v>
      </c>
      <c r="K35" s="329"/>
      <c r="L35" s="221">
        <v>0</v>
      </c>
      <c r="M35" s="329"/>
      <c r="N35" s="221">
        <v>0</v>
      </c>
    </row>
    <row r="36" spans="1:17" ht="23.1" hidden="1" customHeight="1">
      <c r="A36" s="329" t="s">
        <v>91</v>
      </c>
      <c r="B36" s="329"/>
      <c r="C36" s="329"/>
      <c r="D36" s="329"/>
      <c r="E36" s="329"/>
      <c r="F36" s="329"/>
      <c r="G36" s="329"/>
      <c r="H36" s="330">
        <f>SUM(H27:H35)</f>
        <v>-42890</v>
      </c>
      <c r="I36" s="329"/>
      <c r="J36" s="329">
        <f>SUM(J27:J35)</f>
        <v>-187897</v>
      </c>
      <c r="K36" s="329"/>
      <c r="L36" s="330">
        <f>SUM(L27:L35)</f>
        <v>-15647</v>
      </c>
      <c r="M36" s="329"/>
      <c r="N36" s="330">
        <f>SUM(N27:N35)</f>
        <v>-19492</v>
      </c>
    </row>
    <row r="37" spans="1:17" ht="23.1" hidden="1" customHeight="1">
      <c r="A37" s="329"/>
      <c r="B37" s="329"/>
      <c r="C37" s="329" t="s">
        <v>60</v>
      </c>
      <c r="D37" s="329"/>
      <c r="E37" s="329"/>
      <c r="F37" s="329"/>
      <c r="G37" s="329"/>
      <c r="H37" s="209">
        <v>0</v>
      </c>
      <c r="I37" s="329"/>
      <c r="J37" s="209">
        <v>5</v>
      </c>
      <c r="K37" s="329"/>
      <c r="L37" s="209">
        <v>0</v>
      </c>
      <c r="M37" s="329"/>
      <c r="N37" s="340">
        <v>2142</v>
      </c>
    </row>
    <row r="38" spans="1:17" ht="23.1" hidden="1" customHeight="1">
      <c r="A38" s="329"/>
      <c r="B38" s="329"/>
      <c r="C38" s="329" t="s">
        <v>80</v>
      </c>
      <c r="D38" s="329"/>
      <c r="E38" s="329"/>
      <c r="F38" s="329"/>
      <c r="G38" s="329"/>
      <c r="H38" s="329">
        <v>-12473</v>
      </c>
      <c r="I38" s="329"/>
      <c r="J38" s="329">
        <v>-19799</v>
      </c>
      <c r="K38" s="329"/>
      <c r="L38" s="221">
        <v>-11893</v>
      </c>
      <c r="M38" s="329"/>
      <c r="N38" s="221">
        <v>-19271</v>
      </c>
    </row>
    <row r="39" spans="1:17" ht="23.1" hidden="1" customHeight="1">
      <c r="A39" s="329" t="s">
        <v>92</v>
      </c>
      <c r="B39" s="329"/>
      <c r="C39" s="329"/>
      <c r="D39" s="329"/>
      <c r="E39" s="329"/>
      <c r="F39" s="329"/>
      <c r="G39" s="329"/>
      <c r="H39" s="230">
        <f>SUM(H36:H38)</f>
        <v>-55363</v>
      </c>
      <c r="I39" s="329"/>
      <c r="J39" s="337">
        <f>SUM(J36:J38)</f>
        <v>-207691</v>
      </c>
      <c r="K39" s="329"/>
      <c r="L39" s="221">
        <f>SUM(L36:L38)</f>
        <v>-27540</v>
      </c>
      <c r="M39" s="329"/>
      <c r="N39" s="221">
        <f>SUM(N36:N38)</f>
        <v>-36621</v>
      </c>
    </row>
    <row r="40" spans="1:17" ht="23.1" hidden="1" customHeight="1">
      <c r="A40" s="329"/>
      <c r="B40" s="329"/>
      <c r="C40" s="329"/>
      <c r="D40" s="329"/>
      <c r="E40" s="329"/>
      <c r="F40" s="329"/>
      <c r="G40" s="329"/>
      <c r="H40" s="209"/>
      <c r="I40" s="329"/>
      <c r="J40" s="329"/>
      <c r="K40" s="329"/>
      <c r="L40" s="209"/>
      <c r="M40" s="329"/>
      <c r="N40" s="338"/>
    </row>
    <row r="41" spans="1:17" ht="23.1" hidden="1" customHeight="1">
      <c r="A41" s="329"/>
      <c r="B41" s="329"/>
      <c r="C41" s="329"/>
      <c r="D41" s="329"/>
      <c r="E41" s="329"/>
      <c r="F41" s="329"/>
      <c r="G41" s="329"/>
      <c r="H41" s="209"/>
      <c r="I41" s="329"/>
      <c r="J41" s="329"/>
      <c r="K41" s="329"/>
      <c r="L41" s="209"/>
      <c r="M41" s="329"/>
      <c r="N41" s="338"/>
    </row>
    <row r="42" spans="1:17" ht="23.1" hidden="1" customHeight="1">
      <c r="A42" s="329"/>
      <c r="B42" s="329"/>
      <c r="C42" s="329"/>
      <c r="D42" s="329"/>
      <c r="E42" s="329"/>
      <c r="F42" s="329"/>
      <c r="G42" s="329"/>
      <c r="H42" s="209"/>
      <c r="I42" s="329"/>
      <c r="J42" s="329"/>
      <c r="K42" s="329"/>
      <c r="L42" s="209"/>
      <c r="M42" s="329"/>
      <c r="N42" s="338"/>
    </row>
    <row r="43" spans="1:17" ht="23.1" hidden="1" customHeight="1">
      <c r="A43" s="329"/>
      <c r="B43" s="329"/>
      <c r="C43" s="329"/>
      <c r="D43" s="329"/>
      <c r="E43" s="329"/>
      <c r="F43" s="329"/>
      <c r="G43" s="329"/>
      <c r="H43" s="209"/>
      <c r="I43" s="329"/>
      <c r="J43" s="329"/>
      <c r="K43" s="329"/>
      <c r="L43" s="209"/>
      <c r="M43" s="329"/>
      <c r="N43" s="338"/>
    </row>
    <row r="44" spans="1:17" ht="23.1" hidden="1" customHeight="1">
      <c r="A44" s="329" t="s">
        <v>53</v>
      </c>
      <c r="B44" s="329"/>
      <c r="C44" s="329"/>
      <c r="D44" s="329"/>
      <c r="E44" s="329"/>
      <c r="F44" s="329"/>
      <c r="G44" s="329"/>
      <c r="H44" s="209"/>
      <c r="I44" s="329"/>
      <c r="J44" s="329"/>
      <c r="K44" s="329"/>
      <c r="L44" s="209"/>
      <c r="M44" s="329"/>
      <c r="N44" s="209">
        <v>11</v>
      </c>
    </row>
    <row r="45" spans="1:17" s="129" customFormat="1" ht="21" customHeight="1">
      <c r="A45" s="341"/>
      <c r="B45" s="341"/>
      <c r="C45" s="341"/>
      <c r="D45" s="341"/>
      <c r="E45" s="340"/>
      <c r="F45" s="341"/>
      <c r="G45" s="340"/>
      <c r="H45" s="341"/>
      <c r="I45" s="340"/>
      <c r="J45" s="340"/>
      <c r="K45" s="340"/>
      <c r="L45" s="341"/>
      <c r="M45" s="340"/>
      <c r="N45" s="341"/>
      <c r="P45" s="130"/>
      <c r="Q45" s="83"/>
    </row>
    <row r="46" spans="1:17" ht="23.1" customHeight="1">
      <c r="A46" s="389" t="str">
        <f>+A2</f>
        <v>บริษัท  วาว  แฟคเตอร์  จำกัด  (มหาชน)  และบริษัทย่อย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  <c r="N46" s="389"/>
    </row>
    <row r="47" spans="1:17" ht="23.1" customHeight="1">
      <c r="A47" s="390" t="s">
        <v>171</v>
      </c>
      <c r="B47" s="390"/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</row>
    <row r="48" spans="1:17" ht="23.1" customHeight="1">
      <c r="A48" s="391" t="s">
        <v>192</v>
      </c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</row>
    <row r="49" spans="1:14" ht="23.1" customHeight="1">
      <c r="A49" s="312"/>
      <c r="B49" s="312"/>
      <c r="C49" s="312"/>
      <c r="D49" s="312"/>
      <c r="E49" s="312"/>
      <c r="F49" s="312"/>
      <c r="G49" s="312"/>
      <c r="H49" s="312"/>
      <c r="I49" s="312"/>
      <c r="J49" s="312"/>
      <c r="K49" s="312"/>
      <c r="L49" s="312"/>
      <c r="M49" s="312"/>
      <c r="N49" s="313" t="s">
        <v>82</v>
      </c>
    </row>
    <row r="50" spans="1:14" ht="19.899999999999999" customHeight="1">
      <c r="A50" s="314"/>
      <c r="B50" s="314"/>
      <c r="C50" s="314"/>
      <c r="D50" s="314"/>
      <c r="E50" s="314"/>
      <c r="F50" s="314"/>
      <c r="G50" s="314"/>
      <c r="H50" s="393" t="s">
        <v>54</v>
      </c>
      <c r="I50" s="393"/>
      <c r="J50" s="393"/>
      <c r="K50" s="315"/>
      <c r="L50" s="393" t="s">
        <v>22</v>
      </c>
      <c r="M50" s="393"/>
      <c r="N50" s="393"/>
    </row>
    <row r="51" spans="1:14" ht="19.899999999999999" customHeight="1">
      <c r="A51" s="316"/>
      <c r="B51" s="316"/>
      <c r="C51" s="316"/>
      <c r="D51" s="316"/>
      <c r="E51" s="317"/>
      <c r="F51" s="316" t="s">
        <v>0</v>
      </c>
      <c r="G51" s="317"/>
      <c r="H51" s="318">
        <f>+H7</f>
        <v>2566</v>
      </c>
      <c r="I51" s="317"/>
      <c r="J51" s="318">
        <f>+J7</f>
        <v>2565</v>
      </c>
      <c r="K51" s="317"/>
      <c r="L51" s="318">
        <f>+L7</f>
        <v>2566</v>
      </c>
      <c r="M51" s="317"/>
      <c r="N51" s="318">
        <f>+N7</f>
        <v>2565</v>
      </c>
    </row>
    <row r="52" spans="1:14" ht="19.899999999999999" customHeight="1">
      <c r="A52" s="320"/>
      <c r="B52" s="320"/>
      <c r="C52" s="320"/>
      <c r="D52" s="320"/>
      <c r="E52" s="321"/>
      <c r="F52" s="320"/>
      <c r="G52" s="321"/>
      <c r="H52" s="320"/>
      <c r="I52" s="321"/>
      <c r="J52" s="322"/>
      <c r="K52" s="321"/>
      <c r="L52" s="321"/>
      <c r="M52" s="321"/>
      <c r="N52" s="323"/>
    </row>
    <row r="53" spans="1:14" ht="19.899999999999999" customHeight="1">
      <c r="A53" s="332" t="s">
        <v>19</v>
      </c>
      <c r="B53" s="329"/>
      <c r="C53" s="329"/>
      <c r="D53" s="329"/>
      <c r="E53" s="329"/>
      <c r="F53" s="329"/>
      <c r="G53" s="329"/>
      <c r="H53" s="225"/>
      <c r="I53" s="329"/>
      <c r="J53" s="329"/>
      <c r="K53" s="329"/>
      <c r="L53" s="209"/>
      <c r="M53" s="329"/>
      <c r="N53" s="209"/>
    </row>
    <row r="54" spans="1:14" ht="19.899999999999999" customHeight="1">
      <c r="A54" s="324"/>
      <c r="B54" s="329"/>
      <c r="C54" s="329" t="s">
        <v>212</v>
      </c>
      <c r="D54" s="329"/>
      <c r="E54" s="329"/>
      <c r="F54" s="329"/>
      <c r="G54" s="329"/>
      <c r="H54" s="209">
        <v>0</v>
      </c>
      <c r="I54" s="329"/>
      <c r="J54" s="209">
        <v>0</v>
      </c>
      <c r="K54" s="329"/>
      <c r="L54" s="209">
        <v>75062</v>
      </c>
      <c r="M54" s="329"/>
      <c r="N54" s="209">
        <v>18170</v>
      </c>
    </row>
    <row r="55" spans="1:14" ht="19.899999999999999" customHeight="1">
      <c r="A55" s="324"/>
      <c r="B55" s="329"/>
      <c r="C55" s="329" t="s">
        <v>214</v>
      </c>
      <c r="D55" s="329"/>
      <c r="E55" s="329"/>
      <c r="F55" s="329"/>
      <c r="G55" s="329"/>
      <c r="H55" s="209">
        <v>0</v>
      </c>
      <c r="I55" s="329"/>
      <c r="J55" s="209">
        <v>0</v>
      </c>
      <c r="K55" s="329"/>
      <c r="L55" s="209">
        <v>0</v>
      </c>
      <c r="M55" s="329"/>
      <c r="N55" s="209">
        <v>-252350</v>
      </c>
    </row>
    <row r="56" spans="1:14" ht="19.899999999999999" customHeight="1">
      <c r="A56" s="324"/>
      <c r="B56" s="329"/>
      <c r="C56" s="329" t="s">
        <v>181</v>
      </c>
      <c r="D56" s="329"/>
      <c r="E56" s="329"/>
      <c r="F56" s="329"/>
      <c r="G56" s="329"/>
      <c r="H56" s="209">
        <v>0</v>
      </c>
      <c r="I56" s="329"/>
      <c r="J56" s="209">
        <v>-200</v>
      </c>
      <c r="K56" s="329"/>
      <c r="L56" s="209">
        <v>0</v>
      </c>
      <c r="M56" s="329"/>
      <c r="N56" s="209">
        <v>0</v>
      </c>
    </row>
    <row r="57" spans="1:14" ht="19.899999999999999" customHeight="1">
      <c r="A57" s="324"/>
      <c r="B57" s="329"/>
      <c r="C57" s="329" t="s">
        <v>120</v>
      </c>
      <c r="D57" s="329"/>
      <c r="E57" s="329"/>
      <c r="F57" s="329"/>
      <c r="G57" s="329"/>
      <c r="H57" s="209">
        <v>-31020</v>
      </c>
      <c r="I57" s="329"/>
      <c r="J57" s="209">
        <v>-105704</v>
      </c>
      <c r="K57" s="329"/>
      <c r="L57" s="209">
        <v>-10564</v>
      </c>
      <c r="M57" s="329"/>
      <c r="N57" s="209">
        <v>-92</v>
      </c>
    </row>
    <row r="58" spans="1:14" ht="19.899999999999999" customHeight="1">
      <c r="A58" s="324"/>
      <c r="B58" s="329"/>
      <c r="C58" s="329" t="s">
        <v>121</v>
      </c>
      <c r="D58" s="329"/>
      <c r="E58" s="329"/>
      <c r="F58" s="329"/>
      <c r="G58" s="329"/>
      <c r="H58" s="209">
        <v>650</v>
      </c>
      <c r="I58" s="329"/>
      <c r="J58" s="209">
        <v>729</v>
      </c>
      <c r="K58" s="329"/>
      <c r="L58" s="209">
        <v>650</v>
      </c>
      <c r="M58" s="329"/>
      <c r="N58" s="209">
        <v>0</v>
      </c>
    </row>
    <row r="59" spans="1:14" ht="19.899999999999999" customHeight="1">
      <c r="A59" s="324"/>
      <c r="B59" s="329"/>
      <c r="C59" s="329" t="s">
        <v>200</v>
      </c>
      <c r="D59" s="329"/>
      <c r="E59" s="329"/>
      <c r="F59" s="329"/>
      <c r="G59" s="329"/>
      <c r="H59" s="209">
        <v>50</v>
      </c>
      <c r="I59" s="329"/>
      <c r="J59" s="209">
        <v>573</v>
      </c>
      <c r="K59" s="329"/>
      <c r="L59" s="209">
        <v>23</v>
      </c>
      <c r="M59" s="329"/>
      <c r="N59" s="209">
        <v>0</v>
      </c>
    </row>
    <row r="60" spans="1:14" ht="19.899999999999999" customHeight="1">
      <c r="A60" s="324"/>
      <c r="B60" s="329"/>
      <c r="C60" s="329" t="s">
        <v>182</v>
      </c>
      <c r="D60" s="329"/>
      <c r="E60" s="329"/>
      <c r="F60" s="329"/>
      <c r="G60" s="329"/>
      <c r="H60" s="209">
        <v>0</v>
      </c>
      <c r="I60" s="329"/>
      <c r="J60" s="209">
        <v>0</v>
      </c>
      <c r="K60" s="329"/>
      <c r="L60" s="209">
        <v>-138500</v>
      </c>
      <c r="M60" s="329"/>
      <c r="N60" s="209">
        <v>0</v>
      </c>
    </row>
    <row r="61" spans="1:14" ht="19.899999999999999" customHeight="1">
      <c r="A61" s="329" t="s">
        <v>93</v>
      </c>
      <c r="B61" s="329"/>
      <c r="C61" s="329"/>
      <c r="D61" s="329"/>
      <c r="E61" s="329"/>
      <c r="F61" s="329"/>
      <c r="G61" s="329"/>
      <c r="H61" s="230">
        <f>SUM(H54:H60)</f>
        <v>-30320</v>
      </c>
      <c r="I61" s="329"/>
      <c r="J61" s="230">
        <f>SUM(J54:J60)</f>
        <v>-104602</v>
      </c>
      <c r="K61" s="329"/>
      <c r="L61" s="230">
        <f>SUM(L54:L60)</f>
        <v>-73329</v>
      </c>
      <c r="M61" s="329"/>
      <c r="N61" s="230">
        <f>SUM(N54:N60)</f>
        <v>-234272</v>
      </c>
    </row>
    <row r="62" spans="1:14" ht="19.899999999999999" customHeight="1">
      <c r="A62" s="332" t="s">
        <v>23</v>
      </c>
      <c r="B62" s="329"/>
      <c r="C62" s="329"/>
      <c r="D62" s="329"/>
      <c r="E62" s="329"/>
      <c r="F62" s="329"/>
      <c r="G62" s="329"/>
      <c r="H62" s="329"/>
      <c r="I62" s="329"/>
      <c r="J62" s="329"/>
      <c r="K62" s="329"/>
      <c r="L62" s="225"/>
      <c r="M62" s="329"/>
      <c r="N62" s="329"/>
    </row>
    <row r="63" spans="1:14" ht="19.899999999999999" customHeight="1">
      <c r="A63" s="332"/>
      <c r="B63" s="329"/>
      <c r="C63" s="329" t="s">
        <v>215</v>
      </c>
      <c r="D63" s="329"/>
      <c r="E63" s="329"/>
      <c r="F63" s="329"/>
      <c r="G63" s="329"/>
      <c r="H63" s="329">
        <v>188000</v>
      </c>
      <c r="I63" s="329"/>
      <c r="J63" s="329">
        <v>461900</v>
      </c>
      <c r="K63" s="329"/>
      <c r="L63" s="209">
        <v>0</v>
      </c>
      <c r="M63" s="329"/>
      <c r="N63" s="209">
        <v>461900</v>
      </c>
    </row>
    <row r="64" spans="1:14" ht="19.899999999999999" customHeight="1">
      <c r="A64" s="332"/>
      <c r="B64" s="329"/>
      <c r="C64" s="329" t="s">
        <v>216</v>
      </c>
      <c r="D64" s="329"/>
      <c r="E64" s="329"/>
      <c r="F64" s="329"/>
      <c r="G64" s="329"/>
      <c r="H64" s="329">
        <v>-259705</v>
      </c>
      <c r="I64" s="329"/>
      <c r="J64" s="329">
        <v>-198595</v>
      </c>
      <c r="K64" s="329"/>
      <c r="L64" s="209">
        <v>-69408</v>
      </c>
      <c r="M64" s="329"/>
      <c r="N64" s="209">
        <v>-193450</v>
      </c>
    </row>
    <row r="65" spans="1:19" ht="19.899999999999999" customHeight="1">
      <c r="A65" s="332"/>
      <c r="B65" s="329"/>
      <c r="C65" s="329" t="s">
        <v>183</v>
      </c>
      <c r="D65" s="329"/>
      <c r="E65" s="329"/>
      <c r="F65" s="329"/>
      <c r="G65" s="329"/>
      <c r="H65" s="329">
        <v>182300</v>
      </c>
      <c r="I65" s="329"/>
      <c r="J65" s="209">
        <v>0</v>
      </c>
      <c r="K65" s="329"/>
      <c r="L65" s="209">
        <v>182300</v>
      </c>
      <c r="M65" s="329"/>
      <c r="N65" s="209">
        <v>0</v>
      </c>
    </row>
    <row r="66" spans="1:19" ht="19.899999999999999" customHeight="1">
      <c r="A66" s="332"/>
      <c r="B66" s="329"/>
      <c r="C66" s="329" t="s">
        <v>124</v>
      </c>
      <c r="D66" s="329"/>
      <c r="E66" s="329"/>
      <c r="F66" s="329"/>
      <c r="G66" s="329"/>
      <c r="H66" s="209">
        <v>0</v>
      </c>
      <c r="I66" s="329"/>
      <c r="J66" s="209">
        <v>14000</v>
      </c>
      <c r="K66" s="329"/>
      <c r="L66" s="209">
        <v>0</v>
      </c>
      <c r="M66" s="329"/>
      <c r="N66" s="209">
        <v>14000</v>
      </c>
    </row>
    <row r="67" spans="1:19" ht="19.899999999999999" customHeight="1">
      <c r="A67" s="332"/>
      <c r="B67" s="329"/>
      <c r="C67" s="329" t="s">
        <v>125</v>
      </c>
      <c r="D67" s="329"/>
      <c r="E67" s="329"/>
      <c r="F67" s="329"/>
      <c r="G67" s="329"/>
      <c r="H67" s="329">
        <v>-1926</v>
      </c>
      <c r="I67" s="329"/>
      <c r="J67" s="209">
        <v>-1857</v>
      </c>
      <c r="K67" s="329"/>
      <c r="L67" s="209">
        <v>0</v>
      </c>
      <c r="M67" s="329"/>
      <c r="N67" s="209">
        <v>0</v>
      </c>
    </row>
    <row r="68" spans="1:19" ht="19.899999999999999" customHeight="1">
      <c r="A68" s="332"/>
      <c r="B68" s="329"/>
      <c r="C68" s="329" t="s">
        <v>81</v>
      </c>
      <c r="D68" s="329"/>
      <c r="E68" s="329"/>
      <c r="F68" s="329"/>
      <c r="G68" s="329"/>
      <c r="H68" s="329">
        <v>-25509</v>
      </c>
      <c r="I68" s="329"/>
      <c r="J68" s="209">
        <v>-42878</v>
      </c>
      <c r="K68" s="329"/>
      <c r="L68" s="209">
        <v>-1842</v>
      </c>
      <c r="M68" s="329"/>
      <c r="N68" s="209">
        <v>-2086</v>
      </c>
    </row>
    <row r="69" spans="1:19" ht="19.899999999999999" customHeight="1">
      <c r="A69" s="332"/>
      <c r="B69" s="329"/>
      <c r="C69" s="310" t="s">
        <v>201</v>
      </c>
      <c r="D69" s="329"/>
      <c r="E69" s="329"/>
      <c r="F69" s="329"/>
      <c r="G69" s="329"/>
      <c r="H69" s="209">
        <v>0</v>
      </c>
      <c r="I69" s="329"/>
      <c r="J69" s="329">
        <v>6900</v>
      </c>
      <c r="K69" s="329"/>
      <c r="L69" s="209">
        <v>0</v>
      </c>
      <c r="M69" s="329"/>
      <c r="N69" s="209">
        <v>0</v>
      </c>
    </row>
    <row r="70" spans="1:19" ht="19.899999999999999" customHeight="1">
      <c r="A70" s="332" t="s">
        <v>94</v>
      </c>
      <c r="B70" s="329"/>
      <c r="C70" s="329"/>
      <c r="D70" s="329"/>
      <c r="E70" s="329"/>
      <c r="F70" s="329"/>
      <c r="G70" s="329"/>
      <c r="H70" s="230">
        <f>SUM(H63:H69)</f>
        <v>83160</v>
      </c>
      <c r="I70" s="329"/>
      <c r="J70" s="230">
        <f>SUM(J63:J69)</f>
        <v>239470</v>
      </c>
      <c r="K70" s="329"/>
      <c r="L70" s="230">
        <f>SUM(L63:L69)</f>
        <v>111050</v>
      </c>
      <c r="M70" s="329"/>
      <c r="N70" s="230">
        <f>SUM(N63:N69)</f>
        <v>280364</v>
      </c>
      <c r="P70" s="123"/>
    </row>
    <row r="71" spans="1:19" ht="19.899999999999999" customHeight="1">
      <c r="A71" s="332" t="s">
        <v>213</v>
      </c>
      <c r="B71" s="329"/>
      <c r="C71" s="329"/>
      <c r="D71" s="329"/>
      <c r="E71" s="329"/>
      <c r="F71" s="329"/>
      <c r="G71" s="329"/>
      <c r="H71" s="330">
        <f>+'P11'!H39+'P12'!H61+'P12'!H70</f>
        <v>-1694</v>
      </c>
      <c r="I71" s="329"/>
      <c r="J71" s="330">
        <f>+'P11'!J39+'P12'!J61+'P12'!J70</f>
        <v>-12818</v>
      </c>
      <c r="K71" s="329"/>
      <c r="L71" s="330">
        <f>+'P11'!L39+'P12'!L61+'P12'!L70</f>
        <v>3244</v>
      </c>
      <c r="M71" s="329"/>
      <c r="N71" s="330">
        <f>+'P11'!N39+'P12'!N61+'P12'!N70</f>
        <v>-1170</v>
      </c>
    </row>
    <row r="72" spans="1:19" ht="19.899999999999999" customHeight="1">
      <c r="A72" s="332" t="s">
        <v>87</v>
      </c>
      <c r="B72" s="329"/>
      <c r="C72" s="329"/>
      <c r="D72" s="329"/>
      <c r="E72" s="329"/>
      <c r="F72" s="329"/>
      <c r="G72" s="329"/>
      <c r="H72" s="329">
        <v>16156</v>
      </c>
      <c r="I72" s="329"/>
      <c r="J72" s="329">
        <v>28013</v>
      </c>
      <c r="K72" s="329"/>
      <c r="L72" s="329">
        <v>1754</v>
      </c>
      <c r="M72" s="329"/>
      <c r="N72" s="329">
        <v>3465</v>
      </c>
    </row>
    <row r="73" spans="1:19" ht="19.899999999999999" customHeight="1" thickBot="1">
      <c r="A73" s="332" t="s">
        <v>88</v>
      </c>
      <c r="B73" s="329"/>
      <c r="C73" s="329"/>
      <c r="D73" s="329"/>
      <c r="E73" s="329"/>
      <c r="F73" s="342"/>
      <c r="G73" s="329"/>
      <c r="H73" s="223">
        <f>SUM(H71:H72)</f>
        <v>14462</v>
      </c>
      <c r="I73" s="329"/>
      <c r="J73" s="343">
        <f>SUM(J71:J72)</f>
        <v>15195</v>
      </c>
      <c r="K73" s="329"/>
      <c r="L73" s="223">
        <f>SUM(L71:L72)</f>
        <v>4998</v>
      </c>
      <c r="M73" s="329"/>
      <c r="N73" s="343">
        <f>SUM(N71:N72)</f>
        <v>2295</v>
      </c>
    </row>
    <row r="74" spans="1:19" s="137" customFormat="1" ht="19.899999999999999" customHeight="1" thickTop="1">
      <c r="A74" s="344"/>
      <c r="B74" s="345"/>
      <c r="C74" s="345"/>
      <c r="D74" s="345"/>
      <c r="E74" s="346"/>
      <c r="F74" s="345"/>
      <c r="G74" s="346"/>
      <c r="H74" s="347"/>
      <c r="I74" s="346"/>
      <c r="J74" s="347"/>
      <c r="K74" s="346"/>
      <c r="L74" s="347"/>
      <c r="M74" s="346"/>
      <c r="N74" s="347"/>
      <c r="O74" s="81"/>
      <c r="Q74" s="81"/>
      <c r="R74" s="138"/>
      <c r="S74" s="139"/>
    </row>
    <row r="75" spans="1:19" ht="19.899999999999999" customHeight="1">
      <c r="A75" s="332" t="s">
        <v>152</v>
      </c>
      <c r="B75" s="329"/>
      <c r="C75" s="329"/>
      <c r="D75" s="329"/>
      <c r="E75" s="329"/>
      <c r="F75" s="329"/>
      <c r="G75" s="329"/>
      <c r="H75" s="225"/>
      <c r="I75" s="329"/>
      <c r="J75" s="329"/>
      <c r="K75" s="329"/>
      <c r="L75" s="348"/>
      <c r="M75" s="348"/>
      <c r="N75" s="348"/>
      <c r="Q75" s="78"/>
      <c r="R75" s="140"/>
      <c r="S75" s="128"/>
    </row>
    <row r="76" spans="1:19" s="129" customFormat="1" ht="19.899999999999999" customHeight="1">
      <c r="A76" s="341"/>
      <c r="B76" s="329" t="s">
        <v>150</v>
      </c>
      <c r="C76" s="341"/>
      <c r="D76" s="341"/>
      <c r="E76" s="341"/>
      <c r="F76" s="341"/>
      <c r="G76" s="341"/>
      <c r="H76" s="349">
        <v>23283</v>
      </c>
      <c r="I76" s="341"/>
      <c r="J76" s="350">
        <v>137004</v>
      </c>
      <c r="K76" s="341"/>
      <c r="L76" s="350">
        <v>14777</v>
      </c>
      <c r="M76" s="341"/>
      <c r="N76" s="350">
        <v>3904</v>
      </c>
      <c r="P76" s="130"/>
      <c r="Q76" s="83"/>
    </row>
    <row r="77" spans="1:19" s="129" customFormat="1" ht="19.899999999999999" customHeight="1">
      <c r="A77" s="341"/>
      <c r="B77" s="329" t="s">
        <v>202</v>
      </c>
      <c r="C77" s="341"/>
      <c r="D77" s="341"/>
      <c r="E77" s="341"/>
      <c r="F77" s="341"/>
      <c r="G77" s="341"/>
      <c r="H77" s="349">
        <v>-3227</v>
      </c>
      <c r="I77" s="341"/>
      <c r="J77" s="350">
        <v>-1157</v>
      </c>
      <c r="K77" s="341"/>
      <c r="L77" s="350">
        <v>0</v>
      </c>
      <c r="M77" s="341"/>
      <c r="N77" s="350">
        <v>0</v>
      </c>
      <c r="P77" s="130"/>
      <c r="Q77" s="83"/>
    </row>
    <row r="78" spans="1:19" s="129" customFormat="1" ht="19.899999999999999" customHeight="1">
      <c r="A78" s="341"/>
      <c r="B78" s="329" t="s">
        <v>203</v>
      </c>
      <c r="C78" s="341"/>
      <c r="D78" s="341"/>
      <c r="E78" s="341"/>
      <c r="F78" s="341"/>
      <c r="G78" s="341"/>
      <c r="H78" s="349">
        <v>0</v>
      </c>
      <c r="I78" s="341"/>
      <c r="J78" s="350">
        <v>1208</v>
      </c>
      <c r="K78" s="341"/>
      <c r="L78" s="350">
        <v>0</v>
      </c>
      <c r="M78" s="341"/>
      <c r="N78" s="350">
        <v>0</v>
      </c>
      <c r="P78" s="130"/>
      <c r="Q78" s="83"/>
    </row>
    <row r="79" spans="1:19" s="129" customFormat="1" ht="19.899999999999999" customHeight="1">
      <c r="A79" s="341"/>
      <c r="B79" s="329" t="s">
        <v>151</v>
      </c>
      <c r="C79" s="341"/>
      <c r="D79" s="341"/>
      <c r="E79" s="340"/>
      <c r="F79" s="341"/>
      <c r="G79" s="340"/>
      <c r="H79" s="350">
        <v>5468</v>
      </c>
      <c r="I79" s="340"/>
      <c r="J79" s="350">
        <v>1378</v>
      </c>
      <c r="K79" s="340"/>
      <c r="L79" s="350">
        <v>1465</v>
      </c>
      <c r="M79" s="340"/>
      <c r="N79" s="350">
        <v>0</v>
      </c>
      <c r="P79" s="130"/>
      <c r="Q79" s="83"/>
    </row>
    <row r="80" spans="1:19" s="129" customFormat="1" ht="19.899999999999999" customHeight="1">
      <c r="A80" s="341"/>
      <c r="B80" s="341"/>
      <c r="C80" s="341"/>
      <c r="D80" s="341"/>
      <c r="E80" s="340"/>
      <c r="F80" s="341"/>
      <c r="G80" s="340"/>
      <c r="H80" s="341"/>
      <c r="I80" s="340"/>
      <c r="J80" s="340"/>
      <c r="K80" s="340"/>
      <c r="L80" s="341"/>
      <c r="M80" s="340"/>
      <c r="N80" s="341"/>
      <c r="P80" s="130"/>
      <c r="Q80" s="83"/>
    </row>
    <row r="81" spans="1:17" s="129" customFormat="1" ht="19.899999999999999" customHeight="1">
      <c r="A81" s="341"/>
      <c r="B81" s="341"/>
      <c r="C81" s="341"/>
      <c r="D81" s="341"/>
      <c r="E81" s="340"/>
      <c r="F81" s="341"/>
      <c r="G81" s="340"/>
      <c r="H81" s="341"/>
      <c r="I81" s="340"/>
      <c r="J81" s="340"/>
      <c r="K81" s="340"/>
      <c r="L81" s="341"/>
      <c r="M81" s="340"/>
      <c r="N81" s="341"/>
      <c r="P81" s="130"/>
      <c r="Q81" s="83"/>
    </row>
    <row r="82" spans="1:17" s="129" customFormat="1" ht="19.899999999999999" customHeight="1">
      <c r="A82" s="341"/>
      <c r="B82" s="341"/>
      <c r="C82" s="341"/>
      <c r="D82" s="341"/>
      <c r="E82" s="340"/>
      <c r="F82" s="341"/>
      <c r="G82" s="340"/>
      <c r="H82" s="341"/>
      <c r="I82" s="340"/>
      <c r="J82" s="340"/>
      <c r="K82" s="340"/>
      <c r="L82" s="341"/>
      <c r="M82" s="340"/>
      <c r="N82" s="341"/>
      <c r="P82" s="130"/>
      <c r="Q82" s="83"/>
    </row>
    <row r="83" spans="1:17" s="129" customFormat="1" ht="19.899999999999999" customHeight="1">
      <c r="A83" s="341"/>
      <c r="B83" s="341"/>
      <c r="C83" s="341"/>
      <c r="D83" s="341"/>
      <c r="E83" s="340"/>
      <c r="F83" s="341"/>
      <c r="G83" s="340"/>
      <c r="H83" s="341"/>
      <c r="I83" s="340"/>
      <c r="J83" s="340"/>
      <c r="K83" s="340"/>
      <c r="L83" s="341"/>
      <c r="M83" s="340"/>
      <c r="N83" s="341"/>
      <c r="P83" s="130"/>
      <c r="Q83" s="83"/>
    </row>
    <row r="84" spans="1:17" s="129" customFormat="1" ht="33" customHeight="1">
      <c r="A84" s="329" t="s">
        <v>53</v>
      </c>
      <c r="B84" s="351"/>
      <c r="C84" s="351"/>
      <c r="D84" s="351"/>
      <c r="E84" s="231"/>
      <c r="F84" s="351"/>
      <c r="G84" s="231"/>
      <c r="H84" s="351"/>
      <c r="I84" s="231"/>
      <c r="J84" s="231"/>
      <c r="K84" s="231"/>
      <c r="L84" s="231"/>
      <c r="M84" s="231"/>
      <c r="N84" s="352">
        <v>12</v>
      </c>
      <c r="O84" s="75"/>
      <c r="P84" s="130"/>
      <c r="Q84" s="83"/>
    </row>
  </sheetData>
  <mergeCells count="10">
    <mergeCell ref="A2:N2"/>
    <mergeCell ref="A3:N3"/>
    <mergeCell ref="A4:N4"/>
    <mergeCell ref="H6:J6"/>
    <mergeCell ref="L6:N6"/>
    <mergeCell ref="A47:N47"/>
    <mergeCell ref="A48:N48"/>
    <mergeCell ref="H50:J50"/>
    <mergeCell ref="L50:N50"/>
    <mergeCell ref="A46:N46"/>
  </mergeCells>
  <printOptions horizontalCentered="1"/>
  <pageMargins left="0.59055118110236227" right="0.39370078740157483" top="0.59055118110236227" bottom="0.39370078740157483" header="0.11811023622047245" footer="0.11811023622047245"/>
  <pageSetup paperSize="9" orientation="portrait" r:id="rId1"/>
  <headerFooter alignWithMargins="0"/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P12</vt:lpstr>
      <vt:lpstr>'P10'!Print_Area</vt:lpstr>
      <vt:lpstr>'P11'!Print_Area</vt:lpstr>
      <vt:lpstr>'P12'!Print_Area</vt:lpstr>
      <vt:lpstr>'P3'!Print_Area</vt:lpstr>
      <vt:lpstr>'P4'!Print_Area</vt:lpstr>
      <vt:lpstr>'P9'!Print_Area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Vimol</cp:lastModifiedBy>
  <cp:lastPrinted>2023-11-10T07:21:20Z</cp:lastPrinted>
  <dcterms:created xsi:type="dcterms:W3CDTF">2004-01-05T08:24:48Z</dcterms:created>
  <dcterms:modified xsi:type="dcterms:W3CDTF">2023-11-13T07:30:46Z</dcterms:modified>
</cp:coreProperties>
</file>