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usak\iCloudDrive\AJSK\WOW\Q3.23\FH\WOW Q3.23\FS\"/>
    </mc:Choice>
  </mc:AlternateContent>
  <xr:revisionPtr revIDLastSave="0" documentId="13_ncr:1_{C03AE85B-E20D-4785-8C55-031A59A2A555}" xr6:coauthVersionLast="47" xr6:coauthVersionMax="47" xr10:uidLastSave="{00000000-0000-0000-0000-000000000000}"/>
  <bookViews>
    <workbookView xWindow="-108" yWindow="-108" windowWidth="23256" windowHeight="12456" activeTab="10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r:id="rId5"/>
    <sheet name="P7" sheetId="27" r:id="rId6"/>
    <sheet name="P8" sheetId="28" r:id="rId7"/>
    <sheet name="P9" sheetId="9" r:id="rId8"/>
    <sheet name="P10" sheetId="18" r:id="rId9"/>
    <sheet name="P11" sheetId="25" r:id="rId10"/>
    <sheet name="P12" sheetId="2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b" localSheetId="3">#REF!</definedName>
    <definedName name="\b" localSheetId="4">#REF!</definedName>
    <definedName name="\b" localSheetId="5">#REF!</definedName>
    <definedName name="\b" localSheetId="6">#REF!</definedName>
    <definedName name="\b">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 localSheetId="6">'[1]Fagor04-A3112e'!#REF!</definedName>
    <definedName name="\c">'[1]Fagor04-A3112e'!#REF!</definedName>
    <definedName name="\e" localSheetId="3">#REF!</definedName>
    <definedName name="\e" localSheetId="4">#REF!</definedName>
    <definedName name="\e" localSheetId="5">#REF!</definedName>
    <definedName name="\e" localSheetId="6">#REF!</definedName>
    <definedName name="\e">#REF!</definedName>
    <definedName name="\f" localSheetId="3">#REF!</definedName>
    <definedName name="\f" localSheetId="4">#REF!</definedName>
    <definedName name="\f" localSheetId="5">#REF!</definedName>
    <definedName name="\f" localSheetId="6">#REF!</definedName>
    <definedName name="\f">#REF!</definedName>
    <definedName name="\g" localSheetId="3">#REF!</definedName>
    <definedName name="\g" localSheetId="4">#REF!</definedName>
    <definedName name="\g" localSheetId="5">#REF!</definedName>
    <definedName name="\g" localSheetId="6">#REF!</definedName>
    <definedName name="\g">#REF!</definedName>
    <definedName name="\h" localSheetId="3">#REF!</definedName>
    <definedName name="\h" localSheetId="4">#REF!</definedName>
    <definedName name="\h" localSheetId="5">#REF!</definedName>
    <definedName name="\h" localSheetId="6">#REF!</definedName>
    <definedName name="\h">#REF!</definedName>
    <definedName name="\k" localSheetId="3">#REF!</definedName>
    <definedName name="\k" localSheetId="4">#REF!</definedName>
    <definedName name="\k" localSheetId="5">#REF!</definedName>
    <definedName name="\k" localSheetId="6">#REF!</definedName>
    <definedName name="\k">#REF!</definedName>
    <definedName name="\l" localSheetId="3">#REF!</definedName>
    <definedName name="\l" localSheetId="4">#REF!</definedName>
    <definedName name="\l" localSheetId="5">#REF!</definedName>
    <definedName name="\l" localSheetId="6">#REF!</definedName>
    <definedName name="\l">#REF!</definedName>
    <definedName name="\n" localSheetId="3">#REF!</definedName>
    <definedName name="\n" localSheetId="4">#REF!</definedName>
    <definedName name="\n" localSheetId="5">#REF!</definedName>
    <definedName name="\n" localSheetId="6">#REF!</definedName>
    <definedName name="\n">#REF!</definedName>
    <definedName name="\p" localSheetId="3">#REF!</definedName>
    <definedName name="\p" localSheetId="4">#REF!</definedName>
    <definedName name="\p" localSheetId="5">#REF!</definedName>
    <definedName name="\p" localSheetId="6">#REF!</definedName>
    <definedName name="\p">#REF!</definedName>
    <definedName name="\s" localSheetId="3">#REF!</definedName>
    <definedName name="\s" localSheetId="4">#REF!</definedName>
    <definedName name="\s" localSheetId="5">#REF!</definedName>
    <definedName name="\s" localSheetId="6">#REF!</definedName>
    <definedName name="\s">#REF!</definedName>
    <definedName name="\t" localSheetId="3">#REF!</definedName>
    <definedName name="\t" localSheetId="4">#REF!</definedName>
    <definedName name="\t" localSheetId="5">#REF!</definedName>
    <definedName name="\t" localSheetId="6">#REF!</definedName>
    <definedName name="\t">#REF!</definedName>
    <definedName name="\v" localSheetId="3">#REF!</definedName>
    <definedName name="\v" localSheetId="4">#REF!</definedName>
    <definedName name="\v" localSheetId="5">#REF!</definedName>
    <definedName name="\v" localSheetId="6">#REF!</definedName>
    <definedName name="\v">#REF!</definedName>
    <definedName name="\w" localSheetId="3">#REF!</definedName>
    <definedName name="\w" localSheetId="4">#REF!</definedName>
    <definedName name="\w" localSheetId="5">#REF!</definedName>
    <definedName name="\w" localSheetId="6">#REF!</definedName>
    <definedName name="\w">#REF!</definedName>
    <definedName name="\z" localSheetId="3">#REF!</definedName>
    <definedName name="\z" localSheetId="4">#REF!</definedName>
    <definedName name="\z" localSheetId="5">#REF!</definedName>
    <definedName name="\z" localSheetId="6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 localSheetId="6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 localSheetId="6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 localSheetId="6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 localSheetId="6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 localSheetId="6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 localSheetId="6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 localSheetId="6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 localSheetId="6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 localSheetId="6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 localSheetId="6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 localSheetId="6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 localSheetId="6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 localSheetId="6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 localSheetId="6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 localSheetId="6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 localSheetId="6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 localSheetId="6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 localSheetId="6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 localSheetId="6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 localSheetId="6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 localSheetId="6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 localSheetId="6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 localSheetId="6">#REF!</definedName>
    <definedName name="______________e1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 localSheetId="6">#REF!</definedName>
    <definedName name="______________f1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 localSheetId="6">#REF!</definedName>
    <definedName name="______________g1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 localSheetId="6">#REF!</definedName>
    <definedName name="______________h1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 localSheetId="6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 localSheetId="6">#REF!</definedName>
    <definedName name="______________PRO1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 localSheetId="6">#REF!</definedName>
    <definedName name="_____________e1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 localSheetId="6">#REF!</definedName>
    <definedName name="_____________f1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 localSheetId="6">#REF!</definedName>
    <definedName name="_____________g1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 localSheetId="6">#REF!</definedName>
    <definedName name="_____________h1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 localSheetId="6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 localSheetId="6">#REF!</definedName>
    <definedName name="_____________PRO1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 localSheetId="6">#REF!</definedName>
    <definedName name="____________e1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 localSheetId="6">#REF!</definedName>
    <definedName name="____________f1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 localSheetId="6">#REF!</definedName>
    <definedName name="____________g1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 localSheetId="6">#REF!</definedName>
    <definedName name="____________h1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 localSheetId="6">#REF!</definedName>
    <definedName name="____________k1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 localSheetId="6">#REF!</definedName>
    <definedName name="____________PRO1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 localSheetId="6">#REF!</definedName>
    <definedName name="___________e1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 localSheetId="6">#REF!</definedName>
    <definedName name="___________f1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 localSheetId="6">#REF!</definedName>
    <definedName name="___________g1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 localSheetId="6">#REF!</definedName>
    <definedName name="___________h1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 localSheetId="6">#REF!</definedName>
    <definedName name="___________k1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 localSheetId="6">#REF!</definedName>
    <definedName name="___________PRO1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 localSheetId="6">#REF!</definedName>
    <definedName name="__________e1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 localSheetId="6">#REF!</definedName>
    <definedName name="__________f1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 localSheetId="6">#REF!</definedName>
    <definedName name="__________g1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 localSheetId="6">#REF!</definedName>
    <definedName name="__________h1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 localSheetId="6">#REF!</definedName>
    <definedName name="__________k1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 localSheetId="6">#REF!</definedName>
    <definedName name="__________PRO1">#REF!</definedName>
    <definedName name="_________e1" localSheetId="3">#REF!</definedName>
    <definedName name="_________e1" localSheetId="4">#REF!</definedName>
    <definedName name="_________e1" localSheetId="5">#REF!</definedName>
    <definedName name="_________e1" localSheetId="6">#REF!</definedName>
    <definedName name="_________e1">#REF!</definedName>
    <definedName name="_________f1" localSheetId="3">#REF!</definedName>
    <definedName name="_________f1" localSheetId="4">#REF!</definedName>
    <definedName name="_________f1" localSheetId="5">#REF!</definedName>
    <definedName name="_________f1" localSheetId="6">#REF!</definedName>
    <definedName name="_________f1">#REF!</definedName>
    <definedName name="_________g1" localSheetId="3">#REF!</definedName>
    <definedName name="_________g1" localSheetId="4">#REF!</definedName>
    <definedName name="_________g1" localSheetId="5">#REF!</definedName>
    <definedName name="_________g1" localSheetId="6">#REF!</definedName>
    <definedName name="_________g1">#REF!</definedName>
    <definedName name="_________h1" localSheetId="3">#REF!</definedName>
    <definedName name="_________h1" localSheetId="4">#REF!</definedName>
    <definedName name="_________h1" localSheetId="5">#REF!</definedName>
    <definedName name="_________h1" localSheetId="6">#REF!</definedName>
    <definedName name="_________h1">#REF!</definedName>
    <definedName name="_________k1" localSheetId="3">#REF!</definedName>
    <definedName name="_________k1" localSheetId="4">#REF!</definedName>
    <definedName name="_________k1" localSheetId="5">#REF!</definedName>
    <definedName name="_________k1" localSheetId="6">#REF!</definedName>
    <definedName name="_________k1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 localSheetId="6">#REF!</definedName>
    <definedName name="_________PRO1">#REF!</definedName>
    <definedName name="________e1" localSheetId="3">#REF!</definedName>
    <definedName name="________e1" localSheetId="4">#REF!</definedName>
    <definedName name="________e1" localSheetId="5">#REF!</definedName>
    <definedName name="________e1" localSheetId="6">#REF!</definedName>
    <definedName name="________e1">#REF!</definedName>
    <definedName name="________f1" localSheetId="3">#REF!</definedName>
    <definedName name="________f1" localSheetId="4">#REF!</definedName>
    <definedName name="________f1" localSheetId="5">#REF!</definedName>
    <definedName name="________f1" localSheetId="6">#REF!</definedName>
    <definedName name="________f1">#REF!</definedName>
    <definedName name="________g1" localSheetId="3">#REF!</definedName>
    <definedName name="________g1" localSheetId="4">#REF!</definedName>
    <definedName name="________g1" localSheetId="5">#REF!</definedName>
    <definedName name="________g1" localSheetId="6">#REF!</definedName>
    <definedName name="________g1">#REF!</definedName>
    <definedName name="________h1" localSheetId="3">#REF!</definedName>
    <definedName name="________h1" localSheetId="4">#REF!</definedName>
    <definedName name="________h1" localSheetId="5">#REF!</definedName>
    <definedName name="________h1" localSheetId="6">#REF!</definedName>
    <definedName name="________h1">#REF!</definedName>
    <definedName name="________k1" localSheetId="3">#REF!</definedName>
    <definedName name="________k1" localSheetId="4">#REF!</definedName>
    <definedName name="________k1" localSheetId="5">#REF!</definedName>
    <definedName name="________k1" localSheetId="6">#REF!</definedName>
    <definedName name="________k1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 localSheetId="6">#REF!</definedName>
    <definedName name="________PRO1">#REF!</definedName>
    <definedName name="_______e1" localSheetId="3">#REF!</definedName>
    <definedName name="_______e1" localSheetId="4">#REF!</definedName>
    <definedName name="_______e1" localSheetId="5">#REF!</definedName>
    <definedName name="_______e1" localSheetId="6">#REF!</definedName>
    <definedName name="_______e1">#REF!</definedName>
    <definedName name="_______f1" localSheetId="3">#REF!</definedName>
    <definedName name="_______f1" localSheetId="4">#REF!</definedName>
    <definedName name="_______f1" localSheetId="5">#REF!</definedName>
    <definedName name="_______f1" localSheetId="6">#REF!</definedName>
    <definedName name="_______f1">#REF!</definedName>
    <definedName name="_______g1" localSheetId="3">#REF!</definedName>
    <definedName name="_______g1" localSheetId="4">#REF!</definedName>
    <definedName name="_______g1" localSheetId="5">#REF!</definedName>
    <definedName name="_______g1" localSheetId="6">#REF!</definedName>
    <definedName name="_______g1">#REF!</definedName>
    <definedName name="_______h1" localSheetId="3">#REF!</definedName>
    <definedName name="_______h1" localSheetId="4">#REF!</definedName>
    <definedName name="_______h1" localSheetId="5">#REF!</definedName>
    <definedName name="_______h1" localSheetId="6">#REF!</definedName>
    <definedName name="_______h1">#REF!</definedName>
    <definedName name="_______k1" localSheetId="3">#REF!</definedName>
    <definedName name="_______k1" localSheetId="4">#REF!</definedName>
    <definedName name="_______k1" localSheetId="5">#REF!</definedName>
    <definedName name="_______k1" localSheetId="6">#REF!</definedName>
    <definedName name="_______k1">#REF!</definedName>
    <definedName name="_______PRO1" localSheetId="3">#REF!</definedName>
    <definedName name="_______PRO1" localSheetId="4">#REF!</definedName>
    <definedName name="_______PRO1" localSheetId="5">#REF!</definedName>
    <definedName name="_______PRO1" localSheetId="6">#REF!</definedName>
    <definedName name="_______PRO1">#REF!</definedName>
    <definedName name="______e1" localSheetId="3">#REF!</definedName>
    <definedName name="______e1" localSheetId="4">#REF!</definedName>
    <definedName name="______e1" localSheetId="5">#REF!</definedName>
    <definedName name="______e1" localSheetId="6">#REF!</definedName>
    <definedName name="______e1">#REF!</definedName>
    <definedName name="______f1" localSheetId="3">#REF!</definedName>
    <definedName name="______f1" localSheetId="4">#REF!</definedName>
    <definedName name="______f1" localSheetId="5">#REF!</definedName>
    <definedName name="______f1" localSheetId="6">#REF!</definedName>
    <definedName name="______f1">#REF!</definedName>
    <definedName name="______g1" localSheetId="3">#REF!</definedName>
    <definedName name="______g1" localSheetId="4">#REF!</definedName>
    <definedName name="______g1" localSheetId="5">#REF!</definedName>
    <definedName name="______g1" localSheetId="6">#REF!</definedName>
    <definedName name="______g1">#REF!</definedName>
    <definedName name="______h1" localSheetId="3">#REF!</definedName>
    <definedName name="______h1" localSheetId="4">#REF!</definedName>
    <definedName name="______h1" localSheetId="5">#REF!</definedName>
    <definedName name="______h1" localSheetId="6">#REF!</definedName>
    <definedName name="______h1">#REF!</definedName>
    <definedName name="______k1" localSheetId="3">#REF!</definedName>
    <definedName name="______k1" localSheetId="4">#REF!</definedName>
    <definedName name="______k1" localSheetId="5">#REF!</definedName>
    <definedName name="______k1" localSheetId="6">#REF!</definedName>
    <definedName name="______k1">#REF!</definedName>
    <definedName name="______PRO1" localSheetId="3">#REF!</definedName>
    <definedName name="______PRO1" localSheetId="4">#REF!</definedName>
    <definedName name="______PRO1" localSheetId="5">#REF!</definedName>
    <definedName name="______PRO1" localSheetId="6">#REF!</definedName>
    <definedName name="______PRO1">#REF!</definedName>
    <definedName name="_____e1" localSheetId="3">#REF!</definedName>
    <definedName name="_____e1" localSheetId="4">#REF!</definedName>
    <definedName name="_____e1" localSheetId="5">#REF!</definedName>
    <definedName name="_____e1" localSheetId="6">#REF!</definedName>
    <definedName name="_____e1">#REF!</definedName>
    <definedName name="_____f1" localSheetId="3">#REF!</definedName>
    <definedName name="_____f1" localSheetId="4">#REF!</definedName>
    <definedName name="_____f1" localSheetId="5">#REF!</definedName>
    <definedName name="_____f1" localSheetId="6">#REF!</definedName>
    <definedName name="_____f1">#REF!</definedName>
    <definedName name="_____g1" localSheetId="3">#REF!</definedName>
    <definedName name="_____g1" localSheetId="4">#REF!</definedName>
    <definedName name="_____g1" localSheetId="5">#REF!</definedName>
    <definedName name="_____g1" localSheetId="6">#REF!</definedName>
    <definedName name="_____g1">#REF!</definedName>
    <definedName name="_____h1" localSheetId="3">#REF!</definedName>
    <definedName name="_____h1" localSheetId="4">#REF!</definedName>
    <definedName name="_____h1" localSheetId="5">#REF!</definedName>
    <definedName name="_____h1" localSheetId="6">#REF!</definedName>
    <definedName name="_____h1">#REF!</definedName>
    <definedName name="_____k1" localSheetId="3">#REF!</definedName>
    <definedName name="_____k1" localSheetId="4">#REF!</definedName>
    <definedName name="_____k1" localSheetId="5">#REF!</definedName>
    <definedName name="_____k1" localSheetId="6">#REF!</definedName>
    <definedName name="_____k1">#REF!</definedName>
    <definedName name="_____PRO1" localSheetId="3">#REF!</definedName>
    <definedName name="_____PRO1" localSheetId="4">#REF!</definedName>
    <definedName name="_____PRO1" localSheetId="5">#REF!</definedName>
    <definedName name="_____PRO1" localSheetId="6">#REF!</definedName>
    <definedName name="_____PRO1">#REF!</definedName>
    <definedName name="____e1" localSheetId="3">#REF!</definedName>
    <definedName name="____e1" localSheetId="4">#REF!</definedName>
    <definedName name="____e1" localSheetId="5">#REF!</definedName>
    <definedName name="____e1" localSheetId="6">#REF!</definedName>
    <definedName name="____e1">#REF!</definedName>
    <definedName name="____f1" localSheetId="3">#REF!</definedName>
    <definedName name="____f1" localSheetId="4">#REF!</definedName>
    <definedName name="____f1" localSheetId="5">#REF!</definedName>
    <definedName name="____f1" localSheetId="6">#REF!</definedName>
    <definedName name="____f1">#REF!</definedName>
    <definedName name="____g1" localSheetId="3">#REF!</definedName>
    <definedName name="____g1" localSheetId="4">#REF!</definedName>
    <definedName name="____g1" localSheetId="5">#REF!</definedName>
    <definedName name="____g1" localSheetId="6">#REF!</definedName>
    <definedName name="____g1">#REF!</definedName>
    <definedName name="____h1" localSheetId="3">#REF!</definedName>
    <definedName name="____h1" localSheetId="4">#REF!</definedName>
    <definedName name="____h1" localSheetId="5">#REF!</definedName>
    <definedName name="____h1" localSheetId="6">#REF!</definedName>
    <definedName name="____h1">#REF!</definedName>
    <definedName name="____k1" localSheetId="3">#REF!</definedName>
    <definedName name="____k1" localSheetId="4">#REF!</definedName>
    <definedName name="____k1" localSheetId="5">#REF!</definedName>
    <definedName name="____k1" localSheetId="6">#REF!</definedName>
    <definedName name="____k1">#REF!</definedName>
    <definedName name="____PRO1" localSheetId="3">#REF!</definedName>
    <definedName name="____PRO1" localSheetId="4">#REF!</definedName>
    <definedName name="____PRO1" localSheetId="5">#REF!</definedName>
    <definedName name="____PRO1" localSheetId="6">#REF!</definedName>
    <definedName name="____PRO1">#REF!</definedName>
    <definedName name="___e1" localSheetId="3">#REF!</definedName>
    <definedName name="___e1" localSheetId="4">#REF!</definedName>
    <definedName name="___e1" localSheetId="5">#REF!</definedName>
    <definedName name="___e1" localSheetId="6">#REF!</definedName>
    <definedName name="___e1">#REF!</definedName>
    <definedName name="___f1" localSheetId="3">#REF!</definedName>
    <definedName name="___f1" localSheetId="4">#REF!</definedName>
    <definedName name="___f1" localSheetId="5">#REF!</definedName>
    <definedName name="___f1" localSheetId="6">#REF!</definedName>
    <definedName name="___f1">#REF!</definedName>
    <definedName name="___g1" localSheetId="3">#REF!</definedName>
    <definedName name="___g1" localSheetId="4">#REF!</definedName>
    <definedName name="___g1" localSheetId="5">#REF!</definedName>
    <definedName name="___g1" localSheetId="6">#REF!</definedName>
    <definedName name="___g1">#REF!</definedName>
    <definedName name="___h1" localSheetId="3">#REF!</definedName>
    <definedName name="___h1" localSheetId="4">#REF!</definedName>
    <definedName name="___h1" localSheetId="5">#REF!</definedName>
    <definedName name="___h1" localSheetId="6">#REF!</definedName>
    <definedName name="___h1">#REF!</definedName>
    <definedName name="___k1" localSheetId="3">#REF!</definedName>
    <definedName name="___k1" localSheetId="4">#REF!</definedName>
    <definedName name="___k1" localSheetId="5">#REF!</definedName>
    <definedName name="___k1" localSheetId="6">#REF!</definedName>
    <definedName name="___k1">#REF!</definedName>
    <definedName name="___PRO1" localSheetId="3">#REF!</definedName>
    <definedName name="___PRO1" localSheetId="4">#REF!</definedName>
    <definedName name="___PRO1" localSheetId="5">#REF!</definedName>
    <definedName name="___PRO1" localSheetId="6">#REF!</definedName>
    <definedName name="___PRO1">#REF!</definedName>
    <definedName name="__e1" localSheetId="3">#REF!</definedName>
    <definedName name="__e1" localSheetId="4">#REF!</definedName>
    <definedName name="__e1" localSheetId="5">#REF!</definedName>
    <definedName name="__e1" localSheetId="6">#REF!</definedName>
    <definedName name="__e1">#REF!</definedName>
    <definedName name="__f1" localSheetId="3">#REF!</definedName>
    <definedName name="__f1" localSheetId="4">#REF!</definedName>
    <definedName name="__f1" localSheetId="5">#REF!</definedName>
    <definedName name="__f1" localSheetId="6">#REF!</definedName>
    <definedName name="__f1">#REF!</definedName>
    <definedName name="__g1" localSheetId="3">#REF!</definedName>
    <definedName name="__g1" localSheetId="4">#REF!</definedName>
    <definedName name="__g1" localSheetId="5">#REF!</definedName>
    <definedName name="__g1" localSheetId="6">#REF!</definedName>
    <definedName name="__g1">#REF!</definedName>
    <definedName name="__h1" localSheetId="3">#REF!</definedName>
    <definedName name="__h1" localSheetId="4">#REF!</definedName>
    <definedName name="__h1" localSheetId="5">#REF!</definedName>
    <definedName name="__h1" localSheetId="6">#REF!</definedName>
    <definedName name="__h1">#REF!</definedName>
    <definedName name="__k1" localSheetId="3">#REF!</definedName>
    <definedName name="__k1" localSheetId="4">#REF!</definedName>
    <definedName name="__k1" localSheetId="5">#REF!</definedName>
    <definedName name="__k1" localSheetId="6">#REF!</definedName>
    <definedName name="__k1">#REF!</definedName>
    <definedName name="__PRO1" localSheetId="3">#REF!</definedName>
    <definedName name="__PRO1" localSheetId="4">#REF!</definedName>
    <definedName name="__PRO1" localSheetId="5">#REF!</definedName>
    <definedName name="__PRO1" localSheetId="6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 localSheetId="5">#REF!</definedName>
    <definedName name="_e1" localSheetId="6">#REF!</definedName>
    <definedName name="_e1">#REF!</definedName>
    <definedName name="_f1" localSheetId="3">#REF!</definedName>
    <definedName name="_f1" localSheetId="4">#REF!</definedName>
    <definedName name="_f1" localSheetId="5">#REF!</definedName>
    <definedName name="_f1" localSheetId="6">#REF!</definedName>
    <definedName name="_f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g1" localSheetId="3">#REF!</definedName>
    <definedName name="_g1" localSheetId="4">#REF!</definedName>
    <definedName name="_g1" localSheetId="5">#REF!</definedName>
    <definedName name="_g1" localSheetId="6">#REF!</definedName>
    <definedName name="_g1">#REF!</definedName>
    <definedName name="_h1" localSheetId="3">#REF!</definedName>
    <definedName name="_h1" localSheetId="4">#REF!</definedName>
    <definedName name="_h1" localSheetId="5">#REF!</definedName>
    <definedName name="_h1" localSheetId="6">#REF!</definedName>
    <definedName name="_h1">#REF!</definedName>
    <definedName name="_k1" localSheetId="3">#REF!</definedName>
    <definedName name="_k1" localSheetId="4">#REF!</definedName>
    <definedName name="_k1" localSheetId="5">#REF!</definedName>
    <definedName name="_k1" localSheetId="6">#REF!</definedName>
    <definedName name="_k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 localSheetId="5">#REF!</definedName>
    <definedName name="_PRO1" localSheetId="6">#REF!</definedName>
    <definedName name="_PRO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localSheetId="6" hidden="1">#REF!</definedName>
    <definedName name="_Table1_Out" hidden="1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>#REF!</definedName>
    <definedName name="aaa" localSheetId="3" hidden="1">#REF!</definedName>
    <definedName name="aaa" localSheetId="4" hidden="1">#REF!</definedName>
    <definedName name="aaa" localSheetId="5" hidden="1">#REF!</definedName>
    <definedName name="aaa" localSheetId="6" hidden="1">#REF!</definedName>
    <definedName name="aaa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localSheetId="6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 localSheetId="6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 localSheetId="6">#REF!</definedName>
    <definedName name="aaaaaaaaaaaaaaaaaaa">#REF!</definedName>
    <definedName name="ADM" localSheetId="3">#REF!</definedName>
    <definedName name="ADM" localSheetId="4">#REF!</definedName>
    <definedName name="ADM" localSheetId="5">#REF!</definedName>
    <definedName name="ADM" localSheetId="6">#REF!</definedName>
    <definedName name="ADM">#REF!</definedName>
    <definedName name="AGING" localSheetId="3">#REF!</definedName>
    <definedName name="AGING" localSheetId="4">#REF!</definedName>
    <definedName name="AGING" localSheetId="5">#REF!</definedName>
    <definedName name="AGING" localSheetId="6">#REF!</definedName>
    <definedName name="AGING">#REF!</definedName>
    <definedName name="ann" localSheetId="3">#REF!</definedName>
    <definedName name="ann" localSheetId="4">#REF!</definedName>
    <definedName name="ann" localSheetId="5">#REF!</definedName>
    <definedName name="ann" localSheetId="6">#REF!</definedName>
    <definedName name="ann">#REF!</definedName>
    <definedName name="ARM" localSheetId="3">#REF!</definedName>
    <definedName name="ARM" localSheetId="4">#REF!</definedName>
    <definedName name="ARM" localSheetId="5">#REF!</definedName>
    <definedName name="ARM" localSheetId="6">#REF!</definedName>
    <definedName name="ARM">#REF!</definedName>
    <definedName name="AssetsFeb" localSheetId="3">#REF!</definedName>
    <definedName name="AssetsFeb" localSheetId="4">#REF!</definedName>
    <definedName name="AssetsFeb" localSheetId="5">#REF!</definedName>
    <definedName name="AssetsFeb" localSheetId="6">#REF!</definedName>
    <definedName name="AssetsFeb">#REF!</definedName>
    <definedName name="AssetsJan" localSheetId="3">#REF!</definedName>
    <definedName name="AssetsJan" localSheetId="4">#REF!</definedName>
    <definedName name="AssetsJan" localSheetId="5">#REF!</definedName>
    <definedName name="AssetsJan" localSheetId="6">#REF!</definedName>
    <definedName name="AssetsJan">#REF!</definedName>
    <definedName name="AssetsMar" localSheetId="3">#REF!</definedName>
    <definedName name="AssetsMar" localSheetId="4">#REF!</definedName>
    <definedName name="AssetsMar" localSheetId="5">#REF!</definedName>
    <definedName name="AssetsMar" localSheetId="6">#REF!</definedName>
    <definedName name="AssetsMar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>#REF!</definedName>
    <definedName name="B_10" localSheetId="3">#REF!</definedName>
    <definedName name="B_10" localSheetId="4">#REF!</definedName>
    <definedName name="B_10" localSheetId="5">#REF!</definedName>
    <definedName name="B_10" localSheetId="6">#REF!</definedName>
    <definedName name="B_10">#REF!</definedName>
    <definedName name="B_11" localSheetId="3">#REF!</definedName>
    <definedName name="B_11" localSheetId="4">#REF!</definedName>
    <definedName name="B_11" localSheetId="5">#REF!</definedName>
    <definedName name="B_11" localSheetId="6">#REF!</definedName>
    <definedName name="B_11">#REF!</definedName>
    <definedName name="B_20ba" localSheetId="3">#REF!</definedName>
    <definedName name="B_20ba" localSheetId="4">#REF!</definedName>
    <definedName name="B_20ba" localSheetId="5">#REF!</definedName>
    <definedName name="B_20ba" localSheetId="6">#REF!</definedName>
    <definedName name="B_20ba">#REF!</definedName>
    <definedName name="B_20bl" localSheetId="3">#REF!</definedName>
    <definedName name="B_20bl" localSheetId="4">#REF!</definedName>
    <definedName name="B_20bl" localSheetId="5">#REF!</definedName>
    <definedName name="B_20bl" localSheetId="6">#REF!</definedName>
    <definedName name="B_20bl">#REF!</definedName>
    <definedName name="B_30" localSheetId="3">#REF!</definedName>
    <definedName name="B_30" localSheetId="4">#REF!</definedName>
    <definedName name="B_30" localSheetId="5">#REF!</definedName>
    <definedName name="B_30" localSheetId="6">#REF!</definedName>
    <definedName name="B_30">#REF!</definedName>
    <definedName name="B_31o" localSheetId="3">#REF!</definedName>
    <definedName name="B_31o" localSheetId="4">#REF!</definedName>
    <definedName name="B_31o" localSheetId="5">#REF!</definedName>
    <definedName name="B_31o" localSheetId="6">#REF!</definedName>
    <definedName name="B_31o">#REF!</definedName>
    <definedName name="B_31s" localSheetId="3">#REF!</definedName>
    <definedName name="B_31s" localSheetId="4">#REF!</definedName>
    <definedName name="B_31s" localSheetId="5">#REF!</definedName>
    <definedName name="B_31s" localSheetId="6">#REF!</definedName>
    <definedName name="B_31s">#REF!</definedName>
    <definedName name="B_32" localSheetId="3">#REF!</definedName>
    <definedName name="B_32" localSheetId="4">#REF!</definedName>
    <definedName name="B_32" localSheetId="5">#REF!</definedName>
    <definedName name="B_32" localSheetId="6">#REF!</definedName>
    <definedName name="B_32">#REF!</definedName>
    <definedName name="B_40ba" localSheetId="3">#REF!</definedName>
    <definedName name="B_40ba" localSheetId="4">#REF!</definedName>
    <definedName name="B_40ba" localSheetId="5">#REF!</definedName>
    <definedName name="B_40ba" localSheetId="6">#REF!</definedName>
    <definedName name="B_40ba">#REF!</definedName>
    <definedName name="B_40bl" localSheetId="3">#REF!</definedName>
    <definedName name="B_40bl" localSheetId="4">#REF!</definedName>
    <definedName name="B_40bl" localSheetId="5">#REF!</definedName>
    <definedName name="B_40bl" localSheetId="6">#REF!</definedName>
    <definedName name="B_40bl">#REF!</definedName>
    <definedName name="B_40is" localSheetId="3">#REF!</definedName>
    <definedName name="B_40is" localSheetId="4">#REF!</definedName>
    <definedName name="B_40is" localSheetId="5">#REF!</definedName>
    <definedName name="B_40is" localSheetId="6">#REF!</definedName>
    <definedName name="B_40is">#REF!</definedName>
    <definedName name="B_50" localSheetId="3">#REF!</definedName>
    <definedName name="B_50" localSheetId="4">#REF!</definedName>
    <definedName name="B_50" localSheetId="5">#REF!</definedName>
    <definedName name="B_50" localSheetId="6">#REF!</definedName>
    <definedName name="B_50">#REF!</definedName>
    <definedName name="B_51" localSheetId="3">#REF!</definedName>
    <definedName name="B_51" localSheetId="4">#REF!</definedName>
    <definedName name="B_51" localSheetId="5">#REF!</definedName>
    <definedName name="B_51" localSheetId="6">#REF!</definedName>
    <definedName name="B_51">#REF!</definedName>
    <definedName name="B_52" localSheetId="3">#REF!</definedName>
    <definedName name="B_52" localSheetId="4">#REF!</definedName>
    <definedName name="B_52" localSheetId="5">#REF!</definedName>
    <definedName name="B_52" localSheetId="6">#REF!</definedName>
    <definedName name="B_52">#REF!</definedName>
    <definedName name="bb" localSheetId="3">#REF!</definedName>
    <definedName name="bb" localSheetId="4">#REF!</definedName>
    <definedName name="bb" localSheetId="5">#REF!</definedName>
    <definedName name="bb" localSheetId="6">#REF!</definedName>
    <definedName name="bb">#REF!</definedName>
    <definedName name="BCExport" localSheetId="3">#REF!</definedName>
    <definedName name="BCExport" localSheetId="4">#REF!</definedName>
    <definedName name="BCExport" localSheetId="5">#REF!</definedName>
    <definedName name="BCExport" localSheetId="6">#REF!</definedName>
    <definedName name="BCExport">#REF!</definedName>
    <definedName name="BS" localSheetId="3">#REF!</definedName>
    <definedName name="BS" localSheetId="4">#REF!</definedName>
    <definedName name="BS" localSheetId="5">#REF!</definedName>
    <definedName name="BS" localSheetId="6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 localSheetId="5">#REF!</definedName>
    <definedName name="COST" localSheetId="6">#REF!</definedName>
    <definedName name="COST">#REF!</definedName>
    <definedName name="costa" localSheetId="3">#REF!</definedName>
    <definedName name="costa" localSheetId="4">#REF!</definedName>
    <definedName name="costa" localSheetId="5">#REF!</definedName>
    <definedName name="costa" localSheetId="6">#REF!</definedName>
    <definedName name="costa">#REF!</definedName>
    <definedName name="Cover">#REF!</definedName>
    <definedName name="cur" localSheetId="3">#REF!</definedName>
    <definedName name="cur" localSheetId="4">#REF!</definedName>
    <definedName name="cur" localSheetId="5">#REF!</definedName>
    <definedName name="cur" localSheetId="6">#REF!</definedName>
    <definedName name="cur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>#REF!</definedName>
    <definedName name="df" localSheetId="3">#REF!</definedName>
    <definedName name="df" localSheetId="4">#REF!</definedName>
    <definedName name="df" localSheetId="5">#REF!</definedName>
    <definedName name="df" localSheetId="6">#REF!</definedName>
    <definedName name="df">#REF!</definedName>
    <definedName name="dkfi" localSheetId="3">#REF!</definedName>
    <definedName name="dkfi" localSheetId="4">#REF!</definedName>
    <definedName name="dkfi" localSheetId="5">#REF!</definedName>
    <definedName name="dkfi" localSheetId="6">#REF!</definedName>
    <definedName name="dkfi">#REF!</definedName>
    <definedName name="dsfka" localSheetId="3">#REF!</definedName>
    <definedName name="dsfka" localSheetId="4">#REF!</definedName>
    <definedName name="dsfka" localSheetId="5">#REF!</definedName>
    <definedName name="dsfka" localSheetId="6">#REF!</definedName>
    <definedName name="dsfka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>#REF!</definedName>
    <definedName name="ei" localSheetId="3">#REF!</definedName>
    <definedName name="ei" localSheetId="4">#REF!</definedName>
    <definedName name="ei" localSheetId="5">#REF!</definedName>
    <definedName name="ei" localSheetId="6">#REF!</definedName>
    <definedName name="ei">#REF!</definedName>
    <definedName name="ert" localSheetId="3" hidden="1">#REF!</definedName>
    <definedName name="ert" localSheetId="4" hidden="1">#REF!</definedName>
    <definedName name="ert" localSheetId="5" hidden="1">#REF!</definedName>
    <definedName name="ert" localSheetId="6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 localSheetId="5">#REF!</definedName>
    <definedName name="f" localSheetId="6">#REF!</definedName>
    <definedName name="f">#REF!</definedName>
    <definedName name="FA.." localSheetId="3">#REF!</definedName>
    <definedName name="FA.." localSheetId="4">#REF!</definedName>
    <definedName name="FA.." localSheetId="5">#REF!</definedName>
    <definedName name="FA.." localSheetId="6">#REF!</definedName>
    <definedName name="FA..">#REF!</definedName>
    <definedName name="fdkf" localSheetId="3">#REF!</definedName>
    <definedName name="fdkf" localSheetId="4">#REF!</definedName>
    <definedName name="fdkf" localSheetId="5">#REF!</definedName>
    <definedName name="fdkf" localSheetId="6">#REF!</definedName>
    <definedName name="fdkf">#REF!</definedName>
    <definedName name="ff" localSheetId="3">#REF!</definedName>
    <definedName name="ff" localSheetId="4">#REF!</definedName>
    <definedName name="ff" localSheetId="5">#REF!</definedName>
    <definedName name="ff" localSheetId="6">#REF!</definedName>
    <definedName name="ff">#REF!</definedName>
    <definedName name="fff" localSheetId="3">#REF!</definedName>
    <definedName name="fff" localSheetId="4">#REF!</definedName>
    <definedName name="fff" localSheetId="5">#REF!</definedName>
    <definedName name="fff" localSheetId="6">#REF!</definedName>
    <definedName name="fff">#REF!</definedName>
    <definedName name="fffff" localSheetId="3">#REF!</definedName>
    <definedName name="fffff" localSheetId="4">#REF!</definedName>
    <definedName name="fffff" localSheetId="5">#REF!</definedName>
    <definedName name="fffff" localSheetId="6">#REF!</definedName>
    <definedName name="fffff">#REF!</definedName>
    <definedName name="fg" localSheetId="3">#REF!</definedName>
    <definedName name="fg" localSheetId="4">#REF!</definedName>
    <definedName name="fg" localSheetId="5">#REF!</definedName>
    <definedName name="fg" localSheetId="6">#REF!</definedName>
    <definedName name="fg">#REF!</definedName>
    <definedName name="front" localSheetId="3">#REF!</definedName>
    <definedName name="front" localSheetId="4">#REF!</definedName>
    <definedName name="front" localSheetId="5">#REF!</definedName>
    <definedName name="front" localSheetId="6">#REF!</definedName>
    <definedName name="front">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 localSheetId="6">[4]FS07_BW!#REF!</definedName>
    <definedName name="FS07_BW">[4]FS07_BW!#REF!</definedName>
    <definedName name="FUND1" localSheetId="3">#REF!</definedName>
    <definedName name="FUND1" localSheetId="4">#REF!</definedName>
    <definedName name="FUND1" localSheetId="5">#REF!</definedName>
    <definedName name="FUND1" localSheetId="6">#REF!</definedName>
    <definedName name="FUND1">#REF!</definedName>
    <definedName name="FUND2" localSheetId="3">#REF!</definedName>
    <definedName name="FUND2" localSheetId="4">#REF!</definedName>
    <definedName name="FUND2" localSheetId="5">#REF!</definedName>
    <definedName name="FUND2" localSheetId="6">#REF!</definedName>
    <definedName name="FUND2">#REF!</definedName>
    <definedName name="fund2a" localSheetId="3">#REF!</definedName>
    <definedName name="fund2a" localSheetId="4">#REF!</definedName>
    <definedName name="fund2a" localSheetId="5">#REF!</definedName>
    <definedName name="fund2a" localSheetId="6">#REF!</definedName>
    <definedName name="fund2a">#REF!</definedName>
    <definedName name="Gain_Loss" localSheetId="3">#REF!</definedName>
    <definedName name="Gain_Loss" localSheetId="4">#REF!</definedName>
    <definedName name="Gain_Loss" localSheetId="5">#REF!</definedName>
    <definedName name="Gain_Loss" localSheetId="6">#REF!</definedName>
    <definedName name="Gain_Loss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 localSheetId="5">#REF!</definedName>
    <definedName name="Gr" localSheetId="6">#REF!</definedName>
    <definedName name="Gr">#REF!</definedName>
    <definedName name="grr" localSheetId="3">#REF!</definedName>
    <definedName name="grr" localSheetId="4">#REF!</definedName>
    <definedName name="grr" localSheetId="5">#REF!</definedName>
    <definedName name="grr" localSheetId="6">#REF!</definedName>
    <definedName name="grr">#REF!</definedName>
    <definedName name="Grrrrr" localSheetId="3">#REF!</definedName>
    <definedName name="Grrrrr" localSheetId="4">#REF!</definedName>
    <definedName name="Grrrrr" localSheetId="5">#REF!</definedName>
    <definedName name="Grrrrr" localSheetId="6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 localSheetId="5">#REF!</definedName>
    <definedName name="HE" localSheetId="6">#REF!</definedName>
    <definedName name="HE">#REF!</definedName>
    <definedName name="HELP" localSheetId="3">#REF!</definedName>
    <definedName name="HELP" localSheetId="4">#REF!</definedName>
    <definedName name="HELP" localSheetId="5">#REF!</definedName>
    <definedName name="HELP" localSheetId="6">#REF!</definedName>
    <definedName name="HELP">#REF!</definedName>
    <definedName name="hh" localSheetId="3">#REF!</definedName>
    <definedName name="hh" localSheetId="4">#REF!</definedName>
    <definedName name="hh" localSheetId="5">#REF!</definedName>
    <definedName name="hh" localSheetId="6">#REF!</definedName>
    <definedName name="hh">#REF!</definedName>
    <definedName name="HHH" localSheetId="3">#REF!</definedName>
    <definedName name="HHH" localSheetId="4">#REF!</definedName>
    <definedName name="HHH" localSheetId="5">#REF!</definedName>
    <definedName name="HHH" localSheetId="6">#REF!</definedName>
    <definedName name="HHH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localSheetId="6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localSheetId="6" hidden="1">#REF!</definedName>
    <definedName name="hjk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localSheetId="6" hidden="1">#REF!</definedName>
    <definedName name="HTH" hidden="1">#REF!</definedName>
    <definedName name="hyu" localSheetId="3">#REF!</definedName>
    <definedName name="hyu" localSheetId="4">#REF!</definedName>
    <definedName name="hyu" localSheetId="5">#REF!</definedName>
    <definedName name="hyu" localSheetId="6">#REF!</definedName>
    <definedName name="hyu">#REF!</definedName>
    <definedName name="i" localSheetId="3">#REF!</definedName>
    <definedName name="i" localSheetId="4">#REF!</definedName>
    <definedName name="i" localSheetId="5">#REF!</definedName>
    <definedName name="i" localSheetId="6">#REF!</definedName>
    <definedName name="i">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 localSheetId="6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 localSheetId="6">'[7]CODE,NAME'!#REF!</definedName>
    <definedName name="INTERCONTINENTAL_COMMODITIES">'[7]CODE,NAME'!#REF!</definedName>
    <definedName name="jj" localSheetId="3">#REF!</definedName>
    <definedName name="jj" localSheetId="4">#REF!</definedName>
    <definedName name="jj" localSheetId="5">#REF!</definedName>
    <definedName name="jj" localSheetId="6">#REF!</definedName>
    <definedName name="jj">#REF!</definedName>
    <definedName name="Jul_00" localSheetId="3">#REF!</definedName>
    <definedName name="Jul_00" localSheetId="4">#REF!</definedName>
    <definedName name="Jul_00" localSheetId="5">#REF!</definedName>
    <definedName name="Jul_00" localSheetId="6">#REF!</definedName>
    <definedName name="Jul_00">#REF!</definedName>
    <definedName name="kifk" localSheetId="3">#REF!</definedName>
    <definedName name="kifk" localSheetId="4">#REF!</definedName>
    <definedName name="kifk" localSheetId="5">#REF!</definedName>
    <definedName name="kifk" localSheetId="6">#REF!</definedName>
    <definedName name="kifk">#REF!</definedName>
    <definedName name="LEASE" localSheetId="3">#REF!</definedName>
    <definedName name="LEASE" localSheetId="4">#REF!</definedName>
    <definedName name="LEASE" localSheetId="5">#REF!</definedName>
    <definedName name="LEASE" localSheetId="6">#REF!</definedName>
    <definedName name="LEASE">#REF!</definedName>
    <definedName name="LEFeb" localSheetId="3">#REF!</definedName>
    <definedName name="LEFeb" localSheetId="4">#REF!</definedName>
    <definedName name="LEFeb" localSheetId="5">#REF!</definedName>
    <definedName name="LEFeb" localSheetId="6">#REF!</definedName>
    <definedName name="LEFeb">#REF!</definedName>
    <definedName name="LEJan" localSheetId="3">#REF!</definedName>
    <definedName name="LEJan" localSheetId="4">#REF!</definedName>
    <definedName name="LEJan" localSheetId="5">#REF!</definedName>
    <definedName name="LEJan" localSheetId="6">#REF!</definedName>
    <definedName name="LEJan">#REF!</definedName>
    <definedName name="LEMar" localSheetId="3">#REF!</definedName>
    <definedName name="LEMar" localSheetId="4">#REF!</definedName>
    <definedName name="LEMar" localSheetId="5">#REF!</definedName>
    <definedName name="LEMar" localSheetId="6">#REF!</definedName>
    <definedName name="LEMar">#REF!</definedName>
    <definedName name="LK" localSheetId="3">#REF!</definedName>
    <definedName name="LK" localSheetId="4">#REF!</definedName>
    <definedName name="LK" localSheetId="5">#REF!</definedName>
    <definedName name="LK" localSheetId="6">#REF!</definedName>
    <definedName name="LK">#REF!</definedName>
    <definedName name="lol" localSheetId="3">#REF!</definedName>
    <definedName name="lol" localSheetId="4">#REF!</definedName>
    <definedName name="lol" localSheetId="5">#REF!</definedName>
    <definedName name="lol" localSheetId="6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 localSheetId="5">#REF!</definedName>
    <definedName name="mk" localSheetId="6">#REF!</definedName>
    <definedName name="mk">#REF!</definedName>
    <definedName name="MM" localSheetId="3">#REF!</definedName>
    <definedName name="MM" localSheetId="4">#REF!</definedName>
    <definedName name="MM" localSheetId="5">#REF!</definedName>
    <definedName name="MM" localSheetId="6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 localSheetId="5">#REF!</definedName>
    <definedName name="name" localSheetId="6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 localSheetId="5">#REF!</definedName>
    <definedName name="NEW" localSheetId="6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 localSheetId="6">'[10]Machine2,3''04'!#REF!</definedName>
    <definedName name="o">'[10]Machine2,3''04'!#REF!</definedName>
    <definedName name="OO" localSheetId="3">#REF!</definedName>
    <definedName name="OO" localSheetId="4">#REF!</definedName>
    <definedName name="OO" localSheetId="5">#REF!</definedName>
    <definedName name="OO" localSheetId="6">#REF!</definedName>
    <definedName name="OO">#REF!</definedName>
    <definedName name="OTHER" localSheetId="3">#REF!</definedName>
    <definedName name="OTHER" localSheetId="4">#REF!</definedName>
    <definedName name="OTHER" localSheetId="5">#REF!</definedName>
    <definedName name="OTHER" localSheetId="6">#REF!</definedName>
    <definedName name="OTHER">#REF!</definedName>
    <definedName name="p" localSheetId="3">#REF!</definedName>
    <definedName name="p" localSheetId="4">#REF!</definedName>
    <definedName name="p" localSheetId="5">#REF!</definedName>
    <definedName name="p" localSheetId="6">#REF!</definedName>
    <definedName name="p">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 localSheetId="6">[4]FS07_CPI!#REF!</definedName>
    <definedName name="PeriodsInYear">[4]FS07_CPI!#REF!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l_exrate" localSheetId="3">#REF!</definedName>
    <definedName name="pl_exrate" localSheetId="4">#REF!</definedName>
    <definedName name="pl_exrate" localSheetId="5">#REF!</definedName>
    <definedName name="pl_exrate" localSheetId="6">#REF!</definedName>
    <definedName name="pl_exrate">#REF!</definedName>
    <definedName name="PLANT" localSheetId="3">#REF!</definedName>
    <definedName name="PLANT" localSheetId="4">#REF!</definedName>
    <definedName name="PLANT" localSheetId="5">#REF!</definedName>
    <definedName name="PLANT" localSheetId="6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localSheetId="5" hidden="1">#REF!</definedName>
    <definedName name="pom" localSheetId="6" hidden="1">#REF!</definedName>
    <definedName name="pom" hidden="1">#REF!</definedName>
    <definedName name="PooNim" localSheetId="3">#REF!</definedName>
    <definedName name="PooNim" localSheetId="4">#REF!</definedName>
    <definedName name="PooNim" localSheetId="5">#REF!</definedName>
    <definedName name="PooNim" localSheetId="6">#REF!</definedName>
    <definedName name="PooNim">#REF!</definedName>
    <definedName name="pp" localSheetId="3">#REF!</definedName>
    <definedName name="pp" localSheetId="4">#REF!</definedName>
    <definedName name="pp" localSheetId="5">#REF!</definedName>
    <definedName name="pp" localSheetId="6">#REF!</definedName>
    <definedName name="pp">#REF!</definedName>
    <definedName name="_xlnm.Print_Area" localSheetId="8">'P10'!$A$1:$N$31</definedName>
    <definedName name="_xlnm.Print_Area" localSheetId="9">'P11'!$A$1:$L$40</definedName>
    <definedName name="_xlnm.Print_Area" localSheetId="10">'P12'!$A$43:$L$83</definedName>
    <definedName name="_xlnm.Print_Area" localSheetId="0">'P2'!$A$1:$N$44</definedName>
    <definedName name="_xlnm.Print_Area" localSheetId="1">'P3'!$A$1:$N$44</definedName>
    <definedName name="_xlnm.Print_Area" localSheetId="2">'P4'!$A$1:$N$47</definedName>
    <definedName name="_xlnm.Print_Area" localSheetId="4">'P6'!$A$1:$M$40</definedName>
    <definedName name="_xlnm.Print_Area" localSheetId="6">'P8'!$A$1:$M$42</definedName>
    <definedName name="_xlnm.Print_Area" localSheetId="7">'P9'!$A$1:$X$31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Pro" localSheetId="3">#REF!</definedName>
    <definedName name="Pro" localSheetId="4">#REF!</definedName>
    <definedName name="Pro" localSheetId="5">#REF!</definedName>
    <definedName name="Pro" localSheetId="6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 localSheetId="5">#REF!</definedName>
    <definedName name="QQQ" localSheetId="6">#REF!</definedName>
    <definedName name="QQQ">#REF!</definedName>
    <definedName name="qw" localSheetId="3" hidden="1">#REF!</definedName>
    <definedName name="qw" localSheetId="4" hidden="1">#REF!</definedName>
    <definedName name="qw" localSheetId="5" hidden="1">#REF!</definedName>
    <definedName name="qw" localSheetId="6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 localSheetId="5">#REF!</definedName>
    <definedName name="rate_new" localSheetId="6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 localSheetId="6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localSheetId="5" hidden="1">#REF!</definedName>
    <definedName name="rr" localSheetId="6" hidden="1">#REF!</definedName>
    <definedName name="rr" hidden="1">#REF!</definedName>
    <definedName name="rtg" localSheetId="3">#REF!</definedName>
    <definedName name="rtg" localSheetId="4">#REF!</definedName>
    <definedName name="rtg" localSheetId="5">#REF!</definedName>
    <definedName name="rtg" localSheetId="6">#REF!</definedName>
    <definedName name="rtg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 localSheetId="5">#REF!</definedName>
    <definedName name="sale0405" localSheetId="6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 localSheetId="5">#REF!</definedName>
    <definedName name="SAW" localSheetId="6">#REF!</definedName>
    <definedName name="SAW">#REF!</definedName>
    <definedName name="sd" localSheetId="3">#REF!</definedName>
    <definedName name="sd" localSheetId="4">#REF!</definedName>
    <definedName name="sd" localSheetId="5">#REF!</definedName>
    <definedName name="sd" localSheetId="6">#REF!</definedName>
    <definedName name="sd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localSheetId="6" hidden="1">#REF!</definedName>
    <definedName name="sfsfs" hidden="1">#REF!</definedName>
    <definedName name="slo" localSheetId="3">#REF!</definedName>
    <definedName name="slo" localSheetId="4">#REF!</definedName>
    <definedName name="slo" localSheetId="5">#REF!</definedName>
    <definedName name="slo" localSheetId="6">#REF!</definedName>
    <definedName name="slo">#REF!</definedName>
    <definedName name="so" localSheetId="3">#REF!</definedName>
    <definedName name="so" localSheetId="4">#REF!</definedName>
    <definedName name="so" localSheetId="5">#REF!</definedName>
    <definedName name="so" localSheetId="6">#REF!</definedName>
    <definedName name="so">#REF!</definedName>
    <definedName name="Spec" localSheetId="3">#REF!</definedName>
    <definedName name="Spec" localSheetId="4">#REF!</definedName>
    <definedName name="Spec" localSheetId="5">#REF!</definedName>
    <definedName name="Spec" localSheetId="6">#REF!</definedName>
    <definedName name="Spec">#REF!</definedName>
    <definedName name="ssca" localSheetId="3">#REF!</definedName>
    <definedName name="ssca" localSheetId="4">#REF!</definedName>
    <definedName name="ssca" localSheetId="5">#REF!</definedName>
    <definedName name="ssca" localSheetId="6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 localSheetId="6">#REF!</definedName>
    <definedName name="TotalAssetsFeb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 localSheetId="6">#REF!</definedName>
    <definedName name="TotalAssetsJan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 localSheetId="6">#REF!</definedName>
    <definedName name="TotalAssetsMar">#REF!</definedName>
    <definedName name="TotalLEFeb" localSheetId="3">#REF!</definedName>
    <definedName name="TotalLEFeb" localSheetId="4">#REF!</definedName>
    <definedName name="TotalLEFeb" localSheetId="5">#REF!</definedName>
    <definedName name="TotalLEFeb" localSheetId="6">#REF!</definedName>
    <definedName name="TotalLEFeb">#REF!</definedName>
    <definedName name="TotalLEJan" localSheetId="3">#REF!</definedName>
    <definedName name="TotalLEJan" localSheetId="4">#REF!</definedName>
    <definedName name="TotalLEJan" localSheetId="5">#REF!</definedName>
    <definedName name="TotalLEJan" localSheetId="6">#REF!</definedName>
    <definedName name="TotalLEJan">#REF!</definedName>
    <definedName name="TotalLEMar" localSheetId="3">#REF!</definedName>
    <definedName name="TotalLEMar" localSheetId="4">#REF!</definedName>
    <definedName name="TotalLEMar" localSheetId="5">#REF!</definedName>
    <definedName name="TotalLEMar" localSheetId="6">#REF!</definedName>
    <definedName name="TotalLEMar">#REF!</definedName>
    <definedName name="uio" localSheetId="3">#REF!</definedName>
    <definedName name="uio" localSheetId="4">#REF!</definedName>
    <definedName name="uio" localSheetId="5">#REF!</definedName>
    <definedName name="uio" localSheetId="6">#REF!</definedName>
    <definedName name="uio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 localSheetId="5">#REF!</definedName>
    <definedName name="WS" localSheetId="6">#REF!</definedName>
    <definedName name="WS">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 localSheetId="6">'[10]Machine2,3''04'!#REF!</definedName>
    <definedName name="X">'[10]Machine2,3''04'!#REF!</definedName>
    <definedName name="zz" localSheetId="3">#REF!</definedName>
    <definedName name="zz" localSheetId="4">#REF!</definedName>
    <definedName name="zz" localSheetId="5">#REF!</definedName>
    <definedName name="zz" localSheetId="6">#REF!</definedName>
    <definedName name="zz">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 localSheetId="6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 localSheetId="6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 localSheetId="6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 localSheetId="6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 localSheetId="6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 localSheetId="6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 localSheetId="5">#REF!</definedName>
    <definedName name="นวล" localSheetId="6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 localSheetId="6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 localSheetId="6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 localSheetId="6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 localSheetId="6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 localSheetId="6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 localSheetId="6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 localSheetId="6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 localSheetId="6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28" l="1"/>
  <c r="N19" i="7"/>
  <c r="L19" i="7"/>
  <c r="J19" i="7"/>
  <c r="H19" i="7"/>
  <c r="L13" i="24"/>
  <c r="H13" i="24"/>
  <c r="K19" i="22"/>
  <c r="G19" i="22"/>
  <c r="F18" i="27" l="1"/>
  <c r="H26" i="1"/>
  <c r="K23" i="27" l="1"/>
  <c r="K25" i="18"/>
  <c r="K24" i="25"/>
  <c r="K24" i="29"/>
  <c r="K22" i="27"/>
  <c r="K24" i="18"/>
  <c r="K23" i="25"/>
  <c r="K23" i="29"/>
  <c r="G23" i="27"/>
  <c r="G25" i="18"/>
  <c r="G24" i="25"/>
  <c r="G24" i="29"/>
  <c r="G22" i="27"/>
  <c r="G24" i="9"/>
  <c r="G24" i="18"/>
  <c r="G23" i="25"/>
  <c r="G23" i="29"/>
  <c r="M19" i="22" l="1"/>
  <c r="I19" i="22"/>
  <c r="J73" i="29"/>
  <c r="C17" i="18"/>
  <c r="C18" i="9"/>
  <c r="P29" i="24"/>
  <c r="R29" i="24"/>
  <c r="T29" i="24"/>
  <c r="K27" i="26"/>
  <c r="F11" i="26"/>
  <c r="F10" i="26"/>
  <c r="F42" i="22"/>
  <c r="F36" i="22"/>
  <c r="F29" i="22"/>
  <c r="F19" i="22"/>
  <c r="F15" i="22"/>
  <c r="N20" i="18"/>
  <c r="T22" i="9"/>
  <c r="X22" i="9" s="1"/>
  <c r="H27" i="9"/>
  <c r="F73" i="29"/>
  <c r="L69" i="29"/>
  <c r="J69" i="29"/>
  <c r="H69" i="29"/>
  <c r="F69" i="29"/>
  <c r="L59" i="29"/>
  <c r="J59" i="29"/>
  <c r="H59" i="29"/>
  <c r="F59" i="29"/>
  <c r="K37" i="29"/>
  <c r="I37" i="29"/>
  <c r="G37" i="29"/>
  <c r="A4" i="29"/>
  <c r="A46" i="29" s="1"/>
  <c r="A2" i="29"/>
  <c r="L55" i="25"/>
  <c r="J55" i="25"/>
  <c r="H55" i="25"/>
  <c r="F55" i="25"/>
  <c r="N19" i="18"/>
  <c r="A20" i="18"/>
  <c r="T20" i="9"/>
  <c r="X20" i="9" s="1"/>
  <c r="T12" i="9"/>
  <c r="X12" i="9" s="1"/>
  <c r="M11" i="28"/>
  <c r="K11" i="28"/>
  <c r="I11" i="28"/>
  <c r="G11" i="28"/>
  <c r="L39" i="27"/>
  <c r="M18" i="28" s="1"/>
  <c r="J39" i="27"/>
  <c r="K18" i="28" s="1"/>
  <c r="K25" i="28" s="1"/>
  <c r="H39" i="27"/>
  <c r="I18" i="28" s="1"/>
  <c r="F39" i="27"/>
  <c r="G18" i="28" s="1"/>
  <c r="G25" i="28" s="1"/>
  <c r="G11" i="26"/>
  <c r="H10" i="26"/>
  <c r="J10" i="26"/>
  <c r="L10" i="26"/>
  <c r="H11" i="26"/>
  <c r="J11" i="26"/>
  <c r="L11" i="26"/>
  <c r="M41" i="22"/>
  <c r="M11" i="26" s="1"/>
  <c r="K41" i="22"/>
  <c r="K18" i="26" s="1"/>
  <c r="G41" i="22"/>
  <c r="G18" i="26" s="1"/>
  <c r="G25" i="26" s="1"/>
  <c r="I41" i="22"/>
  <c r="I11" i="26" s="1"/>
  <c r="I18" i="26" s="1"/>
  <c r="A2" i="28"/>
  <c r="K40" i="27"/>
  <c r="I40" i="27"/>
  <c r="G40" i="27"/>
  <c r="L35" i="27"/>
  <c r="K35" i="27"/>
  <c r="J35" i="27"/>
  <c r="I35" i="27"/>
  <c r="H35" i="27"/>
  <c r="G35" i="27"/>
  <c r="F35" i="27"/>
  <c r="K28" i="27"/>
  <c r="I28" i="27"/>
  <c r="G28" i="27"/>
  <c r="L18" i="27"/>
  <c r="K18" i="27"/>
  <c r="K20" i="27" s="1"/>
  <c r="K9" i="25" s="1"/>
  <c r="J18" i="27"/>
  <c r="I18" i="27"/>
  <c r="H18" i="27"/>
  <c r="G18" i="27"/>
  <c r="I14" i="27"/>
  <c r="G14" i="27"/>
  <c r="L12" i="27"/>
  <c r="L14" i="27" s="1"/>
  <c r="J12" i="27"/>
  <c r="J14" i="27" s="1"/>
  <c r="H12" i="27"/>
  <c r="H14" i="27" s="1"/>
  <c r="F12" i="27"/>
  <c r="F14" i="27" s="1"/>
  <c r="F20" i="27" s="1"/>
  <c r="A2" i="27"/>
  <c r="K37" i="25"/>
  <c r="G37" i="25"/>
  <c r="A2" i="26"/>
  <c r="I13" i="22"/>
  <c r="M13" i="22"/>
  <c r="K13" i="22"/>
  <c r="G13" i="22"/>
  <c r="L42" i="22"/>
  <c r="L36" i="22"/>
  <c r="L29" i="22"/>
  <c r="L19" i="22"/>
  <c r="L15" i="22"/>
  <c r="H42" i="22"/>
  <c r="H36" i="22"/>
  <c r="H29" i="22"/>
  <c r="H19" i="22"/>
  <c r="H15" i="22"/>
  <c r="N26" i="1"/>
  <c r="L26" i="1"/>
  <c r="J26" i="1"/>
  <c r="K25" i="26" l="1"/>
  <c r="J20" i="27"/>
  <c r="J22" i="27" s="1"/>
  <c r="J24" i="27" s="1"/>
  <c r="J28" i="27" s="1"/>
  <c r="F22" i="27"/>
  <c r="F24" i="27" s="1"/>
  <c r="F21" i="22"/>
  <c r="F23" i="22" s="1"/>
  <c r="L20" i="27"/>
  <c r="L22" i="27" s="1"/>
  <c r="G20" i="27"/>
  <c r="I20" i="27"/>
  <c r="I22" i="27" s="1"/>
  <c r="K11" i="26"/>
  <c r="M18" i="26"/>
  <c r="H20" i="27"/>
  <c r="H22" i="27" s="1"/>
  <c r="H21" i="22"/>
  <c r="H23" i="22" s="1"/>
  <c r="L21" i="22"/>
  <c r="L23" i="22" s="1"/>
  <c r="L24" i="27" l="1"/>
  <c r="L28" i="27" s="1"/>
  <c r="L14" i="18" s="1"/>
  <c r="F9" i="25"/>
  <c r="F9" i="29"/>
  <c r="F26" i="29" s="1"/>
  <c r="F34" i="29" s="1"/>
  <c r="F37" i="29" s="1"/>
  <c r="J9" i="25"/>
  <c r="J27" i="25" s="1"/>
  <c r="L22" i="18"/>
  <c r="J9" i="29"/>
  <c r="J26" i="29" s="1"/>
  <c r="J34" i="29" s="1"/>
  <c r="J37" i="29" s="1"/>
  <c r="J38" i="27"/>
  <c r="J40" i="27" s="1"/>
  <c r="K10" i="28"/>
  <c r="K14" i="28" s="1"/>
  <c r="F28" i="27"/>
  <c r="L24" i="9" s="1"/>
  <c r="T24" i="9" s="1"/>
  <c r="F38" i="27"/>
  <c r="G10" i="28"/>
  <c r="G14" i="28" s="1"/>
  <c r="H24" i="27"/>
  <c r="H9" i="25"/>
  <c r="H27" i="25" s="1"/>
  <c r="H34" i="25" s="1"/>
  <c r="H9" i="29"/>
  <c r="H26" i="29" s="1"/>
  <c r="H34" i="29" s="1"/>
  <c r="H37" i="29" s="1"/>
  <c r="J63" i="25"/>
  <c r="F63" i="25"/>
  <c r="X13" i="9"/>
  <c r="R24" i="9"/>
  <c r="U15" i="9"/>
  <c r="W15" i="9"/>
  <c r="P15" i="9"/>
  <c r="Q15" i="9"/>
  <c r="R15" i="9"/>
  <c r="S15" i="9"/>
  <c r="J42" i="22"/>
  <c r="I36" i="22"/>
  <c r="J36" i="22"/>
  <c r="K36" i="22"/>
  <c r="M36" i="22"/>
  <c r="G36" i="22"/>
  <c r="J29" i="22"/>
  <c r="M15" i="9" s="1"/>
  <c r="L38" i="27" l="1"/>
  <c r="L40" i="27" s="1"/>
  <c r="M10" i="28"/>
  <c r="M14" i="28" s="1"/>
  <c r="K17" i="28"/>
  <c r="K24" i="28" s="1"/>
  <c r="G17" i="28"/>
  <c r="G24" i="28" s="1"/>
  <c r="F40" i="27"/>
  <c r="H28" i="27"/>
  <c r="L15" i="9" s="1"/>
  <c r="T15" i="9" s="1"/>
  <c r="X15" i="9" s="1"/>
  <c r="I10" i="28"/>
  <c r="I14" i="28" s="1"/>
  <c r="H38" i="27"/>
  <c r="J19" i="22"/>
  <c r="J15" i="22"/>
  <c r="G15" i="22"/>
  <c r="I15" i="22"/>
  <c r="I37" i="25"/>
  <c r="L27" i="7"/>
  <c r="H27" i="7"/>
  <c r="K21" i="28" l="1"/>
  <c r="M17" i="28"/>
  <c r="M21" i="28" s="1"/>
  <c r="G21" i="28"/>
  <c r="H40" i="27"/>
  <c r="I17" i="28"/>
  <c r="G21" i="22"/>
  <c r="I21" i="22"/>
  <c r="I23" i="22" s="1"/>
  <c r="J21" i="22"/>
  <c r="J23" i="22" s="1"/>
  <c r="J65" i="25"/>
  <c r="J66" i="25" s="1"/>
  <c r="L66" i="25"/>
  <c r="L63" i="25"/>
  <c r="F65" i="25"/>
  <c r="F66" i="25" s="1"/>
  <c r="H66" i="25"/>
  <c r="H63" i="25"/>
  <c r="J16" i="24"/>
  <c r="N27" i="7"/>
  <c r="J27" i="7"/>
  <c r="N13" i="1"/>
  <c r="H16" i="1"/>
  <c r="A2" i="25"/>
  <c r="A2" i="18"/>
  <c r="A2" i="22"/>
  <c r="A3" i="24"/>
  <c r="A2" i="24"/>
  <c r="A3" i="7"/>
  <c r="A2" i="7"/>
  <c r="I21" i="28" l="1"/>
  <c r="V18" i="9"/>
  <c r="J25" i="24"/>
  <c r="N21" i="24"/>
  <c r="N16" i="24"/>
  <c r="J24" i="24"/>
  <c r="J22" i="24"/>
  <c r="J21" i="24"/>
  <c r="J27" i="24"/>
  <c r="N22" i="24"/>
  <c r="A4" i="25"/>
  <c r="A43" i="25" s="1"/>
  <c r="I25" i="18"/>
  <c r="E17" i="18"/>
  <c r="G17" i="18"/>
  <c r="I17" i="18"/>
  <c r="K17" i="18"/>
  <c r="M17" i="18"/>
  <c r="A4" i="18"/>
  <c r="J23" i="18"/>
  <c r="J25" i="18" s="1"/>
  <c r="L21" i="24" s="1"/>
  <c r="H23" i="18"/>
  <c r="H25" i="18" s="1"/>
  <c r="F23" i="18"/>
  <c r="F25" i="18" s="1"/>
  <c r="D23" i="18"/>
  <c r="J15" i="18"/>
  <c r="J17" i="18" s="1"/>
  <c r="H15" i="18"/>
  <c r="H17" i="18" s="1"/>
  <c r="F15" i="18"/>
  <c r="F17" i="18" s="1"/>
  <c r="D15" i="18"/>
  <c r="D17" i="18" s="1"/>
  <c r="N11" i="18"/>
  <c r="E18" i="9"/>
  <c r="G18" i="9"/>
  <c r="G25" i="9" s="1"/>
  <c r="I18" i="9"/>
  <c r="K18" i="9"/>
  <c r="O18" i="9"/>
  <c r="Q18" i="9"/>
  <c r="S18" i="9"/>
  <c r="W25" i="9"/>
  <c r="U25" i="9"/>
  <c r="S25" i="9"/>
  <c r="S27" i="9" s="1"/>
  <c r="Q25" i="9"/>
  <c r="Q27" i="9" s="1"/>
  <c r="P25" i="9"/>
  <c r="P27" i="9" s="1"/>
  <c r="O25" i="9"/>
  <c r="O27" i="9" s="1"/>
  <c r="N25" i="9"/>
  <c r="N27" i="9" s="1"/>
  <c r="H24" i="24" s="1"/>
  <c r="M25" i="9"/>
  <c r="J25" i="9"/>
  <c r="J27" i="9" s="1"/>
  <c r="H21" i="24" s="1"/>
  <c r="R25" i="9"/>
  <c r="R27" i="9" s="1"/>
  <c r="H25" i="24" s="1"/>
  <c r="W16" i="9"/>
  <c r="W18" i="9" s="1"/>
  <c r="U16" i="9"/>
  <c r="U18" i="9" s="1"/>
  <c r="P16" i="9"/>
  <c r="P18" i="9" s="1"/>
  <c r="M16" i="9"/>
  <c r="M18" i="9" s="1"/>
  <c r="J16" i="9"/>
  <c r="J18" i="9" s="1"/>
  <c r="F18" i="9"/>
  <c r="J19" i="24" s="1"/>
  <c r="D18" i="9"/>
  <c r="R16" i="9"/>
  <c r="R12" i="9"/>
  <c r="L16" i="1"/>
  <c r="N16" i="1"/>
  <c r="J16" i="1"/>
  <c r="A4" i="24"/>
  <c r="A4" i="7"/>
  <c r="N19" i="24" l="1"/>
  <c r="L19" i="24"/>
  <c r="M27" i="26"/>
  <c r="M25" i="26" s="1"/>
  <c r="M27" i="28"/>
  <c r="D25" i="18"/>
  <c r="I27" i="28"/>
  <c r="I27" i="26"/>
  <c r="I25" i="26" s="1"/>
  <c r="V27" i="9"/>
  <c r="H27" i="24" s="1"/>
  <c r="D27" i="9"/>
  <c r="F27" i="9"/>
  <c r="H19" i="24" s="1"/>
  <c r="H27" i="1"/>
  <c r="J28" i="7"/>
  <c r="N28" i="7"/>
  <c r="N27" i="1"/>
  <c r="H28" i="7"/>
  <c r="R18" i="9"/>
  <c r="N26" i="24"/>
  <c r="N28" i="24" s="1"/>
  <c r="J27" i="1"/>
  <c r="L27" i="1"/>
  <c r="L28" i="7"/>
  <c r="J26" i="24"/>
  <c r="J28" i="24" s="1"/>
  <c r="I25" i="28" l="1"/>
  <c r="I24" i="28"/>
  <c r="H18" i="24"/>
  <c r="L18" i="24"/>
  <c r="M25" i="28"/>
  <c r="M24" i="28"/>
  <c r="N29" i="24"/>
  <c r="J29" i="24"/>
  <c r="R27" i="1" l="1"/>
  <c r="U29" i="24"/>
  <c r="P27" i="1"/>
  <c r="Q29" i="24"/>
  <c r="I25" i="22"/>
  <c r="I29" i="22" l="1"/>
  <c r="I39" i="22"/>
  <c r="H37" i="25"/>
  <c r="H71" i="29" s="1"/>
  <c r="H74" i="29" l="1"/>
  <c r="I10" i="26"/>
  <c r="I14" i="26" s="1"/>
  <c r="I17" i="26"/>
  <c r="I24" i="26" s="1"/>
  <c r="I42" i="22"/>
  <c r="L16" i="9"/>
  <c r="L18" i="9" s="1"/>
  <c r="I21" i="26" l="1"/>
  <c r="T16" i="9"/>
  <c r="T18" i="9" s="1"/>
  <c r="X16" i="9"/>
  <c r="X18" i="9" s="1"/>
  <c r="G23" i="22"/>
  <c r="F27" i="25" l="1"/>
  <c r="G25" i="22"/>
  <c r="G29" i="22" l="1"/>
  <c r="G39" i="22"/>
  <c r="G10" i="26"/>
  <c r="G14" i="26" s="1"/>
  <c r="F34" i="25"/>
  <c r="F37" i="25" s="1"/>
  <c r="F71" i="29" s="1"/>
  <c r="F74" i="29" s="1"/>
  <c r="G17" i="26" l="1"/>
  <c r="G24" i="26" s="1"/>
  <c r="G42" i="22"/>
  <c r="L25" i="9"/>
  <c r="L27" i="9" l="1"/>
  <c r="H22" i="24" s="1"/>
  <c r="G21" i="26"/>
  <c r="T25" i="9"/>
  <c r="T27" i="9" s="1"/>
  <c r="X24" i="9"/>
  <c r="X25" i="9" s="1"/>
  <c r="X27" i="9" s="1"/>
  <c r="K15" i="22"/>
  <c r="K21" i="22" s="1"/>
  <c r="K23" i="22" s="1"/>
  <c r="H26" i="24" l="1"/>
  <c r="H28" i="24" s="1"/>
  <c r="H29" i="24" s="1"/>
  <c r="K25" i="22"/>
  <c r="O29" i="24" l="1"/>
  <c r="O27" i="1"/>
  <c r="K29" i="22"/>
  <c r="N15" i="9" s="1"/>
  <c r="N16" i="9" s="1"/>
  <c r="N18" i="9" s="1"/>
  <c r="K39" i="22"/>
  <c r="J34" i="25"/>
  <c r="J37" i="25" s="1"/>
  <c r="J71" i="29" s="1"/>
  <c r="J74" i="29" s="1"/>
  <c r="M15" i="22"/>
  <c r="M21" i="22" s="1"/>
  <c r="M23" i="22" s="1"/>
  <c r="L27" i="25" l="1"/>
  <c r="L34" i="25" s="1"/>
  <c r="L37" i="25" s="1"/>
  <c r="L9" i="29"/>
  <c r="L26" i="29" s="1"/>
  <c r="L34" i="29" s="1"/>
  <c r="L37" i="29" s="1"/>
  <c r="K10" i="26"/>
  <c r="K14" i="26" s="1"/>
  <c r="K17" i="26"/>
  <c r="K24" i="26" s="1"/>
  <c r="K42" i="22"/>
  <c r="M25" i="22"/>
  <c r="M39" i="22" s="1"/>
  <c r="L71" i="29" l="1"/>
  <c r="L74" i="29" s="1"/>
  <c r="K21" i="26"/>
  <c r="M17" i="26"/>
  <c r="M24" i="26" s="1"/>
  <c r="M10" i="26"/>
  <c r="M14" i="26" s="1"/>
  <c r="M42" i="22"/>
  <c r="M29" i="22"/>
  <c r="L23" i="18"/>
  <c r="L25" i="18" s="1"/>
  <c r="L22" i="24" s="1"/>
  <c r="L26" i="24" s="1"/>
  <c r="N22" i="18"/>
  <c r="N23" i="18" s="1"/>
  <c r="N25" i="18" s="1"/>
  <c r="M21" i="26" l="1"/>
  <c r="L28" i="24"/>
  <c r="L29" i="24" s="1"/>
  <c r="N14" i="18"/>
  <c r="N15" i="18" s="1"/>
  <c r="N17" i="18" s="1"/>
  <c r="O15" i="9"/>
  <c r="Q27" i="1" l="1"/>
  <c r="S29" i="24"/>
  <c r="L15" i="18"/>
  <c r="L17" i="18" s="1"/>
  <c r="K27" i="9"/>
  <c r="K24" i="9" s="1"/>
</calcChain>
</file>

<file path=xl/sharedStrings.xml><?xml version="1.0" encoding="utf-8"?>
<sst xmlns="http://schemas.openxmlformats.org/spreadsheetml/2006/main" count="434" uniqueCount="230">
  <si>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</si>
  <si>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</si>
  <si>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</si>
  <si>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</si>
  <si>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</si>
  <si>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</si>
  <si>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</si>
  <si>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</si>
  <si>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Trade and other receivables</t>
  </si>
  <si>
    <t>Total current assets</t>
  </si>
  <si>
    <t>Non-current assets</t>
  </si>
  <si>
    <t>Right-of-use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</si>
  <si>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</si>
  <si>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</si>
  <si>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</si>
  <si>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</si>
  <si>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</si>
  <si>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</si>
  <si>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</si>
  <si>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</si>
  <si>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</si>
  <si>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</si>
  <si>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</si>
  <si>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</si>
  <si>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</si>
  <si>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</si>
  <si>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</si>
  <si>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 xml:space="preserve">Issued and paid-up share capital </t>
  </si>
  <si>
    <t xml:space="preserve">Retained earnings (deficit) </t>
  </si>
  <si>
    <t>Legal reserve</t>
  </si>
  <si>
    <t>Deficit</t>
  </si>
  <si>
    <t xml:space="preserve">Different from business combination </t>
  </si>
  <si>
    <t>under common control</t>
  </si>
  <si>
    <t>Other component of equity</t>
  </si>
  <si>
    <t>Non-controlling interests of subsidiaries</t>
  </si>
  <si>
    <t>Total shareholders' equity</t>
  </si>
  <si>
    <t xml:space="preserve"> Total liabilities and shareholders' equity</t>
  </si>
  <si>
    <t>Expected credit losses</t>
  </si>
  <si>
    <t>Financial cost</t>
  </si>
  <si>
    <t>Profit (loss) before income tax</t>
  </si>
  <si>
    <t>Income tax revenue (expense)</t>
  </si>
  <si>
    <t>Notes</t>
  </si>
  <si>
    <t>Attributable to equity holders of the parent company</t>
  </si>
  <si>
    <t>Retained earnings (deficit)</t>
  </si>
  <si>
    <t>Total</t>
  </si>
  <si>
    <t>Issued and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</si>
  <si>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</si>
  <si>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</si>
  <si>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</si>
  <si>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</si>
  <si>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</si>
  <si>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</si>
  <si>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</si>
  <si>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</si>
  <si>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</si>
  <si>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</si>
  <si>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</si>
  <si>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</si>
  <si>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</si>
  <si>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</si>
  <si>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</si>
  <si>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</si>
  <si>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</si>
  <si>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</si>
  <si>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</si>
  <si>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>subsidiaries</t>
  </si>
  <si>
    <t>Comprehensive income for the period</t>
  </si>
  <si>
    <t>Total comprehensive income for the period</t>
  </si>
  <si>
    <t xml:space="preserve">   Loss for the period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</si>
  <si>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</si>
  <si>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</si>
  <si>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</si>
  <si>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</si>
  <si>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</si>
  <si>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</si>
  <si>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</si>
  <si>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 xml:space="preserve">Cash flows from investing activities </t>
  </si>
  <si>
    <t>Cash flows from financing activities</t>
  </si>
  <si>
    <t>Loss on write-off other receivables</t>
  </si>
  <si>
    <t>Investments in subsidiaries</t>
  </si>
  <si>
    <t>Paid interest expense</t>
  </si>
  <si>
    <t>Adjustments to reconcile profit (loss) before income tax to</t>
  </si>
  <si>
    <t>Assets</t>
  </si>
  <si>
    <t>cash received (paid) from operating activities</t>
  </si>
  <si>
    <t>Amortization of intangible assets</t>
  </si>
  <si>
    <t>Changes in operating liabilities increase (decrease)</t>
  </si>
  <si>
    <t>Changes in operating assets (increase) decrease</t>
  </si>
  <si>
    <t>Other comprehensive income</t>
  </si>
  <si>
    <t>Net cash used in operating activities</t>
  </si>
  <si>
    <t>Net cash used in investing activities</t>
  </si>
  <si>
    <t>Cash paid from operating activities</t>
  </si>
  <si>
    <t>December 31, 2022</t>
  </si>
  <si>
    <t>Inventories</t>
  </si>
  <si>
    <t>Advances for share subscription</t>
  </si>
  <si>
    <t>WOW FACTOR PUBLIC COMPANY LIMITED AND SUBSIDIARIES</t>
  </si>
  <si>
    <t>Other non-current financial assets</t>
  </si>
  <si>
    <t>Goodwill</t>
  </si>
  <si>
    <t>Other non-current assets</t>
  </si>
  <si>
    <t>Building improvement and equipment</t>
  </si>
  <si>
    <t>Short-term loans from related persons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</si>
  <si>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</si>
  <si>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</si>
  <si>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</si>
  <si>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</si>
  <si>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</si>
  <si>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</si>
  <si>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Provision for cost of dismatling assets</t>
  </si>
  <si>
    <t>Other non-current liabilities</t>
  </si>
  <si>
    <t>Revenue from sales</t>
  </si>
  <si>
    <t>Other income</t>
  </si>
  <si>
    <t>Costs of sales</t>
  </si>
  <si>
    <t>Provision for cost of dismantling assets</t>
  </si>
  <si>
    <t>Gain on sale and leaseback transaction</t>
  </si>
  <si>
    <t>Gain on disposal of right-of-use</t>
  </si>
  <si>
    <t>Loss on writen-off assets</t>
  </si>
  <si>
    <t>Unrealised loss on exchange rate</t>
  </si>
  <si>
    <t xml:space="preserve">Cash used in Operating Activities before </t>
  </si>
  <si>
    <t xml:space="preserve">   changes in operating assets and liabilities</t>
  </si>
  <si>
    <t>Gain from rent concessions</t>
  </si>
  <si>
    <t>Cash received in short-term loan to related companies</t>
  </si>
  <si>
    <t>Cash paid in short-term loan to related companies</t>
  </si>
  <si>
    <t>Purchases of fixed assests and intangible assets</t>
  </si>
  <si>
    <t>Cash receiced from sales right-of-use assets</t>
  </si>
  <si>
    <t>Cash received in bank overdraft and short-term loans</t>
  </si>
  <si>
    <t>Cash paid in bank overdraft and short-term loans</t>
  </si>
  <si>
    <t>Cash received from short-term loan from related person</t>
  </si>
  <si>
    <t>Repayment of lease liabilities</t>
  </si>
  <si>
    <t>Cash paid for long-term loan from financial institution</t>
  </si>
  <si>
    <t>Net cash provide from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</si>
  <si>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</si>
  <si>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</si>
  <si>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</si>
  <si>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</si>
  <si>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</si>
  <si>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Management Income</t>
  </si>
  <si>
    <t>Selling Expenses</t>
  </si>
  <si>
    <t>Administative Expenses</t>
  </si>
  <si>
    <t>Discontinued operation</t>
  </si>
  <si>
    <t>Item that will not be reclassified to profit or loss</t>
  </si>
  <si>
    <t>Acturial gain</t>
  </si>
  <si>
    <t>from continuing operations</t>
  </si>
  <si>
    <t>from discontinued operations</t>
  </si>
  <si>
    <t>Other comprehensive income for the period</t>
  </si>
  <si>
    <t>Total comprehensive income for the period for</t>
  </si>
  <si>
    <t>continuing operations</t>
  </si>
  <si>
    <t>discontinued operations</t>
  </si>
  <si>
    <t xml:space="preserve">Total comprehensive income for the period </t>
  </si>
  <si>
    <t>Non cash items</t>
  </si>
  <si>
    <t>Recognition of right-of-use asset and lease liabilities</t>
  </si>
  <si>
    <t>Payables for purchase of assets</t>
  </si>
  <si>
    <t>Revenue</t>
  </si>
  <si>
    <t>Gross Profit</t>
  </si>
  <si>
    <t>Profit before expense</t>
  </si>
  <si>
    <t>Profit (loss) for the period - net of income tax</t>
  </si>
  <si>
    <t>Profit (loss) attributable to:</t>
  </si>
  <si>
    <t>The Company's shareholders</t>
  </si>
  <si>
    <t xml:space="preserve">   Profit (loss) from continuing operations</t>
  </si>
  <si>
    <t xml:space="preserve">   Loss from discontinued operations</t>
  </si>
  <si>
    <t>Non-controlling interests</t>
  </si>
  <si>
    <t>Total comprehensive income attributable to:</t>
  </si>
  <si>
    <t xml:space="preserve">Basic earnings (loss) per share </t>
  </si>
  <si>
    <t xml:space="preserve">      Continuing operations</t>
  </si>
  <si>
    <t xml:space="preserve">      Discontinued operations</t>
  </si>
  <si>
    <t xml:space="preserve">     Basic earnings (loss) per share (Baht per share)</t>
  </si>
  <si>
    <t xml:space="preserve">Surplus on </t>
  </si>
  <si>
    <t>share</t>
  </si>
  <si>
    <t xml:space="preserve">Loss before income tax </t>
  </si>
  <si>
    <t>Profit (loss) before financial cost and income tax</t>
  </si>
  <si>
    <t>(Unaudited)</t>
  </si>
  <si>
    <t>Restricted deposits with financial institution</t>
  </si>
  <si>
    <t>STATEMENTS OF COMPREHENSIVE INCOME (Unaudited)</t>
  </si>
  <si>
    <t>CONSOLIDATED STATEMENTS OF CHANGES IN SHAREHOLDERS' EQUITY (Unaudited)</t>
  </si>
  <si>
    <t>SEPARATE STATEMENTS OF CHANGES IN SHAREHOLDERS' EQUITY (Unaudited)</t>
  </si>
  <si>
    <t>STATEMENTS OF CASH FLOWS (Unaudited)</t>
  </si>
  <si>
    <t>Additional paid-up shares</t>
  </si>
  <si>
    <t xml:space="preserve">Total profit (loss) for the period </t>
  </si>
  <si>
    <t>Cash receiced from investment in subsidiaries</t>
  </si>
  <si>
    <t>Cash paid in restricted deposits with financial institution</t>
  </si>
  <si>
    <t>Cash received from additional paid-up shares</t>
  </si>
  <si>
    <t>Surplus on share</t>
  </si>
  <si>
    <t>Surplus on</t>
  </si>
  <si>
    <t>premium on</t>
  </si>
  <si>
    <t xml:space="preserve"> reduction</t>
  </si>
  <si>
    <t xml:space="preserve">SEPARATE STATEMENTS </t>
  </si>
  <si>
    <t>CONSOLIDATED STATEMENTS</t>
  </si>
  <si>
    <t xml:space="preserve">1,320,368,356 Ordinary shares </t>
  </si>
  <si>
    <t>@ Baht 1.00 each</t>
  </si>
  <si>
    <t>813,913,390 Ordinary shares</t>
  </si>
  <si>
    <t xml:space="preserve">       (Unit : Shares)</t>
  </si>
  <si>
    <t xml:space="preserve">     Weighted average number of ordinary shares</t>
  </si>
  <si>
    <t>to cash received (paid) from operating activities</t>
  </si>
  <si>
    <t>NET INCREASE (DECREASE) IN CASH AND</t>
  </si>
  <si>
    <t xml:space="preserve"> CASH EQUIVALENTS</t>
  </si>
  <si>
    <t xml:space="preserve">CASH AND CASH EQUIVALENTS AT BEGINNING OF </t>
  </si>
  <si>
    <t>THE PERIOD</t>
  </si>
  <si>
    <t>September 30, 2023</t>
  </si>
  <si>
    <t>As at September 30, 2023</t>
  </si>
  <si>
    <t>For the three-month period ended September 30, 2023</t>
  </si>
  <si>
    <t>For the nine-month period ended September 30, 2023</t>
  </si>
  <si>
    <t>Balance as at  January 1, 2022</t>
  </si>
  <si>
    <t>Balance as at  January 1, 2023</t>
  </si>
  <si>
    <t>Balance as at September 30, 2023</t>
  </si>
  <si>
    <t>Balance as at September 30, 2022</t>
  </si>
  <si>
    <t>Cash paid for employee benefits</t>
  </si>
  <si>
    <t>Allowance for expected credit losses</t>
  </si>
  <si>
    <t>Decreased in right-of-use-assets from termination of agreement</t>
  </si>
  <si>
    <t>Decreased in lease liabilities from termination of agreement</t>
  </si>
  <si>
    <t xml:space="preserve">Cash received from increased </t>
  </si>
  <si>
    <t>Other Expense</t>
  </si>
  <si>
    <t>Cash received from sales right-of-use assets</t>
  </si>
  <si>
    <t>Cash paid for investment in subsidiaries</t>
  </si>
  <si>
    <t xml:space="preserve">985,113,390 Ordinary shares </t>
  </si>
  <si>
    <t>Cash received from disposal of assets</t>
  </si>
  <si>
    <t>share capital of indirect subsidiaries</t>
  </si>
  <si>
    <t>Shareholders' equity of Parent Company</t>
  </si>
  <si>
    <t>Trade and other current receivables</t>
  </si>
  <si>
    <t>Short-term loans to related parties</t>
  </si>
  <si>
    <t>Bank overdraft and short-term loans from</t>
  </si>
  <si>
    <t>Short-term loans from other parties</t>
  </si>
  <si>
    <t>Trade and other current payables</t>
  </si>
  <si>
    <t xml:space="preserve"> parent company</t>
  </si>
  <si>
    <t xml:space="preserve">Adjustments to reconcile loss before income tax </t>
  </si>
  <si>
    <t>Loss on written-off assets</t>
  </si>
  <si>
    <t>Cash received from short-term loan to related parties</t>
  </si>
  <si>
    <t>Cash paid in short-term loan to related parties</t>
  </si>
  <si>
    <t>Cash received from short-term loans from other parties</t>
  </si>
  <si>
    <t>Cash paid in short-term loans from other parties</t>
  </si>
  <si>
    <t>Total expenses</t>
  </si>
  <si>
    <t>Profit (loss) for the period from continuing operation</t>
  </si>
  <si>
    <t xml:space="preserve">   Profit (loss) from discontinued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</si>
</sst>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\t&quot;฿&quot;#,##0.00_);[Red]\(\t&quot;฿&quot;#,##0.00\)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#,##0.00\ ;\(#,##0.00\)"/>
    <numFmt numFmtId="185" formatCode="_(* #,##0.0000_);_(* \(#,##0.0000\);_(* &quot;-&quot;??_);_(@_)"/>
    <numFmt numFmtId="186" formatCode="_(* #,##0.0_);_(* \(#,##0.0\);_(* &quot;-&quot;??_);_(@_)"/>
  </numFmts>
  <fonts count="148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sz val="14"/>
      <color rgb="FFFF0000"/>
      <name val="BrowalliaUPC"/>
      <family val="2"/>
    </font>
    <font>
      <sz val="14"/>
      <name val="BrowalliaUPC"/>
      <family val="2"/>
      <charset val="22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sz val="12"/>
      <name val="Times New Roman"/>
      <family val="1"/>
    </font>
    <font>
      <sz val="14"/>
      <color theme="0"/>
      <name val="Browallia New"/>
      <family val="2"/>
      <charset val="222"/>
    </font>
    <font>
      <i/>
      <sz val="14"/>
      <name val="Browallia New"/>
      <family val="2"/>
    </font>
    <font>
      <b/>
      <sz val="13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3"/>
      <name val="Browallia New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b/>
      <sz val="14"/>
      <name val="BrowalliaUPC"/>
      <family val="2"/>
      <charset val="222"/>
    </font>
    <font>
      <b/>
      <sz val="13"/>
      <color rgb="FFFF0000"/>
      <name val="BrowalliaUPC"/>
      <family val="2"/>
      <charset val="222"/>
    </font>
    <font>
      <b/>
      <u/>
      <sz val="13"/>
      <name val="BrowalliaUPC"/>
      <family val="2"/>
      <charset val="222"/>
    </font>
    <font>
      <i/>
      <sz val="13"/>
      <name val="BrowalliaUPC"/>
      <family val="2"/>
      <charset val="222"/>
    </font>
    <font>
      <i/>
      <sz val="13"/>
      <color theme="1"/>
      <name val="BrowalliaUPC"/>
      <family val="2"/>
      <charset val="222"/>
    </font>
    <font>
      <b/>
      <u/>
      <sz val="12"/>
      <name val="BrowalliaUPC"/>
      <family val="2"/>
      <charset val="222"/>
    </font>
    <font>
      <b/>
      <sz val="12"/>
      <name val="BrowalliaUPC"/>
      <family val="2"/>
      <charset val="222"/>
    </font>
    <font>
      <u/>
      <sz val="12"/>
      <name val="BrowalliaUPC"/>
      <family val="2"/>
      <charset val="222"/>
    </font>
    <font>
      <u/>
      <sz val="12"/>
      <color rgb="FFFF0000"/>
      <name val="BrowalliaUPC"/>
      <family val="2"/>
      <charset val="222"/>
    </font>
    <font>
      <sz val="12"/>
      <name val="BrowalliaUPC"/>
      <family val="2"/>
      <charset val="222"/>
    </font>
    <font>
      <sz val="12"/>
      <color rgb="FFFF0000"/>
      <name val="BrowalliaUPC"/>
      <family val="2"/>
      <charset val="222"/>
    </font>
    <font>
      <i/>
      <sz val="12"/>
      <name val="BrowalliaUPC"/>
      <family val="2"/>
      <charset val="222"/>
    </font>
    <font>
      <i/>
      <sz val="12"/>
      <color theme="1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i/>
      <sz val="13"/>
      <name val="Browallia New"/>
      <family val="2"/>
      <charset val="222"/>
    </font>
    <font>
      <b/>
      <sz val="12.5"/>
      <name val="BrowalliaUPC"/>
      <family val="2"/>
      <charset val="222"/>
    </font>
    <font>
      <b/>
      <sz val="12.5"/>
      <color indexed="8"/>
      <name val="Browallia New"/>
      <family val="2"/>
      <charset val="222"/>
    </font>
    <font>
      <b/>
      <sz val="12.5"/>
      <name val="Browallia New"/>
      <family val="2"/>
      <charset val="222"/>
    </font>
    <font>
      <b/>
      <sz val="12.5"/>
      <color indexed="8"/>
      <name val="BrowalliaUPC"/>
      <family val="2"/>
      <charset val="222"/>
    </font>
    <font>
      <sz val="12.5"/>
      <color indexed="8"/>
      <name val="BrowalliaUPC"/>
      <family val="2"/>
      <charset val="222"/>
    </font>
    <font>
      <sz val="12.5"/>
      <name val="BrowalliaUPC"/>
      <family val="2"/>
      <charset val="222"/>
    </font>
    <font>
      <sz val="12.5"/>
      <name val="Browallia New"/>
      <family val="2"/>
      <charset val="222"/>
    </font>
    <font>
      <i/>
      <sz val="13"/>
      <name val="Browallia New"/>
      <family val="2"/>
    </font>
    <font>
      <sz val="13"/>
      <color indexed="8"/>
      <name val="BrowalliaUPC"/>
      <family val="2"/>
    </font>
    <font>
      <i/>
      <sz val="13"/>
      <color indexed="8"/>
      <name val="BrowalliaUPC"/>
      <family val="2"/>
    </font>
    <font>
      <b/>
      <sz val="12.5"/>
      <color indexed="8"/>
      <name val="Browallia New"/>
      <family val="2"/>
    </font>
    <font>
      <b/>
      <sz val="12"/>
      <color rgb="FFFF0000"/>
      <name val="BrowalliaUPC"/>
      <family val="2"/>
      <charset val="222"/>
    </font>
    <font>
      <b/>
      <sz val="12"/>
      <color indexed="8"/>
      <name val="Browallia New"/>
      <family val="2"/>
      <charset val="222"/>
    </font>
    <font>
      <b/>
      <u/>
      <sz val="11.7"/>
      <name val="BrowalliaUPC"/>
      <family val="2"/>
      <charset val="222"/>
    </font>
    <font>
      <b/>
      <sz val="11.7"/>
      <name val="BrowalliaUPC"/>
      <family val="2"/>
      <charset val="222"/>
    </font>
    <font>
      <b/>
      <sz val="11.7"/>
      <color indexed="8"/>
      <name val="Browallia New"/>
      <family val="2"/>
      <charset val="222"/>
    </font>
    <font>
      <b/>
      <sz val="12"/>
      <name val="Browallia New"/>
      <family val="2"/>
      <charset val="222"/>
    </font>
    <font>
      <b/>
      <sz val="12.5"/>
      <color rgb="FF000000"/>
      <name val="Browallia New"/>
      <family val="2"/>
      <charset val="222"/>
    </font>
    <font>
      <sz val="12.3"/>
      <name val="BrowalliaUPC"/>
      <family val="2"/>
      <charset val="222"/>
    </font>
    <font>
      <sz val="12.3"/>
      <name val="Browallia New"/>
      <family val="2"/>
      <charset val="222"/>
    </font>
    <font>
      <b/>
      <sz val="12.3"/>
      <name val="BrowalliaUPC"/>
      <family val="2"/>
      <charset val="222"/>
    </font>
    <font>
      <b/>
      <sz val="12.3"/>
      <name val="Browallia New"/>
      <family val="2"/>
      <charset val="222"/>
    </font>
    <font>
      <sz val="12"/>
      <name val="Browallia New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2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2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2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2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2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3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3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3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3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3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3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3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3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3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3" fillId="59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17" applyNumberFormat="0" applyAlignment="0" applyProtection="0"/>
    <xf numFmtId="0" fontId="76" fillId="62" borderId="18" applyNumberFormat="0" applyAlignment="0" applyProtection="0"/>
    <xf numFmtId="168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9" fillId="0" borderId="19" applyNumberFormat="0" applyFill="0" applyAlignment="0" applyProtection="0"/>
    <xf numFmtId="0" fontId="80" fillId="0" borderId="20" applyNumberFormat="0" applyFill="0" applyAlignment="0" applyProtection="0"/>
    <xf numFmtId="0" fontId="81" fillId="0" borderId="21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3" fillId="64" borderId="17" applyNumberFormat="0" applyAlignment="0" applyProtection="0"/>
    <xf numFmtId="0" fontId="84" fillId="0" borderId="22" applyNumberFormat="0" applyFill="0" applyAlignment="0" applyProtection="0"/>
    <xf numFmtId="0" fontId="85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6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7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7" fillId="0" borderId="0"/>
    <xf numFmtId="0" fontId="87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2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8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90" fillId="0" borderId="0" applyNumberFormat="0" applyFill="0" applyBorder="0" applyAlignment="0" applyProtection="0"/>
    <xf numFmtId="0" fontId="91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6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01" fillId="0" borderId="0"/>
    <xf numFmtId="0" fontId="1" fillId="0" borderId="0"/>
  </cellStyleXfs>
  <cellXfs count="405">
    <xf numFmtId="0" fontId="0" fillId="0" borderId="0" xfId="0"/>
    <xf numFmtId="168" fontId="64" fillId="0" borderId="0" xfId="185" applyFont="1" applyFill="1" applyAlignment="1"/>
    <xf numFmtId="168" fontId="63" fillId="0" borderId="0" xfId="185" applyFont="1" applyFill="1" applyAlignment="1"/>
    <xf numFmtId="168" fontId="67" fillId="0" borderId="0" xfId="199" applyFont="1" applyFill="1" applyBorder="1" applyAlignment="1">
      <alignment horizontal="center"/>
    </xf>
    <xf numFmtId="0" fontId="69" fillId="0" borderId="0" xfId="0" applyFont="1" applyAlignment="1">
      <alignment horizontal="center"/>
    </xf>
    <xf numFmtId="0" fontId="63" fillId="0" borderId="0" xfId="185" applyNumberFormat="1" applyFont="1" applyFill="1" applyAlignment="1"/>
    <xf numFmtId="0" fontId="93" fillId="0" borderId="0" xfId="185" applyNumberFormat="1" applyFont="1" applyFill="1" applyAlignment="1"/>
    <xf numFmtId="168" fontId="63" fillId="0" borderId="0" xfId="185" applyFont="1" applyFill="1" applyBorder="1" applyAlignment="1"/>
    <xf numFmtId="168" fontId="93" fillId="0" borderId="0" xfId="185" applyFont="1" applyFill="1" applyBorder="1" applyAlignment="1"/>
    <xf numFmtId="168" fontId="69" fillId="0" borderId="0" xfId="185" applyFont="1" applyFill="1" applyAlignment="1"/>
    <xf numFmtId="0" fontId="67" fillId="0" borderId="0" xfId="0" applyFont="1" applyAlignment="1">
      <alignment horizontal="center"/>
    </xf>
    <xf numFmtId="0" fontId="58" fillId="0" borderId="0" xfId="0" applyFont="1" applyAlignment="1">
      <alignment horizontal="right"/>
    </xf>
    <xf numFmtId="0" fontId="69" fillId="0" borderId="0" xfId="469" applyFont="1" applyAlignment="1">
      <alignment horizontal="center"/>
    </xf>
    <xf numFmtId="0" fontId="96" fillId="0" borderId="0" xfId="0" applyFont="1" applyAlignment="1">
      <alignment horizontal="right"/>
    </xf>
    <xf numFmtId="172" fontId="67" fillId="0" borderId="13" xfId="199" applyNumberFormat="1" applyFont="1" applyFill="1" applyBorder="1" applyAlignment="1">
      <alignment horizontal="right"/>
    </xf>
    <xf numFmtId="172" fontId="94" fillId="0" borderId="0" xfId="199" applyNumberFormat="1" applyFont="1" applyFill="1" applyBorder="1" applyAlignment="1">
      <alignment horizontal="right"/>
    </xf>
    <xf numFmtId="0" fontId="103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64" fillId="0" borderId="0" xfId="0" applyFont="1"/>
    <xf numFmtId="0" fontId="63" fillId="0" borderId="0" xfId="0" applyFont="1"/>
    <xf numFmtId="0" fontId="61" fillId="0" borderId="0" xfId="0" applyFont="1"/>
    <xf numFmtId="0" fontId="104" fillId="0" borderId="0" xfId="0" applyFont="1" applyAlignment="1">
      <alignment horizontal="center"/>
    </xf>
    <xf numFmtId="0" fontId="70" fillId="0" borderId="0" xfId="0" applyFont="1"/>
    <xf numFmtId="0" fontId="70" fillId="0" borderId="0" xfId="0" applyFont="1" applyAlignment="1">
      <alignment wrapText="1"/>
    </xf>
    <xf numFmtId="172" fontId="70" fillId="0" borderId="0" xfId="199" applyNumberFormat="1" applyFont="1" applyFill="1" applyBorder="1" applyAlignment="1"/>
    <xf numFmtId="172" fontId="70" fillId="0" borderId="0" xfId="199" applyNumberFormat="1" applyFont="1" applyFill="1" applyBorder="1" applyAlignment="1">
      <alignment wrapText="1"/>
    </xf>
    <xf numFmtId="172" fontId="70" fillId="0" borderId="0" xfId="0" applyNumberFormat="1" applyFont="1"/>
    <xf numFmtId="172" fontId="69" fillId="0" borderId="0" xfId="199" applyNumberFormat="1" applyFont="1" applyFill="1" applyBorder="1" applyAlignment="1"/>
    <xf numFmtId="172" fontId="69" fillId="0" borderId="0" xfId="199" applyNumberFormat="1" applyFont="1" applyFill="1" applyBorder="1" applyAlignment="1">
      <alignment wrapText="1"/>
    </xf>
    <xf numFmtId="172" fontId="69" fillId="0" borderId="0" xfId="199" applyNumberFormat="1" applyFont="1" applyFill="1" applyAlignment="1">
      <alignment wrapText="1"/>
    </xf>
    <xf numFmtId="0" fontId="105" fillId="0" borderId="0" xfId="0" applyFont="1"/>
    <xf numFmtId="0" fontId="69" fillId="0" borderId="0" xfId="0" applyFont="1" applyAlignment="1">
      <alignment horizontal="center" wrapText="1"/>
    </xf>
    <xf numFmtId="172" fontId="69" fillId="0" borderId="0" xfId="199" applyNumberFormat="1" applyFont="1" applyFill="1" applyBorder="1" applyAlignment="1">
      <alignment horizontal="center" wrapText="1"/>
    </xf>
    <xf numFmtId="172" fontId="70" fillId="0" borderId="0" xfId="199" applyNumberFormat="1" applyFont="1" applyFill="1" applyAlignment="1"/>
    <xf numFmtId="0" fontId="98" fillId="0" borderId="0" xfId="0" applyFont="1"/>
    <xf numFmtId="0" fontId="69" fillId="0" borderId="0" xfId="0" applyFont="1" applyAlignment="1">
      <alignment horizontal="left"/>
    </xf>
    <xf numFmtId="172" fontId="70" fillId="0" borderId="3" xfId="199" applyNumberFormat="1" applyFont="1" applyFill="1" applyBorder="1" applyAlignment="1">
      <alignment horizontal="center" wrapText="1"/>
    </xf>
    <xf numFmtId="172" fontId="70" fillId="0" borderId="0" xfId="199" applyNumberFormat="1" applyFont="1" applyFill="1" applyBorder="1" applyAlignment="1">
      <alignment horizontal="center" wrapText="1"/>
    </xf>
    <xf numFmtId="172" fontId="69" fillId="0" borderId="0" xfId="199" applyNumberFormat="1" applyFont="1" applyFill="1" applyAlignment="1"/>
    <xf numFmtId="172" fontId="69" fillId="0" borderId="0" xfId="0" applyNumberFormat="1" applyFont="1"/>
    <xf numFmtId="0" fontId="69" fillId="0" borderId="0" xfId="0" applyFont="1"/>
    <xf numFmtId="172" fontId="70" fillId="0" borderId="14" xfId="199" applyNumberFormat="1" applyFont="1" applyFill="1" applyBorder="1" applyAlignment="1">
      <alignment horizontal="center" wrapText="1"/>
    </xf>
    <xf numFmtId="172" fontId="105" fillId="0" borderId="15" xfId="199" applyNumberFormat="1" applyFont="1" applyFill="1" applyBorder="1" applyAlignment="1"/>
    <xf numFmtId="172" fontId="105" fillId="0" borderId="0" xfId="199" applyNumberFormat="1" applyFont="1" applyFill="1" applyBorder="1" applyAlignment="1"/>
    <xf numFmtId="168" fontId="69" fillId="0" borderId="0" xfId="199" applyFont="1" applyFill="1" applyBorder="1" applyAlignment="1"/>
    <xf numFmtId="172" fontId="69" fillId="0" borderId="13" xfId="199" applyNumberFormat="1" applyFont="1" applyFill="1" applyBorder="1" applyAlignment="1">
      <alignment horizontal="center" wrapText="1"/>
    </xf>
    <xf numFmtId="168" fontId="69" fillId="0" borderId="0" xfId="199" applyFont="1" applyFill="1" applyAlignment="1"/>
    <xf numFmtId="172" fontId="70" fillId="0" borderId="3" xfId="199" applyNumberFormat="1" applyFont="1" applyFill="1" applyBorder="1" applyAlignment="1"/>
    <xf numFmtId="172" fontId="70" fillId="0" borderId="15" xfId="199" applyNumberFormat="1" applyFont="1" applyFill="1" applyBorder="1" applyAlignment="1"/>
    <xf numFmtId="0" fontId="70" fillId="0" borderId="0" xfId="0" applyFont="1" applyAlignment="1">
      <alignment horizontal="right"/>
    </xf>
    <xf numFmtId="0" fontId="106" fillId="0" borderId="0" xfId="611" applyFont="1" applyAlignment="1">
      <alignment horizontal="right"/>
    </xf>
    <xf numFmtId="172" fontId="98" fillId="0" borderId="0" xfId="199" applyNumberFormat="1" applyFont="1" applyFill="1" applyBorder="1" applyAlignment="1"/>
    <xf numFmtId="172" fontId="98" fillId="0" borderId="13" xfId="199" applyNumberFormat="1" applyFont="1" applyFill="1" applyBorder="1" applyAlignment="1"/>
    <xf numFmtId="172" fontId="105" fillId="0" borderId="3" xfId="199" applyNumberFormat="1" applyFont="1" applyFill="1" applyBorder="1" applyAlignment="1"/>
    <xf numFmtId="172" fontId="105" fillId="0" borderId="0" xfId="0" applyNumberFormat="1" applyFont="1"/>
    <xf numFmtId="168" fontId="98" fillId="0" borderId="0" xfId="388" applyFont="1" applyFill="1" applyBorder="1" applyAlignment="1"/>
    <xf numFmtId="168" fontId="69" fillId="0" borderId="0" xfId="388" applyFont="1" applyFill="1" applyBorder="1" applyAlignment="1"/>
    <xf numFmtId="172" fontId="69" fillId="0" borderId="0" xfId="388" applyNumberFormat="1" applyFont="1" applyFill="1" applyBorder="1" applyAlignment="1"/>
    <xf numFmtId="39" fontId="104" fillId="0" borderId="0" xfId="483" applyNumberFormat="1" applyFont="1" applyAlignment="1">
      <alignment horizontal="center"/>
    </xf>
    <xf numFmtId="0" fontId="104" fillId="0" borderId="0" xfId="483" applyFont="1" applyAlignment="1">
      <alignment horizontal="center"/>
    </xf>
    <xf numFmtId="168" fontId="104" fillId="0" borderId="0" xfId="225" applyFont="1" applyFill="1" applyBorder="1" applyAlignment="1">
      <alignment horizontal="center"/>
    </xf>
    <xf numFmtId="39" fontId="106" fillId="0" borderId="0" xfId="483" applyNumberFormat="1" applyFont="1" applyAlignment="1">
      <alignment horizontal="center"/>
    </xf>
    <xf numFmtId="0" fontId="106" fillId="0" borderId="0" xfId="483" applyFont="1" applyAlignment="1">
      <alignment horizontal="center"/>
    </xf>
    <xf numFmtId="168" fontId="106" fillId="0" borderId="0" xfId="225" applyFont="1" applyFill="1" applyBorder="1" applyAlignment="1">
      <alignment horizontal="center"/>
    </xf>
    <xf numFmtId="171" fontId="106" fillId="0" borderId="0" xfId="483" applyNumberFormat="1" applyFont="1" applyAlignment="1">
      <alignment horizontal="center"/>
    </xf>
    <xf numFmtId="172" fontId="106" fillId="0" borderId="0" xfId="199" applyNumberFormat="1" applyFont="1" applyFill="1" applyAlignment="1">
      <alignment horizontal="right"/>
    </xf>
    <xf numFmtId="171" fontId="106" fillId="0" borderId="0" xfId="483" applyNumberFormat="1" applyFont="1" applyAlignment="1">
      <alignment horizontal="right"/>
    </xf>
    <xf numFmtId="172" fontId="104" fillId="0" borderId="0" xfId="333" applyNumberFormat="1" applyFont="1" applyFill="1" applyBorder="1" applyAlignment="1">
      <alignment horizontal="right"/>
    </xf>
    <xf numFmtId="0" fontId="106" fillId="0" borderId="0" xfId="199" applyNumberFormat="1" applyFont="1" applyFill="1" applyBorder="1" applyAlignment="1">
      <alignment horizontal="right"/>
    </xf>
    <xf numFmtId="0" fontId="106" fillId="0" borderId="0" xfId="469" applyFont="1" applyAlignment="1">
      <alignment horizontal="center"/>
    </xf>
    <xf numFmtId="168" fontId="106" fillId="0" borderId="0" xfId="199" applyFont="1" applyFill="1" applyBorder="1" applyAlignment="1">
      <alignment horizontal="center"/>
    </xf>
    <xf numFmtId="39" fontId="65" fillId="0" borderId="0" xfId="1067" applyFont="1" applyAlignment="1">
      <alignment horizontal="center"/>
    </xf>
    <xf numFmtId="0" fontId="109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168" fontId="70" fillId="0" borderId="0" xfId="185" applyFont="1" applyFill="1" applyBorder="1" applyAlignment="1">
      <alignment horizontal="center"/>
    </xf>
    <xf numFmtId="168" fontId="110" fillId="0" borderId="0" xfId="185" applyFont="1" applyFill="1" applyBorder="1" applyAlignment="1">
      <alignment horizontal="center"/>
    </xf>
    <xf numFmtId="168" fontId="70" fillId="0" borderId="0" xfId="185" applyFont="1" applyFill="1" applyAlignment="1"/>
    <xf numFmtId="0" fontId="118" fillId="0" borderId="0" xfId="0" applyFont="1" applyAlignment="1">
      <alignment horizontal="center"/>
    </xf>
    <xf numFmtId="0" fontId="119" fillId="0" borderId="0" xfId="0" applyFont="1" applyAlignment="1">
      <alignment horizontal="center"/>
    </xf>
    <xf numFmtId="0" fontId="122" fillId="0" borderId="0" xfId="0" applyFont="1" applyAlignment="1">
      <alignment horizontal="left"/>
    </xf>
    <xf numFmtId="0" fontId="118" fillId="0" borderId="0" xfId="0" applyFont="1" applyAlignment="1">
      <alignment horizontal="left"/>
    </xf>
    <xf numFmtId="172" fontId="118" fillId="0" borderId="0" xfId="185" applyNumberFormat="1" applyFont="1" applyFill="1" applyBorder="1" applyAlignment="1"/>
    <xf numFmtId="0" fontId="63" fillId="0" borderId="0" xfId="185" applyNumberFormat="1" applyFont="1" applyFill="1" applyAlignment="1">
      <alignment horizontal="right"/>
    </xf>
    <xf numFmtId="0" fontId="69" fillId="0" borderId="0" xfId="185" applyNumberFormat="1" applyFont="1" applyFill="1" applyBorder="1" applyAlignment="1">
      <alignment horizontal="right"/>
    </xf>
    <xf numFmtId="0" fontId="69" fillId="0" borderId="0" xfId="0" applyFont="1" applyAlignment="1">
      <alignment horizontal="right"/>
    </xf>
    <xf numFmtId="0" fontId="106" fillId="0" borderId="0" xfId="0" applyFont="1" applyAlignment="1">
      <alignment horizontal="center"/>
    </xf>
    <xf numFmtId="0" fontId="124" fillId="0" borderId="0" xfId="0" applyFont="1" applyAlignment="1">
      <alignment horizontal="center"/>
    </xf>
    <xf numFmtId="0" fontId="107" fillId="0" borderId="0" xfId="0" applyFont="1" applyAlignment="1">
      <alignment horizontal="center"/>
    </xf>
    <xf numFmtId="0" fontId="70" fillId="0" borderId="0" xfId="0" applyFont="1" applyAlignment="1">
      <alignment horizontal="left"/>
    </xf>
    <xf numFmtId="0" fontId="104" fillId="0" borderId="0" xfId="0" applyFont="1" applyAlignment="1">
      <alignment horizontal="right"/>
    </xf>
    <xf numFmtId="168" fontId="125" fillId="0" borderId="13" xfId="185" quotePrefix="1" applyFont="1" applyFill="1" applyBorder="1" applyAlignment="1">
      <alignment horizontal="center"/>
    </xf>
    <xf numFmtId="168" fontId="125" fillId="0" borderId="0" xfId="185" applyFont="1" applyFill="1" applyBorder="1" applyAlignment="1">
      <alignment horizontal="center"/>
    </xf>
    <xf numFmtId="168" fontId="125" fillId="0" borderId="13" xfId="185" applyFont="1" applyFill="1" applyBorder="1" applyAlignment="1"/>
    <xf numFmtId="0" fontId="127" fillId="0" borderId="0" xfId="0" applyFont="1" applyAlignment="1">
      <alignment horizontal="center"/>
    </xf>
    <xf numFmtId="172" fontId="127" fillId="0" borderId="14" xfId="0" applyNumberFormat="1" applyFont="1" applyBorder="1" applyAlignment="1">
      <alignment horizontal="center"/>
    </xf>
    <xf numFmtId="172" fontId="127" fillId="0" borderId="0" xfId="0" applyNumberFormat="1" applyFont="1" applyAlignment="1">
      <alignment horizontal="center"/>
    </xf>
    <xf numFmtId="0" fontId="126" fillId="0" borderId="0" xfId="0" applyFont="1" applyAlignment="1">
      <alignment horizontal="center"/>
    </xf>
    <xf numFmtId="0" fontId="126" fillId="0" borderId="13" xfId="0" applyFont="1" applyBorder="1" applyAlignment="1">
      <alignment horizontal="center"/>
    </xf>
    <xf numFmtId="0" fontId="127" fillId="0" borderId="13" xfId="0" applyFont="1" applyBorder="1" applyAlignment="1">
      <alignment horizontal="center"/>
    </xf>
    <xf numFmtId="39" fontId="130" fillId="0" borderId="0" xfId="225" applyNumberFormat="1" applyFont="1" applyFill="1" applyAlignment="1">
      <alignment horizontal="center"/>
    </xf>
    <xf numFmtId="39" fontId="131" fillId="0" borderId="0" xfId="225" applyNumberFormat="1" applyFont="1" applyFill="1" applyAlignment="1">
      <alignment horizontal="center"/>
    </xf>
    <xf numFmtId="39" fontId="125" fillId="0" borderId="14" xfId="1067" applyFont="1" applyBorder="1" applyAlignment="1">
      <alignment horizontal="center"/>
    </xf>
    <xf numFmtId="39" fontId="127" fillId="0" borderId="14" xfId="1067" applyFont="1" applyBorder="1" applyAlignment="1">
      <alignment horizontal="center"/>
    </xf>
    <xf numFmtId="39" fontId="125" fillId="0" borderId="13" xfId="1067" applyFont="1" applyBorder="1" applyAlignment="1">
      <alignment horizontal="center"/>
    </xf>
    <xf numFmtId="39" fontId="127" fillId="0" borderId="13" xfId="1067" applyFont="1" applyBorder="1" applyAlignment="1">
      <alignment horizontal="center"/>
    </xf>
    <xf numFmtId="0" fontId="127" fillId="0" borderId="13" xfId="1067" quotePrefix="1" applyNumberFormat="1" applyFont="1" applyBorder="1" applyAlignment="1">
      <alignment horizontal="center"/>
    </xf>
    <xf numFmtId="0" fontId="127" fillId="0" borderId="0" xfId="483" applyFont="1" applyAlignment="1">
      <alignment horizontal="right"/>
    </xf>
    <xf numFmtId="0" fontId="106" fillId="0" borderId="0" xfId="0" applyFont="1"/>
    <xf numFmtId="0" fontId="125" fillId="0" borderId="0" xfId="0" applyFont="1"/>
    <xf numFmtId="0" fontId="125" fillId="0" borderId="13" xfId="0" applyFont="1" applyBorder="1"/>
    <xf numFmtId="0" fontId="98" fillId="0" borderId="0" xfId="0" applyFont="1" applyAlignment="1">
      <alignment wrapText="1"/>
    </xf>
    <xf numFmtId="0" fontId="115" fillId="0" borderId="0" xfId="0" applyFont="1"/>
    <xf numFmtId="0" fontId="118" fillId="0" borderId="0" xfId="0" applyFont="1"/>
    <xf numFmtId="0" fontId="118" fillId="0" borderId="0" xfId="0" applyFont="1" applyAlignment="1">
      <alignment wrapText="1"/>
    </xf>
    <xf numFmtId="0" fontId="115" fillId="0" borderId="0" xfId="0" applyFont="1" applyAlignment="1">
      <alignment horizontal="left"/>
    </xf>
    <xf numFmtId="0" fontId="123" fillId="0" borderId="0" xfId="0" applyFont="1" applyAlignment="1">
      <alignment horizontal="left"/>
    </xf>
    <xf numFmtId="168" fontId="125" fillId="0" borderId="0" xfId="185" applyFont="1" applyFill="1" applyBorder="1" applyAlignment="1"/>
    <xf numFmtId="168" fontId="125" fillId="0" borderId="0" xfId="185" applyFont="1" applyFill="1" applyBorder="1" applyAlignment="1">
      <alignment wrapText="1"/>
    </xf>
    <xf numFmtId="168" fontId="125" fillId="0" borderId="14" xfId="185" applyFont="1" applyFill="1" applyBorder="1" applyAlignment="1"/>
    <xf numFmtId="168" fontId="125" fillId="0" borderId="14" xfId="185" applyFont="1" applyFill="1" applyBorder="1" applyAlignment="1">
      <alignment wrapText="1"/>
    </xf>
    <xf numFmtId="168" fontId="125" fillId="0" borderId="13" xfId="185" applyFont="1" applyFill="1" applyBorder="1" applyAlignment="1">
      <alignment wrapText="1"/>
    </xf>
    <xf numFmtId="168" fontId="105" fillId="0" borderId="0" xfId="185" applyFont="1" applyFill="1" applyAlignment="1"/>
    <xf numFmtId="168" fontId="98" fillId="0" borderId="0" xfId="185" applyFont="1" applyFill="1" applyAlignment="1"/>
    <xf numFmtId="168" fontId="98" fillId="0" borderId="0" xfId="185" applyFont="1" applyFill="1" applyAlignment="1">
      <alignment wrapText="1"/>
    </xf>
    <xf numFmtId="168" fontId="105" fillId="0" borderId="0" xfId="185" applyFont="1" applyFill="1" applyAlignment="1">
      <alignment horizontal="left"/>
    </xf>
    <xf numFmtId="168" fontId="69" fillId="0" borderId="0" xfId="185" quotePrefix="1" applyFont="1" applyFill="1" applyAlignment="1"/>
    <xf numFmtId="0" fontId="125" fillId="0" borderId="0" xfId="185" applyNumberFormat="1" applyFont="1" applyFill="1" applyBorder="1" applyAlignment="1">
      <alignment horizontal="center" wrapText="1"/>
    </xf>
    <xf numFmtId="168" fontId="125" fillId="0" borderId="0" xfId="185" applyFont="1" applyFill="1" applyAlignment="1"/>
    <xf numFmtId="0" fontId="125" fillId="0" borderId="14" xfId="185" applyNumberFormat="1" applyFont="1" applyFill="1" applyBorder="1" applyAlignment="1">
      <alignment horizontal="center" wrapText="1"/>
    </xf>
    <xf numFmtId="0" fontId="70" fillId="0" borderId="0" xfId="185" applyNumberFormat="1" applyFont="1" applyFill="1" applyBorder="1" applyAlignment="1">
      <alignment horizontal="center" wrapText="1"/>
    </xf>
    <xf numFmtId="0" fontId="110" fillId="0" borderId="0" xfId="185" applyNumberFormat="1" applyFont="1" applyFill="1" applyBorder="1" applyAlignment="1">
      <alignment horizontal="center" wrapText="1"/>
    </xf>
    <xf numFmtId="0" fontId="69" fillId="0" borderId="0" xfId="185" applyNumberFormat="1" applyFont="1" applyFill="1" applyAlignment="1">
      <alignment horizontal="center" wrapText="1"/>
    </xf>
    <xf numFmtId="0" fontId="99" fillId="0" borderId="0" xfId="185" applyNumberFormat="1" applyFont="1" applyFill="1" applyAlignment="1">
      <alignment horizontal="center" wrapText="1"/>
    </xf>
    <xf numFmtId="168" fontId="69" fillId="0" borderId="0" xfId="185" applyFont="1" applyFill="1" applyBorder="1" applyAlignment="1"/>
    <xf numFmtId="168" fontId="99" fillId="0" borderId="0" xfId="185" applyFont="1" applyFill="1" applyBorder="1" applyAlignment="1"/>
    <xf numFmtId="168" fontId="69" fillId="0" borderId="0" xfId="185" applyFont="1" applyFill="1" applyAlignment="1">
      <alignment wrapText="1"/>
    </xf>
    <xf numFmtId="0" fontId="112" fillId="0" borderId="0" xfId="185" applyNumberFormat="1" applyFont="1" applyFill="1" applyAlignment="1">
      <alignment horizontal="center" wrapText="1"/>
    </xf>
    <xf numFmtId="172" fontId="69" fillId="0" borderId="0" xfId="185" applyNumberFormat="1" applyFont="1" applyFill="1" applyAlignment="1"/>
    <xf numFmtId="0" fontId="113" fillId="0" borderId="0" xfId="185" applyNumberFormat="1" applyFont="1" applyFill="1" applyAlignment="1">
      <alignment horizontal="center" wrapText="1"/>
    </xf>
    <xf numFmtId="0" fontId="112" fillId="0" borderId="0" xfId="185" applyNumberFormat="1" applyFont="1" applyFill="1" applyAlignment="1">
      <alignment wrapText="1"/>
    </xf>
    <xf numFmtId="172" fontId="69" fillId="0" borderId="0" xfId="185" applyNumberFormat="1" applyFont="1" applyFill="1" applyBorder="1" applyAlignment="1"/>
    <xf numFmtId="0" fontId="99" fillId="0" borderId="0" xfId="185" applyNumberFormat="1" applyFont="1" applyFill="1" applyAlignment="1">
      <alignment wrapText="1"/>
    </xf>
    <xf numFmtId="0" fontId="112" fillId="0" borderId="0" xfId="185" applyNumberFormat="1" applyFont="1" applyFill="1" applyAlignment="1"/>
    <xf numFmtId="172" fontId="93" fillId="0" borderId="0" xfId="185" applyNumberFormat="1" applyFont="1" applyFill="1" applyAlignment="1"/>
    <xf numFmtId="0" fontId="100" fillId="0" borderId="0" xfId="185" applyNumberFormat="1" applyFont="1" applyFill="1" applyAlignment="1"/>
    <xf numFmtId="168" fontId="93" fillId="0" borderId="0" xfId="185" applyFont="1" applyFill="1" applyAlignment="1"/>
    <xf numFmtId="172" fontId="63" fillId="0" borderId="0" xfId="185" applyNumberFormat="1" applyFont="1" applyFill="1" applyAlignment="1"/>
    <xf numFmtId="0" fontId="93" fillId="0" borderId="0" xfId="0" applyFont="1"/>
    <xf numFmtId="0" fontId="62" fillId="0" borderId="0" xfId="0" applyFont="1"/>
    <xf numFmtId="0" fontId="116" fillId="0" borderId="0" xfId="0" applyFont="1"/>
    <xf numFmtId="0" fontId="117" fillId="0" borderId="0" xfId="0" applyFont="1"/>
    <xf numFmtId="0" fontId="120" fillId="0" borderId="0" xfId="0" applyFont="1" applyAlignment="1">
      <alignment wrapText="1"/>
    </xf>
    <xf numFmtId="0" fontId="119" fillId="0" borderId="0" xfId="0" applyFont="1" applyAlignment="1">
      <alignment wrapText="1"/>
    </xf>
    <xf numFmtId="0" fontId="119" fillId="0" borderId="0" xfId="0" applyFont="1"/>
    <xf numFmtId="0" fontId="120" fillId="0" borderId="0" xfId="185" applyNumberFormat="1" applyFont="1" applyFill="1" applyAlignment="1">
      <alignment horizontal="center" wrapText="1"/>
    </xf>
    <xf numFmtId="172" fontId="118" fillId="0" borderId="0" xfId="185" applyNumberFormat="1" applyFont="1" applyFill="1" applyAlignment="1"/>
    <xf numFmtId="168" fontId="118" fillId="0" borderId="0" xfId="185" applyFont="1" applyFill="1" applyAlignment="1"/>
    <xf numFmtId="172" fontId="118" fillId="0" borderId="0" xfId="0" applyNumberFormat="1" applyFont="1"/>
    <xf numFmtId="0" fontId="120" fillId="0" borderId="0" xfId="0" applyFont="1" applyAlignment="1">
      <alignment horizontal="center" wrapText="1"/>
    </xf>
    <xf numFmtId="172" fontId="118" fillId="0" borderId="3" xfId="0" applyNumberFormat="1" applyFont="1" applyBorder="1"/>
    <xf numFmtId="168" fontId="118" fillId="0" borderId="0" xfId="0" applyNumberFormat="1" applyFont="1"/>
    <xf numFmtId="0" fontId="121" fillId="0" borderId="0" xfId="0" applyFont="1" applyAlignment="1">
      <alignment horizontal="center" wrapText="1"/>
    </xf>
    <xf numFmtId="172" fontId="118" fillId="0" borderId="0" xfId="0" applyNumberFormat="1" applyFont="1" applyAlignment="1">
      <alignment horizontal="left" wrapText="1"/>
    </xf>
    <xf numFmtId="0" fontId="118" fillId="0" borderId="0" xfId="0" applyFont="1" applyAlignment="1">
      <alignment horizontal="left" wrapText="1"/>
    </xf>
    <xf numFmtId="0" fontId="118" fillId="0" borderId="0" xfId="0" applyFont="1" applyAlignment="1">
      <alignment horizontal="center" wrapText="1"/>
    </xf>
    <xf numFmtId="43" fontId="118" fillId="0" borderId="0" xfId="0" applyNumberFormat="1" applyFont="1"/>
    <xf numFmtId="168" fontId="119" fillId="0" borderId="0" xfId="0" applyNumberFormat="1" applyFont="1" applyAlignment="1">
      <alignment horizontal="center" wrapText="1"/>
    </xf>
    <xf numFmtId="168" fontId="119" fillId="0" borderId="0" xfId="0" applyNumberFormat="1" applyFont="1"/>
    <xf numFmtId="0" fontId="119" fillId="0" borderId="0" xfId="0" applyFont="1" applyAlignment="1">
      <alignment horizontal="center" wrapText="1"/>
    </xf>
    <xf numFmtId="172" fontId="119" fillId="0" borderId="0" xfId="185" applyNumberFormat="1" applyFont="1" applyFill="1" applyBorder="1" applyAlignment="1"/>
    <xf numFmtId="0" fontId="95" fillId="0" borderId="0" xfId="0" applyFont="1"/>
    <xf numFmtId="0" fontId="71" fillId="0" borderId="0" xfId="0" applyFont="1"/>
    <xf numFmtId="168" fontId="69" fillId="0" borderId="0" xfId="0" applyNumberFormat="1" applyFont="1"/>
    <xf numFmtId="172" fontId="69" fillId="0" borderId="16" xfId="0" applyNumberFormat="1" applyFont="1" applyBorder="1"/>
    <xf numFmtId="0" fontId="69" fillId="0" borderId="0" xfId="0" applyFont="1" applyAlignment="1">
      <alignment wrapText="1"/>
    </xf>
    <xf numFmtId="0" fontId="107" fillId="0" borderId="0" xfId="0" applyFont="1"/>
    <xf numFmtId="0" fontId="107" fillId="0" borderId="0" xfId="0" applyFont="1" applyAlignment="1">
      <alignment horizontal="left"/>
    </xf>
    <xf numFmtId="172" fontId="69" fillId="0" borderId="13" xfId="185" applyNumberFormat="1" applyFont="1" applyFill="1" applyBorder="1" applyAlignment="1"/>
    <xf numFmtId="172" fontId="69" fillId="0" borderId="14" xfId="185" applyNumberFormat="1" applyFont="1" applyFill="1" applyBorder="1" applyAlignment="1"/>
    <xf numFmtId="172" fontId="69" fillId="0" borderId="12" xfId="0" applyNumberFormat="1" applyFont="1" applyBorder="1"/>
    <xf numFmtId="167" fontId="69" fillId="0" borderId="0" xfId="0" applyNumberFormat="1" applyFont="1"/>
    <xf numFmtId="0" fontId="67" fillId="0" borderId="0" xfId="0" applyFont="1"/>
    <xf numFmtId="0" fontId="65" fillId="0" borderId="0" xfId="0" applyFont="1"/>
    <xf numFmtId="0" fontId="125" fillId="0" borderId="13" xfId="0" applyFont="1" applyBorder="1" applyAlignment="1">
      <alignment horizontal="center"/>
    </xf>
    <xf numFmtId="0" fontId="127" fillId="0" borderId="0" xfId="0" applyFont="1"/>
    <xf numFmtId="0" fontId="125" fillId="0" borderId="0" xfId="0" applyFont="1" applyAlignment="1">
      <alignment wrapText="1"/>
    </xf>
    <xf numFmtId="0" fontId="125" fillId="0" borderId="13" xfId="0" applyFont="1" applyBorder="1" applyAlignment="1">
      <alignment wrapText="1"/>
    </xf>
    <xf numFmtId="0" fontId="125" fillId="0" borderId="13" xfId="0" applyFont="1" applyBorder="1" applyAlignment="1">
      <alignment horizontal="center" wrapText="1"/>
    </xf>
    <xf numFmtId="0" fontId="126" fillId="0" borderId="13" xfId="0" applyFont="1" applyBorder="1" applyAlignment="1">
      <alignment horizontal="center" wrapText="1"/>
    </xf>
    <xf numFmtId="0" fontId="70" fillId="0" borderId="0" xfId="0" applyFont="1" applyAlignment="1">
      <alignment horizontal="center" wrapText="1"/>
    </xf>
    <xf numFmtId="0" fontId="104" fillId="0" borderId="0" xfId="0" applyFont="1" applyAlignment="1">
      <alignment horizontal="center" wrapText="1"/>
    </xf>
    <xf numFmtId="0" fontId="104" fillId="0" borderId="0" xfId="0" applyFont="1"/>
    <xf numFmtId="168" fontId="105" fillId="0" borderId="0" xfId="199" applyFont="1" applyFill="1" applyBorder="1" applyAlignment="1">
      <alignment horizontal="center"/>
    </xf>
    <xf numFmtId="0" fontId="106" fillId="0" borderId="0" xfId="0" applyFont="1" applyAlignment="1">
      <alignment wrapText="1"/>
    </xf>
    <xf numFmtId="172" fontId="106" fillId="0" borderId="0" xfId="199" applyNumberFormat="1" applyFont="1" applyFill="1" applyBorder="1" applyAlignment="1"/>
    <xf numFmtId="172" fontId="106" fillId="0" borderId="0" xfId="0" applyNumberFormat="1" applyFont="1"/>
    <xf numFmtId="172" fontId="106" fillId="0" borderId="13" xfId="199" applyNumberFormat="1" applyFont="1" applyFill="1" applyBorder="1" applyAlignment="1"/>
    <xf numFmtId="172" fontId="106" fillId="0" borderId="14" xfId="199" applyNumberFormat="1" applyFont="1" applyFill="1" applyBorder="1" applyAlignment="1"/>
    <xf numFmtId="168" fontId="106" fillId="0" borderId="0" xfId="0" applyNumberFormat="1" applyFont="1"/>
    <xf numFmtId="172" fontId="106" fillId="0" borderId="3" xfId="199" applyNumberFormat="1" applyFont="1" applyFill="1" applyBorder="1" applyAlignment="1"/>
    <xf numFmtId="172" fontId="106" fillId="0" borderId="12" xfId="199" applyNumberFormat="1" applyFont="1" applyFill="1" applyBorder="1" applyAlignment="1"/>
    <xf numFmtId="168" fontId="108" fillId="0" borderId="0" xfId="199" applyFont="1" applyFill="1" applyBorder="1" applyAlignment="1"/>
    <xf numFmtId="168" fontId="107" fillId="0" borderId="0" xfId="199" applyFont="1" applyFill="1" applyAlignment="1"/>
    <xf numFmtId="168" fontId="106" fillId="0" borderId="0" xfId="199" applyFont="1" applyFill="1" applyAlignment="1"/>
    <xf numFmtId="0" fontId="67" fillId="0" borderId="0" xfId="0" applyFont="1" applyAlignment="1">
      <alignment wrapText="1"/>
    </xf>
    <xf numFmtId="172" fontId="67" fillId="0" borderId="0" xfId="199" applyNumberFormat="1" applyFont="1" applyFill="1" applyBorder="1" applyAlignment="1"/>
    <xf numFmtId="172" fontId="67" fillId="0" borderId="0" xfId="0" applyNumberFormat="1" applyFont="1"/>
    <xf numFmtId="168" fontId="67" fillId="0" borderId="0" xfId="0" applyNumberFormat="1" applyFont="1"/>
    <xf numFmtId="172" fontId="67" fillId="0" borderId="12" xfId="199" applyNumberFormat="1" applyFont="1" applyFill="1" applyBorder="1" applyAlignment="1"/>
    <xf numFmtId="168" fontId="67" fillId="0" borderId="0" xfId="199" applyFont="1" applyFill="1" applyBorder="1" applyAlignment="1"/>
    <xf numFmtId="172" fontId="102" fillId="0" borderId="0" xfId="199" applyNumberFormat="1" applyFont="1" applyFill="1" applyBorder="1" applyAlignment="1"/>
    <xf numFmtId="168" fontId="59" fillId="0" borderId="0" xfId="199" applyFont="1" applyFill="1" applyBorder="1" applyAlignment="1"/>
    <xf numFmtId="185" fontId="67" fillId="0" borderId="0" xfId="199" applyNumberFormat="1" applyFont="1" applyFill="1" applyBorder="1" applyAlignment="1"/>
    <xf numFmtId="168" fontId="67" fillId="0" borderId="0" xfId="199" applyFont="1" applyFill="1" applyAlignment="1"/>
    <xf numFmtId="0" fontId="68" fillId="0" borderId="0" xfId="0" applyFont="1"/>
    <xf numFmtId="168" fontId="94" fillId="0" borderId="0" xfId="199" applyFont="1" applyFill="1" applyBorder="1" applyAlignment="1"/>
    <xf numFmtId="168" fontId="68" fillId="0" borderId="0" xfId="199" applyFont="1" applyFill="1" applyAlignment="1"/>
    <xf numFmtId="172" fontId="67" fillId="0" borderId="13" xfId="199" applyNumberFormat="1" applyFont="1" applyFill="1" applyBorder="1" applyAlignment="1"/>
    <xf numFmtId="172" fontId="67" fillId="0" borderId="14" xfId="199" applyNumberFormat="1" applyFont="1" applyFill="1" applyBorder="1" applyAlignment="1"/>
    <xf numFmtId="172" fontId="67" fillId="0" borderId="3" xfId="199" applyNumberFormat="1" applyFont="1" applyFill="1" applyBorder="1" applyAlignment="1"/>
    <xf numFmtId="0" fontId="109" fillId="0" borderId="0" xfId="0" applyFont="1"/>
    <xf numFmtId="0" fontId="127" fillId="0" borderId="14" xfId="0" applyFont="1" applyBorder="1"/>
    <xf numFmtId="0" fontId="127" fillId="0" borderId="0" xfId="0" applyFont="1" applyAlignment="1">
      <alignment horizontal="left" wrapText="1"/>
    </xf>
    <xf numFmtId="0" fontId="126" fillId="0" borderId="3" xfId="0" applyFont="1" applyBorder="1"/>
    <xf numFmtId="0" fontId="126" fillId="0" borderId="14" xfId="0" applyFont="1" applyBorder="1"/>
    <xf numFmtId="0" fontId="127" fillId="0" borderId="0" xfId="0" applyFont="1" applyAlignment="1">
      <alignment wrapText="1"/>
    </xf>
    <xf numFmtId="0" fontId="126" fillId="0" borderId="0" xfId="0" applyFont="1" applyAlignment="1">
      <alignment wrapText="1"/>
    </xf>
    <xf numFmtId="0" fontId="126" fillId="0" borderId="0" xfId="0" applyFont="1" applyAlignment="1">
      <alignment horizontal="center" wrapText="1"/>
    </xf>
    <xf numFmtId="0" fontId="126" fillId="0" borderId="0" xfId="0" applyFont="1"/>
    <xf numFmtId="0" fontId="127" fillId="0" borderId="13" xfId="0" applyFont="1" applyBorder="1" applyAlignment="1">
      <alignment wrapText="1"/>
    </xf>
    <xf numFmtId="0" fontId="105" fillId="0" borderId="0" xfId="0" applyFont="1" applyAlignment="1">
      <alignment wrapText="1"/>
    </xf>
    <xf numFmtId="172" fontId="105" fillId="0" borderId="0" xfId="199" applyNumberFormat="1" applyFont="1" applyFill="1" applyBorder="1" applyAlignment="1">
      <alignment horizontal="right"/>
    </xf>
    <xf numFmtId="43" fontId="69" fillId="0" borderId="0" xfId="0" applyNumberFormat="1" applyFont="1"/>
    <xf numFmtId="0" fontId="66" fillId="0" borderId="0" xfId="0" applyFont="1"/>
    <xf numFmtId="0" fontId="128" fillId="0" borderId="13" xfId="0" applyFont="1" applyBorder="1"/>
    <xf numFmtId="0" fontId="126" fillId="0" borderId="13" xfId="0" applyFont="1" applyBorder="1"/>
    <xf numFmtId="0" fontId="126" fillId="0" borderId="13" xfId="0" applyFont="1" applyBorder="1" applyAlignment="1">
      <alignment horizontal="right"/>
    </xf>
    <xf numFmtId="0" fontId="128" fillId="0" borderId="0" xfId="0" applyFont="1"/>
    <xf numFmtId="0" fontId="128" fillId="0" borderId="0" xfId="0" applyFont="1" applyAlignment="1">
      <alignment horizontal="left" wrapText="1"/>
    </xf>
    <xf numFmtId="0" fontId="126" fillId="0" borderId="0" xfId="0" applyFont="1" applyAlignment="1">
      <alignment horizontal="left" wrapText="1"/>
    </xf>
    <xf numFmtId="172" fontId="129" fillId="0" borderId="0" xfId="199" applyNumberFormat="1" applyFont="1" applyFill="1" applyBorder="1" applyAlignment="1"/>
    <xf numFmtId="0" fontId="128" fillId="0" borderId="0" xfId="0" applyFont="1" applyAlignment="1">
      <alignment wrapText="1"/>
    </xf>
    <xf numFmtId="0" fontId="128" fillId="0" borderId="13" xfId="0" applyFont="1" applyBorder="1" applyAlignment="1">
      <alignment wrapText="1"/>
    </xf>
    <xf numFmtId="0" fontId="129" fillId="0" borderId="0" xfId="0" applyFont="1" applyAlignment="1">
      <alignment wrapText="1"/>
    </xf>
    <xf numFmtId="0" fontId="129" fillId="0" borderId="0" xfId="0" applyFont="1"/>
    <xf numFmtId="172" fontId="98" fillId="0" borderId="0" xfId="0" applyNumberFormat="1" applyFont="1"/>
    <xf numFmtId="0" fontId="98" fillId="0" borderId="0" xfId="0" applyFont="1" applyAlignment="1">
      <alignment horizontal="center" wrapText="1"/>
    </xf>
    <xf numFmtId="0" fontId="98" fillId="0" borderId="0" xfId="0" applyFont="1" applyAlignment="1">
      <alignment horizontal="left"/>
    </xf>
    <xf numFmtId="168" fontId="98" fillId="0" borderId="0" xfId="199" applyFont="1" applyFill="1" applyBorder="1" applyAlignment="1"/>
    <xf numFmtId="168" fontId="70" fillId="0" borderId="0" xfId="199" applyFont="1" applyFill="1" applyBorder="1" applyAlignment="1"/>
    <xf numFmtId="0" fontId="69" fillId="0" borderId="0" xfId="483" applyFont="1"/>
    <xf numFmtId="0" fontId="106" fillId="0" borderId="0" xfId="483" applyFont="1"/>
    <xf numFmtId="0" fontId="106" fillId="0" borderId="0" xfId="225" applyNumberFormat="1" applyFont="1" applyFill="1" applyAlignment="1"/>
    <xf numFmtId="0" fontId="65" fillId="0" borderId="0" xfId="483" applyFont="1"/>
    <xf numFmtId="168" fontId="65" fillId="0" borderId="0" xfId="199" applyFont="1" applyFill="1" applyAlignment="1"/>
    <xf numFmtId="39" fontId="131" fillId="0" borderId="0" xfId="1067" applyFont="1"/>
    <xf numFmtId="0" fontId="131" fillId="0" borderId="0" xfId="483" applyFont="1"/>
    <xf numFmtId="168" fontId="131" fillId="0" borderId="0" xfId="199" applyFont="1" applyFill="1" applyAlignment="1"/>
    <xf numFmtId="0" fontId="127" fillId="0" borderId="14" xfId="483" applyFont="1" applyBorder="1"/>
    <xf numFmtId="39" fontId="127" fillId="0" borderId="0" xfId="1067" applyFont="1"/>
    <xf numFmtId="0" fontId="127" fillId="0" borderId="0" xfId="483" applyFont="1"/>
    <xf numFmtId="168" fontId="127" fillId="0" borderId="0" xfId="199" applyFont="1" applyFill="1" applyAlignment="1"/>
    <xf numFmtId="39" fontId="69" fillId="0" borderId="0" xfId="483" applyNumberFormat="1" applyFont="1"/>
    <xf numFmtId="39" fontId="106" fillId="0" borderId="0" xfId="483" applyNumberFormat="1" applyFont="1"/>
    <xf numFmtId="39" fontId="70" fillId="0" borderId="0" xfId="483" applyNumberFormat="1" applyFont="1"/>
    <xf numFmtId="171" fontId="69" fillId="0" borderId="0" xfId="483" applyNumberFormat="1" applyFont="1"/>
    <xf numFmtId="172" fontId="106" fillId="0" borderId="0" xfId="199" applyNumberFormat="1" applyFont="1" applyFill="1" applyAlignment="1"/>
    <xf numFmtId="171" fontId="70" fillId="0" borderId="0" xfId="483" applyNumberFormat="1" applyFont="1"/>
    <xf numFmtId="171" fontId="106" fillId="0" borderId="0" xfId="483" applyNumberFormat="1" applyFont="1"/>
    <xf numFmtId="171" fontId="106" fillId="0" borderId="13" xfId="483" applyNumberFormat="1" applyFont="1" applyBorder="1"/>
    <xf numFmtId="184" fontId="106" fillId="0" borderId="0" xfId="483" applyNumberFormat="1" applyFont="1"/>
    <xf numFmtId="168" fontId="106" fillId="0" borderId="0" xfId="185" applyFont="1" applyAlignment="1"/>
    <xf numFmtId="0" fontId="69" fillId="0" borderId="0" xfId="469" applyFont="1"/>
    <xf numFmtId="0" fontId="106" fillId="0" borderId="0" xfId="469" applyFont="1"/>
    <xf numFmtId="168" fontId="106" fillId="0" borderId="0" xfId="469" applyNumberFormat="1" applyFont="1"/>
    <xf numFmtId="168" fontId="106" fillId="0" borderId="0" xfId="199" applyFont="1" applyFill="1" applyBorder="1" applyAlignment="1"/>
    <xf numFmtId="172" fontId="106" fillId="0" borderId="13" xfId="185" applyNumberFormat="1" applyFont="1" applyBorder="1" applyAlignment="1"/>
    <xf numFmtId="0" fontId="107" fillId="0" borderId="0" xfId="199" applyNumberFormat="1" applyFont="1" applyFill="1" applyAlignment="1">
      <alignment horizontal="center" wrapText="1"/>
    </xf>
    <xf numFmtId="171" fontId="106" fillId="0" borderId="3" xfId="483" applyNumberFormat="1" applyFont="1" applyBorder="1"/>
    <xf numFmtId="171" fontId="104" fillId="0" borderId="0" xfId="483" applyNumberFormat="1" applyFont="1"/>
    <xf numFmtId="168" fontId="104" fillId="0" borderId="0" xfId="199" applyFont="1" applyFill="1" applyBorder="1" applyAlignment="1"/>
    <xf numFmtId="0" fontId="108" fillId="0" borderId="0" xfId="483" applyFont="1"/>
    <xf numFmtId="43" fontId="108" fillId="0" borderId="0" xfId="483" applyNumberFormat="1" applyFont="1"/>
    <xf numFmtId="184" fontId="108" fillId="0" borderId="0" xfId="483" applyNumberFormat="1" applyFont="1"/>
    <xf numFmtId="172" fontId="106" fillId="0" borderId="12" xfId="483" applyNumberFormat="1" applyFont="1" applyBorder="1"/>
    <xf numFmtId="171" fontId="106" fillId="0" borderId="12" xfId="483" applyNumberFormat="1" applyFont="1" applyBorder="1"/>
    <xf numFmtId="43" fontId="106" fillId="0" borderId="0" xfId="483" applyNumberFormat="1" applyFont="1"/>
    <xf numFmtId="168" fontId="106" fillId="0" borderId="0" xfId="225" applyFont="1" applyFill="1" applyAlignment="1"/>
    <xf numFmtId="0" fontId="70" fillId="0" borderId="0" xfId="483" applyFont="1"/>
    <xf numFmtId="168" fontId="106" fillId="0" borderId="0" xfId="185" applyFont="1" applyBorder="1" applyAlignment="1"/>
    <xf numFmtId="168" fontId="106" fillId="0" borderId="0" xfId="185" applyFont="1" applyFill="1" applyAlignment="1"/>
    <xf numFmtId="172" fontId="106" fillId="0" borderId="0" xfId="185" applyNumberFormat="1" applyFont="1" applyAlignment="1"/>
    <xf numFmtId="172" fontId="106" fillId="0" borderId="0" xfId="185" applyNumberFormat="1" applyFont="1" applyBorder="1" applyAlignment="1"/>
    <xf numFmtId="172" fontId="106" fillId="0" borderId="0" xfId="185" applyNumberFormat="1" applyFont="1" applyFill="1" applyAlignment="1"/>
    <xf numFmtId="186" fontId="106" fillId="0" borderId="0" xfId="185" applyNumberFormat="1" applyFont="1" applyAlignment="1"/>
    <xf numFmtId="186" fontId="106" fillId="0" borderId="0" xfId="185" applyNumberFormat="1" applyFont="1" applyBorder="1" applyAlignment="1"/>
    <xf numFmtId="186" fontId="106" fillId="0" borderId="0" xfId="185" applyNumberFormat="1" applyFont="1" applyFill="1" applyAlignment="1"/>
    <xf numFmtId="171" fontId="99" fillId="0" borderId="0" xfId="483" applyNumberFormat="1" applyFont="1"/>
    <xf numFmtId="172" fontId="106" fillId="0" borderId="0" xfId="469" applyNumberFormat="1" applyFont="1"/>
    <xf numFmtId="168" fontId="106" fillId="0" borderId="0" xfId="185" applyFont="1" applyAlignment="1">
      <alignment horizontal="right"/>
    </xf>
    <xf numFmtId="0" fontId="132" fillId="0" borderId="0" xfId="0" applyFont="1" applyAlignment="1">
      <alignment horizontal="center" vertical="center"/>
    </xf>
    <xf numFmtId="0" fontId="103" fillId="0" borderId="0" xfId="0" applyFont="1" applyAlignment="1">
      <alignment horizontal="center" vertical="center"/>
    </xf>
    <xf numFmtId="0" fontId="100" fillId="0" borderId="0" xfId="0" applyFont="1" applyAlignment="1">
      <alignment horizontal="center" vertical="center" wrapText="1"/>
    </xf>
    <xf numFmtId="172" fontId="63" fillId="0" borderId="0" xfId="199" applyNumberFormat="1" applyFont="1" applyFill="1" applyBorder="1" applyAlignment="1"/>
    <xf numFmtId="172" fontId="63" fillId="0" borderId="0" xfId="199" applyNumberFormat="1" applyFont="1" applyFill="1" applyBorder="1" applyAlignment="1">
      <alignment wrapText="1"/>
    </xf>
    <xf numFmtId="168" fontId="63" fillId="0" borderId="0" xfId="199" applyFont="1" applyFill="1" applyAlignment="1"/>
    <xf numFmtId="172" fontId="63" fillId="0" borderId="0" xfId="0" applyNumberFormat="1" applyFont="1"/>
    <xf numFmtId="172" fontId="133" fillId="0" borderId="0" xfId="388" applyNumberFormat="1" applyFont="1" applyFill="1" applyBorder="1" applyAlignment="1">
      <alignment horizontal="center" vertical="center"/>
    </xf>
    <xf numFmtId="172" fontId="63" fillId="0" borderId="0" xfId="388" applyNumberFormat="1" applyFont="1" applyFill="1" applyBorder="1" applyAlignment="1">
      <alignment horizontal="center" vertical="center"/>
    </xf>
    <xf numFmtId="172" fontId="63" fillId="0" borderId="0" xfId="185" applyNumberFormat="1" applyFont="1" applyAlignment="1">
      <alignment horizontal="center" vertical="center"/>
    </xf>
    <xf numFmtId="0" fontId="133" fillId="0" borderId="0" xfId="0" applyFont="1" applyAlignment="1">
      <alignment horizontal="center" vertical="center"/>
    </xf>
    <xf numFmtId="0" fontId="133" fillId="0" borderId="0" xfId="0" applyFont="1" applyAlignment="1">
      <alignment horizontal="left" vertical="center" wrapText="1"/>
    </xf>
    <xf numFmtId="0" fontId="134" fillId="0" borderId="0" xfId="0" applyFont="1" applyAlignment="1">
      <alignment horizontal="center" vertical="center" wrapText="1"/>
    </xf>
    <xf numFmtId="172" fontId="107" fillId="0" borderId="0" xfId="0" applyNumberFormat="1" applyFont="1"/>
    <xf numFmtId="172" fontId="67" fillId="0" borderId="15" xfId="199" applyNumberFormat="1" applyFont="1" applyFill="1" applyBorder="1" applyAlignment="1"/>
    <xf numFmtId="172" fontId="63" fillId="0" borderId="13" xfId="199" applyNumberFormat="1" applyFont="1" applyFill="1" applyBorder="1" applyAlignment="1"/>
    <xf numFmtId="0" fontId="114" fillId="0" borderId="0" xfId="0" applyFont="1" applyAlignment="1">
      <alignment horizontal="center"/>
    </xf>
    <xf numFmtId="168" fontId="115" fillId="0" borderId="0" xfId="185" applyFont="1" applyFill="1" applyBorder="1" applyAlignment="1"/>
    <xf numFmtId="0" fontId="115" fillId="0" borderId="0" xfId="185" applyNumberFormat="1" applyFont="1" applyFill="1" applyBorder="1" applyAlignment="1">
      <alignment horizontal="center" wrapText="1"/>
    </xf>
    <xf numFmtId="168" fontId="115" fillId="0" borderId="13" xfId="185" applyFont="1" applyFill="1" applyBorder="1" applyAlignment="1"/>
    <xf numFmtId="0" fontId="136" fillId="0" borderId="0" xfId="185" applyNumberFormat="1" applyFont="1" applyFill="1" applyBorder="1" applyAlignment="1">
      <alignment horizontal="center" wrapText="1"/>
    </xf>
    <xf numFmtId="168" fontId="115" fillId="0" borderId="0" xfId="185" applyFont="1" applyFill="1" applyAlignment="1"/>
    <xf numFmtId="168" fontId="136" fillId="0" borderId="13" xfId="185" applyFont="1" applyFill="1" applyBorder="1" applyAlignment="1"/>
    <xf numFmtId="168" fontId="137" fillId="0" borderId="13" xfId="185" applyFont="1" applyFill="1" applyBorder="1" applyAlignment="1">
      <alignment horizontal="right"/>
    </xf>
    <xf numFmtId="168" fontId="115" fillId="0" borderId="14" xfId="185" applyFont="1" applyFill="1" applyBorder="1" applyAlignment="1"/>
    <xf numFmtId="0" fontId="115" fillId="0" borderId="14" xfId="185" applyNumberFormat="1" applyFont="1" applyFill="1" applyBorder="1" applyAlignment="1">
      <alignment horizontal="center" wrapText="1"/>
    </xf>
    <xf numFmtId="168" fontId="115" fillId="0" borderId="13" xfId="185" quotePrefix="1" applyFont="1" applyFill="1" applyBorder="1" applyAlignment="1">
      <alignment horizontal="center"/>
    </xf>
    <xf numFmtId="0" fontId="114" fillId="0" borderId="14" xfId="0" applyFont="1" applyBorder="1" applyAlignment="1">
      <alignment horizontal="center"/>
    </xf>
    <xf numFmtId="0" fontId="115" fillId="0" borderId="14" xfId="0" applyFont="1" applyBorder="1"/>
    <xf numFmtId="0" fontId="114" fillId="0" borderId="13" xfId="0" applyFont="1" applyBorder="1" applyAlignment="1">
      <alignment horizontal="center"/>
    </xf>
    <xf numFmtId="0" fontId="115" fillId="0" borderId="13" xfId="0" applyFont="1" applyBorder="1"/>
    <xf numFmtId="0" fontId="115" fillId="0" borderId="0" xfId="0" applyFont="1" applyAlignment="1">
      <alignment horizontal="center" wrapText="1"/>
    </xf>
    <xf numFmtId="168" fontId="115" fillId="0" borderId="0" xfId="185" applyFont="1" applyFill="1" applyBorder="1" applyAlignment="1">
      <alignment horizontal="center"/>
    </xf>
    <xf numFmtId="0" fontId="138" fillId="0" borderId="0" xfId="0" applyFont="1" applyAlignment="1">
      <alignment horizontal="center"/>
    </xf>
    <xf numFmtId="0" fontId="139" fillId="0" borderId="0" xfId="0" applyFont="1"/>
    <xf numFmtId="0" fontId="139" fillId="0" borderId="0" xfId="0" applyFont="1" applyAlignment="1">
      <alignment horizontal="center" wrapText="1"/>
    </xf>
    <xf numFmtId="0" fontId="139" fillId="0" borderId="13" xfId="0" applyFont="1" applyBorder="1"/>
    <xf numFmtId="168" fontId="140" fillId="0" borderId="13" xfId="185" applyFont="1" applyFill="1" applyBorder="1" applyAlignment="1">
      <alignment horizontal="right"/>
    </xf>
    <xf numFmtId="0" fontId="138" fillId="0" borderId="14" xfId="0" applyFont="1" applyBorder="1" applyAlignment="1">
      <alignment horizontal="center"/>
    </xf>
    <xf numFmtId="0" fontId="139" fillId="0" borderId="14" xfId="0" applyFont="1" applyBorder="1"/>
    <xf numFmtId="0" fontId="139" fillId="0" borderId="14" xfId="185" applyNumberFormat="1" applyFont="1" applyFill="1" applyBorder="1" applyAlignment="1">
      <alignment horizontal="center" wrapText="1"/>
    </xf>
    <xf numFmtId="168" fontId="139" fillId="0" borderId="14" xfId="185" applyFont="1" applyFill="1" applyBorder="1" applyAlignment="1"/>
    <xf numFmtId="0" fontId="138" fillId="0" borderId="13" xfId="0" applyFont="1" applyBorder="1" applyAlignment="1">
      <alignment horizontal="center"/>
    </xf>
    <xf numFmtId="168" fontId="139" fillId="0" borderId="13" xfId="185" quotePrefix="1" applyFont="1" applyFill="1" applyBorder="1" applyAlignment="1">
      <alignment horizontal="center"/>
    </xf>
    <xf numFmtId="168" fontId="139" fillId="0" borderId="0" xfId="185" applyFont="1" applyFill="1" applyBorder="1" applyAlignment="1"/>
    <xf numFmtId="168" fontId="139" fillId="0" borderId="0" xfId="185" applyFont="1" applyFill="1" applyBorder="1" applyAlignment="1">
      <alignment horizontal="center"/>
    </xf>
    <xf numFmtId="172" fontId="106" fillId="0" borderId="12" xfId="199" applyNumberFormat="1" applyFont="1" applyFill="1" applyBorder="1" applyAlignment="1">
      <alignment vertical="center"/>
    </xf>
    <xf numFmtId="172" fontId="106" fillId="0" borderId="0" xfId="199" applyNumberFormat="1" applyFont="1" applyFill="1" applyBorder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106" fillId="0" borderId="0" xfId="0" applyFont="1" applyAlignment="1">
      <alignment vertical="center"/>
    </xf>
    <xf numFmtId="0" fontId="142" fillId="0" borderId="0" xfId="0" applyFont="1" applyAlignment="1">
      <alignment horizontal="center"/>
    </xf>
    <xf numFmtId="39" fontId="143" fillId="0" borderId="0" xfId="225" applyNumberFormat="1" applyFont="1" applyFill="1" applyAlignment="1">
      <alignment horizontal="center"/>
    </xf>
    <xf numFmtId="39" fontId="144" fillId="0" borderId="0" xfId="225" applyNumberFormat="1" applyFont="1" applyFill="1" applyAlignment="1">
      <alignment horizontal="center"/>
    </xf>
    <xf numFmtId="39" fontId="145" fillId="0" borderId="14" xfId="1067" applyFont="1" applyBorder="1" applyAlignment="1">
      <alignment horizontal="center"/>
    </xf>
    <xf numFmtId="39" fontId="146" fillId="0" borderId="14" xfId="1067" applyFont="1" applyBorder="1" applyAlignment="1">
      <alignment horizontal="center"/>
    </xf>
    <xf numFmtId="0" fontId="146" fillId="0" borderId="14" xfId="483" applyFont="1" applyBorder="1"/>
    <xf numFmtId="39" fontId="145" fillId="0" borderId="13" xfId="1067" applyFont="1" applyBorder="1" applyAlignment="1">
      <alignment horizontal="center"/>
    </xf>
    <xf numFmtId="39" fontId="146" fillId="0" borderId="0" xfId="1067" applyFont="1" applyAlignment="1">
      <alignment horizontal="center"/>
    </xf>
    <xf numFmtId="0" fontId="141" fillId="0" borderId="13" xfId="1067" quotePrefix="1" applyNumberFormat="1" applyFont="1" applyBorder="1" applyAlignment="1">
      <alignment horizontal="center"/>
    </xf>
    <xf numFmtId="0" fontId="141" fillId="0" borderId="0" xfId="483" applyFont="1" applyAlignment="1">
      <alignment horizontal="right"/>
    </xf>
    <xf numFmtId="0" fontId="137" fillId="0" borderId="13" xfId="0" applyFont="1" applyBorder="1" applyAlignment="1">
      <alignment horizontal="right"/>
    </xf>
    <xf numFmtId="39" fontId="118" fillId="0" borderId="0" xfId="225" applyNumberFormat="1" applyFont="1" applyFill="1" applyAlignment="1">
      <alignment horizontal="center"/>
    </xf>
    <xf numFmtId="39" fontId="147" fillId="0" borderId="0" xfId="225" applyNumberFormat="1" applyFont="1" applyFill="1" applyAlignment="1">
      <alignment horizontal="center"/>
    </xf>
    <xf numFmtId="39" fontId="115" fillId="0" borderId="14" xfId="1067" applyFont="1" applyBorder="1" applyAlignment="1">
      <alignment horizontal="center"/>
    </xf>
    <xf numFmtId="39" fontId="141" fillId="0" borderId="14" xfId="1067" applyFont="1" applyBorder="1" applyAlignment="1">
      <alignment horizontal="center"/>
    </xf>
    <xf numFmtId="0" fontId="141" fillId="0" borderId="14" xfId="483" applyFont="1" applyBorder="1"/>
    <xf numFmtId="39" fontId="115" fillId="0" borderId="13" xfId="1067" applyFont="1" applyBorder="1" applyAlignment="1">
      <alignment horizontal="center"/>
    </xf>
    <xf numFmtId="39" fontId="141" fillId="0" borderId="0" xfId="1067" applyFont="1" applyAlignment="1">
      <alignment horizontal="center"/>
    </xf>
    <xf numFmtId="172" fontId="106" fillId="0" borderId="0" xfId="483" applyNumberFormat="1" applyFont="1"/>
    <xf numFmtId="0" fontId="108" fillId="0" borderId="13" xfId="483" applyFont="1" applyBorder="1"/>
    <xf numFmtId="168" fontId="106" fillId="0" borderId="13" xfId="185" applyFont="1" applyBorder="1" applyAlignment="1"/>
    <xf numFmtId="172" fontId="69" fillId="0" borderId="12" xfId="185" applyNumberFormat="1" applyFont="1" applyFill="1" applyBorder="1" applyAlignment="1">
      <alignment vertical="center"/>
    </xf>
    <xf numFmtId="172" fontId="69" fillId="0" borderId="0" xfId="185" applyNumberFormat="1" applyFont="1" applyFill="1" applyBorder="1" applyAlignment="1">
      <alignment vertical="center"/>
    </xf>
    <xf numFmtId="172" fontId="69" fillId="0" borderId="3" xfId="185" applyNumberFormat="1" applyFont="1" applyFill="1" applyBorder="1" applyAlignment="1">
      <alignment vertical="center"/>
    </xf>
    <xf numFmtId="168" fontId="61" fillId="0" borderId="0" xfId="185" applyFont="1" applyFill="1" applyAlignment="1">
      <alignment horizontal="center"/>
    </xf>
    <xf numFmtId="168" fontId="111" fillId="0" borderId="0" xfId="185" applyFont="1" applyFill="1" applyBorder="1" applyAlignment="1">
      <alignment horizontal="center"/>
    </xf>
    <xf numFmtId="168" fontId="115" fillId="0" borderId="3" xfId="185" applyFont="1" applyFill="1" applyBorder="1" applyAlignment="1">
      <alignment horizontal="center" wrapText="1"/>
    </xf>
    <xf numFmtId="0" fontId="114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168" fontId="61" fillId="0" borderId="0" xfId="0" applyNumberFormat="1" applyFont="1" applyAlignment="1">
      <alignment horizontal="center"/>
    </xf>
    <xf numFmtId="0" fontId="111" fillId="0" borderId="0" xfId="0" applyFont="1" applyAlignment="1">
      <alignment horizontal="center"/>
    </xf>
    <xf numFmtId="0" fontId="109" fillId="0" borderId="0" xfId="0" applyFont="1" applyAlignment="1">
      <alignment horizontal="center"/>
    </xf>
    <xf numFmtId="168" fontId="109" fillId="0" borderId="0" xfId="0" applyNumberFormat="1" applyFont="1" applyAlignment="1">
      <alignment horizontal="center"/>
    </xf>
    <xf numFmtId="168" fontId="139" fillId="0" borderId="3" xfId="185" applyFont="1" applyFill="1" applyBorder="1" applyAlignment="1">
      <alignment horizontal="center" wrapText="1"/>
    </xf>
    <xf numFmtId="168" fontId="125" fillId="0" borderId="3" xfId="185" applyFont="1" applyFill="1" applyBorder="1" applyAlignment="1">
      <alignment horizontal="center" wrapText="1"/>
    </xf>
    <xf numFmtId="0" fontId="65" fillId="0" borderId="0" xfId="0" applyFont="1" applyAlignment="1">
      <alignment horizontal="center"/>
    </xf>
    <xf numFmtId="0" fontId="127" fillId="0" borderId="13" xfId="0" applyFont="1" applyBorder="1" applyAlignment="1">
      <alignment horizontal="right"/>
    </xf>
    <xf numFmtId="0" fontId="127" fillId="0" borderId="0" xfId="0" applyFont="1" applyAlignment="1">
      <alignment horizontal="right"/>
    </xf>
    <xf numFmtId="168" fontId="125" fillId="0" borderId="3" xfId="185" applyFont="1" applyFill="1" applyBorder="1" applyAlignment="1">
      <alignment horizontal="center"/>
    </xf>
    <xf numFmtId="0" fontId="126" fillId="0" borderId="13" xfId="0" applyFont="1" applyBorder="1" applyAlignment="1">
      <alignment horizontal="center"/>
    </xf>
    <xf numFmtId="0" fontId="127" fillId="0" borderId="3" xfId="0" applyFont="1" applyBorder="1" applyAlignment="1">
      <alignment horizontal="center"/>
    </xf>
    <xf numFmtId="0" fontId="97" fillId="0" borderId="0" xfId="0" applyFont="1" applyAlignment="1">
      <alignment horizontal="center"/>
    </xf>
    <xf numFmtId="0" fontId="125" fillId="0" borderId="13" xfId="0" applyFont="1" applyBorder="1" applyAlignment="1">
      <alignment horizontal="right"/>
    </xf>
    <xf numFmtId="0" fontId="126" fillId="0" borderId="3" xfId="0" applyFont="1" applyBorder="1" applyAlignment="1">
      <alignment horizontal="center"/>
    </xf>
    <xf numFmtId="0" fontId="66" fillId="0" borderId="0" xfId="0" applyFont="1" applyAlignment="1">
      <alignment horizontal="center"/>
    </xf>
    <xf numFmtId="0" fontId="135" fillId="0" borderId="13" xfId="0" applyFont="1" applyBorder="1" applyAlignment="1">
      <alignment horizontal="center"/>
    </xf>
    <xf numFmtId="168" fontId="104" fillId="0" borderId="0" xfId="199" applyFont="1" applyFill="1" applyBorder="1" applyAlignment="1">
      <alignment horizontal="right"/>
    </xf>
    <xf numFmtId="39" fontId="65" fillId="0" borderId="0" xfId="225" applyNumberFormat="1" applyFont="1" applyFill="1" applyAlignment="1">
      <alignment horizontal="center"/>
    </xf>
    <xf numFmtId="168" fontId="65" fillId="0" borderId="0" xfId="225" applyFont="1" applyFill="1" applyAlignment="1">
      <alignment horizontal="center"/>
    </xf>
    <xf numFmtId="39" fontId="65" fillId="0" borderId="0" xfId="1067" applyFont="1" applyAlignment="1">
      <alignment horizontal="center"/>
    </xf>
    <xf numFmtId="39" fontId="141" fillId="0" borderId="3" xfId="1067" applyFont="1" applyBorder="1" applyAlignment="1">
      <alignment horizontal="center"/>
    </xf>
    <xf numFmtId="39" fontId="127" fillId="0" borderId="3" xfId="1067" applyFont="1" applyBorder="1" applyAlignment="1">
      <alignment horizontal="center"/>
    </xf>
    <xf numFmtId="0" fontId="67" fillId="0" borderId="0" xfId="0" applyFont="1" applyBorder="1"/>
    <xf numFmtId="168" fontId="67" fillId="0" borderId="0" xfId="0" applyNumberFormat="1" applyFont="1" applyBorder="1"/>
  </cellXfs>
  <cellStyles count="1097">
    <cellStyle name="0,0_x000d__x000a_NA_x000d__x000a_" xfId="1095" xr:uid="{0D407D06-E7F2-46ED-99AF-681D4F8AA0A1}"/>
    <cellStyle name="0,0_x000d__x000a_NA_x000d__x000a_ 2" xfId="1094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63" xfId="1092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3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3" xfId="473" xr:uid="{00000000-0005-0000-0000-0000DA010000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60" xfId="1096" xr:uid="{C8824D34-FE04-4A89-98A1-C57F0D587A7B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7" xfId="492" xr:uid="{00000000-0005-0000-0000-0000ED010000}"/>
    <cellStyle name="Normal 2 18" xfId="493" xr:uid="{00000000-0005-0000-0000-0000EE010000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1" xfId="497" xr:uid="{00000000-0005-0000-0000-0000F2010000}"/>
    <cellStyle name="Normal 2 2 12" xfId="498" xr:uid="{00000000-0005-0000-0000-0000F3010000}"/>
    <cellStyle name="Normal 2 2 13" xfId="499" xr:uid="{00000000-0005-0000-0000-0000F4010000}"/>
    <cellStyle name="Normal 2 2 14" xfId="500" xr:uid="{00000000-0005-0000-0000-0000F5010000}"/>
    <cellStyle name="Normal 2 2 15" xfId="501" xr:uid="{00000000-0005-0000-0000-0000F6010000}"/>
    <cellStyle name="Normal 2 2 16" xfId="502" xr:uid="{00000000-0005-0000-0000-0000F7010000}"/>
    <cellStyle name="Normal 2 2 17" xfId="503" xr:uid="{00000000-0005-0000-0000-0000F8010000}"/>
    <cellStyle name="Normal 2 2 18" xfId="504" xr:uid="{00000000-0005-0000-0000-0000F9010000}"/>
    <cellStyle name="Normal 2 2 19" xfId="505" xr:uid="{00000000-0005-0000-0000-0000FA010000}"/>
    <cellStyle name="Normal 2 2 2" xfId="506" xr:uid="{00000000-0005-0000-0000-0000FB010000}"/>
    <cellStyle name="Normal 2 2 2 2" xfId="507" xr:uid="{00000000-0005-0000-0000-0000FC010000}"/>
    <cellStyle name="Normal 2 2 20" xfId="508" xr:uid="{00000000-0005-0000-0000-0000FD010000}"/>
    <cellStyle name="Normal 2 2 21" xfId="509" xr:uid="{00000000-0005-0000-0000-0000FE010000}"/>
    <cellStyle name="Normal 2 2 22" xfId="510" xr:uid="{00000000-0005-0000-0000-0000FF010000}"/>
    <cellStyle name="Normal 2 2 23" xfId="511" xr:uid="{00000000-0005-0000-0000-000000020000}"/>
    <cellStyle name="Normal 2 2 24" xfId="512" xr:uid="{00000000-0005-0000-0000-000001020000}"/>
    <cellStyle name="Normal 2 2 25" xfId="513" xr:uid="{00000000-0005-0000-0000-000002020000}"/>
    <cellStyle name="Normal 2 2 26" xfId="514" xr:uid="{00000000-0005-0000-0000-000003020000}"/>
    <cellStyle name="Normal 2 2 27" xfId="515" xr:uid="{00000000-0005-0000-0000-000004020000}"/>
    <cellStyle name="Normal 2 2 28" xfId="516" xr:uid="{00000000-0005-0000-0000-000005020000}"/>
    <cellStyle name="Normal 2 2 29" xfId="517" xr:uid="{00000000-0005-0000-0000-000006020000}"/>
    <cellStyle name="Normal 2 2 3" xfId="518" xr:uid="{00000000-0005-0000-0000-000007020000}"/>
    <cellStyle name="Normal 2 2 30" xfId="519" xr:uid="{00000000-0005-0000-0000-000008020000}"/>
    <cellStyle name="Normal 2 2 31" xfId="520" xr:uid="{00000000-0005-0000-0000-000009020000}"/>
    <cellStyle name="Normal 2 2 32" xfId="521" xr:uid="{00000000-0005-0000-0000-00000A020000}"/>
    <cellStyle name="Normal 2 2 33" xfId="522" xr:uid="{00000000-0005-0000-0000-00000B020000}"/>
    <cellStyle name="Normal 2 2 34" xfId="523" xr:uid="{00000000-0005-0000-0000-00000C020000}"/>
    <cellStyle name="Normal 2 2 35" xfId="524" xr:uid="{00000000-0005-0000-0000-00000D020000}"/>
    <cellStyle name="Normal 2 2 36" xfId="525" xr:uid="{00000000-0005-0000-0000-00000E020000}"/>
    <cellStyle name="Normal 2 2 37" xfId="526" xr:uid="{00000000-0005-0000-0000-00000F020000}"/>
    <cellStyle name="Normal 2 2 38" xfId="527" xr:uid="{00000000-0005-0000-0000-000010020000}"/>
    <cellStyle name="Normal 2 2 39" xfId="528" xr:uid="{00000000-0005-0000-0000-000011020000}"/>
    <cellStyle name="Normal 2 2 4" xfId="529" xr:uid="{00000000-0005-0000-0000-000012020000}"/>
    <cellStyle name="Normal 2 2 40" xfId="530" xr:uid="{00000000-0005-0000-0000-000013020000}"/>
    <cellStyle name="Normal 2 2 41" xfId="531" xr:uid="{00000000-0005-0000-0000-000014020000}"/>
    <cellStyle name="Normal 2 2 42" xfId="532" xr:uid="{00000000-0005-0000-0000-000015020000}"/>
    <cellStyle name="Normal 2 2 43" xfId="533" xr:uid="{00000000-0005-0000-0000-000016020000}"/>
    <cellStyle name="Normal 2 2 44" xfId="534" xr:uid="{00000000-0005-0000-0000-000017020000}"/>
    <cellStyle name="Normal 2 2 45" xfId="535" xr:uid="{00000000-0005-0000-0000-000018020000}"/>
    <cellStyle name="Normal 2 2 46" xfId="536" xr:uid="{00000000-0005-0000-0000-000019020000}"/>
    <cellStyle name="Normal 2 2 47" xfId="537" xr:uid="{00000000-0005-0000-0000-00001A020000}"/>
    <cellStyle name="Normal 2 2 48" xfId="538" xr:uid="{00000000-0005-0000-0000-00001B020000}"/>
    <cellStyle name="Normal 2 2 49" xfId="539" xr:uid="{00000000-0005-0000-0000-00001C020000}"/>
    <cellStyle name="Normal 2 2 5" xfId="540" xr:uid="{00000000-0005-0000-0000-00001D020000}"/>
    <cellStyle name="Normal 2 2 50" xfId="541" xr:uid="{00000000-0005-0000-0000-00001E020000}"/>
    <cellStyle name="Normal 2 2 51" xfId="542" xr:uid="{00000000-0005-0000-0000-00001F020000}"/>
    <cellStyle name="Normal 2 2 52" xfId="543" xr:uid="{00000000-0005-0000-0000-000020020000}"/>
    <cellStyle name="Normal 2 2 53" xfId="544" xr:uid="{00000000-0005-0000-0000-000021020000}"/>
    <cellStyle name="Normal 2 2 54" xfId="545" xr:uid="{00000000-0005-0000-0000-000022020000}"/>
    <cellStyle name="Normal 2 2 55" xfId="546" xr:uid="{00000000-0005-0000-0000-000023020000}"/>
    <cellStyle name="Normal 2 2 56" xfId="547" xr:uid="{00000000-0005-0000-0000-000024020000}"/>
    <cellStyle name="Normal 2 2 57" xfId="548" xr:uid="{00000000-0005-0000-0000-000025020000}"/>
    <cellStyle name="Normal 2 2 6" xfId="549" xr:uid="{00000000-0005-0000-0000-000026020000}"/>
    <cellStyle name="Normal 2 2 7" xfId="550" xr:uid="{00000000-0005-0000-0000-000027020000}"/>
    <cellStyle name="Normal 2 2 8" xfId="551" xr:uid="{00000000-0005-0000-0000-000028020000}"/>
    <cellStyle name="Normal 2 2 9" xfId="552" xr:uid="{00000000-0005-0000-0000-000029020000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7" xfId="633" xr:uid="{00000000-0005-0000-0000-00007A020000}"/>
    <cellStyle name="Normal 3 18" xfId="634" xr:uid="{00000000-0005-0000-0000-00007B020000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7" xfId="669" xr:uid="{00000000-0005-0000-0000-00009E020000}"/>
    <cellStyle name="Normal 4 18" xfId="670" xr:uid="{00000000-0005-0000-0000-00009F020000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3" xfId="693" xr:uid="{00000000-0005-0000-0000-0000B6020000}"/>
    <cellStyle name="Normal 5 4" xfId="694" xr:uid="{00000000-0005-0000-0000-0000B7020000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3" xfId="709" xr:uid="{00000000-0005-0000-0000-0000C6020000}"/>
    <cellStyle name="Normal 6 4" xfId="710" xr:uid="{00000000-0005-0000-0000-0000C7020000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9" xfId="721" xr:uid="{00000000-0005-0000-0000-0000D2020000}"/>
    <cellStyle name="Normal 7" xfId="722" xr:uid="{00000000-0005-0000-0000-0000D3020000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3" xfId="757" xr:uid="{00000000-0005-0000-0000-0000F6020000}"/>
    <cellStyle name="Normal 9 4" xfId="758" xr:uid="{00000000-0005-0000-0000-0000F7020000}"/>
    <cellStyle name="Normal 9 5" xfId="759" xr:uid="{00000000-0005-0000-0000-0000F8020000}"/>
    <cellStyle name="Normal 9 6" xfId="760" xr:uid="{00000000-0005-0000-0000-0000F9020000}"/>
    <cellStyle name="Normal 9 7" xfId="761" xr:uid="{00000000-0005-0000-0000-0000FA020000}"/>
    <cellStyle name="Normal 9 8" xfId="762" xr:uid="{00000000-0005-0000-0000-0000FB0200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3" xfId="780" xr:uid="{00000000-0005-0000-0000-00000D030000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3" xfId="806" xr:uid="{00000000-0005-0000-0000-000027030000}"/>
    <cellStyle name="Percent 10" xfId="807" xr:uid="{00000000-0005-0000-0000-000028030000}"/>
    <cellStyle name="Percent 11" xfId="808" xr:uid="{00000000-0005-0000-0000-000029030000}"/>
    <cellStyle name="Percent 12" xfId="809" xr:uid="{00000000-0005-0000-0000-00002A030000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3" xfId="872" xr:uid="{00000000-0005-0000-0000-000069030000}"/>
    <cellStyle name="Percent 4" xfId="873" xr:uid="{00000000-0005-0000-0000-00006A030000}"/>
    <cellStyle name="Percent 5" xfId="874" xr:uid="{00000000-0005-0000-0000-00006B030000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9" xfId="879" xr:uid="{00000000-0005-0000-0000-000070030000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3" xfId="883" xr:uid="{00000000-0005-0000-0000-000074030000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1" xfId="896" xr:uid="{00000000-0005-0000-0000-000081030000}"/>
    <cellStyle name="SAPBEXHLevel2" xfId="897" xr:uid="{00000000-0005-0000-0000-000082030000}"/>
    <cellStyle name="SAPBEXHLevel3" xfId="898" xr:uid="{00000000-0005-0000-0000-000083030000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X" xfId="902" xr:uid="{00000000-0005-0000-0000-000087030000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111" xfId="1066" xr:uid="{00000000-0005-0000-0000-00002B040000}"/>
    <cellStyle name="ปกติ_Sheet1" xfId="1067" xr:uid="{00000000-0005-0000-0000-00002C040000}"/>
    <cellStyle name="เปอร์เซ็นต์ 10" xfId="1068" xr:uid="{00000000-0005-0000-0000-00002D040000}"/>
    <cellStyle name="เปอร์เซ็นต์ 10 2" xfId="1069" xr:uid="{00000000-0005-0000-0000-00002E040000}"/>
    <cellStyle name="เปอร์เซ็นต์ 11" xfId="1070" xr:uid="{00000000-0005-0000-0000-00002F040000}"/>
    <cellStyle name="เปอร์เซ็นต์ 11 2" xfId="1071" xr:uid="{00000000-0005-0000-0000-000030040000}"/>
    <cellStyle name="เปอร์เซ็นต์ 2" xfId="1072" xr:uid="{00000000-0005-0000-0000-000031040000}"/>
    <cellStyle name="เปอร์เซ็นต์ 2 2" xfId="1073" xr:uid="{00000000-0005-0000-0000-000032040000}"/>
    <cellStyle name="เปอร์เซ็นต์ 2 2 2" xfId="1074" xr:uid="{00000000-0005-0000-0000-000033040000}"/>
    <cellStyle name="เปอร์เซ็นต์ 2 2 2 2" xfId="1075" xr:uid="{00000000-0005-0000-0000-000034040000}"/>
    <cellStyle name="เปอร์เซ็นต์ 2 3" xfId="1076" xr:uid="{00000000-0005-0000-0000-000035040000}"/>
    <cellStyle name="เปอร์เซ็นต์ 2 4" xfId="1077" xr:uid="{00000000-0005-0000-0000-000036040000}"/>
    <cellStyle name="เปอร์เซ็นต์ 3" xfId="1078" xr:uid="{00000000-0005-0000-0000-000037040000}"/>
    <cellStyle name="เปอร์เซ็นต์ 4" xfId="1079" xr:uid="{00000000-0005-0000-0000-000038040000}"/>
    <cellStyle name="เปอร์เซ็นต์ 5" xfId="1080" xr:uid="{00000000-0005-0000-0000-000039040000}"/>
    <cellStyle name="เปอร์เซ็นต์ 6" xfId="1081" xr:uid="{00000000-0005-0000-0000-00003A040000}"/>
    <cellStyle name="เปอร์เซ็นต์ 7" xfId="1082" xr:uid="{00000000-0005-0000-0000-00003B040000}"/>
    <cellStyle name="เปอร์เซ็นต์ 8" xfId="1083" xr:uid="{00000000-0005-0000-0000-00003C040000}"/>
    <cellStyle name="เปอร์เซ็นต์ 9" xfId="1084" xr:uid="{00000000-0005-0000-0000-00003D040000}"/>
    <cellStyle name="ฤธถ [0]_95" xfId="1085" xr:uid="{00000000-0005-0000-0000-00003E040000}"/>
    <cellStyle name="ฤธถ_95" xfId="1086" xr:uid="{00000000-0005-0000-0000-00003F040000}"/>
    <cellStyle name="ล๋ศญ [0]_95" xfId="1087" xr:uid="{00000000-0005-0000-0000-000040040000}"/>
    <cellStyle name="ล๋ศญ_95" xfId="1088" xr:uid="{00000000-0005-0000-0000-000041040000}"/>
    <cellStyle name="วฅมุ_4ฟ๙ฝวภ๛" xfId="1089" xr:uid="{00000000-0005-0000-0000-000042040000}"/>
    <cellStyle name="표준_학술대회참가자일정-최종" xfId="1090" xr:uid="{00000000-0005-0000-0000-000043040000}"/>
    <cellStyle name="標準_FIXED ASSET" xfId="1091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/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/>
      <sheetData sheetId="178">
        <row r="2">
          <cell r="E2" t="str">
            <v>จำนวน</v>
          </cell>
        </row>
      </sheetData>
      <sheetData sheetId="179"/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/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/>
      <sheetData sheetId="347">
        <row r="2">
          <cell r="A2" t="str">
            <v>LCY: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LCY:</v>
          </cell>
        </row>
      </sheetData>
      <sheetData sheetId="360">
        <row r="2">
          <cell r="E2" t="str">
            <v>จำนวน</v>
          </cell>
        </row>
      </sheetData>
      <sheetData sheetId="361">
        <row r="2">
          <cell r="A2" t="str">
            <v>LCY:</v>
          </cell>
        </row>
      </sheetData>
      <sheetData sheetId="362"/>
      <sheetData sheetId="363">
        <row r="2">
          <cell r="E2" t="str">
            <v>จำนวน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E2" t="str">
            <v>จำนวน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/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/>
      <sheetData sheetId="418"/>
      <sheetData sheetId="419"/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"/>
  <sheetViews>
    <sheetView view="pageBreakPreview" topLeftCell="A31" zoomScale="85" zoomScaleNormal="100" zoomScaleSheetLayoutView="85" workbookViewId="0">
      <selection activeCell="A38" sqref="A38:XFD38"/>
    </sheetView>
  </sheetViews>
  <sheetFormatPr defaultColWidth="9.33203125" defaultRowHeight="21" customHeight="1"/>
  <cols>
    <col min="1" max="4" width="0.6640625" style="2" customWidth="1"/>
    <col min="5" max="5" width="31" style="2" customWidth="1"/>
    <col min="6" max="6" width="6" style="5" customWidth="1"/>
    <col min="7" max="7" width="0.6640625" style="7" customWidth="1"/>
    <col min="8" max="8" width="14.44140625" style="6" customWidth="1"/>
    <col min="9" max="9" width="0.6640625" style="7" customWidth="1"/>
    <col min="10" max="10" width="14.44140625" style="2" customWidth="1"/>
    <col min="11" max="11" width="0.6640625" style="7" customWidth="1"/>
    <col min="12" max="12" width="14.44140625" style="8" customWidth="1"/>
    <col min="13" max="13" width="0.6640625" style="7" customWidth="1"/>
    <col min="14" max="14" width="14.44140625" style="2" customWidth="1"/>
    <col min="15" max="18" width="12.5546875" style="2" customWidth="1"/>
    <col min="19" max="16384" width="9.33203125" style="2"/>
  </cols>
  <sheetData>
    <row r="1" spans="1:14" ht="19.95" customHeight="1"/>
    <row r="2" spans="1:14" s="1" customFormat="1" ht="19.95" customHeight="1">
      <c r="A2" s="375" t="s">
        <v>94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</row>
    <row r="3" spans="1:14" s="1" customFormat="1" ht="19.95" customHeight="1">
      <c r="A3" s="375" t="s">
        <v>3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</row>
    <row r="4" spans="1:14" s="1" customFormat="1" ht="19.95" customHeight="1">
      <c r="A4" s="375" t="s">
        <v>196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</row>
    <row r="5" spans="1:14" s="127" customFormat="1" ht="19.95" customHeight="1">
      <c r="A5" s="116"/>
      <c r="B5" s="116"/>
      <c r="C5" s="117"/>
      <c r="D5" s="117"/>
      <c r="E5" s="317"/>
      <c r="F5" s="318"/>
      <c r="G5" s="319"/>
      <c r="H5" s="320"/>
      <c r="I5" s="319"/>
      <c r="J5" s="321"/>
      <c r="K5" s="319"/>
      <c r="L5" s="322"/>
      <c r="M5" s="319"/>
      <c r="N5" s="323" t="s">
        <v>4</v>
      </c>
    </row>
    <row r="6" spans="1:14" s="116" customFormat="1" ht="19.95" customHeight="1">
      <c r="A6" s="118"/>
      <c r="B6" s="118"/>
      <c r="C6" s="119"/>
      <c r="D6" s="119"/>
      <c r="E6" s="324"/>
      <c r="F6" s="325"/>
      <c r="G6" s="325"/>
      <c r="H6" s="377" t="s">
        <v>5</v>
      </c>
      <c r="I6" s="377"/>
      <c r="J6" s="377"/>
      <c r="K6" s="324"/>
      <c r="L6" s="377" t="s">
        <v>6</v>
      </c>
      <c r="M6" s="377"/>
      <c r="N6" s="377"/>
    </row>
    <row r="7" spans="1:14" s="116" customFormat="1" ht="19.95" customHeight="1">
      <c r="A7" s="92"/>
      <c r="B7" s="92"/>
      <c r="C7" s="120"/>
      <c r="D7" s="120"/>
      <c r="E7" s="319"/>
      <c r="F7" s="326" t="s">
        <v>41</v>
      </c>
      <c r="G7" s="317"/>
      <c r="H7" s="326" t="s">
        <v>195</v>
      </c>
      <c r="I7" s="317"/>
      <c r="J7" s="326" t="s">
        <v>91</v>
      </c>
      <c r="K7" s="317"/>
      <c r="L7" s="326" t="s">
        <v>195</v>
      </c>
      <c r="M7" s="317"/>
      <c r="N7" s="326" t="s">
        <v>91</v>
      </c>
    </row>
    <row r="8" spans="1:14" s="127" customFormat="1" ht="19.95" customHeight="1">
      <c r="A8" s="116"/>
      <c r="B8" s="116"/>
      <c r="C8" s="116"/>
      <c r="D8" s="116"/>
      <c r="E8" s="116"/>
      <c r="F8" s="126"/>
      <c r="G8" s="116"/>
      <c r="H8" s="91" t="s">
        <v>168</v>
      </c>
      <c r="I8" s="116"/>
      <c r="J8" s="91"/>
      <c r="K8" s="116"/>
      <c r="L8" s="91" t="s">
        <v>168</v>
      </c>
      <c r="M8" s="116"/>
      <c r="N8" s="91"/>
    </row>
    <row r="9" spans="1:14" s="76" customFormat="1" ht="19.95" customHeight="1">
      <c r="A9" s="376" t="s">
        <v>82</v>
      </c>
      <c r="B9" s="376"/>
      <c r="C9" s="376"/>
      <c r="D9" s="376"/>
      <c r="E9" s="376"/>
      <c r="F9" s="129"/>
      <c r="G9" s="74"/>
      <c r="H9" s="130"/>
      <c r="I9" s="74"/>
      <c r="J9" s="74"/>
      <c r="K9" s="74"/>
      <c r="L9" s="75"/>
      <c r="M9" s="74"/>
      <c r="N9" s="74"/>
    </row>
    <row r="10" spans="1:14" s="9" customFormat="1" ht="19.95" customHeight="1">
      <c r="A10" s="121" t="s">
        <v>7</v>
      </c>
      <c r="B10" s="122"/>
      <c r="C10" s="122"/>
      <c r="D10" s="123"/>
      <c r="F10" s="131"/>
      <c r="G10" s="133"/>
      <c r="H10" s="132"/>
      <c r="I10" s="133"/>
      <c r="J10" s="76"/>
      <c r="K10" s="133"/>
      <c r="L10" s="134"/>
      <c r="M10" s="133"/>
      <c r="N10" s="135"/>
    </row>
    <row r="11" spans="1:14" s="9" customFormat="1" ht="19.95" customHeight="1">
      <c r="A11" s="122"/>
      <c r="B11" s="122"/>
      <c r="C11" s="122" t="s">
        <v>133</v>
      </c>
      <c r="D11" s="122"/>
      <c r="F11" s="136"/>
      <c r="G11" s="137"/>
      <c r="H11" s="137">
        <v>14462</v>
      </c>
      <c r="I11" s="137"/>
      <c r="J11" s="137">
        <v>16156</v>
      </c>
      <c r="K11" s="137"/>
      <c r="L11" s="137">
        <v>4998</v>
      </c>
      <c r="M11" s="137"/>
      <c r="N11" s="137">
        <v>1754</v>
      </c>
    </row>
    <row r="12" spans="1:14" s="9" customFormat="1" ht="19.95" customHeight="1">
      <c r="A12" s="122"/>
      <c r="B12" s="122"/>
      <c r="C12" s="122" t="s">
        <v>215</v>
      </c>
      <c r="D12" s="122"/>
      <c r="F12" s="136">
        <v>5</v>
      </c>
      <c r="G12" s="137"/>
      <c r="H12" s="137">
        <v>30200</v>
      </c>
      <c r="I12" s="137"/>
      <c r="J12" s="137">
        <v>25872</v>
      </c>
      <c r="K12" s="137"/>
      <c r="L12" s="137">
        <v>20417</v>
      </c>
      <c r="M12" s="137"/>
      <c r="N12" s="137">
        <v>22197</v>
      </c>
    </row>
    <row r="13" spans="1:14" s="9" customFormat="1" ht="19.95" customHeight="1">
      <c r="A13" s="122"/>
      <c r="B13" s="122"/>
      <c r="C13" s="122" t="s">
        <v>216</v>
      </c>
      <c r="D13" s="122"/>
      <c r="F13" s="138">
        <v>4.0999999999999996</v>
      </c>
      <c r="G13" s="137"/>
      <c r="H13" s="137">
        <v>0</v>
      </c>
      <c r="I13" s="137"/>
      <c r="J13" s="137">
        <v>0</v>
      </c>
      <c r="K13" s="137"/>
      <c r="L13" s="137">
        <v>179155</v>
      </c>
      <c r="M13" s="137"/>
      <c r="N13" s="137">
        <f>254217</f>
        <v>254217</v>
      </c>
    </row>
    <row r="14" spans="1:14" s="9" customFormat="1" ht="19.95" customHeight="1">
      <c r="A14" s="122"/>
      <c r="B14" s="122"/>
      <c r="C14" s="122" t="s">
        <v>92</v>
      </c>
      <c r="D14" s="122"/>
      <c r="F14" s="136"/>
      <c r="G14" s="137"/>
      <c r="H14" s="137">
        <v>6920</v>
      </c>
      <c r="I14" s="137"/>
      <c r="J14" s="137">
        <v>13091</v>
      </c>
      <c r="K14" s="137"/>
      <c r="L14" s="137">
        <v>0</v>
      </c>
      <c r="M14" s="137"/>
      <c r="N14" s="137">
        <v>0</v>
      </c>
    </row>
    <row r="15" spans="1:14" s="9" customFormat="1" ht="19.95" hidden="1" customHeight="1">
      <c r="A15" s="122"/>
      <c r="B15" s="122"/>
      <c r="C15" s="122" t="s">
        <v>93</v>
      </c>
      <c r="D15" s="122"/>
      <c r="F15" s="136"/>
      <c r="G15" s="137"/>
      <c r="H15" s="137">
        <v>0</v>
      </c>
      <c r="I15" s="137"/>
      <c r="J15" s="137">
        <v>0</v>
      </c>
      <c r="K15" s="137"/>
      <c r="L15" s="137">
        <v>0</v>
      </c>
      <c r="M15" s="137"/>
      <c r="N15" s="137">
        <v>0</v>
      </c>
    </row>
    <row r="16" spans="1:14" s="9" customFormat="1" ht="19.95" customHeight="1">
      <c r="A16" s="122"/>
      <c r="B16" s="122"/>
      <c r="C16" s="122"/>
      <c r="D16" s="124" t="s">
        <v>9</v>
      </c>
      <c r="E16" s="76"/>
      <c r="F16" s="139"/>
      <c r="G16" s="140"/>
      <c r="H16" s="374">
        <f>SUM(H11:H15)</f>
        <v>51582</v>
      </c>
      <c r="I16" s="373"/>
      <c r="J16" s="374">
        <f>SUM(J11:J15)</f>
        <v>55119</v>
      </c>
      <c r="K16" s="373"/>
      <c r="L16" s="374">
        <f>SUM(L11:L15)</f>
        <v>204570</v>
      </c>
      <c r="M16" s="373"/>
      <c r="N16" s="374">
        <f>SUM(N11:N15)</f>
        <v>278168</v>
      </c>
    </row>
    <row r="17" spans="1:20" s="9" customFormat="1" ht="19.95" customHeight="1">
      <c r="A17" s="76" t="s">
        <v>10</v>
      </c>
      <c r="E17" s="76"/>
      <c r="F17" s="139"/>
      <c r="G17" s="140"/>
      <c r="H17" s="141"/>
      <c r="I17" s="140"/>
      <c r="J17" s="137"/>
      <c r="K17" s="140"/>
      <c r="L17" s="140"/>
      <c r="M17" s="140"/>
      <c r="N17" s="137"/>
    </row>
    <row r="18" spans="1:20" s="9" customFormat="1" ht="19.95" customHeight="1">
      <c r="C18" s="9" t="s">
        <v>169</v>
      </c>
      <c r="F18" s="136"/>
      <c r="G18" s="137"/>
      <c r="H18" s="137">
        <v>400</v>
      </c>
      <c r="I18" s="137"/>
      <c r="J18" s="137">
        <v>400</v>
      </c>
      <c r="K18" s="137"/>
      <c r="L18" s="137">
        <v>0</v>
      </c>
      <c r="M18" s="137"/>
      <c r="N18" s="137">
        <v>0</v>
      </c>
    </row>
    <row r="19" spans="1:20" s="9" customFormat="1" ht="19.95" customHeight="1">
      <c r="C19" s="9" t="s">
        <v>95</v>
      </c>
      <c r="F19" s="136"/>
      <c r="G19" s="137"/>
      <c r="H19" s="137">
        <v>27246</v>
      </c>
      <c r="I19" s="137"/>
      <c r="J19" s="137">
        <v>27246</v>
      </c>
      <c r="K19" s="137"/>
      <c r="L19" s="137">
        <v>27246</v>
      </c>
      <c r="M19" s="137"/>
      <c r="N19" s="137">
        <v>27246</v>
      </c>
    </row>
    <row r="20" spans="1:20" s="9" customFormat="1" ht="19.95" customHeight="1">
      <c r="C20" s="9" t="s">
        <v>79</v>
      </c>
      <c r="F20" s="136">
        <v>6</v>
      </c>
      <c r="G20" s="137"/>
      <c r="H20" s="137">
        <v>0</v>
      </c>
      <c r="I20" s="137"/>
      <c r="J20" s="9">
        <v>0</v>
      </c>
      <c r="K20" s="137"/>
      <c r="L20" s="137">
        <v>441154</v>
      </c>
      <c r="M20" s="137"/>
      <c r="N20" s="137">
        <v>302654</v>
      </c>
    </row>
    <row r="21" spans="1:20" s="9" customFormat="1" ht="19.95" customHeight="1">
      <c r="C21" s="9" t="s">
        <v>98</v>
      </c>
      <c r="F21" s="136">
        <v>7</v>
      </c>
      <c r="G21" s="137"/>
      <c r="H21" s="137">
        <v>76864</v>
      </c>
      <c r="I21" s="137"/>
      <c r="J21" s="137">
        <v>57347</v>
      </c>
      <c r="K21" s="137"/>
      <c r="L21" s="137">
        <v>9944</v>
      </c>
      <c r="M21" s="137"/>
      <c r="N21" s="137">
        <v>232</v>
      </c>
    </row>
    <row r="22" spans="1:20" s="9" customFormat="1" ht="19.95" customHeight="1">
      <c r="C22" s="9" t="s">
        <v>11</v>
      </c>
      <c r="F22" s="136"/>
      <c r="G22" s="137"/>
      <c r="H22" s="137">
        <v>114135</v>
      </c>
      <c r="I22" s="137"/>
      <c r="J22" s="137">
        <v>116211</v>
      </c>
      <c r="K22" s="137"/>
      <c r="L22" s="137">
        <v>13340</v>
      </c>
      <c r="M22" s="137"/>
      <c r="N22" s="137">
        <v>3330</v>
      </c>
      <c r="P22" s="76"/>
    </row>
    <row r="23" spans="1:20" s="9" customFormat="1" ht="19.95" customHeight="1">
      <c r="C23" s="9" t="s">
        <v>96</v>
      </c>
      <c r="F23" s="136"/>
      <c r="G23" s="137"/>
      <c r="H23" s="137">
        <v>267444</v>
      </c>
      <c r="I23" s="137"/>
      <c r="J23" s="137">
        <v>267444</v>
      </c>
      <c r="K23" s="137"/>
      <c r="L23" s="137">
        <v>0</v>
      </c>
      <c r="M23" s="137"/>
      <c r="N23" s="137">
        <v>0</v>
      </c>
      <c r="P23" s="76"/>
    </row>
    <row r="24" spans="1:20" s="9" customFormat="1" ht="18.600000000000001">
      <c r="C24" s="9" t="s">
        <v>72</v>
      </c>
      <c r="E24" s="125"/>
      <c r="F24" s="136">
        <v>8</v>
      </c>
      <c r="G24" s="137"/>
      <c r="H24" s="137">
        <v>149224</v>
      </c>
      <c r="I24" s="137"/>
      <c r="J24" s="137">
        <v>150052</v>
      </c>
      <c r="K24" s="137"/>
      <c r="L24" s="137">
        <v>29</v>
      </c>
      <c r="M24" s="137"/>
      <c r="N24" s="137">
        <v>52</v>
      </c>
    </row>
    <row r="25" spans="1:20" s="9" customFormat="1" ht="19.95" customHeight="1">
      <c r="C25" s="9" t="s">
        <v>97</v>
      </c>
      <c r="F25" s="136"/>
      <c r="G25" s="137"/>
      <c r="H25" s="137">
        <v>31959</v>
      </c>
      <c r="I25" s="137"/>
      <c r="J25" s="137">
        <v>26272</v>
      </c>
      <c r="K25" s="137"/>
      <c r="L25" s="137">
        <v>3184</v>
      </c>
      <c r="M25" s="137"/>
      <c r="N25" s="137">
        <v>1194</v>
      </c>
    </row>
    <row r="26" spans="1:20" s="9" customFormat="1" ht="19.95" customHeight="1">
      <c r="D26" s="76" t="s">
        <v>12</v>
      </c>
      <c r="F26" s="139"/>
      <c r="G26" s="140"/>
      <c r="H26" s="374">
        <f>SUM(H18:H25)</f>
        <v>667272</v>
      </c>
      <c r="I26" s="140"/>
      <c r="J26" s="374">
        <f>SUM(J18:J25)</f>
        <v>644972</v>
      </c>
      <c r="K26" s="140"/>
      <c r="L26" s="374">
        <f>SUM(L18:L25)</f>
        <v>494897</v>
      </c>
      <c r="M26" s="140"/>
      <c r="N26" s="374">
        <f>SUM(N18:N25)</f>
        <v>334708</v>
      </c>
    </row>
    <row r="27" spans="1:20" s="9" customFormat="1" ht="19.95" customHeight="1" thickBot="1">
      <c r="E27" s="76" t="s">
        <v>13</v>
      </c>
      <c r="F27" s="142"/>
      <c r="G27" s="140"/>
      <c r="H27" s="372">
        <f>+H26+H16</f>
        <v>718854</v>
      </c>
      <c r="I27" s="373"/>
      <c r="J27" s="372">
        <f>+J26+J16</f>
        <v>700091</v>
      </c>
      <c r="K27" s="373"/>
      <c r="L27" s="372">
        <f>+L26+L16</f>
        <v>699467</v>
      </c>
      <c r="M27" s="373"/>
      <c r="N27" s="372">
        <f>+N26+N16</f>
        <v>612876</v>
      </c>
      <c r="O27" s="143">
        <f>+H27-'P4'!H29</f>
        <v>0</v>
      </c>
      <c r="P27" s="143">
        <f>+J27-'P4'!J29</f>
        <v>0</v>
      </c>
      <c r="Q27" s="143">
        <f>+L27-'P4'!L29</f>
        <v>-0.19999999995343387</v>
      </c>
      <c r="R27" s="143">
        <f>+N27-'P4'!N29</f>
        <v>0</v>
      </c>
      <c r="T27" s="2"/>
    </row>
    <row r="28" spans="1:20" ht="19.95" customHeight="1" thickTop="1">
      <c r="F28" s="144"/>
      <c r="H28" s="145"/>
      <c r="J28" s="146"/>
      <c r="L28" s="7"/>
      <c r="N28" s="146"/>
    </row>
    <row r="29" spans="1:20" ht="19.95" customHeight="1">
      <c r="F29" s="144"/>
      <c r="G29" s="2"/>
      <c r="I29" s="2"/>
      <c r="J29" s="146"/>
      <c r="K29" s="2"/>
      <c r="L29" s="145"/>
      <c r="M29" s="2"/>
    </row>
    <row r="30" spans="1:20" ht="19.95" customHeight="1">
      <c r="F30" s="144"/>
      <c r="G30" s="2"/>
      <c r="I30" s="2"/>
      <c r="K30" s="2"/>
      <c r="L30" s="145"/>
      <c r="M30" s="2"/>
    </row>
    <row r="31" spans="1:20" ht="19.95" customHeight="1">
      <c r="G31" s="2"/>
      <c r="I31" s="2"/>
      <c r="K31" s="2"/>
      <c r="L31" s="145"/>
      <c r="M31" s="2"/>
    </row>
    <row r="32" spans="1:20" ht="19.95" customHeight="1">
      <c r="G32" s="2"/>
      <c r="I32" s="2"/>
      <c r="K32" s="2"/>
      <c r="L32" s="145"/>
      <c r="M32" s="2"/>
    </row>
    <row r="33" spans="1:14" ht="19.95" customHeight="1">
      <c r="G33" s="2"/>
      <c r="I33" s="2"/>
      <c r="K33" s="2"/>
      <c r="L33" s="145"/>
      <c r="M33" s="2"/>
    </row>
    <row r="34" spans="1:14" ht="19.95" customHeight="1">
      <c r="G34" s="2"/>
      <c r="I34" s="2"/>
      <c r="K34" s="2"/>
      <c r="L34" s="145"/>
      <c r="M34" s="2"/>
    </row>
    <row r="35" spans="1:14" ht="19.95" customHeight="1">
      <c r="G35" s="2"/>
      <c r="I35" s="2"/>
      <c r="K35" s="2"/>
      <c r="L35" s="145"/>
      <c r="M35" s="2"/>
    </row>
    <row r="36" spans="1:14" ht="19.95" customHeight="1">
      <c r="G36" s="2"/>
      <c r="I36" s="2"/>
      <c r="K36" s="2"/>
      <c r="L36" s="145"/>
      <c r="M36" s="2"/>
    </row>
    <row r="37" spans="1:14" ht="19.95" customHeight="1">
      <c r="G37" s="2"/>
      <c r="I37" s="2"/>
      <c r="K37" s="2"/>
      <c r="L37" s="145"/>
      <c r="M37" s="2"/>
    </row>
    <row r="38" spans="1:14" ht="19.95" customHeight="1">
      <c r="G38" s="2"/>
      <c r="I38" s="2"/>
      <c r="K38" s="2"/>
      <c r="L38" s="145"/>
      <c r="M38" s="2"/>
    </row>
    <row r="39" spans="1:14" ht="19.95" customHeight="1">
      <c r="G39" s="2"/>
      <c r="I39" s="2"/>
      <c r="K39" s="2"/>
      <c r="L39" s="145"/>
      <c r="M39" s="2"/>
    </row>
    <row r="40" spans="1:14" ht="19.95" customHeight="1">
      <c r="G40" s="2"/>
      <c r="I40" s="2"/>
      <c r="K40" s="2"/>
      <c r="L40" s="145"/>
      <c r="M40" s="2"/>
    </row>
    <row r="41" spans="1:14" ht="19.95" customHeight="1">
      <c r="G41" s="2"/>
      <c r="I41" s="2"/>
      <c r="K41" s="2"/>
      <c r="L41" s="145"/>
      <c r="M41" s="2"/>
    </row>
    <row r="42" spans="1:14" ht="19.95" customHeight="1">
      <c r="G42" s="2"/>
      <c r="I42" s="2"/>
      <c r="K42" s="2"/>
      <c r="L42" s="145"/>
      <c r="M42" s="2"/>
    </row>
    <row r="43" spans="1:14" ht="27.6" customHeight="1">
      <c r="G43" s="2"/>
      <c r="I43" s="2"/>
      <c r="K43" s="2"/>
      <c r="L43" s="145"/>
      <c r="M43" s="2"/>
    </row>
    <row r="44" spans="1:14" ht="21" customHeight="1">
      <c r="A44" s="2" t="s">
        <v>23</v>
      </c>
      <c r="N44" s="82">
        <v>2</v>
      </c>
    </row>
    <row r="45" spans="1:14" ht="19.95" customHeight="1"/>
  </sheetData>
  <mergeCells count="6">
    <mergeCell ref="A2:N2"/>
    <mergeCell ref="A3:N3"/>
    <mergeCell ref="A4:N4"/>
    <mergeCell ref="A9:E9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4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44"/>
  <sheetViews>
    <sheetView view="pageBreakPreview" topLeftCell="A28" zoomScale="90" zoomScaleNormal="110" zoomScaleSheetLayoutView="90" workbookViewId="0">
      <selection activeCell="A35" sqref="A35:XFD35"/>
    </sheetView>
  </sheetViews>
  <sheetFormatPr defaultColWidth="9.33203125" defaultRowHeight="22.2" customHeight="1"/>
  <cols>
    <col min="1" max="4" width="0.6640625" style="19" customWidth="1"/>
    <col min="5" max="5" width="31" style="19" customWidth="1"/>
    <col min="6" max="6" width="5.88671875" style="148" customWidth="1"/>
    <col min="7" max="7" width="0.6640625" style="148" customWidth="1"/>
    <col min="8" max="8" width="14.44140625" style="170" customWidth="1"/>
    <col min="9" max="9" width="0.6640625" style="148" customWidth="1"/>
    <col min="10" max="10" width="14.44140625" style="148" customWidth="1"/>
    <col min="11" max="11" width="0.6640625" style="148" customWidth="1"/>
    <col min="12" max="12" width="14.44140625" style="170" customWidth="1"/>
    <col min="13" max="13" width="0.6640625" style="148" customWidth="1"/>
    <col min="14" max="14" width="14.44140625" style="148" customWidth="1"/>
    <col min="15" max="15" width="15.33203125" style="148" bestFit="1" customWidth="1"/>
    <col min="16" max="16" width="19.5546875" style="148" bestFit="1" customWidth="1"/>
    <col min="17" max="17" width="17.33203125" style="148" bestFit="1" customWidth="1"/>
    <col min="18" max="16384" width="9.33203125" style="148"/>
  </cols>
  <sheetData>
    <row r="1" spans="1:17" ht="19.95" customHeight="1">
      <c r="F1" s="19"/>
      <c r="G1" s="19"/>
      <c r="H1" s="147"/>
      <c r="I1" s="19"/>
      <c r="J1" s="19"/>
      <c r="K1" s="19"/>
      <c r="L1" s="147"/>
      <c r="M1" s="19"/>
      <c r="N1" s="19"/>
    </row>
    <row r="2" spans="1:17" s="20" customFormat="1" ht="19.95" customHeight="1">
      <c r="A2" s="379" t="str">
        <f>'P2'!A2:N2</f>
        <v>WOW FACTOR PUBLIC COMPANY LIMITED AND SUBSIDIARIES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</row>
    <row r="3" spans="1:17" s="20" customFormat="1" ht="19.95" customHeight="1">
      <c r="A3" s="379" t="str">
        <f>'P2'!A3:N3</f>
        <v>STATEMENTS OF FINANCIAL POSITION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</row>
    <row r="4" spans="1:17" s="20" customFormat="1" ht="19.95" customHeight="1">
      <c r="A4" s="380" t="str">
        <f>'P2'!A4:N4</f>
        <v>As at September 30, 2023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</row>
    <row r="5" spans="1:17" s="108" customFormat="1" ht="19.95" customHeight="1">
      <c r="A5" s="316"/>
      <c r="B5" s="316"/>
      <c r="C5" s="111"/>
      <c r="D5" s="111"/>
      <c r="E5" s="111"/>
      <c r="F5" s="318"/>
      <c r="G5" s="319"/>
      <c r="H5" s="320"/>
      <c r="I5" s="319"/>
      <c r="J5" s="321"/>
      <c r="K5" s="319"/>
      <c r="L5" s="322"/>
      <c r="M5" s="319"/>
      <c r="N5" s="323" t="s">
        <v>4</v>
      </c>
    </row>
    <row r="6" spans="1:17" s="108" customFormat="1" ht="19.95" customHeight="1">
      <c r="A6" s="327"/>
      <c r="B6" s="327"/>
      <c r="C6" s="328"/>
      <c r="D6" s="328"/>
      <c r="E6" s="328"/>
      <c r="F6" s="325"/>
      <c r="G6" s="325"/>
      <c r="H6" s="377" t="s">
        <v>5</v>
      </c>
      <c r="I6" s="377"/>
      <c r="J6" s="377"/>
      <c r="K6" s="324"/>
      <c r="L6" s="377" t="s">
        <v>6</v>
      </c>
      <c r="M6" s="377"/>
      <c r="N6" s="377"/>
    </row>
    <row r="7" spans="1:17" s="108" customFormat="1" ht="19.95" customHeight="1">
      <c r="A7" s="329"/>
      <c r="B7" s="329"/>
      <c r="C7" s="330"/>
      <c r="D7" s="330"/>
      <c r="E7" s="330"/>
      <c r="F7" s="326" t="s">
        <v>41</v>
      </c>
      <c r="G7" s="317"/>
      <c r="H7" s="326" t="s">
        <v>195</v>
      </c>
      <c r="I7" s="317"/>
      <c r="J7" s="326" t="s">
        <v>91</v>
      </c>
      <c r="K7" s="317"/>
      <c r="L7" s="326" t="s">
        <v>195</v>
      </c>
      <c r="M7" s="317"/>
      <c r="N7" s="326" t="s">
        <v>91</v>
      </c>
    </row>
    <row r="8" spans="1:17" s="108" customFormat="1" ht="19.95" customHeight="1">
      <c r="A8" s="316"/>
      <c r="B8" s="316"/>
      <c r="C8" s="111"/>
      <c r="D8" s="111"/>
      <c r="E8" s="111"/>
      <c r="F8" s="331"/>
      <c r="G8" s="317"/>
      <c r="H8" s="332" t="s">
        <v>168</v>
      </c>
      <c r="I8" s="317"/>
      <c r="J8" s="332"/>
      <c r="K8" s="317"/>
      <c r="L8" s="332" t="s">
        <v>168</v>
      </c>
      <c r="M8" s="317"/>
      <c r="N8" s="332"/>
    </row>
    <row r="9" spans="1:17" s="112" customFormat="1" ht="19.95" customHeight="1">
      <c r="A9" s="378" t="s">
        <v>14</v>
      </c>
      <c r="B9" s="378"/>
      <c r="C9" s="378"/>
      <c r="D9" s="378"/>
      <c r="E9" s="378"/>
      <c r="F9" s="149"/>
      <c r="G9" s="77"/>
      <c r="H9" s="150"/>
      <c r="I9" s="77"/>
      <c r="J9" s="77"/>
      <c r="K9" s="77"/>
      <c r="L9" s="78"/>
      <c r="M9" s="77"/>
      <c r="N9" s="77"/>
    </row>
    <row r="10" spans="1:17" s="112" customFormat="1" ht="19.95" customHeight="1">
      <c r="A10" s="111" t="s">
        <v>15</v>
      </c>
      <c r="C10" s="113"/>
      <c r="D10" s="113"/>
      <c r="E10" s="113"/>
      <c r="F10" s="151"/>
      <c r="H10" s="152"/>
      <c r="L10" s="153"/>
    </row>
    <row r="11" spans="1:17" s="112" customFormat="1" ht="19.95" customHeight="1">
      <c r="A11" s="111"/>
      <c r="C11" s="112" t="s">
        <v>217</v>
      </c>
      <c r="D11" s="113"/>
      <c r="E11" s="113"/>
      <c r="F11" s="151"/>
      <c r="H11" s="152"/>
      <c r="L11" s="153"/>
    </row>
    <row r="12" spans="1:17" s="112" customFormat="1" ht="19.95" customHeight="1">
      <c r="A12" s="111"/>
      <c r="C12" s="113"/>
      <c r="D12" s="112" t="s">
        <v>100</v>
      </c>
      <c r="E12" s="113"/>
      <c r="F12" s="154">
        <v>9</v>
      </c>
      <c r="G12" s="155"/>
      <c r="H12" s="155">
        <v>7746</v>
      </c>
      <c r="I12" s="155"/>
      <c r="J12" s="155">
        <v>10042</v>
      </c>
      <c r="K12" s="155"/>
      <c r="L12" s="155">
        <v>0</v>
      </c>
      <c r="M12" s="155"/>
      <c r="N12" s="155">
        <v>0</v>
      </c>
    </row>
    <row r="13" spans="1:17" s="112" customFormat="1" ht="19.95" customHeight="1">
      <c r="C13" s="112" t="s">
        <v>218</v>
      </c>
      <c r="E13" s="113"/>
      <c r="F13" s="154">
        <v>9</v>
      </c>
      <c r="G13" s="155"/>
      <c r="H13" s="155">
        <v>261181</v>
      </c>
      <c r="I13" s="155"/>
      <c r="J13" s="155">
        <v>330298</v>
      </c>
      <c r="K13" s="155"/>
      <c r="L13" s="155">
        <v>261181</v>
      </c>
      <c r="M13" s="155"/>
      <c r="N13" s="155">
        <v>330298</v>
      </c>
      <c r="O13" s="156"/>
      <c r="P13" s="157"/>
      <c r="Q13" s="156"/>
    </row>
    <row r="14" spans="1:17" s="112" customFormat="1" ht="19.95" customHeight="1">
      <c r="C14" s="112" t="s">
        <v>219</v>
      </c>
      <c r="E14" s="113"/>
      <c r="F14" s="158"/>
      <c r="G14" s="155"/>
      <c r="H14" s="155">
        <v>77707</v>
      </c>
      <c r="I14" s="155"/>
      <c r="J14" s="155">
        <v>86328</v>
      </c>
      <c r="K14" s="155"/>
      <c r="L14" s="155">
        <v>18217</v>
      </c>
      <c r="M14" s="155"/>
      <c r="N14" s="155">
        <v>20208</v>
      </c>
      <c r="O14" s="156"/>
      <c r="P14" s="157"/>
      <c r="Q14" s="157"/>
    </row>
    <row r="15" spans="1:17" s="112" customFormat="1" ht="19.95" hidden="1" customHeight="1">
      <c r="C15" s="112" t="s">
        <v>99</v>
      </c>
      <c r="E15" s="113"/>
      <c r="F15" s="154"/>
      <c r="G15" s="155"/>
      <c r="H15" s="155">
        <v>0</v>
      </c>
      <c r="I15" s="155"/>
      <c r="J15" s="155">
        <v>0</v>
      </c>
      <c r="K15" s="155"/>
      <c r="L15" s="155"/>
      <c r="M15" s="155"/>
      <c r="N15" s="155">
        <v>0</v>
      </c>
      <c r="O15" s="156"/>
    </row>
    <row r="16" spans="1:17" s="112" customFormat="1" ht="19.95" customHeight="1">
      <c r="C16" s="112" t="s">
        <v>102</v>
      </c>
      <c r="E16" s="113"/>
      <c r="F16" s="154"/>
      <c r="G16" s="155"/>
      <c r="H16" s="155"/>
      <c r="I16" s="155"/>
      <c r="J16" s="155"/>
      <c r="K16" s="155"/>
      <c r="L16" s="155"/>
      <c r="M16" s="155"/>
      <c r="N16" s="155"/>
      <c r="O16" s="156"/>
    </row>
    <row r="17" spans="1:252" s="112" customFormat="1" ht="19.95" customHeight="1">
      <c r="D17" s="112" t="s">
        <v>100</v>
      </c>
      <c r="E17" s="113"/>
      <c r="F17" s="161">
        <v>10</v>
      </c>
      <c r="G17" s="155"/>
      <c r="H17" s="155">
        <v>3102</v>
      </c>
      <c r="I17" s="155"/>
      <c r="J17" s="155">
        <v>3214</v>
      </c>
      <c r="K17" s="155"/>
      <c r="L17" s="155">
        <v>0</v>
      </c>
      <c r="M17" s="155"/>
      <c r="N17" s="155">
        <v>0</v>
      </c>
      <c r="O17" s="156"/>
    </row>
    <row r="18" spans="1:252" s="112" customFormat="1" ht="19.95" customHeight="1">
      <c r="C18" s="112" t="s">
        <v>101</v>
      </c>
      <c r="D18" s="111"/>
      <c r="E18" s="113"/>
      <c r="F18" s="154"/>
      <c r="G18" s="155"/>
      <c r="H18" s="155">
        <v>28650</v>
      </c>
      <c r="I18" s="155"/>
      <c r="J18" s="155">
        <v>27234</v>
      </c>
      <c r="K18" s="155"/>
      <c r="L18" s="155">
        <v>2159</v>
      </c>
      <c r="M18" s="155"/>
      <c r="N18" s="155">
        <v>568</v>
      </c>
      <c r="O18" s="156"/>
    </row>
    <row r="19" spans="1:252" s="112" customFormat="1" ht="19.95" customHeight="1">
      <c r="D19" s="114" t="s">
        <v>18</v>
      </c>
      <c r="F19" s="151"/>
      <c r="G19" s="157"/>
      <c r="H19" s="159">
        <f>SUM(H11:H18)</f>
        <v>378386</v>
      </c>
      <c r="I19" s="157"/>
      <c r="J19" s="159">
        <f>SUM(J11:J18)</f>
        <v>457116</v>
      </c>
      <c r="K19" s="157"/>
      <c r="L19" s="159">
        <f>SUM(L11:L18)</f>
        <v>281557</v>
      </c>
      <c r="M19" s="157"/>
      <c r="N19" s="159">
        <f>SUM(N11:N18)</f>
        <v>351074</v>
      </c>
      <c r="O19" s="160"/>
    </row>
    <row r="20" spans="1:252" s="112" customFormat="1" ht="19.95" customHeight="1">
      <c r="A20" s="111" t="s">
        <v>19</v>
      </c>
      <c r="D20" s="80"/>
      <c r="F20" s="151"/>
      <c r="G20" s="157"/>
      <c r="H20" s="113"/>
      <c r="I20" s="157"/>
      <c r="J20" s="157"/>
      <c r="K20" s="157"/>
      <c r="L20" s="157"/>
      <c r="M20" s="157"/>
      <c r="N20" s="157"/>
    </row>
    <row r="21" spans="1:252" s="112" customFormat="1" ht="19.95" customHeight="1">
      <c r="A21" s="113"/>
      <c r="B21" s="113"/>
      <c r="C21" s="80" t="s">
        <v>103</v>
      </c>
      <c r="D21" s="113"/>
      <c r="E21" s="113"/>
      <c r="F21" s="161">
        <v>10</v>
      </c>
      <c r="G21" s="155"/>
      <c r="H21" s="155">
        <v>8861</v>
      </c>
      <c r="I21" s="155"/>
      <c r="J21" s="155">
        <v>10675</v>
      </c>
      <c r="K21" s="155"/>
      <c r="L21" s="155">
        <v>0</v>
      </c>
      <c r="M21" s="155"/>
      <c r="N21" s="155">
        <v>0</v>
      </c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  <c r="FF21" s="163"/>
      <c r="FG21" s="163"/>
      <c r="FH21" s="163"/>
      <c r="FI21" s="163"/>
      <c r="FJ21" s="163"/>
      <c r="FK21" s="163"/>
      <c r="FL21" s="163"/>
      <c r="FM21" s="163"/>
      <c r="FN21" s="163"/>
      <c r="FO21" s="163"/>
      <c r="FP21" s="163"/>
      <c r="FQ21" s="163"/>
      <c r="FR21" s="163"/>
      <c r="FS21" s="163"/>
      <c r="FT21" s="163"/>
      <c r="FU21" s="163"/>
      <c r="FV21" s="163"/>
      <c r="FW21" s="163"/>
      <c r="FX21" s="163"/>
      <c r="FY21" s="163"/>
      <c r="FZ21" s="163"/>
      <c r="GA21" s="163"/>
      <c r="GB21" s="163"/>
      <c r="GC21" s="163"/>
      <c r="GD21" s="163"/>
      <c r="GE21" s="163"/>
      <c r="GF21" s="163"/>
      <c r="GG21" s="163"/>
      <c r="GH21" s="163"/>
      <c r="GI21" s="163"/>
      <c r="GJ21" s="163"/>
      <c r="GK21" s="163"/>
      <c r="GL21" s="163"/>
      <c r="GM21" s="163"/>
      <c r="GN21" s="163"/>
      <c r="GO21" s="163"/>
      <c r="GP21" s="163"/>
      <c r="GQ21" s="163"/>
      <c r="GR21" s="163"/>
      <c r="GS21" s="163"/>
      <c r="GT21" s="163"/>
      <c r="GU21" s="163"/>
      <c r="GV21" s="163"/>
      <c r="GW21" s="163"/>
      <c r="GX21" s="163"/>
      <c r="GY21" s="163"/>
      <c r="GZ21" s="163"/>
      <c r="HA21" s="163"/>
      <c r="HB21" s="163"/>
      <c r="HC21" s="163"/>
      <c r="HD21" s="163"/>
      <c r="HE21" s="163"/>
      <c r="HF21" s="163"/>
      <c r="HG21" s="163"/>
      <c r="HH21" s="163"/>
      <c r="HI21" s="163"/>
      <c r="HJ21" s="163"/>
      <c r="HK21" s="163"/>
      <c r="HL21" s="163"/>
      <c r="HM21" s="163"/>
      <c r="HN21" s="163"/>
      <c r="HO21" s="163"/>
      <c r="HP21" s="163"/>
      <c r="HQ21" s="163"/>
      <c r="HR21" s="163"/>
      <c r="HS21" s="163"/>
      <c r="HT21" s="163"/>
      <c r="HU21" s="163"/>
      <c r="HV21" s="163"/>
      <c r="HW21" s="163"/>
      <c r="HX21" s="163"/>
      <c r="HY21" s="163"/>
      <c r="HZ21" s="163"/>
      <c r="IA21" s="163"/>
      <c r="IB21" s="163"/>
      <c r="IC21" s="163"/>
      <c r="ID21" s="163"/>
      <c r="IE21" s="163"/>
      <c r="IF21" s="163"/>
      <c r="IG21" s="163"/>
      <c r="IH21" s="163"/>
      <c r="II21" s="163"/>
      <c r="IJ21" s="163"/>
      <c r="IK21" s="163"/>
      <c r="IL21" s="163"/>
      <c r="IM21" s="163"/>
      <c r="IN21" s="163"/>
      <c r="IO21" s="163"/>
      <c r="IP21" s="163"/>
      <c r="IQ21" s="163"/>
      <c r="IR21" s="163"/>
    </row>
    <row r="22" spans="1:252" s="112" customFormat="1" ht="19.95" customHeight="1">
      <c r="C22" s="80" t="s">
        <v>20</v>
      </c>
      <c r="D22" s="113"/>
      <c r="E22" s="113"/>
      <c r="F22" s="158"/>
      <c r="G22" s="155"/>
      <c r="H22" s="155">
        <v>89528</v>
      </c>
      <c r="I22" s="155"/>
      <c r="J22" s="155">
        <v>91514</v>
      </c>
      <c r="K22" s="155"/>
      <c r="L22" s="155">
        <v>11422</v>
      </c>
      <c r="M22" s="155"/>
      <c r="N22" s="155">
        <v>2170</v>
      </c>
      <c r="O22" s="162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DW22" s="163"/>
      <c r="DX22" s="163"/>
      <c r="DY22" s="163"/>
      <c r="DZ22" s="163"/>
      <c r="EA22" s="163"/>
      <c r="EB22" s="163"/>
      <c r="EC22" s="163"/>
      <c r="ED22" s="163"/>
      <c r="EE22" s="163"/>
      <c r="EF22" s="163"/>
      <c r="EG22" s="163"/>
      <c r="EH22" s="163"/>
      <c r="EI22" s="163"/>
      <c r="EJ22" s="163"/>
      <c r="EK22" s="163"/>
      <c r="EL22" s="163"/>
      <c r="EM22" s="163"/>
      <c r="EN22" s="163"/>
      <c r="EO22" s="163"/>
      <c r="EP22" s="163"/>
      <c r="EQ22" s="163"/>
      <c r="ER22" s="163"/>
      <c r="ES22" s="163"/>
      <c r="ET22" s="163"/>
      <c r="EU22" s="163"/>
      <c r="EV22" s="163"/>
      <c r="EW22" s="163"/>
      <c r="EX22" s="163"/>
      <c r="EY22" s="163"/>
      <c r="EZ22" s="163"/>
      <c r="FA22" s="163"/>
      <c r="FB22" s="163"/>
      <c r="FC22" s="163"/>
      <c r="FD22" s="163"/>
      <c r="FE22" s="163"/>
      <c r="FF22" s="163"/>
      <c r="FG22" s="163"/>
      <c r="FH22" s="163"/>
      <c r="FI22" s="163"/>
      <c r="FJ22" s="163"/>
      <c r="FK22" s="163"/>
      <c r="FL22" s="163"/>
      <c r="FM22" s="163"/>
      <c r="FN22" s="163"/>
      <c r="FO22" s="163"/>
      <c r="FP22" s="163"/>
      <c r="FQ22" s="163"/>
      <c r="FR22" s="163"/>
      <c r="FS22" s="163"/>
      <c r="FT22" s="163"/>
      <c r="FU22" s="163"/>
      <c r="FV22" s="163"/>
      <c r="FW22" s="163"/>
      <c r="FX22" s="163"/>
      <c r="FY22" s="163"/>
      <c r="FZ22" s="163"/>
      <c r="GA22" s="163"/>
      <c r="GB22" s="163"/>
      <c r="GC22" s="163"/>
      <c r="GD22" s="163"/>
      <c r="GE22" s="163"/>
      <c r="GF22" s="163"/>
      <c r="GG22" s="163"/>
      <c r="GH22" s="163"/>
      <c r="GI22" s="163"/>
      <c r="GJ22" s="163"/>
      <c r="GK22" s="163"/>
      <c r="GL22" s="163"/>
      <c r="GM22" s="163"/>
      <c r="GN22" s="163"/>
      <c r="GO22" s="163"/>
      <c r="GP22" s="163"/>
      <c r="GQ22" s="163"/>
      <c r="GR22" s="163"/>
      <c r="GS22" s="163"/>
      <c r="GT22" s="163"/>
      <c r="GU22" s="163"/>
      <c r="GV22" s="163"/>
      <c r="GW22" s="163"/>
      <c r="GX22" s="163"/>
      <c r="GY22" s="163"/>
      <c r="GZ22" s="163"/>
      <c r="HA22" s="163"/>
      <c r="HB22" s="163"/>
      <c r="HC22" s="163"/>
      <c r="HD22" s="163"/>
      <c r="HE22" s="163"/>
      <c r="HF22" s="163"/>
      <c r="HG22" s="163"/>
      <c r="HH22" s="163"/>
      <c r="HI22" s="163"/>
      <c r="HJ22" s="163"/>
      <c r="HK22" s="163"/>
      <c r="HL22" s="163"/>
      <c r="HM22" s="163"/>
      <c r="HN22" s="163"/>
      <c r="HO22" s="163"/>
      <c r="HP22" s="163"/>
      <c r="HQ22" s="163"/>
      <c r="HR22" s="163"/>
      <c r="HS22" s="163"/>
      <c r="HT22" s="163"/>
      <c r="HU22" s="163"/>
      <c r="HV22" s="163"/>
      <c r="HW22" s="163"/>
      <c r="HX22" s="163"/>
      <c r="HY22" s="163"/>
      <c r="HZ22" s="163"/>
      <c r="IA22" s="163"/>
      <c r="IB22" s="163"/>
      <c r="IC22" s="163"/>
      <c r="ID22" s="163"/>
      <c r="IE22" s="163"/>
      <c r="IF22" s="163"/>
      <c r="IG22" s="163"/>
      <c r="IH22" s="163"/>
      <c r="II22" s="163"/>
      <c r="IJ22" s="163"/>
      <c r="IK22" s="163"/>
      <c r="IL22" s="163"/>
      <c r="IM22" s="163"/>
      <c r="IN22" s="163"/>
      <c r="IO22" s="163"/>
      <c r="IP22" s="163"/>
      <c r="IQ22" s="163"/>
      <c r="IR22" s="163"/>
    </row>
    <row r="23" spans="1:252" s="112" customFormat="1" ht="19.95" customHeight="1">
      <c r="C23" s="79" t="s">
        <v>104</v>
      </c>
      <c r="D23" s="80"/>
      <c r="F23" s="158"/>
      <c r="G23" s="155"/>
      <c r="H23" s="155">
        <v>29007</v>
      </c>
      <c r="I23" s="155"/>
      <c r="J23" s="155">
        <v>29007</v>
      </c>
      <c r="K23" s="155"/>
      <c r="L23" s="155">
        <v>0</v>
      </c>
      <c r="M23" s="155"/>
      <c r="N23" s="155">
        <v>0</v>
      </c>
      <c r="P23" s="157"/>
      <c r="Q23" s="157"/>
    </row>
    <row r="24" spans="1:252" s="112" customFormat="1" ht="19.95" customHeight="1">
      <c r="C24" s="79" t="s">
        <v>105</v>
      </c>
      <c r="D24" s="80"/>
      <c r="F24" s="164"/>
      <c r="G24" s="155"/>
      <c r="H24" s="155">
        <v>3298</v>
      </c>
      <c r="I24" s="155"/>
      <c r="J24" s="155">
        <v>2297</v>
      </c>
      <c r="K24" s="155"/>
      <c r="L24" s="155">
        <v>866</v>
      </c>
      <c r="M24" s="155"/>
      <c r="N24" s="155">
        <v>392</v>
      </c>
      <c r="P24" s="157"/>
      <c r="Q24" s="157"/>
    </row>
    <row r="25" spans="1:252" s="112" customFormat="1" ht="19.95" customHeight="1">
      <c r="C25" s="79" t="s">
        <v>106</v>
      </c>
      <c r="D25" s="80"/>
      <c r="F25" s="164"/>
      <c r="G25" s="155"/>
      <c r="H25" s="155">
        <v>6963</v>
      </c>
      <c r="I25" s="155"/>
      <c r="J25" s="155">
        <v>6302</v>
      </c>
      <c r="K25" s="155"/>
      <c r="L25" s="155">
        <v>0</v>
      </c>
      <c r="M25" s="155"/>
      <c r="N25" s="155">
        <v>0</v>
      </c>
      <c r="P25" s="157"/>
      <c r="Q25" s="157"/>
    </row>
    <row r="26" spans="1:252" s="112" customFormat="1" ht="19.95" customHeight="1">
      <c r="C26" s="79" t="s">
        <v>107</v>
      </c>
      <c r="D26" s="80"/>
      <c r="F26" s="164"/>
      <c r="G26" s="155"/>
      <c r="H26" s="155">
        <v>602</v>
      </c>
      <c r="I26" s="155"/>
      <c r="J26" s="155">
        <v>635</v>
      </c>
      <c r="K26" s="155"/>
      <c r="L26" s="155">
        <v>0</v>
      </c>
      <c r="M26" s="155"/>
      <c r="N26" s="155">
        <v>0</v>
      </c>
      <c r="P26" s="157"/>
      <c r="Q26" s="157"/>
    </row>
    <row r="27" spans="1:252" s="112" customFormat="1" ht="19.95" customHeight="1">
      <c r="D27" s="115" t="s">
        <v>21</v>
      </c>
      <c r="F27" s="113"/>
      <c r="G27" s="157"/>
      <c r="H27" s="159">
        <f>SUM(H21:H26)</f>
        <v>138259</v>
      </c>
      <c r="I27" s="157"/>
      <c r="J27" s="159">
        <f>SUM(J21:J26)</f>
        <v>140430</v>
      </c>
      <c r="K27" s="157"/>
      <c r="L27" s="159">
        <f>SUM(L21:L26)</f>
        <v>12288</v>
      </c>
      <c r="M27" s="157"/>
      <c r="N27" s="159">
        <f>SUM(N21:N26)</f>
        <v>2562</v>
      </c>
      <c r="P27" s="156"/>
    </row>
    <row r="28" spans="1:252" s="112" customFormat="1" ht="19.95" customHeight="1">
      <c r="D28" s="80"/>
      <c r="E28" s="115" t="s">
        <v>22</v>
      </c>
      <c r="F28" s="113"/>
      <c r="G28" s="157"/>
      <c r="H28" s="159">
        <f>H19+H27</f>
        <v>516645</v>
      </c>
      <c r="I28" s="157"/>
      <c r="J28" s="159">
        <f>J19+J27</f>
        <v>597546</v>
      </c>
      <c r="K28" s="157"/>
      <c r="L28" s="159">
        <f>L19+L27</f>
        <v>293845</v>
      </c>
      <c r="M28" s="157"/>
      <c r="N28" s="159">
        <f>N19+N27</f>
        <v>353636</v>
      </c>
      <c r="O28" s="165"/>
      <c r="P28" s="165"/>
    </row>
    <row r="29" spans="1:252" s="112" customFormat="1" ht="19.95" customHeight="1">
      <c r="B29" s="113"/>
      <c r="C29" s="113"/>
      <c r="D29" s="113"/>
      <c r="F29" s="164"/>
      <c r="G29" s="160"/>
      <c r="H29" s="166"/>
      <c r="I29" s="160"/>
      <c r="J29" s="157"/>
      <c r="K29" s="160"/>
      <c r="L29" s="167"/>
      <c r="M29" s="160"/>
      <c r="N29" s="157"/>
    </row>
    <row r="30" spans="1:252" s="112" customFormat="1" ht="22.2" customHeight="1">
      <c r="A30" s="113"/>
      <c r="D30" s="113"/>
      <c r="F30" s="164"/>
      <c r="G30" s="160"/>
      <c r="H30" s="168"/>
      <c r="I30" s="160"/>
      <c r="J30" s="160"/>
      <c r="K30" s="160"/>
      <c r="L30" s="167"/>
      <c r="M30" s="160"/>
      <c r="N30" s="160"/>
    </row>
    <row r="31" spans="1:252" s="112" customFormat="1" ht="22.2" customHeight="1">
      <c r="A31" s="113"/>
      <c r="D31" s="113"/>
      <c r="F31" s="164"/>
      <c r="G31" s="160"/>
      <c r="H31" s="168"/>
      <c r="I31" s="160"/>
      <c r="J31" s="160"/>
      <c r="K31" s="160"/>
      <c r="L31" s="167"/>
      <c r="M31" s="160"/>
      <c r="N31" s="160"/>
    </row>
    <row r="32" spans="1:252" s="112" customFormat="1" ht="22.2" customHeight="1">
      <c r="G32" s="81"/>
      <c r="H32" s="153"/>
      <c r="I32" s="81"/>
      <c r="J32" s="81"/>
      <c r="K32" s="81"/>
      <c r="L32" s="169"/>
      <c r="M32" s="81"/>
      <c r="N32" s="81"/>
    </row>
    <row r="33" spans="1:14" s="112" customFormat="1" ht="22.2" customHeight="1">
      <c r="G33" s="81"/>
      <c r="H33" s="153"/>
      <c r="I33" s="81"/>
      <c r="J33" s="81"/>
      <c r="K33" s="81"/>
      <c r="L33" s="169"/>
      <c r="M33" s="81"/>
      <c r="N33" s="81"/>
    </row>
    <row r="34" spans="1:14" s="112" customFormat="1" ht="22.2" customHeight="1">
      <c r="G34" s="81"/>
      <c r="H34" s="153"/>
      <c r="I34" s="81"/>
      <c r="J34" s="81"/>
      <c r="K34" s="81"/>
      <c r="L34" s="169"/>
      <c r="M34" s="81"/>
      <c r="N34" s="81"/>
    </row>
    <row r="35" spans="1:14" s="112" customFormat="1" ht="22.2" customHeight="1">
      <c r="G35" s="81"/>
      <c r="H35" s="153"/>
      <c r="I35" s="81"/>
      <c r="J35" s="81"/>
      <c r="K35" s="81"/>
      <c r="L35" s="169"/>
      <c r="M35" s="81"/>
      <c r="N35" s="81"/>
    </row>
    <row r="36" spans="1:14" s="112" customFormat="1" ht="22.2" customHeight="1">
      <c r="G36" s="81"/>
      <c r="H36" s="153"/>
      <c r="I36" s="81"/>
      <c r="J36" s="81"/>
      <c r="K36" s="81"/>
      <c r="L36" s="169"/>
      <c r="M36" s="81"/>
      <c r="N36" s="81"/>
    </row>
    <row r="37" spans="1:14" s="112" customFormat="1" ht="22.2" customHeight="1">
      <c r="G37" s="81"/>
      <c r="H37" s="153"/>
      <c r="I37" s="81"/>
      <c r="J37" s="81"/>
      <c r="K37" s="81"/>
      <c r="L37" s="169"/>
      <c r="M37" s="81"/>
      <c r="N37" s="81"/>
    </row>
    <row r="38" spans="1:14" s="112" customFormat="1" ht="22.2" customHeight="1">
      <c r="G38" s="81"/>
      <c r="H38" s="153"/>
      <c r="I38" s="81"/>
      <c r="J38" s="81"/>
      <c r="K38" s="81"/>
      <c r="L38" s="169"/>
      <c r="M38" s="81"/>
      <c r="N38" s="81"/>
    </row>
    <row r="39" spans="1:14" s="112" customFormat="1" ht="22.2" customHeight="1">
      <c r="G39" s="81"/>
      <c r="H39" s="153"/>
      <c r="I39" s="81"/>
      <c r="J39" s="81"/>
      <c r="K39" s="81"/>
      <c r="L39" s="169"/>
      <c r="M39" s="81"/>
      <c r="N39" s="81"/>
    </row>
    <row r="40" spans="1:14" s="112" customFormat="1" ht="22.2" customHeight="1">
      <c r="G40" s="81"/>
      <c r="H40" s="153"/>
      <c r="I40" s="81"/>
      <c r="J40" s="81"/>
      <c r="K40" s="81"/>
      <c r="L40" s="169"/>
      <c r="M40" s="81"/>
      <c r="N40" s="81"/>
    </row>
    <row r="41" spans="1:14" s="112" customFormat="1" ht="24" customHeight="1">
      <c r="G41" s="81"/>
      <c r="H41" s="153"/>
      <c r="I41" s="81"/>
      <c r="J41" s="81"/>
      <c r="K41" s="81"/>
      <c r="L41" s="169"/>
      <c r="M41" s="81"/>
      <c r="N41" s="81"/>
    </row>
    <row r="42" spans="1:14" s="112" customFormat="1" ht="7.8" customHeight="1">
      <c r="G42" s="81"/>
      <c r="H42" s="153"/>
      <c r="I42" s="81"/>
      <c r="J42" s="81"/>
      <c r="K42" s="81"/>
      <c r="L42" s="169"/>
      <c r="M42" s="81"/>
      <c r="N42" s="81"/>
    </row>
    <row r="43" spans="1:14" s="112" customFormat="1" ht="24" customHeight="1">
      <c r="G43" s="81"/>
      <c r="H43" s="153"/>
      <c r="I43" s="81"/>
      <c r="J43" s="81"/>
      <c r="K43" s="81"/>
      <c r="L43" s="169"/>
      <c r="M43" s="81"/>
      <c r="N43" s="81"/>
    </row>
    <row r="44" spans="1:14" s="112" customFormat="1" ht="17.399999999999999" customHeight="1">
      <c r="A44" s="34" t="s">
        <v>23</v>
      </c>
      <c r="H44" s="153"/>
      <c r="J44" s="81"/>
      <c r="L44" s="153"/>
      <c r="N44" s="83">
        <v>3</v>
      </c>
    </row>
  </sheetData>
  <mergeCells count="6">
    <mergeCell ref="A9:E9"/>
    <mergeCell ref="A2:N2"/>
    <mergeCell ref="A3:N3"/>
    <mergeCell ref="A4:N4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4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7"/>
  <sheetViews>
    <sheetView view="pageBreakPreview" topLeftCell="A32" zoomScale="90" zoomScaleNormal="90" zoomScaleSheetLayoutView="90" workbookViewId="0">
      <selection activeCell="A38" sqref="A38:XFD38"/>
    </sheetView>
  </sheetViews>
  <sheetFormatPr defaultColWidth="9.33203125" defaultRowHeight="18.600000000000001"/>
  <cols>
    <col min="1" max="4" width="0.6640625" style="19" customWidth="1"/>
    <col min="5" max="5" width="35.109375" style="19" customWidth="1"/>
    <col min="6" max="6" width="5.77734375" style="40" customWidth="1"/>
    <col min="7" max="7" width="0.6640625" style="40" customWidth="1"/>
    <col min="8" max="8" width="14.44140625" style="40" customWidth="1"/>
    <col min="9" max="9" width="0.6640625" style="40" customWidth="1"/>
    <col min="10" max="10" width="14.44140625" style="40" customWidth="1"/>
    <col min="11" max="11" width="0.6640625" style="40" customWidth="1"/>
    <col min="12" max="12" width="14.44140625" style="40" customWidth="1"/>
    <col min="13" max="13" width="0.6640625" style="40" customWidth="1"/>
    <col min="14" max="14" width="14.44140625" style="40" customWidth="1"/>
    <col min="15" max="15" width="4.21875" style="9" bestFit="1" customWidth="1"/>
    <col min="16" max="16" width="10.6640625" style="40" bestFit="1" customWidth="1"/>
    <col min="17" max="16384" width="9.33203125" style="40"/>
  </cols>
  <sheetData>
    <row r="1" spans="1:19" ht="22.2" customHeight="1"/>
    <row r="2" spans="1:19" s="22" customFormat="1" ht="22.2" customHeight="1">
      <c r="A2" s="382" t="str">
        <f>'P2'!A2:N2</f>
        <v>WOW FACTOR PUBLIC COMPANY LIMITED AND SUBSIDIARIES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76"/>
    </row>
    <row r="3" spans="1:19" s="22" customFormat="1" ht="22.2" customHeight="1">
      <c r="A3" s="382" t="str">
        <f>'P2'!A3:N3</f>
        <v>STATEMENTS OF FINANCIAL POSITION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76"/>
    </row>
    <row r="4" spans="1:19" s="22" customFormat="1" ht="20.7" customHeight="1">
      <c r="A4" s="383" t="str">
        <f>'P2'!A4:N4</f>
        <v>As at September 30, 2023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76"/>
    </row>
    <row r="5" spans="1:19" s="108" customFormat="1" ht="22.2" customHeight="1">
      <c r="A5" s="333"/>
      <c r="B5" s="333"/>
      <c r="C5" s="334"/>
      <c r="D5" s="334"/>
      <c r="E5" s="334"/>
      <c r="F5" s="335"/>
      <c r="G5" s="336"/>
      <c r="H5" s="335"/>
      <c r="I5" s="336"/>
      <c r="J5" s="336"/>
      <c r="K5" s="336"/>
      <c r="L5" s="336"/>
      <c r="M5" s="336"/>
      <c r="N5" s="337" t="s">
        <v>4</v>
      </c>
      <c r="O5" s="127"/>
    </row>
    <row r="6" spans="1:19" s="108" customFormat="1" ht="22.2" customHeight="1">
      <c r="A6" s="338"/>
      <c r="B6" s="338"/>
      <c r="C6" s="339"/>
      <c r="D6" s="339"/>
      <c r="E6" s="339"/>
      <c r="F6" s="340"/>
      <c r="G6" s="340"/>
      <c r="H6" s="384" t="s">
        <v>5</v>
      </c>
      <c r="I6" s="384"/>
      <c r="J6" s="384"/>
      <c r="K6" s="341"/>
      <c r="L6" s="384" t="s">
        <v>6</v>
      </c>
      <c r="M6" s="384"/>
      <c r="N6" s="384"/>
      <c r="O6" s="116"/>
    </row>
    <row r="7" spans="1:19" s="108" customFormat="1" ht="22.2" customHeight="1">
      <c r="A7" s="342"/>
      <c r="B7" s="342"/>
      <c r="C7" s="336"/>
      <c r="D7" s="336"/>
      <c r="E7" s="336"/>
      <c r="F7" s="343" t="s">
        <v>41</v>
      </c>
      <c r="G7" s="344"/>
      <c r="H7" s="343" t="s">
        <v>195</v>
      </c>
      <c r="I7" s="344"/>
      <c r="J7" s="343" t="s">
        <v>91</v>
      </c>
      <c r="K7" s="344"/>
      <c r="L7" s="343" t="s">
        <v>195</v>
      </c>
      <c r="M7" s="344"/>
      <c r="N7" s="343" t="s">
        <v>91</v>
      </c>
      <c r="O7" s="127"/>
    </row>
    <row r="8" spans="1:19" s="108" customFormat="1" ht="22.2" customHeight="1">
      <c r="A8" s="333"/>
      <c r="B8" s="333"/>
      <c r="C8" s="334"/>
      <c r="D8" s="334"/>
      <c r="E8" s="334"/>
      <c r="F8" s="335"/>
      <c r="G8" s="344"/>
      <c r="H8" s="345" t="s">
        <v>168</v>
      </c>
      <c r="I8" s="344"/>
      <c r="J8" s="345"/>
      <c r="K8" s="344"/>
      <c r="L8" s="345" t="s">
        <v>168</v>
      </c>
      <c r="M8" s="344"/>
      <c r="N8" s="345"/>
      <c r="O8" s="127"/>
    </row>
    <row r="9" spans="1:19" ht="22.2" customHeight="1">
      <c r="A9" s="381" t="s">
        <v>24</v>
      </c>
      <c r="B9" s="381"/>
      <c r="C9" s="381"/>
      <c r="D9" s="381"/>
      <c r="E9" s="381"/>
      <c r="F9" s="171"/>
      <c r="G9" s="4"/>
      <c r="H9" s="171"/>
      <c r="I9" s="4"/>
      <c r="J9" s="4"/>
      <c r="K9" s="4"/>
      <c r="L9" s="4"/>
      <c r="M9" s="4"/>
      <c r="N9" s="4"/>
    </row>
    <row r="10" spans="1:19" ht="22.2" customHeight="1">
      <c r="A10" s="30" t="s">
        <v>25</v>
      </c>
      <c r="B10" s="110"/>
      <c r="C10" s="110"/>
      <c r="D10" s="110"/>
      <c r="E10" s="34"/>
      <c r="F10" s="31"/>
      <c r="H10" s="31"/>
      <c r="J10" s="172"/>
    </row>
    <row r="11" spans="1:19" ht="22.2" customHeight="1">
      <c r="A11" s="110"/>
      <c r="B11" s="22" t="s">
        <v>26</v>
      </c>
      <c r="C11" s="34"/>
      <c r="D11" s="110"/>
      <c r="E11" s="34"/>
      <c r="F11" s="31"/>
      <c r="H11" s="31"/>
    </row>
    <row r="12" spans="1:19" ht="22.2" customHeight="1">
      <c r="A12" s="34"/>
      <c r="B12" s="34"/>
      <c r="C12" s="34" t="s">
        <v>185</v>
      </c>
      <c r="D12" s="34"/>
      <c r="E12" s="34"/>
      <c r="F12" s="31"/>
      <c r="G12" s="172"/>
    </row>
    <row r="13" spans="1:19" ht="22.2" customHeight="1">
      <c r="A13" s="34"/>
      <c r="B13" s="34"/>
      <c r="C13" s="34"/>
      <c r="D13" s="34" t="s">
        <v>186</v>
      </c>
      <c r="E13" s="34"/>
      <c r="F13" s="31"/>
      <c r="G13" s="172"/>
      <c r="H13" s="173">
        <f>J13</f>
        <v>1320368</v>
      </c>
      <c r="I13" s="172"/>
      <c r="J13" s="173">
        <v>1320368</v>
      </c>
      <c r="K13" s="172"/>
      <c r="L13" s="173">
        <f>N13</f>
        <v>1320368</v>
      </c>
      <c r="M13" s="172"/>
      <c r="N13" s="173">
        <v>1320368</v>
      </c>
    </row>
    <row r="14" spans="1:19" ht="22.2" customHeight="1">
      <c r="A14" s="40"/>
      <c r="B14" s="40" t="s">
        <v>27</v>
      </c>
      <c r="C14" s="40"/>
      <c r="D14" s="40"/>
      <c r="E14" s="40"/>
      <c r="F14" s="174"/>
      <c r="G14" s="39"/>
      <c r="H14" s="39"/>
      <c r="I14" s="39"/>
      <c r="J14" s="39"/>
      <c r="K14" s="39"/>
      <c r="L14" s="39"/>
      <c r="M14" s="39"/>
      <c r="N14" s="39"/>
      <c r="O14" s="175"/>
      <c r="P14" s="107"/>
      <c r="Q14" s="175"/>
      <c r="R14" s="175"/>
      <c r="S14" s="175"/>
    </row>
    <row r="15" spans="1:19" ht="22.2" customHeight="1">
      <c r="A15" s="40"/>
      <c r="B15" s="40"/>
      <c r="C15" s="35" t="s">
        <v>187</v>
      </c>
      <c r="D15" s="40"/>
      <c r="E15" s="40"/>
      <c r="G15" s="137"/>
      <c r="O15" s="175"/>
      <c r="P15" s="107"/>
      <c r="Q15" s="175"/>
      <c r="R15" s="176"/>
      <c r="S15" s="175"/>
    </row>
    <row r="16" spans="1:19" ht="22.2" customHeight="1">
      <c r="A16" s="40"/>
      <c r="B16" s="40"/>
      <c r="C16" s="35"/>
      <c r="D16" s="40" t="s">
        <v>186</v>
      </c>
      <c r="E16" s="40"/>
      <c r="G16" s="137"/>
      <c r="H16" s="137">
        <v>0</v>
      </c>
      <c r="I16" s="137"/>
      <c r="J16" s="137">
        <f>'P9'!D20</f>
        <v>813913</v>
      </c>
      <c r="K16" s="137"/>
      <c r="L16" s="137">
        <v>0</v>
      </c>
      <c r="M16" s="137"/>
      <c r="N16" s="137">
        <f>'P10'!D19</f>
        <v>813913</v>
      </c>
      <c r="O16" s="175"/>
      <c r="P16" s="107"/>
      <c r="Q16" s="175"/>
      <c r="R16" s="176"/>
      <c r="S16" s="175"/>
    </row>
    <row r="17" spans="1:21" ht="22.2" customHeight="1">
      <c r="A17" s="40"/>
      <c r="B17" s="40"/>
      <c r="C17" s="35" t="s">
        <v>211</v>
      </c>
      <c r="D17" s="40"/>
      <c r="E17" s="40"/>
      <c r="G17" s="137"/>
      <c r="H17" s="137"/>
      <c r="I17" s="137"/>
      <c r="J17" s="137"/>
      <c r="K17" s="137"/>
      <c r="L17" s="137"/>
      <c r="M17" s="137"/>
      <c r="N17" s="137"/>
      <c r="O17" s="175"/>
      <c r="P17" s="107"/>
      <c r="Q17" s="175"/>
      <c r="R17" s="176"/>
      <c r="S17" s="175"/>
    </row>
    <row r="18" spans="1:21" ht="22.2" customHeight="1">
      <c r="A18" s="40"/>
      <c r="B18" s="40"/>
      <c r="C18" s="35"/>
      <c r="D18" s="40" t="s">
        <v>186</v>
      </c>
      <c r="E18" s="40"/>
      <c r="F18" s="161">
        <v>11</v>
      </c>
      <c r="G18" s="137"/>
      <c r="H18" s="137">
        <f>'P10'!D25</f>
        <v>985113</v>
      </c>
      <c r="I18" s="137"/>
      <c r="J18" s="137">
        <v>0</v>
      </c>
      <c r="K18" s="137"/>
      <c r="L18" s="137">
        <f>'P10'!D25</f>
        <v>985113</v>
      </c>
      <c r="M18" s="137"/>
      <c r="N18" s="137">
        <v>0</v>
      </c>
      <c r="O18" s="175"/>
      <c r="P18" s="107"/>
      <c r="Q18" s="175"/>
      <c r="R18" s="176"/>
      <c r="S18" s="175"/>
    </row>
    <row r="19" spans="1:21" ht="22.2" customHeight="1">
      <c r="A19" s="40"/>
      <c r="B19" s="34" t="s">
        <v>179</v>
      </c>
      <c r="C19" s="40"/>
      <c r="D19" s="40"/>
      <c r="E19" s="40"/>
      <c r="G19" s="137"/>
      <c r="H19" s="137">
        <f>'P9'!F27+'P9'!H27</f>
        <v>268503</v>
      </c>
      <c r="I19" s="137"/>
      <c r="J19" s="137">
        <f>+'P9'!F18</f>
        <v>257403</v>
      </c>
      <c r="K19" s="137"/>
      <c r="L19" s="137">
        <f>'P10'!F25+'P10'!H25</f>
        <v>268503</v>
      </c>
      <c r="M19" s="137"/>
      <c r="N19" s="137">
        <f>'P10'!F17+'P10'!H17</f>
        <v>257403</v>
      </c>
      <c r="O19" s="175"/>
      <c r="P19" s="175"/>
      <c r="Q19" s="107"/>
      <c r="R19" s="107"/>
      <c r="S19" s="107"/>
    </row>
    <row r="20" spans="1:21" ht="22.2" hidden="1" customHeight="1">
      <c r="A20" s="40"/>
      <c r="B20" s="40" t="s">
        <v>28</v>
      </c>
      <c r="C20" s="40"/>
      <c r="D20" s="40"/>
      <c r="E20" s="40"/>
      <c r="G20" s="137"/>
      <c r="H20" s="137"/>
      <c r="I20" s="137"/>
      <c r="J20" s="137"/>
      <c r="K20" s="137"/>
      <c r="L20" s="137"/>
      <c r="M20" s="137"/>
      <c r="N20" s="137"/>
      <c r="O20" s="175"/>
      <c r="P20" s="175"/>
      <c r="Q20" s="107"/>
      <c r="R20" s="107"/>
      <c r="S20" s="107"/>
    </row>
    <row r="21" spans="1:21" ht="22.2" hidden="1" customHeight="1">
      <c r="A21" s="40"/>
      <c r="B21" s="40"/>
      <c r="C21" s="40"/>
      <c r="D21" s="40" t="s">
        <v>29</v>
      </c>
      <c r="E21" s="40"/>
      <c r="F21" s="174"/>
      <c r="G21" s="137"/>
      <c r="H21" s="137">
        <f>'P9'!J27</f>
        <v>0</v>
      </c>
      <c r="I21" s="137"/>
      <c r="J21" s="137">
        <f>'P9'!J20</f>
        <v>0</v>
      </c>
      <c r="K21" s="137"/>
      <c r="L21" s="137">
        <f>'P10'!J25</f>
        <v>0</v>
      </c>
      <c r="M21" s="137"/>
      <c r="N21" s="137">
        <f>'P10'!J19</f>
        <v>0</v>
      </c>
      <c r="O21" s="175"/>
      <c r="P21" s="107"/>
      <c r="Q21" s="107"/>
      <c r="R21" s="175"/>
      <c r="S21" s="107"/>
    </row>
    <row r="22" spans="1:21" ht="22.2" customHeight="1">
      <c r="A22" s="40"/>
      <c r="B22" s="40"/>
      <c r="C22" s="40" t="s">
        <v>30</v>
      </c>
      <c r="D22" s="40"/>
      <c r="E22" s="40"/>
      <c r="G22" s="137"/>
      <c r="H22" s="137">
        <f>'P9'!L27</f>
        <v>-1051410</v>
      </c>
      <c r="I22" s="137"/>
      <c r="J22" s="137">
        <f>'P9'!L20</f>
        <v>-968774</v>
      </c>
      <c r="K22" s="137"/>
      <c r="L22" s="137">
        <f>'P10'!L25</f>
        <v>-847993.8</v>
      </c>
      <c r="M22" s="137"/>
      <c r="N22" s="137">
        <f>'P10'!L19</f>
        <v>-812076</v>
      </c>
      <c r="O22" s="175"/>
      <c r="P22" s="175"/>
      <c r="Q22" s="175"/>
      <c r="R22" s="175"/>
      <c r="S22" s="175"/>
    </row>
    <row r="23" spans="1:21" ht="22.2" hidden="1" customHeight="1">
      <c r="A23" s="40"/>
      <c r="B23" s="40"/>
      <c r="C23" s="40" t="s">
        <v>31</v>
      </c>
      <c r="D23" s="40"/>
      <c r="E23" s="40"/>
      <c r="G23" s="137"/>
      <c r="H23" s="137"/>
      <c r="I23" s="137"/>
      <c r="J23" s="137"/>
      <c r="K23" s="137"/>
      <c r="L23" s="137"/>
      <c r="M23" s="137"/>
      <c r="N23" s="137"/>
      <c r="O23" s="175"/>
      <c r="P23" s="175"/>
      <c r="Q23" s="175"/>
      <c r="R23" s="175"/>
      <c r="S23" s="175"/>
    </row>
    <row r="24" spans="1:21" ht="22.2" hidden="1" customHeight="1">
      <c r="A24" s="40"/>
      <c r="B24" s="40"/>
      <c r="C24" s="40"/>
      <c r="D24" s="40"/>
      <c r="E24" s="40" t="s">
        <v>32</v>
      </c>
      <c r="G24" s="137"/>
      <c r="H24" s="137">
        <f>'P9'!N27</f>
        <v>0</v>
      </c>
      <c r="I24" s="137"/>
      <c r="J24" s="137">
        <f>'P9'!N20</f>
        <v>0</v>
      </c>
      <c r="K24" s="137"/>
      <c r="L24" s="137">
        <v>0</v>
      </c>
      <c r="M24" s="137"/>
      <c r="N24" s="137">
        <v>0</v>
      </c>
      <c r="O24" s="175"/>
      <c r="P24" s="175"/>
      <c r="Q24" s="175"/>
      <c r="R24" s="175"/>
      <c r="S24" s="175"/>
    </row>
    <row r="25" spans="1:21" ht="22.2" hidden="1" customHeight="1">
      <c r="A25" s="40"/>
      <c r="B25" s="40"/>
      <c r="C25" s="40" t="s">
        <v>33</v>
      </c>
      <c r="D25" s="40"/>
      <c r="E25" s="40"/>
      <c r="G25" s="137"/>
      <c r="H25" s="177">
        <f>'P9'!R27</f>
        <v>0</v>
      </c>
      <c r="I25" s="137"/>
      <c r="J25" s="177">
        <f>'P9'!R20</f>
        <v>0</v>
      </c>
      <c r="K25" s="137"/>
      <c r="L25" s="177">
        <v>0</v>
      </c>
      <c r="M25" s="137"/>
      <c r="N25" s="177">
        <v>0</v>
      </c>
      <c r="O25" s="175"/>
      <c r="P25" s="175"/>
      <c r="Q25" s="175"/>
      <c r="R25" s="175"/>
      <c r="S25" s="175"/>
    </row>
    <row r="26" spans="1:21" ht="22.2" customHeight="1">
      <c r="A26" s="40"/>
      <c r="B26" s="40" t="s">
        <v>214</v>
      </c>
      <c r="C26" s="40"/>
      <c r="D26" s="40"/>
      <c r="E26" s="40"/>
      <c r="F26" s="174"/>
      <c r="G26" s="137"/>
      <c r="H26" s="178">
        <f>SUM(H18:H25)</f>
        <v>202206</v>
      </c>
      <c r="I26" s="137"/>
      <c r="J26" s="178">
        <f>SUM(J16:J25)</f>
        <v>102542</v>
      </c>
      <c r="K26" s="137"/>
      <c r="L26" s="178">
        <f>SUM(L18:L25)</f>
        <v>405622.19999999995</v>
      </c>
      <c r="M26" s="137"/>
      <c r="N26" s="178">
        <f>SUM(N16:N25)</f>
        <v>259240</v>
      </c>
      <c r="O26" s="175"/>
      <c r="P26" s="175"/>
      <c r="Q26" s="175"/>
      <c r="R26" s="175"/>
      <c r="S26" s="175"/>
    </row>
    <row r="27" spans="1:21" ht="22.2" customHeight="1">
      <c r="A27" s="40"/>
      <c r="B27" s="40" t="s">
        <v>34</v>
      </c>
      <c r="C27" s="40"/>
      <c r="D27" s="40"/>
      <c r="E27" s="40"/>
      <c r="F27" s="174"/>
      <c r="G27" s="137"/>
      <c r="H27" s="177">
        <f>'P9'!V27</f>
        <v>3</v>
      </c>
      <c r="I27" s="137"/>
      <c r="J27" s="177">
        <f>'P9'!V20</f>
        <v>3</v>
      </c>
      <c r="K27" s="137"/>
      <c r="L27" s="177">
        <v>0</v>
      </c>
      <c r="M27" s="137"/>
      <c r="N27" s="177">
        <v>0</v>
      </c>
      <c r="O27" s="175"/>
      <c r="P27" s="107"/>
      <c r="Q27" s="107"/>
      <c r="R27" s="107"/>
      <c r="S27" s="107"/>
    </row>
    <row r="28" spans="1:21" ht="22.2" customHeight="1">
      <c r="A28" s="40"/>
      <c r="B28" s="88" t="s">
        <v>35</v>
      </c>
      <c r="C28" s="40"/>
      <c r="D28" s="40"/>
      <c r="E28" s="40"/>
      <c r="F28" s="174"/>
      <c r="G28" s="140"/>
      <c r="H28" s="140">
        <f>SUM(H26:H27)</f>
        <v>202209</v>
      </c>
      <c r="I28" s="140"/>
      <c r="J28" s="140">
        <f>SUM(J26:J27)</f>
        <v>102545</v>
      </c>
      <c r="K28" s="140"/>
      <c r="L28" s="140">
        <f>SUM(L26:L27)</f>
        <v>405622.19999999995</v>
      </c>
      <c r="M28" s="140"/>
      <c r="N28" s="140">
        <f>SUM(N26:N27)</f>
        <v>259240</v>
      </c>
      <c r="O28" s="175"/>
      <c r="P28" s="175"/>
      <c r="Q28" s="107"/>
      <c r="R28" s="107"/>
      <c r="S28" s="107"/>
    </row>
    <row r="29" spans="1:21" ht="22.2" customHeight="1" thickBot="1">
      <c r="A29" s="40"/>
      <c r="B29" s="40"/>
      <c r="C29" s="22" t="s">
        <v>36</v>
      </c>
      <c r="D29" s="40"/>
      <c r="E29" s="40"/>
      <c r="G29" s="39"/>
      <c r="H29" s="179">
        <f>H28+'P3'!H28</f>
        <v>718854</v>
      </c>
      <c r="I29" s="39"/>
      <c r="J29" s="179">
        <f>J28+'P3'!J28</f>
        <v>700091</v>
      </c>
      <c r="K29" s="39"/>
      <c r="L29" s="179">
        <f>L28+'P3'!L28</f>
        <v>699467.2</v>
      </c>
      <c r="M29" s="39"/>
      <c r="N29" s="179">
        <f>N28+'P3'!N28</f>
        <v>612876</v>
      </c>
      <c r="O29" s="313">
        <f>+H29-'P2'!H27</f>
        <v>0</v>
      </c>
      <c r="P29" s="313">
        <f>+I29-'P2'!I27</f>
        <v>0</v>
      </c>
      <c r="Q29" s="313">
        <f>+J29-'P2'!J27</f>
        <v>0</v>
      </c>
      <c r="R29" s="313">
        <f>+K29-'P2'!K27</f>
        <v>0</v>
      </c>
      <c r="S29" s="313">
        <f>+L29-'P2'!L27</f>
        <v>0.19999999995343387</v>
      </c>
      <c r="T29" s="313">
        <f>+M29-'P2'!M27</f>
        <v>0</v>
      </c>
      <c r="U29" s="313">
        <f>+N29-'P2'!N27</f>
        <v>0</v>
      </c>
    </row>
    <row r="30" spans="1:21" ht="19.2" thickTop="1">
      <c r="A30" s="40"/>
      <c r="B30" s="40"/>
      <c r="C30" s="40"/>
      <c r="D30" s="40"/>
      <c r="E30" s="40"/>
      <c r="G30" s="180"/>
      <c r="H30" s="39"/>
      <c r="I30" s="180"/>
      <c r="J30" s="39"/>
      <c r="K30" s="180"/>
      <c r="L30" s="39"/>
      <c r="M30" s="180"/>
      <c r="N30" s="39"/>
      <c r="O30" s="175"/>
      <c r="P30" s="107"/>
      <c r="Q30" s="175"/>
      <c r="R30" s="107"/>
      <c r="S30" s="107"/>
    </row>
    <row r="31" spans="1:21">
      <c r="A31" s="40"/>
      <c r="B31" s="40"/>
      <c r="C31" s="40"/>
      <c r="D31" s="40"/>
      <c r="E31" s="40"/>
      <c r="G31" s="39"/>
      <c r="H31" s="9"/>
      <c r="I31" s="39"/>
      <c r="J31" s="172"/>
      <c r="K31" s="39"/>
      <c r="L31" s="172"/>
      <c r="M31" s="39"/>
      <c r="N31" s="172"/>
    </row>
    <row r="32" spans="1:21">
      <c r="A32" s="40"/>
      <c r="B32" s="40"/>
      <c r="C32" s="40"/>
      <c r="D32" s="40"/>
      <c r="E32" s="40"/>
      <c r="G32" s="39"/>
      <c r="H32" s="9"/>
      <c r="I32" s="39"/>
      <c r="J32" s="172"/>
      <c r="K32" s="39"/>
      <c r="L32" s="172"/>
      <c r="M32" s="39"/>
      <c r="N32" s="172"/>
    </row>
    <row r="33" spans="1:14">
      <c r="A33" s="40"/>
      <c r="B33" s="40"/>
      <c r="C33" s="40"/>
      <c r="D33" s="40"/>
      <c r="E33" s="40"/>
      <c r="G33" s="39"/>
      <c r="H33" s="9"/>
      <c r="I33" s="39"/>
      <c r="J33" s="172"/>
      <c r="K33" s="39"/>
      <c r="L33" s="172"/>
      <c r="M33" s="39"/>
      <c r="N33" s="172"/>
    </row>
    <row r="34" spans="1:14">
      <c r="A34" s="40"/>
      <c r="B34" s="40"/>
      <c r="C34" s="40"/>
      <c r="D34" s="40"/>
      <c r="E34" s="40"/>
      <c r="G34" s="39"/>
      <c r="H34" s="9"/>
      <c r="I34" s="39"/>
      <c r="J34" s="172"/>
      <c r="K34" s="39"/>
      <c r="L34" s="172"/>
      <c r="M34" s="39"/>
      <c r="N34" s="172"/>
    </row>
    <row r="35" spans="1:14">
      <c r="A35" s="40"/>
      <c r="B35" s="40"/>
      <c r="C35" s="40"/>
      <c r="D35" s="40"/>
      <c r="E35" s="40"/>
      <c r="G35" s="39"/>
      <c r="H35" s="9"/>
      <c r="I35" s="39"/>
      <c r="J35" s="172"/>
      <c r="K35" s="39"/>
      <c r="L35" s="172"/>
      <c r="M35" s="39"/>
      <c r="N35" s="172"/>
    </row>
    <row r="36" spans="1:14">
      <c r="A36" s="40"/>
      <c r="B36" s="40"/>
      <c r="C36" s="40"/>
      <c r="D36" s="40"/>
      <c r="E36" s="40"/>
      <c r="G36" s="39"/>
      <c r="H36" s="9"/>
      <c r="I36" s="39"/>
      <c r="J36" s="172"/>
      <c r="K36" s="39"/>
      <c r="L36" s="172"/>
      <c r="M36" s="39"/>
      <c r="N36" s="172"/>
    </row>
    <row r="37" spans="1:14">
      <c r="A37" s="40"/>
      <c r="B37" s="40"/>
      <c r="C37" s="40"/>
      <c r="D37" s="40"/>
      <c r="E37" s="40"/>
      <c r="G37" s="39"/>
      <c r="H37" s="9"/>
      <c r="I37" s="39"/>
      <c r="J37" s="172"/>
      <c r="K37" s="39"/>
      <c r="L37" s="172"/>
      <c r="M37" s="39"/>
      <c r="N37" s="172"/>
    </row>
    <row r="38" spans="1:14">
      <c r="A38" s="40"/>
      <c r="B38" s="40"/>
      <c r="C38" s="40"/>
      <c r="D38" s="40"/>
      <c r="E38" s="40"/>
      <c r="G38" s="39"/>
      <c r="H38" s="9"/>
      <c r="I38" s="39"/>
      <c r="J38" s="172"/>
      <c r="K38" s="39"/>
      <c r="L38" s="172"/>
      <c r="M38" s="39"/>
      <c r="N38" s="172"/>
    </row>
    <row r="39" spans="1:14">
      <c r="A39" s="40"/>
      <c r="B39" s="40"/>
      <c r="C39" s="40"/>
      <c r="D39" s="40"/>
      <c r="E39" s="40"/>
      <c r="G39" s="39"/>
      <c r="H39" s="9"/>
      <c r="I39" s="39"/>
      <c r="J39" s="172"/>
      <c r="K39" s="39"/>
      <c r="L39" s="172"/>
      <c r="M39" s="39"/>
      <c r="N39" s="172"/>
    </row>
    <row r="40" spans="1:14">
      <c r="A40" s="40"/>
      <c r="B40" s="40"/>
      <c r="C40" s="40"/>
      <c r="D40" s="40"/>
      <c r="E40" s="40"/>
      <c r="G40" s="39"/>
      <c r="H40" s="9"/>
      <c r="I40" s="39"/>
      <c r="J40" s="172"/>
      <c r="K40" s="39"/>
      <c r="L40" s="172"/>
      <c r="M40" s="39"/>
      <c r="N40" s="172"/>
    </row>
    <row r="41" spans="1:14">
      <c r="A41" s="40"/>
      <c r="B41" s="40"/>
      <c r="C41" s="40"/>
      <c r="D41" s="40"/>
      <c r="E41" s="40"/>
      <c r="G41" s="39"/>
      <c r="H41" s="9"/>
      <c r="I41" s="39"/>
      <c r="J41" s="172"/>
      <c r="K41" s="39"/>
      <c r="L41" s="172"/>
      <c r="M41" s="39"/>
      <c r="N41" s="172"/>
    </row>
    <row r="42" spans="1:14">
      <c r="A42" s="40"/>
      <c r="B42" s="40"/>
      <c r="C42" s="40"/>
      <c r="D42" s="40"/>
      <c r="E42" s="40"/>
      <c r="G42" s="39"/>
      <c r="H42" s="9"/>
      <c r="I42" s="39"/>
      <c r="J42" s="172"/>
      <c r="K42" s="39"/>
      <c r="L42" s="172"/>
      <c r="M42" s="39"/>
      <c r="N42" s="172"/>
    </row>
    <row r="43" spans="1:14">
      <c r="A43" s="40"/>
      <c r="B43" s="40"/>
      <c r="C43" s="40"/>
      <c r="D43" s="40"/>
      <c r="E43" s="40"/>
      <c r="G43" s="39"/>
      <c r="H43" s="9"/>
      <c r="I43" s="39"/>
      <c r="J43" s="172"/>
      <c r="K43" s="39"/>
      <c r="L43" s="172"/>
      <c r="M43" s="39"/>
      <c r="N43" s="172"/>
    </row>
    <row r="44" spans="1:14">
      <c r="A44" s="40"/>
      <c r="B44" s="40"/>
      <c r="C44" s="40"/>
      <c r="D44" s="40"/>
      <c r="E44" s="40"/>
      <c r="G44" s="39"/>
      <c r="H44" s="9"/>
      <c r="I44" s="39"/>
      <c r="J44" s="172"/>
      <c r="K44" s="39"/>
      <c r="L44" s="172"/>
      <c r="M44" s="39"/>
      <c r="N44" s="172"/>
    </row>
    <row r="45" spans="1:14">
      <c r="A45" s="40"/>
      <c r="B45" s="40"/>
      <c r="C45" s="40"/>
      <c r="D45" s="40"/>
      <c r="E45" s="40"/>
      <c r="G45" s="39"/>
      <c r="H45" s="9"/>
      <c r="I45" s="39"/>
      <c r="J45" s="172"/>
      <c r="K45" s="39"/>
      <c r="L45" s="172"/>
      <c r="M45" s="39"/>
      <c r="N45" s="172"/>
    </row>
    <row r="46" spans="1:14">
      <c r="A46" s="40"/>
      <c r="B46" s="40"/>
      <c r="C46" s="40"/>
      <c r="D46" s="40"/>
      <c r="E46" s="40"/>
      <c r="G46" s="39"/>
      <c r="H46" s="9"/>
      <c r="I46" s="39"/>
      <c r="J46" s="172"/>
      <c r="K46" s="39"/>
      <c r="L46" s="172"/>
      <c r="M46" s="39"/>
      <c r="N46" s="172"/>
    </row>
    <row r="47" spans="1:14" ht="31.2" customHeight="1">
      <c r="A47" s="34" t="s">
        <v>23</v>
      </c>
      <c r="B47" s="40"/>
      <c r="C47" s="40"/>
      <c r="D47" s="40"/>
      <c r="E47" s="40"/>
      <c r="N47" s="84">
        <v>4</v>
      </c>
    </row>
  </sheetData>
  <mergeCells count="6">
    <mergeCell ref="A9:E9"/>
    <mergeCell ref="A2:N2"/>
    <mergeCell ref="A3:N3"/>
    <mergeCell ref="A4:N4"/>
    <mergeCell ref="H6:J6"/>
    <mergeCell ref="L6:N6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1"/>
  <sheetViews>
    <sheetView view="pageBreakPreview" topLeftCell="A16" zoomScale="80" zoomScaleNormal="100" zoomScaleSheetLayoutView="80" workbookViewId="0">
      <selection activeCell="D27" sqref="D27"/>
    </sheetView>
  </sheetViews>
  <sheetFormatPr defaultColWidth="9.33203125" defaultRowHeight="21" customHeight="1"/>
  <cols>
    <col min="1" max="3" width="0.88671875" style="40" customWidth="1"/>
    <col min="4" max="4" width="38.109375" style="40" customWidth="1"/>
    <col min="5" max="5" width="6.21875" style="181" customWidth="1"/>
    <col min="6" max="6" width="0.6640625" style="181" customWidth="1"/>
    <col min="7" max="7" width="12.77734375" style="181" customWidth="1"/>
    <col min="8" max="8" width="0.6640625" style="181" customWidth="1"/>
    <col min="9" max="9" width="12.77734375" style="181" customWidth="1"/>
    <col min="10" max="10" width="0.6640625" style="181" customWidth="1"/>
    <col min="11" max="11" width="12.77734375" style="181" customWidth="1"/>
    <col min="12" max="12" width="0.6640625" style="181" customWidth="1"/>
    <col min="13" max="13" width="12.77734375" style="181" customWidth="1"/>
    <col min="14" max="14" width="14.33203125" style="181" bestFit="1" customWidth="1"/>
    <col min="15" max="15" width="13.5546875" style="181" customWidth="1"/>
    <col min="16" max="16384" width="9.33203125" style="181"/>
  </cols>
  <sheetData>
    <row r="1" spans="1:17" ht="19.95" customHeight="1"/>
    <row r="2" spans="1:17" s="182" customFormat="1" ht="19.95" customHeight="1">
      <c r="A2" s="386" t="str">
        <f>'P2'!A2:N2</f>
        <v>WOW FACTOR PUBLIC COMPANY LIMITED AND SUBSIDIARIES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</row>
    <row r="3" spans="1:17" s="182" customFormat="1" ht="19.95" customHeight="1">
      <c r="A3" s="386" t="s">
        <v>170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</row>
    <row r="4" spans="1:17" s="182" customFormat="1" ht="19.95" customHeight="1">
      <c r="A4" s="386" t="s">
        <v>197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</row>
    <row r="5" spans="1:17" s="184" customFormat="1" ht="19.95" customHeight="1">
      <c r="A5" s="183"/>
      <c r="B5" s="183"/>
      <c r="C5" s="183"/>
      <c r="D5" s="183"/>
      <c r="E5" s="98"/>
      <c r="F5" s="98"/>
      <c r="G5" s="387" t="s">
        <v>4</v>
      </c>
      <c r="H5" s="387"/>
      <c r="I5" s="387"/>
      <c r="J5" s="388"/>
      <c r="K5" s="387"/>
      <c r="L5" s="387"/>
      <c r="M5" s="387"/>
    </row>
    <row r="6" spans="1:17" s="184" customFormat="1" ht="19.95" customHeight="1">
      <c r="A6" s="185"/>
      <c r="B6" s="108"/>
      <c r="C6" s="108"/>
      <c r="D6" s="108"/>
      <c r="E6" s="128"/>
      <c r="F6" s="128"/>
      <c r="G6" s="389" t="s">
        <v>5</v>
      </c>
      <c r="H6" s="389"/>
      <c r="I6" s="389"/>
      <c r="J6" s="118"/>
      <c r="K6" s="385" t="s">
        <v>6</v>
      </c>
      <c r="L6" s="385"/>
      <c r="M6" s="385"/>
    </row>
    <row r="7" spans="1:17" s="184" customFormat="1" ht="19.95" customHeight="1">
      <c r="A7" s="186"/>
      <c r="B7" s="187"/>
      <c r="C7" s="109"/>
      <c r="D7" s="187"/>
      <c r="E7" s="90" t="s">
        <v>41</v>
      </c>
      <c r="F7" s="116"/>
      <c r="G7" s="97">
        <v>2023</v>
      </c>
      <c r="H7" s="116"/>
      <c r="I7" s="188">
        <v>2022</v>
      </c>
      <c r="J7" s="116"/>
      <c r="K7" s="97">
        <v>2023</v>
      </c>
      <c r="L7" s="116"/>
      <c r="M7" s="188">
        <v>2022</v>
      </c>
    </row>
    <row r="8" spans="1:17" s="191" customFormat="1" ht="19.95" customHeight="1">
      <c r="A8" s="23"/>
      <c r="B8" s="189"/>
      <c r="C8" s="22"/>
      <c r="D8" s="189"/>
      <c r="E8" s="190"/>
      <c r="G8" s="21"/>
      <c r="I8" s="192"/>
      <c r="K8" s="192"/>
      <c r="M8" s="192"/>
    </row>
    <row r="9" spans="1:17" s="107" customFormat="1" ht="19.95" customHeight="1">
      <c r="A9" s="22" t="s">
        <v>150</v>
      </c>
      <c r="B9" s="40"/>
      <c r="C9" s="40"/>
      <c r="D9" s="40"/>
      <c r="I9" s="193"/>
      <c r="M9" s="193"/>
    </row>
    <row r="10" spans="1:17" s="107" customFormat="1" ht="19.95" customHeight="1">
      <c r="A10" s="22"/>
      <c r="B10" s="40" t="s">
        <v>134</v>
      </c>
      <c r="C10" s="40"/>
      <c r="D10" s="40"/>
      <c r="F10" s="194"/>
      <c r="G10" s="194">
        <v>0</v>
      </c>
      <c r="H10" s="194"/>
      <c r="I10" s="194">
        <v>0</v>
      </c>
      <c r="J10" s="194"/>
      <c r="K10" s="194">
        <v>1928</v>
      </c>
      <c r="L10" s="194"/>
      <c r="M10" s="194">
        <v>3034</v>
      </c>
      <c r="N10" s="195"/>
    </row>
    <row r="11" spans="1:17" s="107" customFormat="1" ht="19.95" customHeight="1">
      <c r="A11" s="22"/>
      <c r="B11" s="40" t="s">
        <v>108</v>
      </c>
      <c r="C11" s="40"/>
      <c r="D11" s="40"/>
      <c r="E11" s="300">
        <v>12</v>
      </c>
      <c r="F11" s="194"/>
      <c r="G11" s="194">
        <v>76718</v>
      </c>
      <c r="H11" s="194"/>
      <c r="I11" s="194">
        <v>81280</v>
      </c>
      <c r="J11" s="194"/>
      <c r="K11" s="194">
        <v>0</v>
      </c>
      <c r="L11" s="194"/>
      <c r="M11" s="194">
        <v>0</v>
      </c>
    </row>
    <row r="12" spans="1:17" s="107" customFormat="1" ht="19.95" customHeight="1">
      <c r="A12" s="22"/>
      <c r="B12" s="40" t="s">
        <v>110</v>
      </c>
      <c r="C12" s="40"/>
      <c r="D12" s="40"/>
      <c r="F12" s="194"/>
      <c r="G12" s="194">
        <v>-37602</v>
      </c>
      <c r="H12" s="194"/>
      <c r="I12" s="196">
        <v>-40763</v>
      </c>
      <c r="J12" s="194"/>
      <c r="K12" s="194">
        <v>0</v>
      </c>
      <c r="L12" s="194"/>
      <c r="M12" s="194">
        <v>0</v>
      </c>
      <c r="N12" s="195"/>
    </row>
    <row r="13" spans="1:17" s="107" customFormat="1" ht="19.95" customHeight="1">
      <c r="A13" s="22" t="s">
        <v>151</v>
      </c>
      <c r="B13" s="40"/>
      <c r="C13" s="35"/>
      <c r="D13" s="40"/>
      <c r="F13" s="194"/>
      <c r="G13" s="197">
        <f>SUM(G10:G12)</f>
        <v>39116</v>
      </c>
      <c r="H13" s="194"/>
      <c r="I13" s="197">
        <f>SUM(I10:I12)</f>
        <v>40517</v>
      </c>
      <c r="J13" s="194"/>
      <c r="K13" s="197">
        <f>SUM(K10:K12)</f>
        <v>1928</v>
      </c>
      <c r="L13" s="194"/>
      <c r="M13" s="197">
        <f>SUM(M10:M12)</f>
        <v>3034</v>
      </c>
      <c r="Q13" s="198"/>
    </row>
    <row r="14" spans="1:17" s="107" customFormat="1" ht="19.95" customHeight="1">
      <c r="A14" s="22"/>
      <c r="B14" s="40" t="s">
        <v>109</v>
      </c>
      <c r="C14" s="40"/>
      <c r="D14" s="40"/>
      <c r="E14" s="85"/>
      <c r="F14" s="194"/>
      <c r="G14" s="196">
        <v>310</v>
      </c>
      <c r="H14" s="194"/>
      <c r="I14" s="196">
        <v>124</v>
      </c>
      <c r="J14" s="194"/>
      <c r="K14" s="194">
        <v>3316</v>
      </c>
      <c r="L14" s="194"/>
      <c r="M14" s="196">
        <v>11131</v>
      </c>
    </row>
    <row r="15" spans="1:17" s="107" customFormat="1" ht="19.95" customHeight="1">
      <c r="A15" s="22" t="s">
        <v>152</v>
      </c>
      <c r="B15" s="40"/>
      <c r="C15" s="40"/>
      <c r="D15" s="40"/>
      <c r="F15" s="194">
        <f t="shared" ref="F15" si="0">SUM(F13:F14)</f>
        <v>0</v>
      </c>
      <c r="G15" s="197">
        <f t="shared" ref="G15:M15" si="1">SUM(G13:G14)</f>
        <v>39426</v>
      </c>
      <c r="H15" s="194">
        <f t="shared" si="1"/>
        <v>0</v>
      </c>
      <c r="I15" s="197">
        <f t="shared" si="1"/>
        <v>40641</v>
      </c>
      <c r="J15" s="194">
        <f t="shared" si="1"/>
        <v>0</v>
      </c>
      <c r="K15" s="197">
        <f t="shared" si="1"/>
        <v>5244</v>
      </c>
      <c r="L15" s="194">
        <f t="shared" si="1"/>
        <v>0</v>
      </c>
      <c r="M15" s="197">
        <f t="shared" si="1"/>
        <v>14165</v>
      </c>
    </row>
    <row r="16" spans="1:17" s="107" customFormat="1" ht="19.95" customHeight="1">
      <c r="A16" s="40"/>
      <c r="B16" s="40" t="s">
        <v>135</v>
      </c>
      <c r="C16" s="40"/>
      <c r="D16" s="40"/>
      <c r="F16" s="194"/>
      <c r="G16" s="194">
        <v>-37690</v>
      </c>
      <c r="H16" s="194"/>
      <c r="I16" s="194">
        <v>-38696</v>
      </c>
      <c r="J16" s="194"/>
      <c r="K16" s="194">
        <v>0</v>
      </c>
      <c r="L16" s="194"/>
      <c r="M16" s="194">
        <v>0</v>
      </c>
    </row>
    <row r="17" spans="1:16" s="107" customFormat="1" ht="19.95" customHeight="1">
      <c r="A17" s="40"/>
      <c r="B17" s="40" t="s">
        <v>136</v>
      </c>
      <c r="C17" s="40"/>
      <c r="D17" s="40"/>
      <c r="F17" s="194"/>
      <c r="G17" s="194">
        <v>-17727</v>
      </c>
      <c r="H17" s="194"/>
      <c r="I17" s="194">
        <v>-27551</v>
      </c>
      <c r="J17" s="194"/>
      <c r="K17" s="194">
        <v>-7571</v>
      </c>
      <c r="L17" s="194"/>
      <c r="M17" s="194">
        <v>-6246</v>
      </c>
    </row>
    <row r="18" spans="1:16" s="107" customFormat="1" ht="19.95" customHeight="1">
      <c r="A18" s="40"/>
      <c r="B18" s="40" t="s">
        <v>208</v>
      </c>
      <c r="C18" s="40"/>
      <c r="D18" s="40"/>
      <c r="E18" s="85"/>
      <c r="F18" s="194"/>
      <c r="G18" s="194">
        <v>43</v>
      </c>
      <c r="H18" s="194"/>
      <c r="I18" s="194">
        <v>-66</v>
      </c>
      <c r="J18" s="194"/>
      <c r="K18" s="194">
        <v>0</v>
      </c>
      <c r="L18" s="194"/>
      <c r="M18" s="194">
        <v>0</v>
      </c>
    </row>
    <row r="19" spans="1:16" s="107" customFormat="1" ht="19.95" customHeight="1">
      <c r="A19" s="18" t="s">
        <v>227</v>
      </c>
      <c r="B19" s="40"/>
      <c r="D19" s="40"/>
      <c r="F19" s="194">
        <f>SUM(F16:F17)</f>
        <v>0</v>
      </c>
      <c r="G19" s="199">
        <f>SUM(G16:G18)</f>
        <v>-55374</v>
      </c>
      <c r="H19" s="194">
        <f>SUM(H16:H17)</f>
        <v>0</v>
      </c>
      <c r="I19" s="199">
        <f>SUM(I16:I18)</f>
        <v>-66313</v>
      </c>
      <c r="J19" s="194">
        <f>SUM(J16:J17)</f>
        <v>0</v>
      </c>
      <c r="K19" s="199">
        <f>SUM(K16:K18)</f>
        <v>-7571</v>
      </c>
      <c r="L19" s="194">
        <f>SUM(L16:L17)</f>
        <v>0</v>
      </c>
      <c r="M19" s="199">
        <f>SUM(M16:M18)</f>
        <v>-6246</v>
      </c>
      <c r="N19" s="195"/>
    </row>
    <row r="20" spans="1:16" s="107" customFormat="1" ht="4.95" customHeight="1">
      <c r="A20" s="40"/>
      <c r="B20" s="40"/>
      <c r="C20" s="40"/>
      <c r="D20" s="40"/>
      <c r="F20" s="194"/>
      <c r="G20" s="194"/>
      <c r="H20" s="194"/>
      <c r="I20" s="194"/>
      <c r="J20" s="194"/>
      <c r="K20" s="194"/>
      <c r="L20" s="194"/>
      <c r="M20" s="194"/>
    </row>
    <row r="21" spans="1:16" s="107" customFormat="1" ht="19.95" customHeight="1">
      <c r="A21" s="22" t="s">
        <v>167</v>
      </c>
      <c r="B21" s="40"/>
      <c r="C21" s="40"/>
      <c r="D21" s="4"/>
      <c r="E21" s="85"/>
      <c r="F21" s="194">
        <f t="shared" ref="F21:M21" si="2">F15+F19</f>
        <v>0</v>
      </c>
      <c r="G21" s="194">
        <f t="shared" si="2"/>
        <v>-15948</v>
      </c>
      <c r="H21" s="194">
        <f t="shared" si="2"/>
        <v>0</v>
      </c>
      <c r="I21" s="194">
        <f t="shared" si="2"/>
        <v>-25672</v>
      </c>
      <c r="J21" s="194">
        <f t="shared" si="2"/>
        <v>0</v>
      </c>
      <c r="K21" s="194">
        <f t="shared" si="2"/>
        <v>-2327</v>
      </c>
      <c r="L21" s="194">
        <f t="shared" si="2"/>
        <v>0</v>
      </c>
      <c r="M21" s="194">
        <f t="shared" si="2"/>
        <v>7919</v>
      </c>
    </row>
    <row r="22" spans="1:16" s="107" customFormat="1" ht="19.95" customHeight="1">
      <c r="A22" s="40" t="s">
        <v>38</v>
      </c>
      <c r="B22" s="40"/>
      <c r="C22" s="40"/>
      <c r="D22" s="4"/>
      <c r="E22" s="85"/>
      <c r="F22" s="194"/>
      <c r="G22" s="196">
        <v>-10593</v>
      </c>
      <c r="H22" s="194"/>
      <c r="I22" s="196">
        <v>-8697</v>
      </c>
      <c r="J22" s="194"/>
      <c r="K22" s="196">
        <v>-9121</v>
      </c>
      <c r="L22" s="194"/>
      <c r="M22" s="196">
        <v>-14585</v>
      </c>
    </row>
    <row r="23" spans="1:16" s="107" customFormat="1" ht="19.95" customHeight="1">
      <c r="A23" s="22" t="s">
        <v>39</v>
      </c>
      <c r="B23" s="40"/>
      <c r="C23" s="40"/>
      <c r="D23" s="4"/>
      <c r="E23" s="85"/>
      <c r="F23" s="194">
        <f t="shared" ref="F23:H23" si="3">SUM(F21:F22)</f>
        <v>0</v>
      </c>
      <c r="G23" s="194">
        <f>SUM(G21:G22)</f>
        <v>-26541</v>
      </c>
      <c r="H23" s="194">
        <f t="shared" si="3"/>
        <v>0</v>
      </c>
      <c r="I23" s="194">
        <f t="shared" ref="I23:M23" si="4">SUM(I21:I22)</f>
        <v>-34369</v>
      </c>
      <c r="J23" s="194">
        <f t="shared" si="4"/>
        <v>0</v>
      </c>
      <c r="K23" s="194">
        <f t="shared" si="4"/>
        <v>-11448</v>
      </c>
      <c r="L23" s="194">
        <f t="shared" si="4"/>
        <v>0</v>
      </c>
      <c r="M23" s="194">
        <f t="shared" si="4"/>
        <v>-6666</v>
      </c>
    </row>
    <row r="24" spans="1:16" s="107" customFormat="1" ht="19.95" customHeight="1">
      <c r="A24" s="40" t="s">
        <v>40</v>
      </c>
      <c r="B24" s="40"/>
      <c r="C24" s="40"/>
      <c r="D24" s="40"/>
      <c r="F24" s="194"/>
      <c r="G24" s="196">
        <v>0</v>
      </c>
      <c r="H24" s="194"/>
      <c r="I24" s="196">
        <v>1420</v>
      </c>
      <c r="J24" s="194"/>
      <c r="K24" s="196">
        <v>0</v>
      </c>
      <c r="L24" s="194"/>
      <c r="M24" s="196">
        <v>0</v>
      </c>
    </row>
    <row r="25" spans="1:16" s="107" customFormat="1" ht="19.95" customHeight="1" thickBot="1">
      <c r="A25" s="18" t="s">
        <v>228</v>
      </c>
      <c r="B25" s="40"/>
      <c r="C25" s="40"/>
      <c r="D25" s="40"/>
      <c r="F25" s="194"/>
      <c r="G25" s="200">
        <f>SUM(G23:G24)</f>
        <v>-26541</v>
      </c>
      <c r="H25" s="194"/>
      <c r="I25" s="200">
        <f>SUM(I23:I24)</f>
        <v>-32949</v>
      </c>
      <c r="J25" s="194"/>
      <c r="K25" s="200">
        <f>SUM(K23:K24)</f>
        <v>-11448</v>
      </c>
      <c r="L25" s="194"/>
      <c r="M25" s="200">
        <f>SUM(M23:M24)</f>
        <v>-6666</v>
      </c>
    </row>
    <row r="26" spans="1:16" s="107" customFormat="1" ht="4.8" customHeight="1" thickTop="1">
      <c r="A26" s="40"/>
      <c r="B26" s="40"/>
      <c r="C26" s="40"/>
      <c r="D26" s="40"/>
      <c r="F26" s="194"/>
      <c r="G26" s="194"/>
      <c r="H26" s="194"/>
      <c r="I26" s="194"/>
      <c r="J26" s="194"/>
      <c r="K26" s="194"/>
      <c r="L26" s="194"/>
      <c r="M26" s="194"/>
    </row>
    <row r="27" spans="1:16" s="107" customFormat="1" ht="17.399999999999999" customHeight="1">
      <c r="A27" s="22" t="s">
        <v>137</v>
      </c>
      <c r="B27" s="40"/>
      <c r="C27" s="40"/>
      <c r="D27" s="40"/>
      <c r="F27" s="194"/>
      <c r="G27" s="194"/>
      <c r="H27" s="194"/>
      <c r="I27" s="194"/>
      <c r="J27" s="194"/>
      <c r="K27" s="194"/>
      <c r="L27" s="194"/>
      <c r="M27" s="194"/>
    </row>
    <row r="28" spans="1:16" s="107" customFormat="1" ht="17.399999999999999" customHeight="1">
      <c r="A28" s="22"/>
      <c r="B28" s="40" t="s">
        <v>153</v>
      </c>
      <c r="C28" s="40"/>
      <c r="D28" s="40"/>
      <c r="E28" s="86"/>
      <c r="F28" s="194"/>
      <c r="G28" s="194">
        <v>0</v>
      </c>
      <c r="H28" s="194"/>
      <c r="I28" s="194">
        <v>-67830</v>
      </c>
      <c r="J28" s="194"/>
      <c r="K28" s="194">
        <v>0</v>
      </c>
      <c r="L28" s="194"/>
      <c r="M28" s="194">
        <v>0</v>
      </c>
    </row>
    <row r="29" spans="1:16" s="175" customFormat="1" ht="19.95" customHeight="1" thickBot="1">
      <c r="A29" s="22" t="s">
        <v>175</v>
      </c>
      <c r="B29" s="40"/>
      <c r="C29" s="40"/>
      <c r="D29" s="34"/>
      <c r="E29" s="87"/>
      <c r="F29" s="194">
        <f t="shared" ref="F29" si="5">+F25+F28</f>
        <v>0</v>
      </c>
      <c r="G29" s="200">
        <f t="shared" ref="G29:M29" si="6">+G25+G28</f>
        <v>-26541</v>
      </c>
      <c r="H29" s="194">
        <f t="shared" si="6"/>
        <v>0</v>
      </c>
      <c r="I29" s="200">
        <f t="shared" si="6"/>
        <v>-100779</v>
      </c>
      <c r="J29" s="194">
        <f t="shared" si="6"/>
        <v>0</v>
      </c>
      <c r="K29" s="200">
        <f t="shared" si="6"/>
        <v>-11448</v>
      </c>
      <c r="L29" s="194">
        <f t="shared" si="6"/>
        <v>0</v>
      </c>
      <c r="M29" s="200">
        <f t="shared" si="6"/>
        <v>-6666</v>
      </c>
      <c r="N29" s="201"/>
      <c r="O29" s="202"/>
      <c r="P29" s="202"/>
    </row>
    <row r="30" spans="1:16" s="175" customFormat="1" ht="4.95" customHeight="1" thickTop="1">
      <c r="A30" s="40"/>
      <c r="B30" s="40"/>
      <c r="C30" s="40"/>
      <c r="D30" s="34"/>
      <c r="F30" s="194"/>
      <c r="G30" s="194"/>
      <c r="H30" s="194"/>
      <c r="I30" s="194"/>
      <c r="J30" s="194"/>
      <c r="K30" s="194"/>
      <c r="L30" s="194"/>
      <c r="M30" s="194"/>
      <c r="N30" s="201"/>
      <c r="O30" s="202"/>
      <c r="P30" s="202"/>
    </row>
    <row r="31" spans="1:16" s="107" customFormat="1" ht="19.95" customHeight="1">
      <c r="A31" s="88" t="s">
        <v>87</v>
      </c>
      <c r="B31" s="4"/>
      <c r="C31" s="4"/>
      <c r="D31" s="4"/>
      <c r="E31" s="85"/>
      <c r="F31" s="85"/>
      <c r="G31" s="85"/>
      <c r="H31" s="85"/>
      <c r="I31" s="85"/>
      <c r="J31" s="85"/>
      <c r="K31" s="85"/>
      <c r="L31" s="85"/>
      <c r="M31" s="85"/>
      <c r="O31" s="198"/>
      <c r="P31" s="203"/>
    </row>
    <row r="32" spans="1:16" s="107" customFormat="1" ht="19.95" hidden="1" customHeight="1">
      <c r="A32" s="22" t="s">
        <v>138</v>
      </c>
      <c r="B32" s="22"/>
      <c r="C32" s="40"/>
      <c r="D32" s="40"/>
      <c r="F32" s="194"/>
      <c r="G32" s="194"/>
      <c r="H32" s="194"/>
      <c r="I32" s="194"/>
      <c r="J32" s="194"/>
      <c r="K32" s="194"/>
      <c r="L32" s="194"/>
      <c r="M32" s="194"/>
      <c r="O32" s="198"/>
      <c r="P32" s="203"/>
    </row>
    <row r="33" spans="1:16" s="107" customFormat="1" ht="19.95" hidden="1" customHeight="1">
      <c r="A33" s="40"/>
      <c r="B33" s="40"/>
      <c r="C33" s="40" t="s">
        <v>139</v>
      </c>
      <c r="D33" s="40"/>
      <c r="F33" s="194"/>
      <c r="G33" s="194"/>
      <c r="H33" s="194"/>
      <c r="I33" s="194"/>
      <c r="J33" s="194"/>
      <c r="K33" s="194"/>
      <c r="L33" s="194"/>
      <c r="M33" s="194"/>
      <c r="O33" s="198"/>
      <c r="P33" s="203"/>
    </row>
    <row r="34" spans="1:16" s="107" customFormat="1" ht="19.95" hidden="1" customHeight="1">
      <c r="A34" s="40"/>
      <c r="B34" s="40"/>
      <c r="C34" s="40"/>
      <c r="D34" s="40" t="s">
        <v>140</v>
      </c>
      <c r="F34" s="194"/>
      <c r="G34" s="194">
        <v>0</v>
      </c>
      <c r="H34" s="194"/>
      <c r="I34" s="194">
        <v>0</v>
      </c>
      <c r="J34" s="194"/>
      <c r="K34" s="194">
        <v>0</v>
      </c>
      <c r="L34" s="194"/>
      <c r="M34" s="194">
        <v>0</v>
      </c>
      <c r="O34" s="198"/>
      <c r="P34" s="203"/>
    </row>
    <row r="35" spans="1:16" s="107" customFormat="1" ht="19.95" hidden="1" customHeight="1">
      <c r="A35" s="40"/>
      <c r="B35" s="40"/>
      <c r="C35" s="40"/>
      <c r="D35" s="40" t="s">
        <v>141</v>
      </c>
      <c r="F35" s="194"/>
      <c r="G35" s="196">
        <v>0</v>
      </c>
      <c r="H35" s="194"/>
      <c r="I35" s="196">
        <v>0</v>
      </c>
      <c r="J35" s="194"/>
      <c r="K35" s="196">
        <v>0</v>
      </c>
      <c r="L35" s="194"/>
      <c r="M35" s="196">
        <v>0</v>
      </c>
      <c r="O35" s="198"/>
      <c r="P35" s="203"/>
    </row>
    <row r="36" spans="1:16" s="107" customFormat="1" ht="19.95" customHeight="1">
      <c r="A36" s="22" t="s">
        <v>142</v>
      </c>
      <c r="B36" s="40"/>
      <c r="C36" s="40"/>
      <c r="D36" s="40"/>
      <c r="F36" s="194">
        <f t="shared" ref="F36:H36" si="7">SUM(F33:F35)</f>
        <v>0</v>
      </c>
      <c r="G36" s="199">
        <f>SUM(G33:G35)</f>
        <v>0</v>
      </c>
      <c r="H36" s="194">
        <f t="shared" si="7"/>
        <v>0</v>
      </c>
      <c r="I36" s="199">
        <f t="shared" ref="I36:M36" si="8">SUM(I33:I35)</f>
        <v>0</v>
      </c>
      <c r="J36" s="194">
        <f t="shared" si="8"/>
        <v>0</v>
      </c>
      <c r="K36" s="199">
        <f t="shared" si="8"/>
        <v>0</v>
      </c>
      <c r="L36" s="194">
        <f t="shared" si="8"/>
        <v>0</v>
      </c>
      <c r="M36" s="199">
        <f t="shared" si="8"/>
        <v>0</v>
      </c>
      <c r="O36" s="198"/>
      <c r="P36" s="203"/>
    </row>
    <row r="37" spans="1:16" s="175" customFormat="1" ht="4.95" customHeight="1">
      <c r="A37" s="40"/>
      <c r="B37" s="40"/>
      <c r="C37" s="40"/>
      <c r="D37" s="34"/>
      <c r="F37" s="194"/>
      <c r="G37" s="194"/>
      <c r="H37" s="194"/>
      <c r="I37" s="194"/>
      <c r="J37" s="194"/>
      <c r="K37" s="194"/>
      <c r="L37" s="194"/>
      <c r="M37" s="194"/>
      <c r="N37" s="201"/>
      <c r="O37" s="202"/>
      <c r="P37" s="202"/>
    </row>
    <row r="38" spans="1:16" s="107" customFormat="1" ht="19.95" customHeight="1">
      <c r="A38" s="40" t="s">
        <v>143</v>
      </c>
      <c r="B38" s="40"/>
      <c r="C38" s="40"/>
      <c r="D38" s="40"/>
      <c r="F38" s="194"/>
      <c r="G38" s="194"/>
      <c r="H38" s="194"/>
      <c r="I38" s="194"/>
      <c r="J38" s="194"/>
      <c r="K38" s="194"/>
      <c r="L38" s="194"/>
      <c r="M38" s="194"/>
      <c r="O38" s="198"/>
      <c r="P38" s="203"/>
    </row>
    <row r="39" spans="1:16" s="107" customFormat="1" ht="19.95" customHeight="1">
      <c r="A39" s="22"/>
      <c r="B39" s="40" t="s">
        <v>144</v>
      </c>
      <c r="C39" s="40"/>
      <c r="D39" s="40"/>
      <c r="F39" s="194"/>
      <c r="G39" s="194">
        <f>+G25+G34</f>
        <v>-26541</v>
      </c>
      <c r="H39" s="194"/>
      <c r="I39" s="194">
        <f>+I25+I34</f>
        <v>-32949</v>
      </c>
      <c r="J39" s="194"/>
      <c r="K39" s="194">
        <f>+K25+K34</f>
        <v>-11448</v>
      </c>
      <c r="L39" s="194"/>
      <c r="M39" s="194">
        <f>+M25+M34</f>
        <v>-6666</v>
      </c>
      <c r="O39" s="198"/>
      <c r="P39" s="203"/>
    </row>
    <row r="40" spans="1:16" s="107" customFormat="1" ht="19.95" customHeight="1">
      <c r="A40" s="40" t="s">
        <v>143</v>
      </c>
      <c r="B40" s="40"/>
      <c r="C40" s="40"/>
      <c r="D40" s="40"/>
      <c r="F40" s="194"/>
      <c r="G40" s="194"/>
      <c r="H40" s="194"/>
      <c r="I40" s="194"/>
      <c r="J40" s="194"/>
      <c r="K40" s="194"/>
      <c r="L40" s="194"/>
      <c r="M40" s="194"/>
      <c r="O40" s="198"/>
      <c r="P40" s="203"/>
    </row>
    <row r="41" spans="1:16" s="107" customFormat="1" ht="19.95" customHeight="1">
      <c r="A41" s="40"/>
      <c r="B41" s="40" t="s">
        <v>145</v>
      </c>
      <c r="C41" s="40"/>
      <c r="D41" s="40"/>
      <c r="F41" s="194"/>
      <c r="G41" s="196">
        <f>+G28+G35</f>
        <v>0</v>
      </c>
      <c r="H41" s="194"/>
      <c r="I41" s="196">
        <f>+I28+I35</f>
        <v>-67830</v>
      </c>
      <c r="J41" s="194"/>
      <c r="K41" s="196">
        <f>+K28+K35</f>
        <v>0</v>
      </c>
      <c r="L41" s="194"/>
      <c r="M41" s="196">
        <f>+M28+M35</f>
        <v>0</v>
      </c>
      <c r="O41" s="198"/>
      <c r="P41" s="203"/>
    </row>
    <row r="42" spans="1:16" s="107" customFormat="1" ht="19.95" customHeight="1" thickBot="1">
      <c r="A42" s="348" t="s">
        <v>146</v>
      </c>
      <c r="B42" s="349"/>
      <c r="C42" s="349"/>
      <c r="D42" s="349"/>
      <c r="E42" s="350"/>
      <c r="F42" s="347">
        <f t="shared" ref="F42:H42" si="9">SUM(F39:F41)</f>
        <v>0</v>
      </c>
      <c r="G42" s="346">
        <f>SUM(G39:G41)</f>
        <v>-26541</v>
      </c>
      <c r="H42" s="347">
        <f t="shared" si="9"/>
        <v>0</v>
      </c>
      <c r="I42" s="346">
        <f t="shared" ref="I42:M42" si="10">SUM(I39:I41)</f>
        <v>-100779</v>
      </c>
      <c r="J42" s="347">
        <f t="shared" si="10"/>
        <v>0</v>
      </c>
      <c r="K42" s="346">
        <f t="shared" si="10"/>
        <v>-11448</v>
      </c>
      <c r="L42" s="347">
        <f t="shared" si="10"/>
        <v>0</v>
      </c>
      <c r="M42" s="346">
        <f t="shared" si="10"/>
        <v>-6666</v>
      </c>
      <c r="O42" s="198"/>
      <c r="P42" s="203"/>
    </row>
    <row r="43" spans="1:16" s="107" customFormat="1" ht="19.95" customHeight="1" thickTop="1">
      <c r="A43" s="348"/>
      <c r="B43" s="349"/>
      <c r="C43" s="349"/>
      <c r="D43" s="349"/>
      <c r="E43" s="350"/>
      <c r="F43" s="347"/>
      <c r="G43" s="347"/>
      <c r="H43" s="347"/>
      <c r="I43" s="347"/>
      <c r="J43" s="347"/>
      <c r="K43" s="347"/>
      <c r="L43" s="347"/>
      <c r="M43" s="347"/>
      <c r="O43" s="198"/>
      <c r="P43" s="203"/>
    </row>
    <row r="44" spans="1:16" s="107" customFormat="1" ht="19.95" customHeight="1">
      <c r="A44" s="348"/>
      <c r="B44" s="349"/>
      <c r="C44" s="349"/>
      <c r="D44" s="349"/>
      <c r="E44" s="350"/>
      <c r="F44" s="347"/>
      <c r="G44" s="347"/>
      <c r="H44" s="347"/>
      <c r="I44" s="347"/>
      <c r="J44" s="347"/>
      <c r="K44" s="347"/>
      <c r="L44" s="347"/>
      <c r="M44" s="347"/>
      <c r="O44" s="198"/>
      <c r="P44" s="203"/>
    </row>
    <row r="45" spans="1:16" s="107" customFormat="1" ht="19.95" customHeight="1">
      <c r="A45" s="348"/>
      <c r="B45" s="349"/>
      <c r="C45" s="349"/>
      <c r="D45" s="349"/>
      <c r="E45" s="350"/>
      <c r="F45" s="347"/>
      <c r="G45" s="347"/>
      <c r="H45" s="347"/>
      <c r="I45" s="347"/>
      <c r="J45" s="347"/>
      <c r="K45" s="347"/>
      <c r="L45" s="347"/>
      <c r="M45" s="347"/>
      <c r="O45" s="198"/>
      <c r="P45" s="203"/>
    </row>
    <row r="46" spans="1:16" s="107" customFormat="1" ht="19.95" customHeight="1">
      <c r="A46" s="348"/>
      <c r="B46" s="349"/>
      <c r="C46" s="349"/>
      <c r="D46" s="349"/>
      <c r="E46" s="350"/>
      <c r="F46" s="347"/>
      <c r="G46" s="347"/>
      <c r="H46" s="347"/>
      <c r="I46" s="347"/>
      <c r="J46" s="347"/>
      <c r="K46" s="347"/>
      <c r="L46" s="347"/>
      <c r="M46" s="347"/>
      <c r="O46" s="198"/>
      <c r="P46" s="203"/>
    </row>
    <row r="47" spans="1:16" s="107" customFormat="1" ht="19.95" customHeight="1">
      <c r="A47" s="348"/>
      <c r="B47" s="349"/>
      <c r="C47" s="349"/>
      <c r="D47" s="349"/>
      <c r="E47" s="350"/>
      <c r="F47" s="347"/>
      <c r="G47" s="347"/>
      <c r="H47" s="347"/>
      <c r="I47" s="347"/>
      <c r="J47" s="347"/>
      <c r="K47" s="347"/>
      <c r="L47" s="347"/>
      <c r="M47" s="347"/>
      <c r="O47" s="198"/>
      <c r="P47" s="203"/>
    </row>
    <row r="48" spans="1:16" s="107" customFormat="1" ht="19.95" customHeight="1">
      <c r="A48" s="348"/>
      <c r="B48" s="349"/>
      <c r="C48" s="349"/>
      <c r="D48" s="349"/>
      <c r="E48" s="350"/>
      <c r="F48" s="347"/>
      <c r="G48" s="347"/>
      <c r="H48" s="347"/>
      <c r="I48" s="347"/>
      <c r="J48" s="347"/>
      <c r="K48" s="347"/>
      <c r="L48" s="347"/>
      <c r="M48" s="347"/>
      <c r="O48" s="198"/>
      <c r="P48" s="203"/>
    </row>
    <row r="49" spans="1:16" s="107" customFormat="1" ht="19.95" customHeight="1">
      <c r="A49" s="348"/>
      <c r="B49" s="349"/>
      <c r="C49" s="349"/>
      <c r="D49" s="349"/>
      <c r="E49" s="350"/>
      <c r="F49" s="347"/>
      <c r="G49" s="347"/>
      <c r="H49" s="347"/>
      <c r="I49" s="347"/>
      <c r="J49" s="347"/>
      <c r="K49" s="347"/>
      <c r="L49" s="347"/>
      <c r="M49" s="347"/>
      <c r="O49" s="198"/>
      <c r="P49" s="203"/>
    </row>
    <row r="50" spans="1:16" s="107" customFormat="1" ht="31.8" customHeight="1">
      <c r="A50" s="40" t="s">
        <v>23</v>
      </c>
      <c r="B50" s="4"/>
      <c r="C50" s="4"/>
      <c r="D50" s="4"/>
      <c r="F50" s="70"/>
      <c r="G50" s="70"/>
      <c r="H50" s="70"/>
      <c r="I50" s="70"/>
      <c r="J50" s="70"/>
      <c r="K50" s="70"/>
      <c r="L50" s="70"/>
      <c r="M50" s="84">
        <v>5</v>
      </c>
      <c r="O50" s="198"/>
      <c r="P50" s="203"/>
    </row>
    <row r="51" spans="1:16" ht="19.95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D205-85C1-4609-B0D7-AA47446FF714}">
  <dimension ref="A1:Q40"/>
  <sheetViews>
    <sheetView view="pageBreakPreview" zoomScale="90" zoomScaleNormal="100" zoomScaleSheetLayoutView="90" workbookViewId="0">
      <selection activeCell="M42" sqref="M42"/>
    </sheetView>
  </sheetViews>
  <sheetFormatPr defaultColWidth="9.33203125" defaultRowHeight="21" customHeight="1"/>
  <cols>
    <col min="1" max="3" width="0.88671875" style="40" customWidth="1"/>
    <col min="4" max="4" width="35.33203125" style="40" customWidth="1"/>
    <col min="5" max="5" width="5.77734375" style="181" customWidth="1"/>
    <col min="6" max="6" width="0.6640625" style="181" customWidth="1"/>
    <col min="7" max="7" width="11.77734375" style="181" customWidth="1"/>
    <col min="8" max="8" width="0.6640625" style="181" customWidth="1"/>
    <col min="9" max="9" width="11.77734375" style="181" customWidth="1"/>
    <col min="10" max="10" width="0.6640625" style="181" customWidth="1"/>
    <col min="11" max="11" width="11.77734375" style="181" customWidth="1"/>
    <col min="12" max="12" width="0.6640625" style="181" customWidth="1"/>
    <col min="13" max="13" width="11.77734375" style="181" customWidth="1"/>
    <col min="14" max="14" width="14.33203125" style="181" bestFit="1" customWidth="1"/>
    <col min="15" max="15" width="13.5546875" style="181" customWidth="1"/>
    <col min="16" max="16384" width="9.33203125" style="181"/>
  </cols>
  <sheetData>
    <row r="1" spans="1:17" ht="19.95" customHeight="1"/>
    <row r="2" spans="1:17" s="182" customFormat="1" ht="19.95" customHeight="1">
      <c r="A2" s="386" t="str">
        <f>'P2'!A2:N2</f>
        <v>WOW FACTOR PUBLIC COMPANY LIMITED AND SUBSIDIARIES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</row>
    <row r="3" spans="1:17" s="182" customFormat="1" ht="19.95" customHeight="1">
      <c r="A3" s="386" t="s">
        <v>170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</row>
    <row r="4" spans="1:17" s="182" customFormat="1" ht="19.95" customHeight="1">
      <c r="A4" s="386" t="s">
        <v>197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</row>
    <row r="5" spans="1:17" s="184" customFormat="1" ht="19.95" customHeight="1">
      <c r="A5" s="183"/>
      <c r="B5" s="183"/>
      <c r="C5" s="183"/>
      <c r="D5" s="183"/>
      <c r="E5" s="98"/>
      <c r="F5" s="98"/>
      <c r="G5" s="387" t="s">
        <v>4</v>
      </c>
      <c r="H5" s="387"/>
      <c r="I5" s="387"/>
      <c r="J5" s="388"/>
      <c r="K5" s="387"/>
      <c r="L5" s="387"/>
      <c r="M5" s="387"/>
    </row>
    <row r="6" spans="1:17" s="184" customFormat="1" ht="19.95" customHeight="1">
      <c r="A6" s="185"/>
      <c r="B6" s="108"/>
      <c r="C6" s="108"/>
      <c r="D6" s="108"/>
      <c r="E6" s="128"/>
      <c r="F6" s="128"/>
      <c r="G6" s="389" t="s">
        <v>5</v>
      </c>
      <c r="H6" s="389"/>
      <c r="I6" s="389"/>
      <c r="J6" s="118"/>
      <c r="K6" s="385" t="s">
        <v>6</v>
      </c>
      <c r="L6" s="385"/>
      <c r="M6" s="385"/>
    </row>
    <row r="7" spans="1:17" s="184" customFormat="1" ht="19.95" customHeight="1">
      <c r="A7" s="186"/>
      <c r="B7" s="187"/>
      <c r="C7" s="109"/>
      <c r="D7" s="187"/>
      <c r="E7" s="90" t="s">
        <v>41</v>
      </c>
      <c r="F7" s="116"/>
      <c r="G7" s="97">
        <v>2023</v>
      </c>
      <c r="H7" s="116"/>
      <c r="I7" s="188">
        <v>2022</v>
      </c>
      <c r="J7" s="116"/>
      <c r="K7" s="97">
        <v>2023</v>
      </c>
      <c r="L7" s="116"/>
      <c r="M7" s="188">
        <v>2022</v>
      </c>
    </row>
    <row r="8" spans="1:17" ht="19.95" customHeight="1">
      <c r="A8" s="18" t="s">
        <v>154</v>
      </c>
      <c r="I8" s="204"/>
      <c r="M8" s="204"/>
    </row>
    <row r="9" spans="1:17" ht="19.95" customHeight="1">
      <c r="A9" s="18"/>
      <c r="B9" s="40" t="s">
        <v>155</v>
      </c>
      <c r="F9" s="205"/>
      <c r="G9" s="205"/>
      <c r="H9" s="205"/>
      <c r="I9" s="205"/>
      <c r="J9" s="205"/>
      <c r="K9" s="205"/>
      <c r="L9" s="205"/>
      <c r="M9" s="205"/>
      <c r="N9" s="206"/>
    </row>
    <row r="10" spans="1:17" ht="19.95" customHeight="1">
      <c r="A10" s="18"/>
      <c r="B10" s="40" t="s">
        <v>156</v>
      </c>
      <c r="F10" s="205">
        <f>+'P5'!F39</f>
        <v>0</v>
      </c>
      <c r="G10" s="205">
        <f>+'P5'!G25</f>
        <v>-26541</v>
      </c>
      <c r="H10" s="205">
        <f>+'P5'!H39</f>
        <v>0</v>
      </c>
      <c r="I10" s="205">
        <f>+'P5'!I39</f>
        <v>-32949</v>
      </c>
      <c r="J10" s="205">
        <f>+'P5'!J39</f>
        <v>0</v>
      </c>
      <c r="K10" s="205">
        <f>+'P5'!K39</f>
        <v>-11448</v>
      </c>
      <c r="L10" s="205">
        <f>+'P5'!L39</f>
        <v>0</v>
      </c>
      <c r="M10" s="205">
        <f>+'P5'!M39</f>
        <v>-6666</v>
      </c>
    </row>
    <row r="11" spans="1:17" ht="19.95" customHeight="1">
      <c r="A11" s="18"/>
      <c r="B11" s="40" t="s">
        <v>157</v>
      </c>
      <c r="F11" s="205">
        <f>+'P5'!F41</f>
        <v>0</v>
      </c>
      <c r="G11" s="205">
        <f>+'P5'!G28</f>
        <v>0</v>
      </c>
      <c r="H11" s="205">
        <f>+'P5'!H41</f>
        <v>0</v>
      </c>
      <c r="I11" s="205">
        <f>+'P5'!I41</f>
        <v>-67830</v>
      </c>
      <c r="J11" s="205">
        <f>+'P5'!J41</f>
        <v>0</v>
      </c>
      <c r="K11" s="205">
        <f>+'P5'!K41</f>
        <v>0</v>
      </c>
      <c r="L11" s="205">
        <f>+'P5'!L41</f>
        <v>0</v>
      </c>
      <c r="M11" s="205">
        <f>+'P5'!M41</f>
        <v>0</v>
      </c>
      <c r="N11" s="206"/>
    </row>
    <row r="12" spans="1:17" ht="19.95" customHeight="1">
      <c r="A12" s="18"/>
      <c r="B12" s="40" t="s">
        <v>158</v>
      </c>
      <c r="C12" s="35"/>
      <c r="F12" s="205"/>
      <c r="G12" s="205"/>
      <c r="H12" s="205"/>
      <c r="I12" s="205"/>
      <c r="J12" s="205"/>
      <c r="K12" s="205"/>
      <c r="L12" s="205"/>
      <c r="M12" s="205"/>
      <c r="Q12" s="207"/>
    </row>
    <row r="13" spans="1:17" ht="19.95" customHeight="1">
      <c r="A13" s="18"/>
      <c r="B13" s="40" t="s">
        <v>157</v>
      </c>
      <c r="E13" s="10"/>
      <c r="F13" s="205"/>
      <c r="G13" s="205">
        <v>0</v>
      </c>
      <c r="H13" s="205"/>
      <c r="I13" s="205">
        <v>0</v>
      </c>
      <c r="J13" s="205"/>
      <c r="K13" s="205">
        <v>0</v>
      </c>
      <c r="L13" s="205"/>
      <c r="M13" s="205">
        <v>0</v>
      </c>
    </row>
    <row r="14" spans="1:17" ht="19.95" customHeight="1" thickBot="1">
      <c r="A14" s="18"/>
      <c r="F14" s="205"/>
      <c r="G14" s="208">
        <f>SUM(G10:G13)</f>
        <v>-26541</v>
      </c>
      <c r="H14" s="205"/>
      <c r="I14" s="208">
        <f>SUM(I10:I13)</f>
        <v>-100779</v>
      </c>
      <c r="J14" s="205"/>
      <c r="K14" s="208">
        <f>SUM(K10:K13)</f>
        <v>-11448</v>
      </c>
      <c r="L14" s="205"/>
      <c r="M14" s="208">
        <f>SUM(M10:M13)</f>
        <v>-6666</v>
      </c>
    </row>
    <row r="15" spans="1:17" ht="19.95" customHeight="1" thickTop="1">
      <c r="A15" s="18" t="s">
        <v>159</v>
      </c>
      <c r="F15" s="205"/>
      <c r="G15" s="205"/>
      <c r="H15" s="205"/>
      <c r="I15" s="205"/>
      <c r="J15" s="205"/>
      <c r="K15" s="205"/>
      <c r="L15" s="205"/>
      <c r="M15" s="205"/>
    </row>
    <row r="16" spans="1:17" ht="19.95" customHeight="1">
      <c r="B16" s="40" t="s">
        <v>155</v>
      </c>
      <c r="F16" s="205"/>
      <c r="G16" s="205"/>
      <c r="H16" s="205"/>
      <c r="I16" s="205"/>
      <c r="J16" s="205"/>
      <c r="K16" s="205"/>
      <c r="L16" s="205"/>
      <c r="M16" s="205"/>
    </row>
    <row r="17" spans="1:17" ht="19.95" customHeight="1">
      <c r="B17" s="40" t="s">
        <v>156</v>
      </c>
      <c r="E17" s="10"/>
      <c r="F17" s="205"/>
      <c r="G17" s="205">
        <f>+'P5'!G39</f>
        <v>-26541</v>
      </c>
      <c r="H17" s="205"/>
      <c r="I17" s="205">
        <f>+'P5'!I39</f>
        <v>-32949</v>
      </c>
      <c r="J17" s="205"/>
      <c r="K17" s="205">
        <f>+'P5'!K39</f>
        <v>-11448</v>
      </c>
      <c r="L17" s="205"/>
      <c r="M17" s="205">
        <f>+'P5'!M39</f>
        <v>-6666</v>
      </c>
    </row>
    <row r="18" spans="1:17" ht="19.8">
      <c r="B18" s="40" t="s">
        <v>157</v>
      </c>
      <c r="F18" s="205"/>
      <c r="G18" s="205">
        <f>+'P5'!G41</f>
        <v>0</v>
      </c>
      <c r="H18" s="205"/>
      <c r="I18" s="205">
        <f>+I11</f>
        <v>-67830</v>
      </c>
      <c r="J18" s="205"/>
      <c r="K18" s="205">
        <f>+'P5'!K41</f>
        <v>0</v>
      </c>
      <c r="L18" s="205"/>
      <c r="M18" s="205">
        <f>+'P5'!M41</f>
        <v>0</v>
      </c>
      <c r="N18" s="206"/>
    </row>
    <row r="19" spans="1:17" ht="19.95" customHeight="1">
      <c r="A19" s="18"/>
      <c r="B19" s="40" t="s">
        <v>158</v>
      </c>
      <c r="C19" s="35"/>
      <c r="F19" s="205"/>
      <c r="G19" s="205"/>
      <c r="H19" s="205"/>
      <c r="I19" s="205"/>
      <c r="J19" s="205"/>
      <c r="K19" s="205"/>
      <c r="L19" s="205"/>
      <c r="M19" s="205"/>
      <c r="Q19" s="207"/>
    </row>
    <row r="20" spans="1:17" ht="19.95" customHeight="1">
      <c r="B20" s="40" t="s">
        <v>157</v>
      </c>
      <c r="D20" s="4"/>
      <c r="E20" s="10"/>
      <c r="F20" s="209"/>
      <c r="G20" s="205">
        <v>0</v>
      </c>
      <c r="H20" s="209"/>
      <c r="I20" s="205">
        <v>0</v>
      </c>
      <c r="J20" s="209"/>
      <c r="K20" s="209">
        <v>0</v>
      </c>
      <c r="L20" s="209"/>
      <c r="M20" s="209">
        <v>0</v>
      </c>
    </row>
    <row r="21" spans="1:17" ht="19.95" customHeight="1" thickBot="1">
      <c r="D21" s="4"/>
      <c r="E21" s="10"/>
      <c r="F21" s="205"/>
      <c r="G21" s="208">
        <f>SUM(G17:G20)</f>
        <v>-26541</v>
      </c>
      <c r="H21" s="205"/>
      <c r="I21" s="208">
        <f>SUM(I17:I20)</f>
        <v>-100779</v>
      </c>
      <c r="J21" s="205"/>
      <c r="K21" s="208">
        <f>SUM(K17:K20)</f>
        <v>-11448</v>
      </c>
      <c r="L21" s="205"/>
      <c r="M21" s="208">
        <f>SUM(M17:M20)</f>
        <v>-6666</v>
      </c>
    </row>
    <row r="22" spans="1:17" ht="19.95" customHeight="1" thickTop="1">
      <c r="A22" s="18" t="s">
        <v>160</v>
      </c>
      <c r="F22" s="210"/>
      <c r="G22" s="210"/>
      <c r="H22" s="210"/>
      <c r="I22" s="210"/>
      <c r="J22" s="210"/>
      <c r="K22" s="210"/>
      <c r="L22" s="210"/>
      <c r="M22" s="210"/>
    </row>
    <row r="23" spans="1:17" ht="19.95" customHeight="1">
      <c r="A23" s="40" t="s">
        <v>163</v>
      </c>
      <c r="B23" s="181"/>
      <c r="F23" s="15"/>
      <c r="G23" s="15"/>
      <c r="H23" s="15"/>
      <c r="I23" s="15"/>
      <c r="J23" s="15"/>
      <c r="K23" s="15"/>
      <c r="L23" s="15"/>
      <c r="M23" s="15"/>
    </row>
    <row r="24" spans="1:17" ht="19.95" customHeight="1">
      <c r="A24" s="181"/>
      <c r="B24" s="40" t="s">
        <v>161</v>
      </c>
      <c r="C24" s="181"/>
      <c r="F24" s="212"/>
      <c r="G24" s="211">
        <f>+G17/$G$27</f>
        <v>-3.0320270061860617E-2</v>
      </c>
      <c r="H24" s="212"/>
      <c r="I24" s="211">
        <f>+I17/$I$27</f>
        <v>-4.0482213700972956E-2</v>
      </c>
      <c r="J24" s="212"/>
      <c r="K24" s="211">
        <f>+K17/$K$27</f>
        <v>-1.3078122590263379E-2</v>
      </c>
      <c r="L24" s="209"/>
      <c r="M24" s="211">
        <f>+M17/$M$27</f>
        <v>-8.1900645400675501E-3</v>
      </c>
      <c r="O24" s="207"/>
      <c r="P24" s="213"/>
    </row>
    <row r="25" spans="1:17" ht="19.95" customHeight="1">
      <c r="A25" s="181"/>
      <c r="B25" s="40" t="s">
        <v>162</v>
      </c>
      <c r="C25" s="181"/>
      <c r="F25" s="212"/>
      <c r="G25" s="211">
        <f>IFERROR(+G18/$G$27,0)</f>
        <v>0</v>
      </c>
      <c r="H25" s="212"/>
      <c r="I25" s="211">
        <f>+I11/$I$27</f>
        <v>-8.3338145477465042E-2</v>
      </c>
      <c r="J25" s="212"/>
      <c r="K25" s="211">
        <f>IFERROR(+K18/$K$27,0)</f>
        <v>0</v>
      </c>
      <c r="L25" s="212"/>
      <c r="M25" s="211">
        <f>+M18/$M$27</f>
        <v>0</v>
      </c>
      <c r="O25" s="207"/>
      <c r="P25" s="213"/>
    </row>
    <row r="26" spans="1:17" ht="19.95" customHeight="1">
      <c r="A26" s="40" t="s">
        <v>189</v>
      </c>
      <c r="B26" s="181"/>
      <c r="F26" s="205"/>
      <c r="O26" s="207"/>
      <c r="P26" s="213"/>
    </row>
    <row r="27" spans="1:17" ht="19.95" customHeight="1">
      <c r="A27" s="40" t="s">
        <v>188</v>
      </c>
      <c r="G27" s="205">
        <v>875355</v>
      </c>
      <c r="H27" s="205"/>
      <c r="I27" s="205">
        <f>+'P9'!$D$18</f>
        <v>813913</v>
      </c>
      <c r="J27" s="205"/>
      <c r="K27" s="205">
        <f>+G27</f>
        <v>875355</v>
      </c>
      <c r="L27" s="205"/>
      <c r="M27" s="205">
        <f>+'P10'!$D$17</f>
        <v>813913</v>
      </c>
      <c r="N27" s="403"/>
      <c r="O27" s="207"/>
      <c r="P27" s="213"/>
    </row>
    <row r="28" spans="1:17" ht="19.95" customHeight="1">
      <c r="A28" s="18"/>
      <c r="F28" s="205"/>
      <c r="G28" s="205"/>
      <c r="H28" s="205"/>
      <c r="I28" s="205"/>
      <c r="J28" s="205"/>
      <c r="K28" s="205"/>
      <c r="L28" s="205"/>
      <c r="M28" s="205"/>
      <c r="O28" s="207"/>
      <c r="P28" s="213"/>
    </row>
    <row r="29" spans="1:17" s="214" customFormat="1" ht="4.95" customHeight="1">
      <c r="A29" s="40"/>
      <c r="B29" s="40"/>
      <c r="C29" s="40"/>
      <c r="D29" s="34"/>
      <c r="F29" s="205"/>
      <c r="G29" s="205"/>
      <c r="H29" s="205"/>
      <c r="I29" s="205"/>
      <c r="J29" s="205"/>
      <c r="K29" s="205"/>
      <c r="L29" s="205"/>
      <c r="M29" s="205"/>
      <c r="N29" s="215"/>
      <c r="O29" s="216"/>
      <c r="P29" s="216"/>
    </row>
    <row r="30" spans="1:17" ht="19.95" customHeight="1">
      <c r="A30" s="19"/>
      <c r="F30" s="205"/>
      <c r="G30" s="205"/>
      <c r="H30" s="205"/>
      <c r="I30" s="205"/>
      <c r="J30" s="205"/>
      <c r="K30" s="205"/>
      <c r="L30" s="205"/>
      <c r="M30" s="205"/>
      <c r="O30" s="207"/>
      <c r="P30" s="213"/>
    </row>
    <row r="31" spans="1:17" ht="19.95" customHeight="1">
      <c r="A31" s="19"/>
      <c r="M31" s="11"/>
      <c r="O31" s="207"/>
      <c r="P31" s="213"/>
    </row>
    <row r="32" spans="1:17" ht="19.95" customHeight="1">
      <c r="B32" s="4"/>
      <c r="C32" s="4"/>
      <c r="D32" s="4"/>
      <c r="F32" s="3"/>
      <c r="G32" s="3"/>
      <c r="H32" s="3"/>
      <c r="I32" s="3"/>
      <c r="J32" s="3"/>
      <c r="K32" s="3"/>
      <c r="L32" s="3"/>
      <c r="M32" s="13"/>
      <c r="O32" s="207"/>
      <c r="P32" s="213"/>
    </row>
    <row r="33" spans="1:13" ht="19.95" customHeight="1"/>
    <row r="40" spans="1:13" ht="36" customHeight="1">
      <c r="A40" s="40" t="s">
        <v>23</v>
      </c>
      <c r="B40" s="4"/>
      <c r="C40" s="4"/>
      <c r="D40" s="4"/>
      <c r="F40" s="3"/>
      <c r="G40" s="3"/>
      <c r="H40" s="3"/>
      <c r="I40" s="3"/>
      <c r="J40" s="3"/>
      <c r="K40" s="3"/>
      <c r="L40" s="3"/>
      <c r="M40" s="84">
        <v>6</v>
      </c>
    </row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1702B-6671-44DA-8981-ACCC73E96B6A}">
  <dimension ref="A1:P50"/>
  <sheetViews>
    <sheetView view="pageBreakPreview" topLeftCell="A15" zoomScale="90" zoomScaleNormal="100" zoomScaleSheetLayoutView="90" workbookViewId="0">
      <selection activeCell="P22" sqref="P22"/>
    </sheetView>
  </sheetViews>
  <sheetFormatPr defaultColWidth="9.33203125" defaultRowHeight="21" customHeight="1"/>
  <cols>
    <col min="1" max="3" width="0.88671875" style="40" customWidth="1"/>
    <col min="4" max="4" width="39.77734375" style="40" customWidth="1"/>
    <col min="5" max="5" width="5.77734375" style="181" customWidth="1"/>
    <col min="6" max="6" width="12.77734375" style="181" customWidth="1"/>
    <col min="7" max="7" width="0.6640625" style="181" customWidth="1"/>
    <col min="8" max="8" width="12.77734375" style="181" customWidth="1"/>
    <col min="9" max="9" width="0.6640625" style="181" customWidth="1"/>
    <col min="10" max="10" width="12.77734375" style="181" customWidth="1"/>
    <col min="11" max="11" width="0.6640625" style="181" customWidth="1"/>
    <col min="12" max="12" width="12.77734375" style="181" customWidth="1"/>
    <col min="13" max="13" width="14.33203125" style="181" bestFit="1" customWidth="1"/>
    <col min="14" max="14" width="13.5546875" style="181" customWidth="1"/>
    <col min="15" max="16384" width="9.33203125" style="181"/>
  </cols>
  <sheetData>
    <row r="1" spans="1:16" ht="19.95" customHeight="1"/>
    <row r="2" spans="1:16" s="182" customFormat="1" ht="19.95" customHeight="1">
      <c r="A2" s="386" t="str">
        <f>'P2'!A2:N2</f>
        <v>WOW FACTOR PUBLIC COMPANY LIMITED AND SUBSIDIARIES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</row>
    <row r="3" spans="1:16" s="182" customFormat="1" ht="19.95" customHeight="1">
      <c r="A3" s="386" t="s">
        <v>170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</row>
    <row r="4" spans="1:16" s="182" customFormat="1" ht="19.95" customHeight="1">
      <c r="A4" s="386" t="s">
        <v>198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</row>
    <row r="5" spans="1:16" s="184" customFormat="1" ht="19.95" customHeight="1">
      <c r="A5" s="183"/>
      <c r="B5" s="183"/>
      <c r="C5" s="183"/>
      <c r="D5" s="183"/>
      <c r="E5" s="98"/>
      <c r="F5" s="387" t="s">
        <v>4</v>
      </c>
      <c r="G5" s="387"/>
      <c r="H5" s="387"/>
      <c r="I5" s="388"/>
      <c r="J5" s="387"/>
      <c r="K5" s="387"/>
      <c r="L5" s="387"/>
    </row>
    <row r="6" spans="1:16" s="184" customFormat="1" ht="19.95" customHeight="1">
      <c r="A6" s="185"/>
      <c r="B6" s="108"/>
      <c r="C6" s="108"/>
      <c r="D6" s="108"/>
      <c r="E6" s="128"/>
      <c r="F6" s="389" t="s">
        <v>5</v>
      </c>
      <c r="G6" s="389"/>
      <c r="H6" s="389"/>
      <c r="I6" s="118"/>
      <c r="J6" s="385" t="s">
        <v>6</v>
      </c>
      <c r="K6" s="385"/>
      <c r="L6" s="385"/>
    </row>
    <row r="7" spans="1:16" s="184" customFormat="1" ht="19.95" customHeight="1">
      <c r="A7" s="186"/>
      <c r="B7" s="187"/>
      <c r="C7" s="109"/>
      <c r="D7" s="187"/>
      <c r="E7" s="90" t="s">
        <v>41</v>
      </c>
      <c r="F7" s="97">
        <v>2023</v>
      </c>
      <c r="G7" s="116"/>
      <c r="H7" s="188">
        <v>2022</v>
      </c>
      <c r="I7" s="116"/>
      <c r="J7" s="97">
        <v>2023</v>
      </c>
      <c r="K7" s="116"/>
      <c r="L7" s="188">
        <v>2022</v>
      </c>
    </row>
    <row r="8" spans="1:16" ht="19.95" customHeight="1">
      <c r="A8" s="18" t="s">
        <v>150</v>
      </c>
      <c r="H8" s="204"/>
      <c r="L8" s="204"/>
    </row>
    <row r="9" spans="1:16" ht="19.95" customHeight="1">
      <c r="A9" s="18"/>
      <c r="B9" s="40" t="s">
        <v>134</v>
      </c>
      <c r="F9" s="205">
        <v>0</v>
      </c>
      <c r="G9" s="205"/>
      <c r="H9" s="205">
        <v>0</v>
      </c>
      <c r="I9" s="205"/>
      <c r="J9" s="205">
        <v>5785.2</v>
      </c>
      <c r="K9" s="205"/>
      <c r="L9" s="205">
        <v>9101</v>
      </c>
      <c r="M9" s="206"/>
    </row>
    <row r="10" spans="1:16" ht="19.95" customHeight="1">
      <c r="A10" s="18"/>
      <c r="B10" s="40" t="s">
        <v>108</v>
      </c>
      <c r="E10" s="301">
        <v>12</v>
      </c>
      <c r="F10" s="205">
        <v>235220</v>
      </c>
      <c r="G10" s="205"/>
      <c r="H10" s="205">
        <v>247702</v>
      </c>
      <c r="I10" s="205"/>
      <c r="J10" s="205">
        <v>0</v>
      </c>
      <c r="K10" s="205"/>
      <c r="L10" s="205">
        <v>0</v>
      </c>
    </row>
    <row r="11" spans="1:16" ht="19.95" customHeight="1">
      <c r="A11" s="18"/>
      <c r="B11" s="40" t="s">
        <v>110</v>
      </c>
      <c r="F11" s="205">
        <v>-119873</v>
      </c>
      <c r="G11" s="205"/>
      <c r="H11" s="217">
        <v>-126209</v>
      </c>
      <c r="I11" s="205"/>
      <c r="J11" s="205">
        <v>0</v>
      </c>
      <c r="K11" s="205"/>
      <c r="L11" s="205">
        <v>0</v>
      </c>
      <c r="M11" s="206"/>
    </row>
    <row r="12" spans="1:16" ht="19.95" customHeight="1">
      <c r="A12" s="18" t="s">
        <v>151</v>
      </c>
      <c r="C12" s="35"/>
      <c r="F12" s="218">
        <f>SUM(F9:F11)</f>
        <v>115347</v>
      </c>
      <c r="G12" s="205"/>
      <c r="H12" s="218">
        <f>SUM(H9:H11)</f>
        <v>121493</v>
      </c>
      <c r="I12" s="205"/>
      <c r="J12" s="218">
        <f>SUM(J9:J11)</f>
        <v>5785.2</v>
      </c>
      <c r="K12" s="205"/>
      <c r="L12" s="218">
        <f>SUM(L9:L11)</f>
        <v>9101</v>
      </c>
      <c r="P12" s="207"/>
    </row>
    <row r="13" spans="1:16" ht="19.95" customHeight="1">
      <c r="A13" s="18"/>
      <c r="B13" s="40" t="s">
        <v>109</v>
      </c>
      <c r="E13" s="10"/>
      <c r="F13" s="217">
        <v>3343</v>
      </c>
      <c r="G13" s="205"/>
      <c r="H13" s="217">
        <v>1579</v>
      </c>
      <c r="I13" s="205"/>
      <c r="J13" s="217">
        <v>10544</v>
      </c>
      <c r="K13" s="205"/>
      <c r="L13" s="217">
        <v>29691</v>
      </c>
    </row>
    <row r="14" spans="1:16" ht="19.95" customHeight="1">
      <c r="A14" s="18" t="s">
        <v>152</v>
      </c>
      <c r="F14" s="218">
        <f>SUM(F12:F13)</f>
        <v>118690</v>
      </c>
      <c r="G14" s="205">
        <f>SUM(G12:G13)</f>
        <v>0</v>
      </c>
      <c r="H14" s="218">
        <f>SUM(H12:H13)</f>
        <v>123072</v>
      </c>
      <c r="I14" s="205">
        <f>SUM(I12:I13)</f>
        <v>0</v>
      </c>
      <c r="J14" s="218">
        <f>SUM(J12:J13)</f>
        <v>16329.2</v>
      </c>
      <c r="K14" s="205"/>
      <c r="L14" s="218">
        <f>SUM(L12:L13)</f>
        <v>38792</v>
      </c>
    </row>
    <row r="15" spans="1:16" ht="19.95" customHeight="1">
      <c r="B15" s="40" t="s">
        <v>135</v>
      </c>
      <c r="F15" s="205">
        <v>-113900</v>
      </c>
      <c r="G15" s="205"/>
      <c r="H15" s="205">
        <v>-116309</v>
      </c>
      <c r="I15" s="205"/>
      <c r="J15" s="205">
        <v>0</v>
      </c>
      <c r="K15" s="205"/>
      <c r="L15" s="205">
        <v>0</v>
      </c>
    </row>
    <row r="16" spans="1:16" ht="19.95" customHeight="1">
      <c r="B16" s="40" t="s">
        <v>136</v>
      </c>
      <c r="F16" s="205">
        <v>-54823</v>
      </c>
      <c r="G16" s="205"/>
      <c r="H16" s="205">
        <v>-76190</v>
      </c>
      <c r="I16" s="205"/>
      <c r="J16" s="205">
        <v>-24122</v>
      </c>
      <c r="K16" s="205"/>
      <c r="L16" s="205">
        <v>-18753</v>
      </c>
    </row>
    <row r="17" spans="1:15" ht="19.95" customHeight="1">
      <c r="B17" s="40" t="s">
        <v>208</v>
      </c>
      <c r="F17" s="205">
        <v>94</v>
      </c>
      <c r="G17" s="205"/>
      <c r="H17" s="205">
        <v>-247</v>
      </c>
      <c r="I17" s="205"/>
      <c r="J17" s="205">
        <v>0</v>
      </c>
      <c r="K17" s="205"/>
      <c r="L17" s="205">
        <v>0</v>
      </c>
    </row>
    <row r="18" spans="1:15" ht="19.95" customHeight="1">
      <c r="A18" s="18" t="s">
        <v>227</v>
      </c>
      <c r="C18" s="181"/>
      <c r="F18" s="219">
        <f t="shared" ref="F18:L18" si="0">SUM(F15:F17)</f>
        <v>-168629</v>
      </c>
      <c r="G18" s="205">
        <f t="shared" si="0"/>
        <v>0</v>
      </c>
      <c r="H18" s="219">
        <f t="shared" si="0"/>
        <v>-192746</v>
      </c>
      <c r="I18" s="205">
        <f t="shared" si="0"/>
        <v>0</v>
      </c>
      <c r="J18" s="219">
        <f t="shared" si="0"/>
        <v>-24122</v>
      </c>
      <c r="K18" s="205">
        <f t="shared" si="0"/>
        <v>0</v>
      </c>
      <c r="L18" s="219">
        <f t="shared" si="0"/>
        <v>-18753</v>
      </c>
      <c r="M18" s="206"/>
    </row>
    <row r="19" spans="1:15" ht="4.95" customHeight="1">
      <c r="F19" s="205"/>
      <c r="G19" s="205"/>
      <c r="H19" s="205"/>
      <c r="I19" s="205"/>
      <c r="J19" s="205"/>
      <c r="K19" s="205"/>
      <c r="L19" s="205"/>
    </row>
    <row r="20" spans="1:15" ht="19.95" customHeight="1">
      <c r="A20" s="18" t="s">
        <v>167</v>
      </c>
      <c r="C20" s="181"/>
      <c r="F20" s="205">
        <f t="shared" ref="F20:L20" si="1">F14+F18</f>
        <v>-49939</v>
      </c>
      <c r="G20" s="205">
        <f t="shared" si="1"/>
        <v>0</v>
      </c>
      <c r="H20" s="205">
        <f t="shared" si="1"/>
        <v>-69674</v>
      </c>
      <c r="I20" s="205">
        <f t="shared" si="1"/>
        <v>0</v>
      </c>
      <c r="J20" s="205">
        <f t="shared" si="1"/>
        <v>-7792.7999999999993</v>
      </c>
      <c r="K20" s="205">
        <f t="shared" si="1"/>
        <v>0</v>
      </c>
      <c r="L20" s="205">
        <f t="shared" si="1"/>
        <v>20039</v>
      </c>
      <c r="M20" s="206"/>
    </row>
    <row r="21" spans="1:15" ht="19.95" customHeight="1">
      <c r="A21" s="40" t="s">
        <v>38</v>
      </c>
      <c r="D21" s="4"/>
      <c r="E21" s="10"/>
      <c r="F21" s="217">
        <v>-32697</v>
      </c>
      <c r="G21" s="205"/>
      <c r="H21" s="217">
        <v>-21034</v>
      </c>
      <c r="I21" s="205"/>
      <c r="J21" s="217">
        <v>-28125</v>
      </c>
      <c r="K21" s="205"/>
      <c r="L21" s="217">
        <v>-36050</v>
      </c>
    </row>
    <row r="22" spans="1:15" ht="19.95" customHeight="1">
      <c r="A22" s="18" t="s">
        <v>39</v>
      </c>
      <c r="C22" s="181"/>
      <c r="F22" s="205">
        <f>SUM(F20:F21)</f>
        <v>-82636</v>
      </c>
      <c r="G22" s="205">
        <f>IFERROR(+#REF!/$G$25,0)</f>
        <v>0</v>
      </c>
      <c r="H22" s="205">
        <f t="shared" ref="H22:L22" si="2">SUM(H20:H21)</f>
        <v>-90708</v>
      </c>
      <c r="I22" s="205">
        <f t="shared" si="2"/>
        <v>0</v>
      </c>
      <c r="J22" s="205">
        <f t="shared" si="2"/>
        <v>-35917.800000000003</v>
      </c>
      <c r="K22" s="205">
        <f>IFERROR(+#REF!/$K$25,0)</f>
        <v>0</v>
      </c>
      <c r="L22" s="205">
        <f t="shared" si="2"/>
        <v>-16011</v>
      </c>
      <c r="M22" s="206"/>
    </row>
    <row r="23" spans="1:15" ht="19.95" customHeight="1">
      <c r="A23" s="40" t="s">
        <v>40</v>
      </c>
      <c r="F23" s="217">
        <v>0</v>
      </c>
      <c r="G23" s="205">
        <f>IFERROR(+G17/$G$25,0)</f>
        <v>0</v>
      </c>
      <c r="H23" s="217">
        <v>4226</v>
      </c>
      <c r="I23" s="205"/>
      <c r="J23" s="217">
        <v>0</v>
      </c>
      <c r="K23" s="205">
        <f>IFERROR(+K17/$K$25,0)</f>
        <v>0</v>
      </c>
      <c r="L23" s="217">
        <v>0</v>
      </c>
    </row>
    <row r="24" spans="1:15" ht="19.95" customHeight="1" thickBot="1">
      <c r="A24" s="18" t="s">
        <v>228</v>
      </c>
      <c r="C24" s="181"/>
      <c r="F24" s="208">
        <f>SUM(F22:F23)</f>
        <v>-82636</v>
      </c>
      <c r="G24" s="205"/>
      <c r="H24" s="208">
        <f>SUM(H22:H23)</f>
        <v>-86482</v>
      </c>
      <c r="I24" s="205"/>
      <c r="J24" s="208">
        <f>SUM(J22:J23)</f>
        <v>-35917.800000000003</v>
      </c>
      <c r="K24" s="205"/>
      <c r="L24" s="208">
        <f>SUM(L22:L23)</f>
        <v>-16011</v>
      </c>
      <c r="M24" s="206"/>
    </row>
    <row r="25" spans="1:15" ht="4.8" customHeight="1" thickTop="1">
      <c r="F25" s="205"/>
      <c r="G25" s="205"/>
      <c r="H25" s="205"/>
      <c r="I25" s="205"/>
      <c r="J25" s="205"/>
      <c r="K25" s="205"/>
      <c r="L25" s="205"/>
    </row>
    <row r="26" spans="1:15" ht="19.95" customHeight="1">
      <c r="A26" s="18" t="s">
        <v>137</v>
      </c>
      <c r="C26" s="181"/>
      <c r="F26" s="205"/>
      <c r="G26" s="205"/>
      <c r="H26" s="205"/>
      <c r="I26" s="205"/>
      <c r="J26" s="205"/>
      <c r="K26" s="205"/>
      <c r="L26" s="205"/>
      <c r="M26" s="206"/>
    </row>
    <row r="27" spans="1:15" ht="19.95" customHeight="1">
      <c r="B27" s="40" t="s">
        <v>153</v>
      </c>
      <c r="E27" s="16">
        <v>6</v>
      </c>
      <c r="F27" s="217">
        <v>0</v>
      </c>
      <c r="G27" s="205"/>
      <c r="H27" s="217">
        <v>-217497</v>
      </c>
      <c r="I27" s="205"/>
      <c r="J27" s="217">
        <v>0</v>
      </c>
      <c r="K27" s="205"/>
      <c r="L27" s="217">
        <v>0</v>
      </c>
    </row>
    <row r="28" spans="1:15" ht="19.95" customHeight="1" thickBot="1">
      <c r="A28" s="18" t="s">
        <v>175</v>
      </c>
      <c r="C28" s="181"/>
      <c r="F28" s="208">
        <f t="shared" ref="F28:L28" si="3">+F24+F27</f>
        <v>-82636</v>
      </c>
      <c r="G28" s="205">
        <f t="shared" si="3"/>
        <v>0</v>
      </c>
      <c r="H28" s="208">
        <f t="shared" si="3"/>
        <v>-303979</v>
      </c>
      <c r="I28" s="205">
        <f t="shared" si="3"/>
        <v>0</v>
      </c>
      <c r="J28" s="208">
        <f t="shared" si="3"/>
        <v>-35917.800000000003</v>
      </c>
      <c r="K28" s="205">
        <f t="shared" si="3"/>
        <v>0</v>
      </c>
      <c r="L28" s="208">
        <f t="shared" si="3"/>
        <v>-16011</v>
      </c>
      <c r="M28" s="206"/>
    </row>
    <row r="29" spans="1:15" s="214" customFormat="1" ht="4.95" customHeight="1" thickTop="1">
      <c r="A29" s="40"/>
      <c r="B29" s="40"/>
      <c r="C29" s="40"/>
      <c r="D29" s="34"/>
      <c r="F29" s="205"/>
      <c r="G29" s="205"/>
      <c r="H29" s="205"/>
      <c r="I29" s="205"/>
      <c r="J29" s="205"/>
      <c r="K29" s="205"/>
      <c r="L29" s="205"/>
      <c r="M29" s="215"/>
      <c r="N29" s="216"/>
      <c r="O29" s="216"/>
    </row>
    <row r="30" spans="1:15" ht="19.95" customHeight="1">
      <c r="A30" s="18" t="s">
        <v>87</v>
      </c>
      <c r="C30" s="181"/>
      <c r="F30" s="205"/>
      <c r="G30" s="205"/>
      <c r="H30" s="205"/>
      <c r="I30" s="205"/>
      <c r="J30" s="205"/>
      <c r="K30" s="205"/>
      <c r="L30" s="205"/>
      <c r="M30" s="206"/>
    </row>
    <row r="31" spans="1:15" ht="19.95" hidden="1" customHeight="1">
      <c r="A31" s="18" t="s">
        <v>138</v>
      </c>
      <c r="C31" s="181"/>
      <c r="F31" s="205"/>
      <c r="G31" s="205"/>
      <c r="H31" s="205"/>
      <c r="I31" s="205"/>
      <c r="J31" s="205"/>
      <c r="K31" s="205"/>
      <c r="L31" s="205"/>
      <c r="M31" s="206"/>
    </row>
    <row r="32" spans="1:15" ht="19.95" hidden="1" customHeight="1">
      <c r="C32" s="40" t="s">
        <v>139</v>
      </c>
      <c r="F32" s="205"/>
      <c r="G32" s="205"/>
      <c r="H32" s="205"/>
      <c r="I32" s="205"/>
      <c r="J32" s="205"/>
      <c r="K32" s="205"/>
      <c r="L32" s="205"/>
      <c r="N32" s="207"/>
      <c r="O32" s="213"/>
    </row>
    <row r="33" spans="1:15" ht="19.95" hidden="1" customHeight="1">
      <c r="D33" s="40" t="s">
        <v>140</v>
      </c>
      <c r="F33" s="205">
        <v>0</v>
      </c>
      <c r="G33" s="205"/>
      <c r="H33" s="205">
        <v>0</v>
      </c>
      <c r="I33" s="205"/>
      <c r="J33" s="205">
        <v>0</v>
      </c>
      <c r="K33" s="205"/>
      <c r="L33" s="205">
        <v>0</v>
      </c>
      <c r="N33" s="207"/>
      <c r="O33" s="213"/>
    </row>
    <row r="34" spans="1:15" ht="19.95" hidden="1" customHeight="1">
      <c r="D34" s="40" t="s">
        <v>141</v>
      </c>
      <c r="F34" s="217">
        <v>0</v>
      </c>
      <c r="G34" s="205"/>
      <c r="H34" s="217">
        <v>0</v>
      </c>
      <c r="I34" s="205"/>
      <c r="J34" s="217">
        <v>0</v>
      </c>
      <c r="K34" s="205"/>
      <c r="L34" s="217">
        <v>0</v>
      </c>
      <c r="N34" s="207"/>
      <c r="O34" s="213"/>
    </row>
    <row r="35" spans="1:15" ht="19.95" customHeight="1">
      <c r="A35" s="18" t="s">
        <v>142</v>
      </c>
      <c r="C35" s="181"/>
      <c r="F35" s="219">
        <f>SUM(F32:F34)</f>
        <v>0</v>
      </c>
      <c r="G35" s="205">
        <f t="shared" ref="G35:L35" si="4">SUM(G32:G34)</f>
        <v>0</v>
      </c>
      <c r="H35" s="219">
        <f t="shared" si="4"/>
        <v>0</v>
      </c>
      <c r="I35" s="205">
        <f t="shared" si="4"/>
        <v>0</v>
      </c>
      <c r="J35" s="219">
        <f t="shared" si="4"/>
        <v>0</v>
      </c>
      <c r="K35" s="205">
        <f t="shared" si="4"/>
        <v>0</v>
      </c>
      <c r="L35" s="219">
        <f t="shared" si="4"/>
        <v>0</v>
      </c>
      <c r="M35" s="206"/>
    </row>
    <row r="36" spans="1:15" s="214" customFormat="1" ht="4.95" customHeight="1">
      <c r="A36" s="40"/>
      <c r="B36" s="40"/>
      <c r="C36" s="40"/>
      <c r="D36" s="34"/>
      <c r="F36" s="205"/>
      <c r="G36" s="205"/>
      <c r="H36" s="205"/>
      <c r="I36" s="205"/>
      <c r="J36" s="205"/>
      <c r="K36" s="205"/>
      <c r="L36" s="205"/>
      <c r="M36" s="215"/>
      <c r="N36" s="216"/>
      <c r="O36" s="216"/>
    </row>
    <row r="37" spans="1:15" ht="19.95" customHeight="1">
      <c r="A37" s="19" t="s">
        <v>143</v>
      </c>
      <c r="F37" s="205"/>
      <c r="G37" s="205"/>
      <c r="H37" s="205"/>
      <c r="I37" s="205"/>
      <c r="J37" s="205"/>
      <c r="K37" s="205"/>
      <c r="L37" s="205"/>
      <c r="N37" s="207"/>
      <c r="O37" s="213"/>
    </row>
    <row r="38" spans="1:15" ht="19.95" customHeight="1">
      <c r="A38" s="18"/>
      <c r="B38" s="40" t="s">
        <v>144</v>
      </c>
      <c r="F38" s="205">
        <f>+F24+F33</f>
        <v>-82636</v>
      </c>
      <c r="G38" s="205"/>
      <c r="H38" s="205">
        <f>+H24+H33</f>
        <v>-86482</v>
      </c>
      <c r="I38" s="205"/>
      <c r="J38" s="205">
        <f>+J24+J33</f>
        <v>-35917.800000000003</v>
      </c>
      <c r="K38" s="205"/>
      <c r="L38" s="205">
        <f>+L24+L33</f>
        <v>-16011</v>
      </c>
      <c r="N38" s="207"/>
      <c r="O38" s="213"/>
    </row>
    <row r="39" spans="1:15" ht="19.95" customHeight="1">
      <c r="A39" s="19"/>
      <c r="B39" s="40" t="s">
        <v>145</v>
      </c>
      <c r="F39" s="14">
        <f>+F27+F34</f>
        <v>0</v>
      </c>
      <c r="G39" s="205"/>
      <c r="H39" s="14">
        <f>+H27+H34</f>
        <v>-217497</v>
      </c>
      <c r="I39" s="205"/>
      <c r="J39" s="14">
        <f>+J27+J34</f>
        <v>0</v>
      </c>
      <c r="K39" s="205"/>
      <c r="L39" s="14">
        <f>+L27+L34</f>
        <v>0</v>
      </c>
      <c r="N39" s="207"/>
      <c r="O39" s="213"/>
    </row>
    <row r="40" spans="1:15" ht="19.95" customHeight="1" thickBot="1">
      <c r="A40" s="18" t="s">
        <v>146</v>
      </c>
      <c r="C40" s="181"/>
      <c r="F40" s="208">
        <f t="shared" ref="F40:L40" si="5">SUM(F38:F39)</f>
        <v>-82636</v>
      </c>
      <c r="G40" s="205">
        <f t="shared" si="5"/>
        <v>0</v>
      </c>
      <c r="H40" s="208">
        <f t="shared" si="5"/>
        <v>-303979</v>
      </c>
      <c r="I40" s="205">
        <f t="shared" si="5"/>
        <v>0</v>
      </c>
      <c r="J40" s="208">
        <f t="shared" si="5"/>
        <v>-35917.800000000003</v>
      </c>
      <c r="K40" s="205">
        <f t="shared" si="5"/>
        <v>0</v>
      </c>
      <c r="L40" s="208">
        <f t="shared" si="5"/>
        <v>-16011</v>
      </c>
      <c r="M40" s="206"/>
    </row>
    <row r="41" spans="1:15" ht="19.95" customHeight="1" thickTop="1">
      <c r="A41" s="18"/>
      <c r="C41" s="181"/>
      <c r="F41" s="205"/>
      <c r="G41" s="205"/>
      <c r="H41" s="205"/>
      <c r="I41" s="205"/>
      <c r="J41" s="205"/>
      <c r="K41" s="205"/>
      <c r="L41" s="205"/>
      <c r="M41" s="206"/>
    </row>
    <row r="42" spans="1:15" ht="19.95" customHeight="1">
      <c r="A42" s="18"/>
      <c r="C42" s="181"/>
      <c r="F42" s="205"/>
      <c r="G42" s="205"/>
      <c r="H42" s="205"/>
      <c r="I42" s="205"/>
      <c r="J42" s="205"/>
      <c r="K42" s="205"/>
      <c r="L42" s="205"/>
      <c r="M42" s="206"/>
    </row>
    <row r="43" spans="1:15" ht="19.95" customHeight="1">
      <c r="A43" s="18"/>
      <c r="C43" s="181"/>
      <c r="F43" s="205"/>
      <c r="G43" s="205"/>
      <c r="H43" s="205"/>
      <c r="I43" s="205"/>
      <c r="J43" s="205"/>
      <c r="K43" s="205"/>
      <c r="L43" s="205"/>
      <c r="M43" s="206"/>
    </row>
    <row r="44" spans="1:15" ht="19.95" customHeight="1">
      <c r="A44" s="18"/>
      <c r="C44" s="181"/>
      <c r="F44" s="205"/>
      <c r="G44" s="205"/>
      <c r="H44" s="205"/>
      <c r="I44" s="205"/>
      <c r="J44" s="205"/>
      <c r="K44" s="205"/>
      <c r="L44" s="205"/>
      <c r="M44" s="206"/>
    </row>
    <row r="45" spans="1:15" ht="19.95" customHeight="1">
      <c r="A45" s="18"/>
      <c r="C45" s="181"/>
      <c r="F45" s="205"/>
      <c r="G45" s="205"/>
      <c r="H45" s="205"/>
      <c r="I45" s="205"/>
      <c r="J45" s="205"/>
      <c r="K45" s="205"/>
      <c r="L45" s="205"/>
      <c r="M45" s="206"/>
    </row>
    <row r="46" spans="1:15" ht="19.95" customHeight="1">
      <c r="A46" s="18"/>
      <c r="C46" s="181"/>
      <c r="F46" s="205"/>
      <c r="G46" s="205"/>
      <c r="H46" s="205"/>
      <c r="I46" s="205"/>
      <c r="J46" s="205"/>
      <c r="K46" s="205"/>
      <c r="L46" s="205"/>
      <c r="M46" s="206"/>
    </row>
    <row r="47" spans="1:15" ht="19.95" customHeight="1">
      <c r="A47" s="18"/>
      <c r="C47" s="181"/>
      <c r="F47" s="205"/>
      <c r="G47" s="205"/>
      <c r="H47" s="205"/>
      <c r="I47" s="205"/>
      <c r="J47" s="205"/>
      <c r="K47" s="205"/>
      <c r="L47" s="205"/>
      <c r="M47" s="206"/>
    </row>
    <row r="48" spans="1:15" ht="19.95" customHeight="1">
      <c r="A48" s="18"/>
      <c r="C48" s="181"/>
      <c r="F48" s="205"/>
      <c r="G48" s="205"/>
      <c r="H48" s="205"/>
      <c r="I48" s="205"/>
      <c r="J48" s="205"/>
      <c r="K48" s="205"/>
      <c r="L48" s="205"/>
      <c r="M48" s="206"/>
    </row>
    <row r="49" spans="1:15" ht="27" customHeight="1">
      <c r="A49" s="40" t="s">
        <v>23</v>
      </c>
      <c r="B49" s="4"/>
      <c r="C49" s="4"/>
      <c r="D49" s="4"/>
      <c r="F49" s="3"/>
      <c r="G49" s="3"/>
      <c r="H49" s="3"/>
      <c r="I49" s="3"/>
      <c r="J49" s="3"/>
      <c r="K49" s="3"/>
      <c r="L49" s="84">
        <v>7</v>
      </c>
      <c r="N49" s="207"/>
      <c r="O49" s="213"/>
    </row>
    <row r="50" spans="1:15" ht="19.95" customHeight="1"/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9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53077-2ABB-4B0F-A5BF-7095D6BD7051}">
  <dimension ref="A1:Q42"/>
  <sheetViews>
    <sheetView view="pageBreakPreview" topLeftCell="A13" zoomScale="90" zoomScaleNormal="80" zoomScaleSheetLayoutView="90" workbookViewId="0">
      <selection activeCell="D29" sqref="D29"/>
    </sheetView>
  </sheetViews>
  <sheetFormatPr defaultColWidth="9.33203125" defaultRowHeight="21" customHeight="1"/>
  <cols>
    <col min="1" max="3" width="0.88671875" style="40" customWidth="1"/>
    <col min="4" max="4" width="35.33203125" style="40" customWidth="1"/>
    <col min="5" max="5" width="5.77734375" style="181" customWidth="1"/>
    <col min="6" max="6" width="0.6640625" style="181" customWidth="1"/>
    <col min="7" max="7" width="12.77734375" style="181" customWidth="1"/>
    <col min="8" max="8" width="0.6640625" style="181" customWidth="1"/>
    <col min="9" max="9" width="12.77734375" style="181" customWidth="1"/>
    <col min="10" max="10" width="0.6640625" style="181" customWidth="1"/>
    <col min="11" max="11" width="12.77734375" style="181" customWidth="1"/>
    <col min="12" max="12" width="0.6640625" style="181" customWidth="1"/>
    <col min="13" max="13" width="12.77734375" style="181" customWidth="1"/>
    <col min="14" max="14" width="14.33203125" style="181" bestFit="1" customWidth="1"/>
    <col min="15" max="15" width="13.5546875" style="181" customWidth="1"/>
    <col min="16" max="16384" width="9.33203125" style="181"/>
  </cols>
  <sheetData>
    <row r="1" spans="1:17" ht="19.95" customHeight="1"/>
    <row r="2" spans="1:17" s="182" customFormat="1" ht="19.95" customHeight="1">
      <c r="A2" s="386" t="str">
        <f>'P2'!A2:N2</f>
        <v>WOW FACTOR PUBLIC COMPANY LIMITED AND SUBSIDIARIES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</row>
    <row r="3" spans="1:17" s="182" customFormat="1" ht="19.95" customHeight="1">
      <c r="A3" s="386" t="s">
        <v>170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</row>
    <row r="4" spans="1:17" s="182" customFormat="1" ht="19.95" customHeight="1">
      <c r="A4" s="386" t="s">
        <v>198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</row>
    <row r="5" spans="1:17" s="184" customFormat="1" ht="19.95" customHeight="1">
      <c r="A5" s="183"/>
      <c r="B5" s="183"/>
      <c r="C5" s="183"/>
      <c r="D5" s="183"/>
      <c r="E5" s="98"/>
      <c r="F5" s="98"/>
      <c r="G5" s="387" t="s">
        <v>4</v>
      </c>
      <c r="H5" s="387"/>
      <c r="I5" s="387"/>
      <c r="J5" s="388"/>
      <c r="K5" s="387"/>
      <c r="L5" s="387"/>
      <c r="M5" s="387"/>
    </row>
    <row r="6" spans="1:17" s="184" customFormat="1" ht="19.95" customHeight="1">
      <c r="A6" s="185"/>
      <c r="B6" s="108"/>
      <c r="C6" s="108"/>
      <c r="D6" s="108"/>
      <c r="E6" s="128"/>
      <c r="F6" s="128"/>
      <c r="G6" s="389" t="s">
        <v>5</v>
      </c>
      <c r="H6" s="389"/>
      <c r="I6" s="389"/>
      <c r="J6" s="118"/>
      <c r="K6" s="385" t="s">
        <v>6</v>
      </c>
      <c r="L6" s="385"/>
      <c r="M6" s="385"/>
    </row>
    <row r="7" spans="1:17" s="184" customFormat="1" ht="19.95" customHeight="1">
      <c r="A7" s="186"/>
      <c r="B7" s="187"/>
      <c r="C7" s="109"/>
      <c r="D7" s="187"/>
      <c r="E7" s="90" t="s">
        <v>41</v>
      </c>
      <c r="F7" s="116"/>
      <c r="G7" s="97">
        <v>2023</v>
      </c>
      <c r="H7" s="116"/>
      <c r="I7" s="188">
        <v>2022</v>
      </c>
      <c r="J7" s="116"/>
      <c r="K7" s="97">
        <v>2023</v>
      </c>
      <c r="L7" s="116"/>
      <c r="M7" s="188">
        <v>2022</v>
      </c>
    </row>
    <row r="8" spans="1:17" ht="19.95" customHeight="1">
      <c r="A8" s="18" t="s">
        <v>154</v>
      </c>
      <c r="I8" s="204"/>
      <c r="M8" s="204"/>
    </row>
    <row r="9" spans="1:17" ht="19.95" customHeight="1">
      <c r="A9" s="18"/>
      <c r="B9" s="40" t="s">
        <v>155</v>
      </c>
      <c r="F9" s="205"/>
      <c r="G9" s="205"/>
      <c r="H9" s="205"/>
      <c r="I9" s="205"/>
      <c r="J9" s="205"/>
      <c r="K9" s="205"/>
      <c r="L9" s="205"/>
      <c r="M9" s="205"/>
      <c r="N9" s="206"/>
    </row>
    <row r="10" spans="1:17" ht="19.95" customHeight="1">
      <c r="A10" s="18"/>
      <c r="B10" s="40" t="s">
        <v>156</v>
      </c>
      <c r="F10" s="205"/>
      <c r="G10" s="205">
        <f>+'P7'!F24</f>
        <v>-82636</v>
      </c>
      <c r="H10" s="205"/>
      <c r="I10" s="205">
        <f>+'P7'!H24</f>
        <v>-86482</v>
      </c>
      <c r="J10" s="205"/>
      <c r="K10" s="205">
        <f>+'P7'!J24</f>
        <v>-35917.800000000003</v>
      </c>
      <c r="L10" s="205"/>
      <c r="M10" s="205">
        <f>+'P7'!L24</f>
        <v>-16011</v>
      </c>
    </row>
    <row r="11" spans="1:17" ht="19.95" customHeight="1">
      <c r="A11" s="18"/>
      <c r="B11" s="40" t="s">
        <v>229</v>
      </c>
      <c r="F11" s="205"/>
      <c r="G11" s="205">
        <f>+'P7'!F27</f>
        <v>0</v>
      </c>
      <c r="H11" s="205"/>
      <c r="I11" s="205">
        <f>+'P7'!H27</f>
        <v>-217497</v>
      </c>
      <c r="J11" s="205"/>
      <c r="K11" s="205">
        <f>+'P7'!J27</f>
        <v>0</v>
      </c>
      <c r="L11" s="205"/>
      <c r="M11" s="205">
        <f>+'P7'!L27</f>
        <v>0</v>
      </c>
      <c r="N11" s="206"/>
    </row>
    <row r="12" spans="1:17" ht="19.95" customHeight="1">
      <c r="A12" s="18"/>
      <c r="B12" s="40" t="s">
        <v>158</v>
      </c>
      <c r="C12" s="35"/>
      <c r="F12" s="205"/>
      <c r="G12" s="205"/>
      <c r="H12" s="205"/>
      <c r="I12" s="205"/>
      <c r="J12" s="205"/>
      <c r="K12" s="205"/>
      <c r="L12" s="205"/>
      <c r="M12" s="205"/>
      <c r="Q12" s="207"/>
    </row>
    <row r="13" spans="1:17" ht="19.95" customHeight="1">
      <c r="A13" s="18"/>
      <c r="B13" s="40" t="s">
        <v>229</v>
      </c>
      <c r="E13" s="10"/>
      <c r="F13" s="205"/>
      <c r="G13" s="205">
        <v>0</v>
      </c>
      <c r="H13" s="205"/>
      <c r="I13" s="205">
        <v>0</v>
      </c>
      <c r="J13" s="205"/>
      <c r="K13" s="205">
        <v>0</v>
      </c>
      <c r="L13" s="205"/>
      <c r="M13" s="205">
        <v>0</v>
      </c>
    </row>
    <row r="14" spans="1:17" ht="19.95" customHeight="1" thickBot="1">
      <c r="A14" s="18"/>
      <c r="F14" s="205"/>
      <c r="G14" s="208">
        <f>SUM(G10:G13)</f>
        <v>-82636</v>
      </c>
      <c r="H14" s="205"/>
      <c r="I14" s="208">
        <f>SUM(I10:I13)</f>
        <v>-303979</v>
      </c>
      <c r="J14" s="205"/>
      <c r="K14" s="208">
        <f>SUM(K10:K13)</f>
        <v>-35917.800000000003</v>
      </c>
      <c r="L14" s="205"/>
      <c r="M14" s="208">
        <f>SUM(M10:M13)</f>
        <v>-16011</v>
      </c>
    </row>
    <row r="15" spans="1:17" ht="19.95" customHeight="1" thickTop="1">
      <c r="A15" s="18" t="s">
        <v>159</v>
      </c>
      <c r="F15" s="205"/>
      <c r="G15" s="205"/>
      <c r="H15" s="205"/>
      <c r="I15" s="205"/>
      <c r="J15" s="205"/>
      <c r="K15" s="205"/>
      <c r="L15" s="205"/>
      <c r="M15" s="205"/>
    </row>
    <row r="16" spans="1:17" ht="19.95" customHeight="1">
      <c r="B16" s="40" t="s">
        <v>155</v>
      </c>
      <c r="F16" s="205"/>
      <c r="G16" s="205"/>
      <c r="H16" s="205"/>
      <c r="I16" s="205"/>
      <c r="J16" s="205"/>
      <c r="K16" s="205"/>
      <c r="L16" s="205"/>
      <c r="M16" s="205"/>
    </row>
    <row r="17" spans="1:17" ht="19.95" customHeight="1">
      <c r="B17" s="40" t="s">
        <v>156</v>
      </c>
      <c r="E17" s="10"/>
      <c r="F17" s="205"/>
      <c r="G17" s="205">
        <f>+'P7'!F38</f>
        <v>-82636</v>
      </c>
      <c r="H17" s="205"/>
      <c r="I17" s="205">
        <f>+'P7'!H38</f>
        <v>-86482</v>
      </c>
      <c r="J17" s="205"/>
      <c r="K17" s="205">
        <f>+'P7'!J38</f>
        <v>-35917.800000000003</v>
      </c>
      <c r="L17" s="205"/>
      <c r="M17" s="205">
        <f>+'P7'!L38</f>
        <v>-16011</v>
      </c>
    </row>
    <row r="18" spans="1:17" ht="19.8">
      <c r="B18" s="40" t="s">
        <v>229</v>
      </c>
      <c r="F18" s="205"/>
      <c r="G18" s="205">
        <f>+'P7'!F39</f>
        <v>0</v>
      </c>
      <c r="H18" s="205"/>
      <c r="I18" s="205">
        <f>+'P7'!H39</f>
        <v>-217497</v>
      </c>
      <c r="J18" s="205"/>
      <c r="K18" s="205">
        <f>+'P7'!J39</f>
        <v>0</v>
      </c>
      <c r="L18" s="205"/>
      <c r="M18" s="205">
        <f>+'P7'!L39</f>
        <v>0</v>
      </c>
      <c r="N18" s="206"/>
    </row>
    <row r="19" spans="1:17" ht="19.95" customHeight="1">
      <c r="A19" s="18"/>
      <c r="B19" s="40" t="s">
        <v>158</v>
      </c>
      <c r="C19" s="35"/>
      <c r="F19" s="205"/>
      <c r="G19" s="205"/>
      <c r="H19" s="205"/>
      <c r="I19" s="205"/>
      <c r="J19" s="205"/>
      <c r="K19" s="205"/>
      <c r="L19" s="205"/>
      <c r="M19" s="205"/>
      <c r="Q19" s="207"/>
    </row>
    <row r="20" spans="1:17" ht="19.95" customHeight="1">
      <c r="B20" s="40" t="s">
        <v>229</v>
      </c>
      <c r="D20" s="4"/>
      <c r="E20" s="10"/>
      <c r="F20" s="209"/>
      <c r="G20" s="205">
        <v>0</v>
      </c>
      <c r="H20" s="209"/>
      <c r="I20" s="205">
        <v>0</v>
      </c>
      <c r="J20" s="209"/>
      <c r="K20" s="209">
        <v>0</v>
      </c>
      <c r="L20" s="209"/>
      <c r="M20" s="209">
        <v>0</v>
      </c>
    </row>
    <row r="21" spans="1:17" ht="19.95" customHeight="1" thickBot="1">
      <c r="D21" s="4"/>
      <c r="E21" s="10"/>
      <c r="F21" s="205"/>
      <c r="G21" s="208">
        <f>SUM(G17:G20)</f>
        <v>-82636</v>
      </c>
      <c r="H21" s="205"/>
      <c r="I21" s="208">
        <f>SUM(I17:I20)</f>
        <v>-303979</v>
      </c>
      <c r="J21" s="205"/>
      <c r="K21" s="208">
        <f>SUM(K17:K20)</f>
        <v>-35917.800000000003</v>
      </c>
      <c r="L21" s="205"/>
      <c r="M21" s="208">
        <f>SUM(M17:M20)</f>
        <v>-16011</v>
      </c>
    </row>
    <row r="22" spans="1:17" ht="19.95" customHeight="1" thickTop="1">
      <c r="A22" s="18" t="s">
        <v>160</v>
      </c>
      <c r="F22" s="210"/>
      <c r="G22" s="210"/>
      <c r="H22" s="210"/>
      <c r="I22" s="210"/>
      <c r="J22" s="210"/>
      <c r="K22" s="210"/>
      <c r="L22" s="210"/>
      <c r="M22" s="210"/>
    </row>
    <row r="23" spans="1:17" ht="19.95" customHeight="1">
      <c r="A23" s="40" t="s">
        <v>163</v>
      </c>
      <c r="F23" s="15"/>
      <c r="G23" s="15"/>
      <c r="H23" s="15"/>
      <c r="I23" s="15"/>
      <c r="J23" s="15"/>
      <c r="K23" s="15"/>
      <c r="L23" s="15"/>
      <c r="M23" s="15"/>
    </row>
    <row r="24" spans="1:17" ht="19.95" customHeight="1">
      <c r="A24" s="181"/>
      <c r="B24" s="40" t="s">
        <v>161</v>
      </c>
      <c r="C24" s="181"/>
      <c r="F24" s="212"/>
      <c r="G24" s="211">
        <f>+G17/$G$27</f>
        <v>-9.4402842275419688E-2</v>
      </c>
      <c r="H24" s="212"/>
      <c r="I24" s="211">
        <f>+I17/$I$27</f>
        <v>-0.10625459969308759</v>
      </c>
      <c r="J24" s="212"/>
      <c r="K24" s="211">
        <f>+K17/$K$27</f>
        <v>-4.1032266908854129E-2</v>
      </c>
      <c r="L24" s="209"/>
      <c r="M24" s="211">
        <f>+M17/$M$27</f>
        <v>-1.9671635666219853E-2</v>
      </c>
      <c r="O24" s="207"/>
      <c r="P24" s="213"/>
    </row>
    <row r="25" spans="1:17" ht="19.95" customHeight="1">
      <c r="A25" s="181"/>
      <c r="B25" s="40" t="s">
        <v>162</v>
      </c>
      <c r="C25" s="181"/>
      <c r="F25" s="212"/>
      <c r="G25" s="211">
        <f>IFERROR(+G18/$G$27,0)</f>
        <v>0</v>
      </c>
      <c r="H25" s="212"/>
      <c r="I25" s="211">
        <f>+I18/$I$27</f>
        <v>-0.2672238924799088</v>
      </c>
      <c r="J25" s="212"/>
      <c r="K25" s="211">
        <f>IFERROR(+K18/$K$27,0)</f>
        <v>0</v>
      </c>
      <c r="L25" s="209"/>
      <c r="M25" s="211">
        <f>+M18/$M$27</f>
        <v>0</v>
      </c>
      <c r="O25" s="207"/>
      <c r="P25" s="213"/>
    </row>
    <row r="26" spans="1:17" ht="19.95" customHeight="1">
      <c r="A26" s="40" t="s">
        <v>189</v>
      </c>
      <c r="B26" s="181"/>
      <c r="F26" s="205"/>
      <c r="O26" s="207"/>
      <c r="P26" s="213"/>
    </row>
    <row r="27" spans="1:17" ht="19.95" customHeight="1">
      <c r="A27" s="40" t="s">
        <v>188</v>
      </c>
      <c r="G27" s="205">
        <v>875355</v>
      </c>
      <c r="H27" s="205"/>
      <c r="I27" s="205">
        <f>+'P9'!$D$18</f>
        <v>813913</v>
      </c>
      <c r="J27" s="205">
        <v>823288</v>
      </c>
      <c r="K27" s="205">
        <f>+G27</f>
        <v>875355</v>
      </c>
      <c r="L27" s="205"/>
      <c r="M27" s="205">
        <f>+'P10'!$D$17</f>
        <v>813913</v>
      </c>
      <c r="N27" s="403"/>
      <c r="O27" s="404"/>
      <c r="P27" s="213"/>
    </row>
    <row r="28" spans="1:17" ht="19.95" customHeight="1">
      <c r="A28" s="18"/>
      <c r="F28" s="205"/>
      <c r="G28" s="205"/>
      <c r="H28" s="205"/>
      <c r="I28" s="205"/>
      <c r="J28" s="205"/>
      <c r="K28" s="205"/>
      <c r="L28" s="205"/>
      <c r="M28" s="205"/>
      <c r="O28" s="207"/>
      <c r="P28" s="213"/>
    </row>
    <row r="29" spans="1:17" ht="19.95" customHeight="1">
      <c r="A29" s="18"/>
      <c r="F29" s="205"/>
      <c r="G29" s="205"/>
      <c r="H29" s="205"/>
      <c r="I29" s="205"/>
      <c r="J29" s="205"/>
      <c r="K29" s="205"/>
      <c r="L29" s="205"/>
      <c r="M29" s="205"/>
      <c r="O29" s="207"/>
      <c r="P29" s="213"/>
    </row>
    <row r="30" spans="1:17" ht="19.95" customHeight="1">
      <c r="A30" s="18"/>
      <c r="F30" s="205"/>
      <c r="G30" s="205"/>
      <c r="H30" s="205"/>
      <c r="I30" s="205"/>
      <c r="J30" s="205"/>
      <c r="K30" s="205"/>
      <c r="L30" s="205"/>
      <c r="M30" s="205"/>
      <c r="O30" s="207"/>
      <c r="P30" s="213"/>
    </row>
    <row r="31" spans="1:17" ht="19.95" customHeight="1">
      <c r="B31" s="4"/>
      <c r="C31" s="4"/>
      <c r="D31" s="4"/>
      <c r="F31" s="3"/>
      <c r="G31" s="3"/>
      <c r="H31" s="3"/>
      <c r="I31" s="3"/>
      <c r="J31" s="3"/>
      <c r="K31" s="3"/>
      <c r="L31" s="3"/>
      <c r="M31" s="13"/>
      <c r="O31" s="207"/>
      <c r="P31" s="213"/>
    </row>
    <row r="32" spans="1:17" ht="19.95" customHeight="1"/>
    <row r="41" spans="1:13" ht="21" customHeight="1">
      <c r="A41" s="19"/>
      <c r="M41" s="11"/>
    </row>
    <row r="42" spans="1:13" ht="40.200000000000003" customHeight="1">
      <c r="A42" s="40" t="s">
        <v>23</v>
      </c>
      <c r="B42" s="4"/>
      <c r="C42" s="4"/>
      <c r="D42" s="4"/>
      <c r="F42" s="3"/>
      <c r="G42" s="3"/>
      <c r="H42" s="3"/>
      <c r="I42" s="3"/>
      <c r="J42" s="3"/>
      <c r="K42" s="3"/>
      <c r="L42" s="3"/>
      <c r="M42" s="84">
        <v>8</v>
      </c>
    </row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9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B34"/>
  <sheetViews>
    <sheetView view="pageBreakPreview" topLeftCell="A4" zoomScale="70" zoomScaleNormal="90" zoomScaleSheetLayoutView="70" workbookViewId="0">
      <selection activeCell="T23" sqref="T22:T23"/>
    </sheetView>
  </sheetViews>
  <sheetFormatPr defaultColWidth="9.33203125" defaultRowHeight="21" customHeight="1"/>
  <cols>
    <col min="1" max="1" width="33.33203125" style="40" customWidth="1"/>
    <col min="2" max="2" width="5.77734375" style="40" customWidth="1"/>
    <col min="3" max="3" width="0.6640625" style="40" customWidth="1"/>
    <col min="4" max="4" width="13.109375" style="40" customWidth="1"/>
    <col min="5" max="5" width="0.6640625" style="40" customWidth="1"/>
    <col min="6" max="6" width="13.109375" style="40" customWidth="1"/>
    <col min="7" max="7" width="0.6640625" style="40" customWidth="1"/>
    <col min="8" max="8" width="13.109375" style="40" customWidth="1"/>
    <col min="9" max="9" width="0.6640625" style="40" hidden="1" customWidth="1"/>
    <col min="10" max="10" width="13.5546875" style="40" hidden="1" customWidth="1"/>
    <col min="11" max="11" width="0.6640625" style="40" customWidth="1"/>
    <col min="12" max="12" width="13.109375" style="40" customWidth="1"/>
    <col min="13" max="13" width="0.6640625" style="40" customWidth="1"/>
    <col min="14" max="14" width="17.5546875" style="40" hidden="1" customWidth="1"/>
    <col min="15" max="15" width="1.109375" style="40" hidden="1" customWidth="1"/>
    <col min="16" max="16" width="11.6640625" style="40" hidden="1" customWidth="1"/>
    <col min="17" max="17" width="1.33203125" style="40" hidden="1" customWidth="1"/>
    <col min="18" max="18" width="13.5546875" style="40" hidden="1" customWidth="1"/>
    <col min="19" max="19" width="0.6640625" style="40" hidden="1" customWidth="1"/>
    <col min="20" max="20" width="13.109375" style="40" customWidth="1"/>
    <col min="21" max="21" width="0.6640625" style="40" customWidth="1"/>
    <col min="22" max="22" width="13.109375" style="40" customWidth="1"/>
    <col min="23" max="23" width="0.6640625" style="40" customWidth="1"/>
    <col min="24" max="24" width="13.109375" style="40" customWidth="1"/>
    <col min="25" max="25" width="16.33203125" style="40" customWidth="1"/>
    <col min="26" max="26" width="12.33203125" style="40" bestFit="1" customWidth="1"/>
    <col min="27" max="16384" width="9.33203125" style="40"/>
  </cols>
  <sheetData>
    <row r="2" spans="1:26" s="220" customFormat="1" ht="21" customHeight="1">
      <c r="A2" s="392" t="s">
        <v>94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</row>
    <row r="3" spans="1:26" s="72" customFormat="1" ht="21" customHeight="1">
      <c r="A3" s="392" t="s">
        <v>171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392"/>
      <c r="X3" s="392"/>
    </row>
    <row r="4" spans="1:26" s="220" customFormat="1" ht="21" customHeight="1">
      <c r="A4" s="392" t="s">
        <v>198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</row>
    <row r="5" spans="1:26" s="108" customFormat="1" ht="21" customHeight="1">
      <c r="A5" s="183"/>
      <c r="B5" s="183"/>
      <c r="C5" s="183"/>
      <c r="D5" s="393" t="s">
        <v>4</v>
      </c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</row>
    <row r="6" spans="1:26" s="108" customFormat="1" ht="18.600000000000001">
      <c r="A6" s="93"/>
      <c r="B6" s="93"/>
      <c r="C6" s="93"/>
      <c r="D6" s="394" t="s">
        <v>42</v>
      </c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94"/>
      <c r="W6" s="94"/>
      <c r="X6" s="221"/>
    </row>
    <row r="7" spans="1:26" s="108" customFormat="1" ht="18.600000000000001" hidden="1">
      <c r="A7" s="222"/>
      <c r="B7" s="222"/>
      <c r="C7" s="93"/>
      <c r="D7" s="93"/>
      <c r="E7" s="93"/>
      <c r="F7" s="93"/>
      <c r="G7" s="93"/>
      <c r="H7" s="93"/>
      <c r="I7" s="93"/>
      <c r="J7" s="391" t="s">
        <v>43</v>
      </c>
      <c r="K7" s="391"/>
      <c r="L7" s="391"/>
      <c r="M7" s="93"/>
      <c r="N7" s="93"/>
      <c r="O7" s="93"/>
      <c r="P7" s="394" t="s">
        <v>33</v>
      </c>
      <c r="Q7" s="394"/>
      <c r="R7" s="394"/>
      <c r="S7" s="223"/>
      <c r="T7" s="224"/>
      <c r="U7" s="93"/>
      <c r="V7" s="95"/>
      <c r="W7" s="95"/>
      <c r="X7" s="93"/>
    </row>
    <row r="8" spans="1:26" s="108" customFormat="1" ht="18.600000000000001">
      <c r="A8" s="225"/>
      <c r="B8" s="227"/>
      <c r="C8" s="96"/>
      <c r="D8" s="96" t="s">
        <v>45</v>
      </c>
      <c r="E8" s="96"/>
      <c r="F8" s="390" t="s">
        <v>180</v>
      </c>
      <c r="G8" s="390"/>
      <c r="H8" s="390"/>
      <c r="I8" s="93"/>
      <c r="J8" s="96" t="s">
        <v>46</v>
      </c>
      <c r="K8" s="93"/>
      <c r="L8" s="93"/>
      <c r="M8" s="93"/>
      <c r="N8" s="96" t="s">
        <v>47</v>
      </c>
      <c r="O8" s="93"/>
      <c r="P8" s="96" t="s">
        <v>48</v>
      </c>
      <c r="Q8" s="93"/>
      <c r="R8" s="96" t="s">
        <v>49</v>
      </c>
      <c r="S8" s="93"/>
      <c r="T8" s="96" t="s">
        <v>50</v>
      </c>
      <c r="U8" s="93"/>
      <c r="V8" s="95" t="s">
        <v>51</v>
      </c>
      <c r="W8" s="95"/>
      <c r="X8" s="93"/>
    </row>
    <row r="9" spans="1:26" s="108" customFormat="1" ht="18.600000000000001">
      <c r="A9" s="225"/>
      <c r="B9" s="228"/>
      <c r="C9" s="96"/>
      <c r="D9" s="96" t="s">
        <v>52</v>
      </c>
      <c r="E9" s="96"/>
      <c r="F9" s="96" t="s">
        <v>165</v>
      </c>
      <c r="G9" s="96"/>
      <c r="H9" s="351" t="s">
        <v>181</v>
      </c>
      <c r="I9" s="93"/>
      <c r="J9" s="96" t="s">
        <v>53</v>
      </c>
      <c r="K9" s="93"/>
      <c r="L9" s="96"/>
      <c r="M9" s="93"/>
      <c r="N9" s="96" t="s">
        <v>54</v>
      </c>
      <c r="O9" s="93"/>
      <c r="P9" s="96" t="s">
        <v>55</v>
      </c>
      <c r="Q9" s="93"/>
      <c r="R9" s="96" t="s">
        <v>56</v>
      </c>
      <c r="S9" s="93"/>
      <c r="T9" s="96" t="s">
        <v>57</v>
      </c>
      <c r="U9" s="93"/>
      <c r="V9" s="95" t="s">
        <v>58</v>
      </c>
      <c r="W9" s="95"/>
      <c r="X9" s="93"/>
    </row>
    <row r="10" spans="1:26" s="108" customFormat="1" ht="18.600000000000001">
      <c r="A10" s="229" t="s">
        <v>184</v>
      </c>
      <c r="B10" s="188" t="s">
        <v>41</v>
      </c>
      <c r="C10" s="96"/>
      <c r="D10" s="97" t="s">
        <v>59</v>
      </c>
      <c r="E10" s="96"/>
      <c r="F10" s="97" t="s">
        <v>182</v>
      </c>
      <c r="G10" s="97"/>
      <c r="H10" s="97" t="s">
        <v>60</v>
      </c>
      <c r="I10" s="93"/>
      <c r="J10" s="97" t="s">
        <v>61</v>
      </c>
      <c r="K10" s="93"/>
      <c r="L10" s="97" t="s">
        <v>30</v>
      </c>
      <c r="M10" s="93"/>
      <c r="N10" s="97" t="s">
        <v>62</v>
      </c>
      <c r="O10" s="98"/>
      <c r="P10" s="97" t="s">
        <v>63</v>
      </c>
      <c r="Q10" s="98"/>
      <c r="R10" s="97" t="s">
        <v>64</v>
      </c>
      <c r="S10" s="98"/>
      <c r="T10" s="97" t="s">
        <v>220</v>
      </c>
      <c r="U10" s="93"/>
      <c r="V10" s="98" t="s">
        <v>65</v>
      </c>
      <c r="W10" s="93"/>
      <c r="X10" s="97" t="s">
        <v>44</v>
      </c>
    </row>
    <row r="11" spans="1:26" s="22" customFormat="1" ht="5.0999999999999996" customHeight="1">
      <c r="A11" s="23"/>
      <c r="B11" s="18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6" s="22" customFormat="1" ht="21" customHeight="1">
      <c r="A12" s="22" t="s">
        <v>199</v>
      </c>
      <c r="B12" s="23"/>
      <c r="C12" s="24"/>
      <c r="D12" s="24">
        <v>813913</v>
      </c>
      <c r="E12" s="24"/>
      <c r="F12" s="24">
        <v>257403</v>
      </c>
      <c r="G12" s="24"/>
      <c r="H12" s="205">
        <v>0</v>
      </c>
      <c r="I12" s="24"/>
      <c r="J12" s="24">
        <v>0</v>
      </c>
      <c r="K12" s="24"/>
      <c r="L12" s="24">
        <v>-397912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5">
        <f>+P12</f>
        <v>0</v>
      </c>
      <c r="S12" s="24"/>
      <c r="T12" s="25">
        <f>+D12+F12+L12</f>
        <v>673404</v>
      </c>
      <c r="U12" s="24"/>
      <c r="V12" s="24">
        <v>3</v>
      </c>
      <c r="W12" s="24"/>
      <c r="X12" s="24">
        <f>+T12+V12</f>
        <v>673407</v>
      </c>
      <c r="Y12" s="26"/>
      <c r="Z12" s="26"/>
    </row>
    <row r="13" spans="1:26" s="22" customFormat="1" ht="5.0999999999999996" customHeight="1">
      <c r="A13" s="40"/>
      <c r="B13" s="174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8"/>
      <c r="Q13" s="27"/>
      <c r="R13" s="29"/>
      <c r="S13" s="27"/>
      <c r="T13" s="25"/>
      <c r="U13" s="27"/>
      <c r="V13" s="27"/>
      <c r="W13" s="27"/>
      <c r="X13" s="24">
        <f t="shared" ref="X13" si="0">+T13+V13</f>
        <v>0</v>
      </c>
      <c r="Y13" s="33"/>
      <c r="Z13" s="26"/>
    </row>
    <row r="14" spans="1:26" s="22" customFormat="1" ht="21" customHeight="1">
      <c r="A14" s="30" t="s">
        <v>66</v>
      </c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27"/>
      <c r="N14" s="27"/>
      <c r="O14" s="27"/>
      <c r="P14" s="28"/>
      <c r="Q14" s="27"/>
      <c r="R14" s="25"/>
      <c r="S14" s="27"/>
      <c r="T14" s="25"/>
      <c r="U14" s="27"/>
      <c r="V14" s="27"/>
      <c r="W14" s="27"/>
      <c r="X14" s="24"/>
      <c r="Y14" s="33"/>
      <c r="Z14" s="26"/>
    </row>
    <row r="15" spans="1:26" s="22" customFormat="1" ht="21" customHeight="1">
      <c r="A15" s="34" t="s">
        <v>68</v>
      </c>
      <c r="B15" s="35"/>
      <c r="C15" s="205">
        <v>0</v>
      </c>
      <c r="D15" s="217">
        <v>0</v>
      </c>
      <c r="E15" s="205">
        <v>0</v>
      </c>
      <c r="F15" s="217">
        <v>0</v>
      </c>
      <c r="G15" s="205">
        <v>0</v>
      </c>
      <c r="H15" s="217">
        <v>0</v>
      </c>
      <c r="I15" s="32"/>
      <c r="J15" s="32">
        <v>0</v>
      </c>
      <c r="K15" s="32"/>
      <c r="L15" s="32">
        <f>+'P7'!H28</f>
        <v>-303979</v>
      </c>
      <c r="M15" s="32">
        <f>'P5'!J29</f>
        <v>0</v>
      </c>
      <c r="N15" s="32">
        <f>'P5'!K29</f>
        <v>-11448</v>
      </c>
      <c r="O15" s="32">
        <f>'P5'!M29</f>
        <v>-6666</v>
      </c>
      <c r="P15" s="32">
        <f>'P5'!N29</f>
        <v>0</v>
      </c>
      <c r="Q15" s="32">
        <f>'P5'!O29</f>
        <v>0</v>
      </c>
      <c r="R15" s="32">
        <f>'P5'!P29</f>
        <v>0</v>
      </c>
      <c r="S15" s="32">
        <f>'P5'!Q29</f>
        <v>0</v>
      </c>
      <c r="T15" s="28">
        <f>+D15+F15+L15</f>
        <v>-303979</v>
      </c>
      <c r="U15" s="32">
        <f>'P5'!S29</f>
        <v>0</v>
      </c>
      <c r="V15" s="217">
        <v>0</v>
      </c>
      <c r="W15" s="32">
        <f>'P5'!U29</f>
        <v>0</v>
      </c>
      <c r="X15" s="27">
        <f>+T15+V15</f>
        <v>-303979</v>
      </c>
      <c r="Y15" s="33"/>
      <c r="Z15" s="26"/>
    </row>
    <row r="16" spans="1:26" ht="21" customHeight="1">
      <c r="A16" s="30" t="s">
        <v>67</v>
      </c>
      <c r="B16" s="35"/>
      <c r="C16" s="205">
        <v>0</v>
      </c>
      <c r="D16" s="205">
        <v>0</v>
      </c>
      <c r="E16" s="205">
        <v>0</v>
      </c>
      <c r="F16" s="205">
        <v>0</v>
      </c>
      <c r="G16" s="205">
        <v>0</v>
      </c>
      <c r="H16" s="205">
        <v>0</v>
      </c>
      <c r="I16" s="37"/>
      <c r="J16" s="36">
        <f>SUM(J15:J15)</f>
        <v>0</v>
      </c>
      <c r="K16" s="37"/>
      <c r="L16" s="36">
        <f t="shared" ref="L16:X16" si="1">SUM(L15:L15)</f>
        <v>-303979</v>
      </c>
      <c r="M16" s="37">
        <f t="shared" si="1"/>
        <v>0</v>
      </c>
      <c r="N16" s="36">
        <f t="shared" si="1"/>
        <v>-11448</v>
      </c>
      <c r="O16" s="36"/>
      <c r="P16" s="36">
        <f t="shared" si="1"/>
        <v>0</v>
      </c>
      <c r="Q16" s="36"/>
      <c r="R16" s="36">
        <f t="shared" si="1"/>
        <v>0</v>
      </c>
      <c r="S16" s="36"/>
      <c r="T16" s="36">
        <f t="shared" si="1"/>
        <v>-303979</v>
      </c>
      <c r="U16" s="37">
        <f t="shared" si="1"/>
        <v>0</v>
      </c>
      <c r="V16" s="205">
        <v>0</v>
      </c>
      <c r="W16" s="37">
        <f t="shared" si="1"/>
        <v>0</v>
      </c>
      <c r="X16" s="36">
        <f t="shared" si="1"/>
        <v>-303979</v>
      </c>
      <c r="Y16" s="38"/>
      <c r="Z16" s="39"/>
    </row>
    <row r="17" spans="1:28" ht="5.0999999999999996" customHeight="1">
      <c r="A17" s="30"/>
      <c r="B17" s="35"/>
      <c r="C17" s="37"/>
      <c r="D17" s="41"/>
      <c r="E17" s="37"/>
      <c r="F17" s="41"/>
      <c r="G17" s="37"/>
      <c r="H17" s="41"/>
      <c r="I17" s="37"/>
      <c r="J17" s="41"/>
      <c r="K17" s="37"/>
      <c r="L17" s="41"/>
      <c r="M17" s="37"/>
      <c r="N17" s="41"/>
      <c r="O17" s="41"/>
      <c r="P17" s="41"/>
      <c r="Q17" s="41"/>
      <c r="R17" s="41"/>
      <c r="S17" s="41"/>
      <c r="T17" s="41"/>
      <c r="U17" s="37"/>
      <c r="V17" s="41"/>
      <c r="W17" s="37"/>
      <c r="X17" s="41"/>
    </row>
    <row r="18" spans="1:28" ht="21" customHeight="1" thickBot="1">
      <c r="A18" s="30" t="s">
        <v>202</v>
      </c>
      <c r="B18" s="35"/>
      <c r="C18" s="43">
        <f t="shared" ref="C18" si="2">C12+C16</f>
        <v>0</v>
      </c>
      <c r="D18" s="42">
        <f>D12+D16</f>
        <v>813913</v>
      </c>
      <c r="E18" s="43">
        <f t="shared" ref="E18:X18" si="3">E12+E16</f>
        <v>0</v>
      </c>
      <c r="F18" s="42">
        <f t="shared" si="3"/>
        <v>257403</v>
      </c>
      <c r="G18" s="43">
        <f t="shared" si="3"/>
        <v>0</v>
      </c>
      <c r="H18" s="314">
        <v>0</v>
      </c>
      <c r="I18" s="43">
        <f t="shared" si="3"/>
        <v>0</v>
      </c>
      <c r="J18" s="42">
        <f t="shared" si="3"/>
        <v>0</v>
      </c>
      <c r="K18" s="43">
        <f t="shared" si="3"/>
        <v>0</v>
      </c>
      <c r="L18" s="42">
        <f>L12+L16</f>
        <v>-701891</v>
      </c>
      <c r="M18" s="43">
        <f t="shared" si="3"/>
        <v>0</v>
      </c>
      <c r="N18" s="42">
        <f t="shared" si="3"/>
        <v>-11448</v>
      </c>
      <c r="O18" s="42">
        <f t="shared" si="3"/>
        <v>0</v>
      </c>
      <c r="P18" s="42">
        <f t="shared" si="3"/>
        <v>0</v>
      </c>
      <c r="Q18" s="42">
        <f t="shared" si="3"/>
        <v>0</v>
      </c>
      <c r="R18" s="42">
        <f t="shared" si="3"/>
        <v>0</v>
      </c>
      <c r="S18" s="42">
        <f t="shared" si="3"/>
        <v>0</v>
      </c>
      <c r="T18" s="42">
        <f t="shared" si="3"/>
        <v>369425</v>
      </c>
      <c r="U18" s="43">
        <f t="shared" si="3"/>
        <v>0</v>
      </c>
      <c r="V18" s="42">
        <f t="shared" si="3"/>
        <v>3</v>
      </c>
      <c r="W18" s="43">
        <f t="shared" si="3"/>
        <v>0</v>
      </c>
      <c r="X18" s="42">
        <f t="shared" si="3"/>
        <v>369428</v>
      </c>
      <c r="Y18" s="38"/>
      <c r="Z18" s="39"/>
    </row>
    <row r="19" spans="1:28" ht="21" customHeight="1" thickTop="1">
      <c r="A19" s="30"/>
      <c r="B19" s="35"/>
      <c r="C19" s="43"/>
      <c r="D19" s="43"/>
      <c r="E19" s="43"/>
      <c r="F19" s="43"/>
      <c r="G19" s="43"/>
      <c r="H19" s="205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38"/>
      <c r="Z19" s="39"/>
    </row>
    <row r="20" spans="1:28" ht="21" customHeight="1">
      <c r="A20" s="22" t="s">
        <v>200</v>
      </c>
      <c r="B20" s="23"/>
      <c r="C20" s="24"/>
      <c r="D20" s="24">
        <v>813913</v>
      </c>
      <c r="E20" s="24"/>
      <c r="F20" s="24">
        <v>257403</v>
      </c>
      <c r="G20" s="24"/>
      <c r="H20" s="303">
        <v>0</v>
      </c>
      <c r="I20" s="24"/>
      <c r="J20" s="24">
        <v>0</v>
      </c>
      <c r="K20" s="24"/>
      <c r="L20" s="24">
        <v>-968774</v>
      </c>
      <c r="M20" s="24"/>
      <c r="N20" s="24">
        <v>0</v>
      </c>
      <c r="O20" s="24"/>
      <c r="P20" s="24">
        <v>0</v>
      </c>
      <c r="Q20" s="24"/>
      <c r="R20" s="25">
        <v>0</v>
      </c>
      <c r="S20" s="24"/>
      <c r="T20" s="25">
        <f>+D20+F20+L20</f>
        <v>102542</v>
      </c>
      <c r="U20" s="24"/>
      <c r="V20" s="24">
        <v>3</v>
      </c>
      <c r="W20" s="24"/>
      <c r="X20" s="24">
        <f>+T20+V20</f>
        <v>102545</v>
      </c>
      <c r="Y20" s="38"/>
      <c r="Z20" s="39"/>
      <c r="AB20" s="39"/>
    </row>
    <row r="21" spans="1:28" ht="5.0999999999999996" customHeight="1">
      <c r="A21" s="22"/>
      <c r="B21" s="23"/>
      <c r="C21" s="24"/>
      <c r="D21" s="24">
        <v>813913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46"/>
      <c r="Z21" s="39"/>
      <c r="AB21" s="39"/>
    </row>
    <row r="22" spans="1:28" s="19" customFormat="1" ht="21" customHeight="1">
      <c r="A22" s="19" t="s">
        <v>174</v>
      </c>
      <c r="B22" s="302">
        <v>11</v>
      </c>
      <c r="C22" s="303"/>
      <c r="D22" s="303">
        <v>171200</v>
      </c>
      <c r="E22" s="303"/>
      <c r="F22" s="303">
        <v>0</v>
      </c>
      <c r="G22" s="303"/>
      <c r="H22" s="303">
        <v>11100</v>
      </c>
      <c r="I22" s="303"/>
      <c r="J22" s="303"/>
      <c r="K22" s="303"/>
      <c r="L22" s="303">
        <v>0</v>
      </c>
      <c r="M22" s="303"/>
      <c r="N22" s="303"/>
      <c r="O22" s="303"/>
      <c r="P22" s="303"/>
      <c r="Q22" s="303"/>
      <c r="R22" s="303"/>
      <c r="S22" s="303"/>
      <c r="T22" s="304">
        <f>+D22+H22+L22</f>
        <v>182300</v>
      </c>
      <c r="U22" s="303"/>
      <c r="V22" s="303">
        <v>0</v>
      </c>
      <c r="W22" s="303"/>
      <c r="X22" s="303">
        <f>+T22+V22</f>
        <v>182300</v>
      </c>
      <c r="Y22" s="305"/>
      <c r="Z22" s="306"/>
      <c r="AB22" s="306"/>
    </row>
    <row r="23" spans="1:28" ht="21" customHeight="1">
      <c r="A23" s="30" t="s">
        <v>66</v>
      </c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5"/>
      <c r="U23" s="24"/>
      <c r="V23" s="24"/>
      <c r="W23" s="24"/>
      <c r="X23" s="24"/>
      <c r="Y23" s="44"/>
      <c r="Z23" s="39"/>
      <c r="AB23" s="39"/>
    </row>
    <row r="24" spans="1:28" ht="21" customHeight="1">
      <c r="A24" s="34" t="s">
        <v>68</v>
      </c>
      <c r="B24" s="23"/>
      <c r="C24" s="303">
        <v>0</v>
      </c>
      <c r="D24" s="315">
        <v>0</v>
      </c>
      <c r="E24" s="303">
        <v>0</v>
      </c>
      <c r="F24" s="315">
        <v>0</v>
      </c>
      <c r="G24" s="303">
        <f>IFERROR(+G17/$G$27,0)</f>
        <v>0</v>
      </c>
      <c r="H24" s="315">
        <v>0</v>
      </c>
      <c r="I24" s="32"/>
      <c r="J24" s="45">
        <v>0</v>
      </c>
      <c r="K24" s="27">
        <f>IFERROR(+K17/$K$27,0)</f>
        <v>0</v>
      </c>
      <c r="L24" s="27">
        <f>+'P7'!F28</f>
        <v>-82636</v>
      </c>
      <c r="M24" s="24"/>
      <c r="N24" s="45">
        <v>0</v>
      </c>
      <c r="O24" s="45"/>
      <c r="P24" s="45">
        <v>0</v>
      </c>
      <c r="Q24" s="45"/>
      <c r="R24" s="45">
        <f>+P24</f>
        <v>0</v>
      </c>
      <c r="S24" s="24"/>
      <c r="T24" s="29">
        <f>+D24+F24+L24</f>
        <v>-82636</v>
      </c>
      <c r="U24" s="24"/>
      <c r="V24" s="315">
        <v>0</v>
      </c>
      <c r="W24" s="24"/>
      <c r="X24" s="27">
        <f>+T24+V24</f>
        <v>-82636</v>
      </c>
      <c r="Y24" s="46"/>
      <c r="Z24" s="39"/>
      <c r="AB24" s="39"/>
    </row>
    <row r="25" spans="1:28" ht="21" customHeight="1">
      <c r="A25" s="30" t="s">
        <v>67</v>
      </c>
      <c r="B25" s="23"/>
      <c r="C25" s="303">
        <v>0</v>
      </c>
      <c r="D25" s="315">
        <v>0</v>
      </c>
      <c r="E25" s="303">
        <v>0</v>
      </c>
      <c r="F25" s="315">
        <v>0</v>
      </c>
      <c r="G25" s="303">
        <f>IFERROR(+G18/$G$27,0)</f>
        <v>0</v>
      </c>
      <c r="H25" s="315">
        <v>0</v>
      </c>
      <c r="I25" s="37"/>
      <c r="J25" s="36">
        <f>SUM(J24:J24)</f>
        <v>0</v>
      </c>
      <c r="K25" s="37"/>
      <c r="L25" s="36">
        <f t="shared" ref="L25:X25" si="4">SUM(L24:L24)</f>
        <v>-82636</v>
      </c>
      <c r="M25" s="37">
        <f t="shared" si="4"/>
        <v>0</v>
      </c>
      <c r="N25" s="36">
        <f t="shared" si="4"/>
        <v>0</v>
      </c>
      <c r="O25" s="36">
        <f t="shared" si="4"/>
        <v>0</v>
      </c>
      <c r="P25" s="36">
        <f t="shared" si="4"/>
        <v>0</v>
      </c>
      <c r="Q25" s="36">
        <f t="shared" si="4"/>
        <v>0</v>
      </c>
      <c r="R25" s="36">
        <f t="shared" si="4"/>
        <v>0</v>
      </c>
      <c r="S25" s="36">
        <f t="shared" si="4"/>
        <v>0</v>
      </c>
      <c r="T25" s="36">
        <f t="shared" si="4"/>
        <v>-82636</v>
      </c>
      <c r="U25" s="37">
        <f t="shared" si="4"/>
        <v>0</v>
      </c>
      <c r="V25" s="315">
        <v>0</v>
      </c>
      <c r="W25" s="37">
        <f t="shared" si="4"/>
        <v>0</v>
      </c>
      <c r="X25" s="36">
        <f t="shared" si="4"/>
        <v>-82636</v>
      </c>
      <c r="Y25" s="46"/>
      <c r="Z25" s="39"/>
      <c r="AB25" s="39"/>
    </row>
    <row r="26" spans="1:28" ht="5.0999999999999996" customHeight="1">
      <c r="A26" s="22"/>
      <c r="B26" s="23"/>
      <c r="C26" s="24"/>
      <c r="D26" s="24"/>
      <c r="E26" s="24"/>
      <c r="F26" s="24"/>
      <c r="G26" s="303">
        <v>0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46"/>
      <c r="Z26" s="39"/>
      <c r="AB26" s="39"/>
    </row>
    <row r="27" spans="1:28" s="22" customFormat="1" ht="21" customHeight="1" thickBot="1">
      <c r="A27" s="30" t="s">
        <v>201</v>
      </c>
      <c r="B27" s="23"/>
      <c r="C27" s="24"/>
      <c r="D27" s="48">
        <f>D20+D25+D22</f>
        <v>985113</v>
      </c>
      <c r="E27" s="24"/>
      <c r="F27" s="48">
        <f>F20+F25+F22</f>
        <v>257403</v>
      </c>
      <c r="G27" s="303">
        <v>0</v>
      </c>
      <c r="H27" s="48">
        <f>H20+H25+H22</f>
        <v>11100</v>
      </c>
      <c r="I27" s="24"/>
      <c r="J27" s="48">
        <f t="shared" ref="J27:S27" si="5">J20+J25</f>
        <v>0</v>
      </c>
      <c r="K27" s="24">
        <f t="shared" si="5"/>
        <v>0</v>
      </c>
      <c r="L27" s="48">
        <f>L20+L25+L22</f>
        <v>-1051410</v>
      </c>
      <c r="M27" s="24"/>
      <c r="N27" s="48">
        <f t="shared" si="5"/>
        <v>0</v>
      </c>
      <c r="O27" s="48">
        <f t="shared" si="5"/>
        <v>0</v>
      </c>
      <c r="P27" s="48">
        <f t="shared" si="5"/>
        <v>0</v>
      </c>
      <c r="Q27" s="48">
        <f t="shared" si="5"/>
        <v>0</v>
      </c>
      <c r="R27" s="48">
        <f t="shared" si="5"/>
        <v>0</v>
      </c>
      <c r="S27" s="48">
        <f t="shared" si="5"/>
        <v>0</v>
      </c>
      <c r="T27" s="48">
        <f>T20+T25+T22</f>
        <v>202206</v>
      </c>
      <c r="U27" s="24"/>
      <c r="V27" s="48">
        <f>V20+V25+V22</f>
        <v>3</v>
      </c>
      <c r="W27" s="24"/>
      <c r="X27" s="48">
        <f>X20+X25+X22</f>
        <v>202209</v>
      </c>
      <c r="Y27" s="33"/>
      <c r="Z27" s="26"/>
    </row>
    <row r="28" spans="1:28" ht="21" customHeight="1" thickTop="1">
      <c r="A28" s="230"/>
      <c r="B28" s="35"/>
      <c r="C28" s="37"/>
      <c r="D28" s="43"/>
      <c r="E28" s="37"/>
      <c r="F28" s="43"/>
      <c r="G28" s="303">
        <v>0</v>
      </c>
      <c r="H28" s="43"/>
      <c r="I28" s="37"/>
      <c r="J28" s="43"/>
      <c r="K28" s="37"/>
      <c r="L28" s="43"/>
      <c r="M28" s="37"/>
      <c r="N28" s="43"/>
      <c r="O28" s="37"/>
      <c r="P28" s="43"/>
      <c r="Q28" s="37"/>
      <c r="R28" s="43"/>
      <c r="S28" s="37"/>
      <c r="T28" s="43"/>
      <c r="U28" s="37"/>
      <c r="V28" s="43"/>
      <c r="W28" s="37"/>
      <c r="X28" s="43"/>
      <c r="Y28" s="38"/>
      <c r="Z28" s="39"/>
    </row>
    <row r="29" spans="1:28" ht="21" customHeight="1">
      <c r="A29" s="230"/>
      <c r="B29" s="35"/>
      <c r="C29" s="37"/>
      <c r="D29" s="43"/>
      <c r="E29" s="37"/>
      <c r="F29" s="43"/>
      <c r="G29" s="303"/>
      <c r="H29" s="43"/>
      <c r="I29" s="37"/>
      <c r="J29" s="43"/>
      <c r="K29" s="37"/>
      <c r="L29" s="43"/>
      <c r="M29" s="37"/>
      <c r="N29" s="43"/>
      <c r="O29" s="37"/>
      <c r="P29" s="43"/>
      <c r="Q29" s="37"/>
      <c r="R29" s="43"/>
      <c r="S29" s="37"/>
      <c r="T29" s="43"/>
      <c r="U29" s="37"/>
      <c r="V29" s="43"/>
      <c r="W29" s="37"/>
      <c r="X29" s="43"/>
      <c r="Y29" s="38"/>
      <c r="Z29" s="39"/>
    </row>
    <row r="30" spans="1:28" ht="21" customHeight="1">
      <c r="A30" s="230"/>
      <c r="B30" s="35"/>
      <c r="C30" s="37"/>
      <c r="D30" s="43"/>
      <c r="E30" s="37"/>
      <c r="F30" s="43"/>
      <c r="G30" s="37"/>
      <c r="H30" s="43"/>
      <c r="I30" s="37"/>
      <c r="J30" s="43"/>
      <c r="K30" s="37"/>
      <c r="L30" s="43"/>
      <c r="M30" s="37"/>
      <c r="N30" s="43"/>
      <c r="O30" s="37"/>
      <c r="P30" s="43"/>
      <c r="Q30" s="37"/>
      <c r="R30" s="43"/>
      <c r="S30" s="37"/>
      <c r="T30" s="43"/>
      <c r="U30" s="37"/>
      <c r="V30" s="43"/>
      <c r="W30" s="37"/>
      <c r="X30" s="231"/>
      <c r="Y30" s="38"/>
      <c r="Z30" s="39"/>
    </row>
    <row r="31" spans="1:28" ht="28.8" customHeight="1">
      <c r="A31" s="40" t="s">
        <v>23</v>
      </c>
      <c r="B31" s="35"/>
      <c r="C31" s="37"/>
      <c r="D31" s="43"/>
      <c r="E31" s="37"/>
      <c r="F31" s="43"/>
      <c r="G31" s="37"/>
      <c r="H31" s="43"/>
      <c r="I31" s="37"/>
      <c r="J31" s="43"/>
      <c r="K31" s="37"/>
      <c r="L31" s="43"/>
      <c r="M31" s="37"/>
      <c r="N31" s="43"/>
      <c r="O31" s="37"/>
      <c r="P31" s="43"/>
      <c r="Q31" s="37"/>
      <c r="R31" s="43"/>
      <c r="S31" s="37"/>
      <c r="T31" s="43"/>
      <c r="U31" s="37"/>
      <c r="V31" s="43"/>
      <c r="W31" s="37"/>
      <c r="X31" s="40">
        <v>9</v>
      </c>
      <c r="Y31" s="38"/>
      <c r="Z31" s="39"/>
    </row>
    <row r="34" spans="16:16" ht="21" customHeight="1">
      <c r="P34" s="232"/>
    </row>
  </sheetData>
  <mergeCells count="8">
    <mergeCell ref="F8:H8"/>
    <mergeCell ref="J7:L7"/>
    <mergeCell ref="A2:X2"/>
    <mergeCell ref="A3:X3"/>
    <mergeCell ref="A4:X4"/>
    <mergeCell ref="D5:X5"/>
    <mergeCell ref="P7:R7"/>
    <mergeCell ref="D6:U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Z37"/>
  <sheetViews>
    <sheetView view="pageBreakPreview" topLeftCell="A4" zoomScale="90" zoomScaleNormal="90" zoomScaleSheetLayoutView="90" workbookViewId="0">
      <selection activeCell="A28" sqref="A28:XFD28"/>
    </sheetView>
  </sheetViews>
  <sheetFormatPr defaultColWidth="9.33203125" defaultRowHeight="21" customHeight="1"/>
  <cols>
    <col min="1" max="1" width="39.21875" style="34" customWidth="1"/>
    <col min="2" max="2" width="6.21875" style="34" customWidth="1"/>
    <col min="3" max="3" width="0.6640625" style="34" customWidth="1"/>
    <col min="4" max="4" width="14.88671875" style="34" customWidth="1"/>
    <col min="5" max="5" width="0.6640625" style="34" customWidth="1"/>
    <col min="6" max="6" width="14.88671875" style="34" customWidth="1"/>
    <col min="7" max="7" width="0.6640625" style="34" customWidth="1"/>
    <col min="8" max="8" width="14.88671875" style="34" customWidth="1"/>
    <col min="9" max="9" width="0.6640625" style="34" hidden="1" customWidth="1"/>
    <col min="10" max="10" width="12.6640625" style="34" hidden="1" customWidth="1"/>
    <col min="11" max="11" width="0.6640625" style="34" customWidth="1"/>
    <col min="12" max="12" width="14.88671875" style="34" customWidth="1"/>
    <col min="13" max="13" width="0.6640625" style="34" customWidth="1"/>
    <col min="14" max="14" width="14.88671875" style="34" customWidth="1"/>
    <col min="15" max="15" width="14.5546875" style="34" bestFit="1" customWidth="1"/>
    <col min="16" max="16384" width="9.33203125" style="34"/>
  </cols>
  <sheetData>
    <row r="2" spans="1:18" s="233" customFormat="1" ht="21" customHeight="1">
      <c r="A2" s="395" t="str">
        <f>'P9'!A2:X2</f>
        <v>WOW FACTOR PUBLIC COMPANY LIMITED AND SUBSIDIARIES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</row>
    <row r="3" spans="1:18" s="73" customFormat="1" ht="21" customHeight="1">
      <c r="A3" s="382" t="s">
        <v>172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</row>
    <row r="4" spans="1:18" s="73" customFormat="1" ht="21" customHeight="1">
      <c r="A4" s="382" t="str">
        <f>'P9'!A4:X4</f>
        <v>For the nine-month period ended September 30, 2023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</row>
    <row r="5" spans="1:18" s="237" customFormat="1" ht="18.600000000000001">
      <c r="A5" s="234"/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6" t="s">
        <v>4</v>
      </c>
    </row>
    <row r="6" spans="1:18" s="237" customFormat="1" ht="21" hidden="1" customHeight="1">
      <c r="A6" s="238"/>
      <c r="B6" s="239"/>
      <c r="C6" s="96"/>
      <c r="D6" s="96"/>
      <c r="E6" s="96"/>
      <c r="F6" s="96"/>
      <c r="G6" s="96"/>
      <c r="H6" s="96"/>
      <c r="I6" s="96"/>
      <c r="J6" s="394" t="s">
        <v>43</v>
      </c>
      <c r="K6" s="394"/>
      <c r="L6" s="394"/>
      <c r="M6" s="97"/>
      <c r="N6" s="96"/>
      <c r="R6" s="240"/>
    </row>
    <row r="7" spans="1:18" s="237" customFormat="1" ht="21" customHeight="1">
      <c r="A7" s="241"/>
      <c r="B7" s="226"/>
      <c r="C7" s="96"/>
      <c r="D7" s="96" t="s">
        <v>45</v>
      </c>
      <c r="E7" s="96"/>
      <c r="F7" s="396" t="s">
        <v>164</v>
      </c>
      <c r="G7" s="396"/>
      <c r="H7" s="396"/>
      <c r="I7" s="96"/>
      <c r="J7" s="96" t="s">
        <v>46</v>
      </c>
      <c r="K7" s="96"/>
      <c r="L7" s="228"/>
      <c r="M7" s="96"/>
      <c r="N7" s="96"/>
    </row>
    <row r="8" spans="1:18" s="237" customFormat="1" ht="21" customHeight="1">
      <c r="A8" s="241"/>
      <c r="B8" s="226"/>
      <c r="C8" s="96"/>
      <c r="D8" s="96"/>
      <c r="E8" s="96"/>
      <c r="F8" s="96" t="s">
        <v>165</v>
      </c>
      <c r="G8" s="96"/>
      <c r="H8" s="351" t="s">
        <v>181</v>
      </c>
      <c r="I8" s="96"/>
      <c r="J8" s="96"/>
      <c r="K8" s="96"/>
      <c r="L8" s="228"/>
      <c r="M8" s="96"/>
      <c r="N8" s="96"/>
    </row>
    <row r="9" spans="1:18" s="237" customFormat="1" ht="21" customHeight="1">
      <c r="A9" s="242" t="s">
        <v>183</v>
      </c>
      <c r="B9" s="188" t="s">
        <v>41</v>
      </c>
      <c r="C9" s="96"/>
      <c r="D9" s="97" t="s">
        <v>59</v>
      </c>
      <c r="E9" s="96"/>
      <c r="F9" s="97" t="s">
        <v>182</v>
      </c>
      <c r="G9" s="97"/>
      <c r="H9" s="97" t="s">
        <v>60</v>
      </c>
      <c r="I9" s="97"/>
      <c r="J9" s="97" t="s">
        <v>61</v>
      </c>
      <c r="K9" s="96"/>
      <c r="L9" s="97" t="s">
        <v>30</v>
      </c>
      <c r="M9" s="96"/>
      <c r="N9" s="97" t="s">
        <v>44</v>
      </c>
    </row>
    <row r="10" spans="1:18" s="244" customFormat="1" ht="5.0999999999999996" customHeight="1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</row>
    <row r="11" spans="1:18" ht="19.8">
      <c r="A11" s="230" t="s">
        <v>199</v>
      </c>
      <c r="B11" s="110"/>
      <c r="C11" s="43"/>
      <c r="D11" s="43">
        <v>813913</v>
      </c>
      <c r="E11" s="43"/>
      <c r="F11" s="43">
        <v>257403</v>
      </c>
      <c r="G11" s="43"/>
      <c r="H11" s="43">
        <v>0</v>
      </c>
      <c r="I11" s="43"/>
      <c r="J11" s="43">
        <v>0</v>
      </c>
      <c r="K11" s="43"/>
      <c r="L11" s="43">
        <v>-799</v>
      </c>
      <c r="M11" s="43"/>
      <c r="N11" s="43">
        <f>SUM(D11:M11)</f>
        <v>1070517</v>
      </c>
      <c r="O11" s="245"/>
    </row>
    <row r="12" spans="1:18" ht="4.95" customHeight="1">
      <c r="A12" s="230"/>
      <c r="B12" s="110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</row>
    <row r="13" spans="1:18" ht="21" customHeight="1">
      <c r="A13" s="30" t="s">
        <v>66</v>
      </c>
      <c r="B13" s="110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1:18" ht="18.600000000000001">
      <c r="A14" s="110" t="s">
        <v>68</v>
      </c>
      <c r="B14" s="246"/>
      <c r="C14" s="51"/>
      <c r="D14" s="51">
        <v>0</v>
      </c>
      <c r="E14" s="51"/>
      <c r="F14" s="51">
        <v>0</v>
      </c>
      <c r="G14" s="51"/>
      <c r="H14" s="51">
        <v>0</v>
      </c>
      <c r="I14" s="51"/>
      <c r="J14" s="51">
        <v>0</v>
      </c>
      <c r="K14" s="51"/>
      <c r="L14" s="51">
        <f>+'P7'!L28</f>
        <v>-16011</v>
      </c>
      <c r="M14" s="51"/>
      <c r="N14" s="52">
        <f>SUM(D14:M14)</f>
        <v>-16011</v>
      </c>
      <c r="O14" s="245"/>
    </row>
    <row r="15" spans="1:18" ht="21" customHeight="1">
      <c r="A15" s="30" t="s">
        <v>67</v>
      </c>
      <c r="B15" s="247"/>
      <c r="C15" s="43"/>
      <c r="D15" s="53">
        <f>SUM(D14)</f>
        <v>0</v>
      </c>
      <c r="E15" s="43"/>
      <c r="F15" s="53">
        <f>SUM(F14)</f>
        <v>0</v>
      </c>
      <c r="G15" s="43"/>
      <c r="H15" s="53">
        <f>SUM(H14)</f>
        <v>0</v>
      </c>
      <c r="I15" s="53"/>
      <c r="J15" s="53">
        <f>SUM(J14)</f>
        <v>0</v>
      </c>
      <c r="K15" s="43"/>
      <c r="L15" s="47">
        <f>SUM(L14)</f>
        <v>-16011</v>
      </c>
      <c r="M15" s="43"/>
      <c r="N15" s="53">
        <f>SUM(N14)</f>
        <v>-16011</v>
      </c>
      <c r="O15" s="245"/>
    </row>
    <row r="16" spans="1:18" ht="4.95" customHeight="1">
      <c r="A16" s="230"/>
      <c r="B16" s="247"/>
      <c r="C16" s="43"/>
      <c r="D16" s="43"/>
      <c r="E16" s="43"/>
      <c r="F16" s="43"/>
      <c r="G16" s="43"/>
      <c r="H16" s="43"/>
      <c r="I16" s="43"/>
      <c r="J16" s="43"/>
      <c r="K16" s="43"/>
      <c r="L16" s="24"/>
      <c r="M16" s="43"/>
      <c r="N16" s="43"/>
    </row>
    <row r="17" spans="1:26" ht="20.399999999999999" thickBot="1">
      <c r="A17" s="230" t="s">
        <v>202</v>
      </c>
      <c r="B17" s="110"/>
      <c r="C17" s="43">
        <f t="shared" ref="C17" si="0">C11+C15</f>
        <v>0</v>
      </c>
      <c r="D17" s="42">
        <f>D11+D15</f>
        <v>813913</v>
      </c>
      <c r="E17" s="43">
        <f t="shared" ref="E17:N17" si="1">E11+E15</f>
        <v>0</v>
      </c>
      <c r="F17" s="42">
        <f t="shared" si="1"/>
        <v>257403</v>
      </c>
      <c r="G17" s="43">
        <f t="shared" si="1"/>
        <v>0</v>
      </c>
      <c r="H17" s="42">
        <f t="shared" si="1"/>
        <v>0</v>
      </c>
      <c r="I17" s="42">
        <f t="shared" si="1"/>
        <v>0</v>
      </c>
      <c r="J17" s="42">
        <f t="shared" si="1"/>
        <v>0</v>
      </c>
      <c r="K17" s="43">
        <f t="shared" si="1"/>
        <v>0</v>
      </c>
      <c r="L17" s="48">
        <f t="shared" si="1"/>
        <v>-16810</v>
      </c>
      <c r="M17" s="43">
        <f t="shared" si="1"/>
        <v>0</v>
      </c>
      <c r="N17" s="42">
        <f t="shared" si="1"/>
        <v>1054506</v>
      </c>
      <c r="O17" s="245"/>
    </row>
    <row r="18" spans="1:26" ht="21" customHeight="1" thickTop="1">
      <c r="A18" s="230"/>
      <c r="B18" s="110"/>
      <c r="C18" s="43"/>
      <c r="D18" s="43"/>
      <c r="E18" s="43"/>
      <c r="F18" s="43"/>
      <c r="G18" s="43"/>
      <c r="H18" s="43"/>
      <c r="I18" s="43"/>
      <c r="J18" s="43"/>
      <c r="K18" s="43"/>
      <c r="L18" s="24"/>
      <c r="M18" s="43"/>
      <c r="N18" s="43"/>
      <c r="O18" s="245"/>
    </row>
    <row r="19" spans="1:26" ht="19.8">
      <c r="A19" s="230" t="s">
        <v>200</v>
      </c>
      <c r="B19" s="110"/>
      <c r="C19" s="43"/>
      <c r="D19" s="54">
        <v>813913</v>
      </c>
      <c r="E19" s="43"/>
      <c r="F19" s="43">
        <v>257403</v>
      </c>
      <c r="G19" s="43"/>
      <c r="H19" s="43">
        <v>0</v>
      </c>
      <c r="I19" s="43"/>
      <c r="J19" s="43">
        <v>0</v>
      </c>
      <c r="K19" s="43"/>
      <c r="L19" s="24">
        <v>-812076</v>
      </c>
      <c r="M19" s="43"/>
      <c r="N19" s="43">
        <f>SUM(D19:M19)</f>
        <v>259240</v>
      </c>
      <c r="O19" s="248"/>
    </row>
    <row r="20" spans="1:26" s="310" customFormat="1" ht="18.600000000000001">
      <c r="A20" s="311" t="str">
        <f>+'P9'!A22</f>
        <v>Additional paid-up shares</v>
      </c>
      <c r="B20" s="312">
        <v>11</v>
      </c>
      <c r="C20" s="307"/>
      <c r="D20" s="307">
        <v>171200</v>
      </c>
      <c r="E20" s="307"/>
      <c r="F20" s="307">
        <v>0</v>
      </c>
      <c r="G20" s="307"/>
      <c r="H20" s="307">
        <v>11100</v>
      </c>
      <c r="I20" s="307"/>
      <c r="J20" s="307"/>
      <c r="K20" s="307"/>
      <c r="L20" s="308">
        <v>0</v>
      </c>
      <c r="M20" s="307"/>
      <c r="N20" s="309">
        <f>+D20+H20+L20</f>
        <v>182300</v>
      </c>
    </row>
    <row r="21" spans="1:26" ht="21" customHeight="1">
      <c r="A21" s="30" t="s">
        <v>66</v>
      </c>
      <c r="B21" s="110"/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55"/>
      <c r="N21" s="49"/>
    </row>
    <row r="22" spans="1:26" ht="18.600000000000001">
      <c r="A22" s="110" t="s">
        <v>68</v>
      </c>
      <c r="B22" s="110"/>
      <c r="C22" s="55"/>
      <c r="D22" s="55">
        <v>0</v>
      </c>
      <c r="E22" s="55"/>
      <c r="F22" s="55">
        <v>0</v>
      </c>
      <c r="G22" s="55"/>
      <c r="H22" s="55">
        <v>0</v>
      </c>
      <c r="I22" s="55"/>
      <c r="J22" s="55">
        <v>0</v>
      </c>
      <c r="K22" s="55"/>
      <c r="L22" s="57">
        <f>+'P7'!J24</f>
        <v>-35917.800000000003</v>
      </c>
      <c r="M22" s="55"/>
      <c r="N22" s="52">
        <f>SUM(D22:M22)</f>
        <v>-35917.800000000003</v>
      </c>
      <c r="O22" s="245"/>
    </row>
    <row r="23" spans="1:26" ht="19.8">
      <c r="A23" s="30" t="s">
        <v>67</v>
      </c>
      <c r="B23" s="110"/>
      <c r="C23" s="43"/>
      <c r="D23" s="53">
        <f>SUM(D22)</f>
        <v>0</v>
      </c>
      <c r="E23" s="43"/>
      <c r="F23" s="53">
        <f>SUM(F22)</f>
        <v>0</v>
      </c>
      <c r="G23" s="43"/>
      <c r="H23" s="53">
        <f>SUM(H22)</f>
        <v>0</v>
      </c>
      <c r="I23" s="53"/>
      <c r="J23" s="53">
        <f>SUM(J22)</f>
        <v>0</v>
      </c>
      <c r="K23" s="43"/>
      <c r="L23" s="47">
        <f>SUM(L22)</f>
        <v>-35917.800000000003</v>
      </c>
      <c r="M23" s="43"/>
      <c r="N23" s="53">
        <f>SUM(N22)</f>
        <v>-35917.800000000003</v>
      </c>
      <c r="O23" s="245"/>
    </row>
    <row r="24" spans="1:26" ht="4.95" customHeight="1">
      <c r="A24" s="230"/>
      <c r="B24" s="110"/>
      <c r="C24" s="55"/>
      <c r="D24" s="55"/>
      <c r="E24" s="55"/>
      <c r="F24" s="55"/>
      <c r="G24" s="55">
        <f>IFERROR(+G18/$G$27,0)</f>
        <v>0</v>
      </c>
      <c r="H24" s="55"/>
      <c r="I24" s="55"/>
      <c r="J24" s="55"/>
      <c r="K24" s="55">
        <f>IFERROR(+K18/$K$27,0)</f>
        <v>0</v>
      </c>
      <c r="L24" s="55"/>
      <c r="M24" s="55"/>
      <c r="N24" s="49"/>
    </row>
    <row r="25" spans="1:26" ht="20.399999999999999" thickBot="1">
      <c r="A25" s="230" t="s">
        <v>201</v>
      </c>
      <c r="B25" s="110"/>
      <c r="C25" s="43"/>
      <c r="D25" s="42">
        <f>+D19+D20+D23</f>
        <v>985113</v>
      </c>
      <c r="E25" s="43"/>
      <c r="F25" s="42">
        <f>+F19+F20+F23</f>
        <v>257403</v>
      </c>
      <c r="G25" s="43">
        <f>IFERROR(+G19/$G$27,0)</f>
        <v>0</v>
      </c>
      <c r="H25" s="42">
        <f>+H19+H20+H23</f>
        <v>11100</v>
      </c>
      <c r="I25" s="42">
        <f>I19+I23</f>
        <v>0</v>
      </c>
      <c r="J25" s="42">
        <f>J19+J23</f>
        <v>0</v>
      </c>
      <c r="K25" s="43">
        <f>IFERROR(+K19/$K$27,0)</f>
        <v>0</v>
      </c>
      <c r="L25" s="42">
        <f>+L19+L20+L23</f>
        <v>-847993.8</v>
      </c>
      <c r="M25" s="43"/>
      <c r="N25" s="42">
        <f>+N19+N20+N23</f>
        <v>405622.2</v>
      </c>
      <c r="O25" s="245"/>
    </row>
    <row r="26" spans="1:26" ht="20.399999999999999" thickTop="1">
      <c r="A26" s="230"/>
      <c r="B26" s="110"/>
      <c r="C26" s="55"/>
      <c r="D26" s="43"/>
      <c r="E26" s="55"/>
      <c r="F26" s="43"/>
      <c r="G26" s="55"/>
      <c r="H26" s="43"/>
      <c r="I26" s="55"/>
      <c r="J26" s="43"/>
      <c r="K26" s="55"/>
      <c r="L26" s="43"/>
      <c r="M26" s="55"/>
      <c r="N26" s="43"/>
      <c r="O26" s="245"/>
    </row>
    <row r="27" spans="1:26" ht="19.8">
      <c r="A27" s="230"/>
      <c r="B27" s="110"/>
      <c r="C27" s="55"/>
      <c r="D27" s="43"/>
      <c r="E27" s="55"/>
      <c r="F27" s="43"/>
      <c r="G27" s="55"/>
      <c r="H27" s="43"/>
      <c r="I27" s="55"/>
      <c r="J27" s="43"/>
      <c r="K27" s="55"/>
      <c r="L27" s="43"/>
      <c r="M27" s="55"/>
      <c r="N27" s="43"/>
      <c r="O27" s="245"/>
    </row>
    <row r="28" spans="1:26" s="40" customFormat="1" ht="18.600000000000001" customHeight="1">
      <c r="A28" s="174"/>
      <c r="B28" s="17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89"/>
      <c r="O28" s="44"/>
      <c r="P28" s="44"/>
      <c r="Q28" s="44"/>
      <c r="R28" s="44"/>
      <c r="S28" s="44"/>
      <c r="T28" s="44"/>
      <c r="U28" s="44"/>
      <c r="V28" s="249"/>
      <c r="W28" s="249"/>
      <c r="X28" s="249"/>
      <c r="Y28" s="38"/>
      <c r="Z28" s="39"/>
    </row>
    <row r="29" spans="1:26" s="40" customFormat="1" ht="18.45" customHeight="1">
      <c r="A29" s="174"/>
      <c r="B29" s="17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31"/>
      <c r="O29" s="44"/>
      <c r="P29" s="44"/>
      <c r="Q29" s="44"/>
      <c r="R29" s="44"/>
      <c r="S29" s="44"/>
      <c r="T29" s="44"/>
      <c r="U29" s="44"/>
      <c r="V29" s="249"/>
      <c r="W29" s="249"/>
      <c r="X29" s="249"/>
      <c r="Y29" s="38"/>
      <c r="Z29" s="39"/>
    </row>
    <row r="30" spans="1:26" s="40" customFormat="1" ht="18.45" customHeight="1">
      <c r="A30" s="174"/>
      <c r="B30" s="17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31"/>
      <c r="O30" s="44"/>
      <c r="P30" s="44"/>
      <c r="Q30" s="44"/>
      <c r="R30" s="44"/>
      <c r="S30" s="44"/>
      <c r="T30" s="44"/>
      <c r="U30" s="44"/>
      <c r="V30" s="249"/>
      <c r="W30" s="249"/>
      <c r="X30" s="249"/>
      <c r="Y30" s="38"/>
      <c r="Z30" s="39"/>
    </row>
    <row r="31" spans="1:26" s="40" customFormat="1" ht="34.799999999999997" customHeight="1">
      <c r="A31" s="40" t="s">
        <v>23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50">
        <v>10</v>
      </c>
    </row>
    <row r="32" spans="1:26" s="40" customFormat="1" ht="18.60000000000000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s="40" customFormat="1" ht="18.60000000000000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s="40" customFormat="1" ht="18.60000000000000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s="40" customFormat="1" ht="18.60000000000000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s="40" customFormat="1" ht="18.60000000000000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s="40" customFormat="1" ht="18.60000000000000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</sheetData>
  <mergeCells count="5">
    <mergeCell ref="A2:N2"/>
    <mergeCell ref="A3:N3"/>
    <mergeCell ref="A4:N4"/>
    <mergeCell ref="J6:L6"/>
    <mergeCell ref="F7:H7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6"/>
  <sheetViews>
    <sheetView view="pageBreakPreview" topLeftCell="A29" zoomScale="80" zoomScaleNormal="100" zoomScaleSheetLayoutView="80" workbookViewId="0">
      <selection activeCell="J40" sqref="J40"/>
    </sheetView>
  </sheetViews>
  <sheetFormatPr defaultColWidth="9.33203125" defaultRowHeight="18.600000000000001"/>
  <cols>
    <col min="1" max="3" width="0.88671875" style="250" customWidth="1"/>
    <col min="4" max="4" width="42.109375" style="250" customWidth="1"/>
    <col min="5" max="5" width="0.6640625" style="251" customWidth="1"/>
    <col min="6" max="6" width="11.77734375" style="251" customWidth="1"/>
    <col min="7" max="7" width="0.6640625" style="251" customWidth="1"/>
    <col min="8" max="8" width="11.77734375" style="251" customWidth="1"/>
    <col min="9" max="9" width="0.6640625" style="251" customWidth="1"/>
    <col min="10" max="10" width="11.77734375" style="251" customWidth="1"/>
    <col min="11" max="11" width="0.6640625" style="251" customWidth="1"/>
    <col min="12" max="12" width="11.77734375" style="287" customWidth="1"/>
    <col min="13" max="13" width="1.6640625" style="251" customWidth="1"/>
    <col min="14" max="14" width="15.33203125" style="251" customWidth="1"/>
    <col min="15" max="15" width="12" style="203" bestFit="1" customWidth="1"/>
    <col min="16" max="16" width="9.33203125" style="251"/>
    <col min="17" max="17" width="16.33203125" style="251" bestFit="1" customWidth="1"/>
    <col min="18" max="16384" width="9.33203125" style="251"/>
  </cols>
  <sheetData>
    <row r="1" spans="1:15" ht="21" customHeight="1">
      <c r="L1" s="252"/>
    </row>
    <row r="2" spans="1:15" s="253" customFormat="1" ht="21" customHeight="1">
      <c r="A2" s="398" t="str">
        <f>'P2'!A2:N2</f>
        <v>WOW FACTOR PUBLIC COMPANY LIMITED AND SUBSIDIARIES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O2" s="254"/>
    </row>
    <row r="3" spans="1:15" s="253" customFormat="1" ht="21" customHeight="1">
      <c r="A3" s="399" t="s">
        <v>173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O3" s="254"/>
    </row>
    <row r="4" spans="1:15" s="253" customFormat="1" ht="21" customHeight="1">
      <c r="A4" s="400" t="str">
        <f>'P9'!A4:X4</f>
        <v>For the nine-month period ended September 30, 2023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71"/>
      <c r="N4" s="71"/>
      <c r="O4" s="254"/>
    </row>
    <row r="5" spans="1:15" s="256" customFormat="1" ht="21" customHeight="1">
      <c r="A5" s="352"/>
      <c r="B5" s="352"/>
      <c r="C5" s="352"/>
      <c r="D5" s="352"/>
      <c r="E5" s="353"/>
      <c r="F5" s="353"/>
      <c r="G5" s="353"/>
      <c r="H5" s="353"/>
      <c r="I5" s="353"/>
      <c r="J5" s="353"/>
      <c r="K5" s="353"/>
      <c r="L5" s="361" t="s">
        <v>4</v>
      </c>
      <c r="M5" s="255"/>
      <c r="O5" s="257"/>
    </row>
    <row r="6" spans="1:15" s="260" customFormat="1" ht="21" customHeight="1">
      <c r="A6" s="354"/>
      <c r="B6" s="354"/>
      <c r="C6" s="354"/>
      <c r="D6" s="354"/>
      <c r="E6" s="355"/>
      <c r="F6" s="401" t="s">
        <v>5</v>
      </c>
      <c r="G6" s="401"/>
      <c r="H6" s="401"/>
      <c r="I6" s="356"/>
      <c r="J6" s="401" t="s">
        <v>6</v>
      </c>
      <c r="K6" s="401"/>
      <c r="L6" s="401"/>
      <c r="M6" s="259"/>
      <c r="O6" s="261"/>
    </row>
    <row r="7" spans="1:15" s="260" customFormat="1" ht="21" customHeight="1">
      <c r="A7" s="357"/>
      <c r="B7" s="357"/>
      <c r="C7" s="357"/>
      <c r="D7" s="357"/>
      <c r="E7" s="358"/>
      <c r="F7" s="359">
        <v>2023</v>
      </c>
      <c r="G7" s="360"/>
      <c r="H7" s="359">
        <v>2022</v>
      </c>
      <c r="I7" s="360"/>
      <c r="J7" s="359">
        <v>2023</v>
      </c>
      <c r="K7" s="360"/>
      <c r="L7" s="359">
        <v>2022</v>
      </c>
      <c r="M7" s="259"/>
      <c r="O7" s="261"/>
    </row>
    <row r="8" spans="1:15" ht="21" customHeight="1">
      <c r="A8" s="264" t="s">
        <v>69</v>
      </c>
      <c r="B8" s="262"/>
      <c r="C8" s="262"/>
      <c r="D8" s="262"/>
      <c r="E8" s="263"/>
      <c r="F8" s="263"/>
      <c r="G8" s="61"/>
      <c r="H8" s="62"/>
      <c r="I8" s="61"/>
      <c r="J8" s="61"/>
      <c r="K8" s="61"/>
      <c r="L8" s="63"/>
    </row>
    <row r="9" spans="1:15" ht="21" customHeight="1">
      <c r="A9" s="265" t="s">
        <v>166</v>
      </c>
      <c r="B9" s="265"/>
      <c r="C9" s="265"/>
      <c r="D9" s="265"/>
      <c r="E9" s="64"/>
      <c r="F9" s="266">
        <f>+'P7'!F22</f>
        <v>-82636</v>
      </c>
      <c r="G9" s="266"/>
      <c r="H9" s="266">
        <f>+'P7'!H27+'P7'!H22</f>
        <v>-308205</v>
      </c>
      <c r="I9" s="266"/>
      <c r="J9" s="266">
        <f>+'P7'!J22</f>
        <v>-35917.800000000003</v>
      </c>
      <c r="K9" s="266">
        <f>+'P7'!K22</f>
        <v>0</v>
      </c>
      <c r="L9" s="266">
        <v>-16011</v>
      </c>
    </row>
    <row r="10" spans="1:15" ht="21" customHeight="1">
      <c r="A10" s="265" t="s">
        <v>1</v>
      </c>
      <c r="B10" s="267" t="s">
        <v>221</v>
      </c>
      <c r="C10" s="267"/>
      <c r="D10" s="267"/>
      <c r="E10" s="268"/>
      <c r="F10" s="268"/>
      <c r="G10" s="268"/>
      <c r="H10" s="268"/>
      <c r="I10" s="268"/>
      <c r="J10" s="268"/>
      <c r="K10" s="268"/>
      <c r="L10" s="268"/>
      <c r="M10" s="263"/>
    </row>
    <row r="11" spans="1:15" ht="21" customHeight="1">
      <c r="A11" s="265" t="s">
        <v>2</v>
      </c>
      <c r="B11" s="267"/>
      <c r="C11" s="267" t="s">
        <v>190</v>
      </c>
      <c r="D11" s="267"/>
      <c r="E11" s="268"/>
      <c r="G11" s="268"/>
      <c r="H11" s="268"/>
      <c r="I11" s="268"/>
      <c r="J11" s="268"/>
      <c r="K11" s="268"/>
      <c r="L11" s="268"/>
      <c r="M11" s="263"/>
    </row>
    <row r="12" spans="1:15" ht="21" hidden="1" customHeight="1">
      <c r="A12" s="265"/>
      <c r="B12" s="265"/>
      <c r="C12" s="265" t="s">
        <v>37</v>
      </c>
      <c r="D12" s="265"/>
      <c r="E12" s="268"/>
      <c r="F12" s="266">
        <v>0</v>
      </c>
      <c r="G12" s="268"/>
      <c r="H12" s="266">
        <v>0</v>
      </c>
      <c r="I12" s="268"/>
      <c r="J12" s="65">
        <v>0</v>
      </c>
      <c r="K12" s="268"/>
      <c r="L12" s="266">
        <v>0</v>
      </c>
      <c r="M12" s="263"/>
      <c r="O12" s="251"/>
    </row>
    <row r="13" spans="1:15" ht="21" hidden="1" customHeight="1">
      <c r="A13" s="265"/>
      <c r="B13" s="265"/>
      <c r="C13" s="265" t="s">
        <v>78</v>
      </c>
      <c r="D13" s="265"/>
      <c r="E13" s="268"/>
      <c r="F13" s="266">
        <v>0</v>
      </c>
      <c r="G13" s="268"/>
      <c r="H13" s="266">
        <v>0</v>
      </c>
      <c r="I13" s="268"/>
      <c r="J13" s="65">
        <v>0</v>
      </c>
      <c r="K13" s="268"/>
      <c r="L13" s="266">
        <v>0</v>
      </c>
    </row>
    <row r="14" spans="1:15" ht="21" customHeight="1">
      <c r="A14" s="265"/>
      <c r="B14" s="265"/>
      <c r="C14" s="265" t="s">
        <v>70</v>
      </c>
      <c r="D14" s="265"/>
      <c r="E14" s="268" t="s">
        <v>0</v>
      </c>
      <c r="F14" s="268">
        <v>11944</v>
      </c>
      <c r="G14" s="268"/>
      <c r="H14" s="268">
        <v>35395</v>
      </c>
      <c r="I14" s="268"/>
      <c r="J14" s="266">
        <v>806</v>
      </c>
      <c r="K14" s="268"/>
      <c r="L14" s="266">
        <v>256</v>
      </c>
    </row>
    <row r="15" spans="1:15" ht="21" customHeight="1">
      <c r="A15" s="265"/>
      <c r="B15" s="265"/>
      <c r="C15" s="265" t="s">
        <v>71</v>
      </c>
      <c r="D15" s="265"/>
      <c r="E15" s="268"/>
      <c r="F15" s="268">
        <v>22132</v>
      </c>
      <c r="G15" s="268"/>
      <c r="H15" s="268">
        <v>37728</v>
      </c>
      <c r="I15" s="268"/>
      <c r="J15" s="266">
        <v>1539</v>
      </c>
      <c r="K15" s="268"/>
      <c r="L15" s="266">
        <v>1272</v>
      </c>
    </row>
    <row r="16" spans="1:15" ht="21" customHeight="1">
      <c r="A16" s="265"/>
      <c r="B16" s="265"/>
      <c r="C16" s="265" t="s">
        <v>84</v>
      </c>
      <c r="D16" s="265"/>
      <c r="E16" s="268"/>
      <c r="F16" s="268">
        <v>995</v>
      </c>
      <c r="G16" s="268"/>
      <c r="H16" s="266">
        <v>39538</v>
      </c>
      <c r="I16" s="268"/>
      <c r="J16" s="266">
        <v>23</v>
      </c>
      <c r="K16" s="268"/>
      <c r="L16" s="266">
        <v>23</v>
      </c>
    </row>
    <row r="17" spans="1:17" ht="21" customHeight="1">
      <c r="A17" s="265"/>
      <c r="B17" s="265"/>
      <c r="C17" s="265" t="s">
        <v>204</v>
      </c>
      <c r="D17" s="251"/>
      <c r="E17" s="268"/>
      <c r="F17" s="266">
        <v>0</v>
      </c>
      <c r="G17" s="268"/>
      <c r="H17" s="266">
        <v>35</v>
      </c>
      <c r="I17" s="268"/>
      <c r="J17" s="266">
        <v>0</v>
      </c>
      <c r="K17" s="268"/>
      <c r="L17" s="266">
        <v>0</v>
      </c>
    </row>
    <row r="18" spans="1:17" ht="21" customHeight="1">
      <c r="A18" s="265"/>
      <c r="B18" s="265"/>
      <c r="C18" s="265" t="s">
        <v>111</v>
      </c>
      <c r="D18" s="265"/>
      <c r="E18" s="268"/>
      <c r="F18" s="266">
        <v>0</v>
      </c>
      <c r="G18" s="268"/>
      <c r="H18" s="266">
        <v>3323</v>
      </c>
      <c r="I18" s="268"/>
      <c r="J18" s="266">
        <v>0</v>
      </c>
      <c r="K18" s="268"/>
      <c r="L18" s="266">
        <v>0</v>
      </c>
    </row>
    <row r="19" spans="1:17" ht="21" customHeight="1">
      <c r="A19" s="265"/>
      <c r="B19" s="265"/>
      <c r="C19" s="265" t="s">
        <v>113</v>
      </c>
      <c r="D19" s="265"/>
      <c r="E19" s="268"/>
      <c r="F19" s="266">
        <v>0</v>
      </c>
      <c r="G19" s="268"/>
      <c r="H19" s="266">
        <v>-121</v>
      </c>
      <c r="I19" s="268"/>
      <c r="J19" s="266">
        <v>0</v>
      </c>
      <c r="K19" s="268"/>
      <c r="L19" s="266">
        <v>0</v>
      </c>
    </row>
    <row r="20" spans="1:17" ht="21" customHeight="1">
      <c r="A20" s="265"/>
      <c r="B20" s="265"/>
      <c r="C20" s="265" t="s">
        <v>222</v>
      </c>
      <c r="D20" s="265"/>
      <c r="E20" s="268"/>
      <c r="F20" s="266">
        <v>4</v>
      </c>
      <c r="G20" s="268"/>
      <c r="H20" s="266">
        <v>6533</v>
      </c>
      <c r="I20" s="268"/>
      <c r="J20" s="266">
        <v>23</v>
      </c>
      <c r="K20" s="268"/>
      <c r="L20" s="266">
        <v>396</v>
      </c>
    </row>
    <row r="21" spans="1:17" ht="21" customHeight="1">
      <c r="A21" s="265"/>
      <c r="B21" s="265"/>
      <c r="C21" s="265" t="s">
        <v>115</v>
      </c>
      <c r="D21" s="265"/>
      <c r="E21" s="268"/>
      <c r="F21" s="65">
        <v>0</v>
      </c>
      <c r="G21" s="268"/>
      <c r="H21" s="266">
        <v>1813</v>
      </c>
      <c r="I21" s="268"/>
      <c r="J21" s="266">
        <v>0</v>
      </c>
      <c r="K21" s="268"/>
      <c r="L21" s="266">
        <v>0</v>
      </c>
    </row>
    <row r="22" spans="1:17" ht="21" customHeight="1">
      <c r="A22" s="265"/>
      <c r="B22" s="265"/>
      <c r="C22" s="265" t="s">
        <v>118</v>
      </c>
      <c r="D22" s="265"/>
      <c r="E22" s="268"/>
      <c r="F22" s="268">
        <v>-84</v>
      </c>
      <c r="G22" s="268"/>
      <c r="H22" s="266">
        <v>-51</v>
      </c>
      <c r="I22" s="268"/>
      <c r="J22" s="268">
        <v>-84</v>
      </c>
      <c r="K22" s="268"/>
      <c r="L22" s="266">
        <v>0</v>
      </c>
    </row>
    <row r="23" spans="1:17" ht="21" customHeight="1">
      <c r="A23" s="265"/>
      <c r="B23" s="265"/>
      <c r="C23" s="265" t="s">
        <v>132</v>
      </c>
      <c r="D23" s="265"/>
      <c r="E23" s="268"/>
      <c r="F23" s="266">
        <v>1102</v>
      </c>
      <c r="G23" s="268">
        <f>IFERROR(+G17/$G$26,0)</f>
        <v>0</v>
      </c>
      <c r="H23" s="266">
        <v>2138</v>
      </c>
      <c r="I23" s="268"/>
      <c r="J23" s="266">
        <v>473</v>
      </c>
      <c r="K23" s="268">
        <f>IFERROR(+K17/$K$26,0)</f>
        <v>0</v>
      </c>
      <c r="L23" s="266">
        <v>360</v>
      </c>
    </row>
    <row r="24" spans="1:17" ht="21" customHeight="1">
      <c r="A24" s="265"/>
      <c r="B24" s="265"/>
      <c r="C24" s="265" t="s">
        <v>74</v>
      </c>
      <c r="D24" s="265"/>
      <c r="E24" s="268"/>
      <c r="F24" s="266">
        <v>32697</v>
      </c>
      <c r="G24" s="268">
        <f>IFERROR(+G18/$G$26,0)</f>
        <v>0</v>
      </c>
      <c r="H24" s="266">
        <v>44304</v>
      </c>
      <c r="I24" s="268"/>
      <c r="J24" s="268">
        <v>28125</v>
      </c>
      <c r="K24" s="268">
        <f>IFERROR(+K18/$K$26,0)</f>
        <v>0</v>
      </c>
      <c r="L24" s="268">
        <v>36050</v>
      </c>
    </row>
    <row r="25" spans="1:17" ht="21" customHeight="1">
      <c r="A25" s="265"/>
      <c r="B25" s="265"/>
      <c r="C25" s="265" t="s">
        <v>73</v>
      </c>
      <c r="D25" s="265"/>
      <c r="E25" s="268"/>
      <c r="F25" s="196">
        <v>0</v>
      </c>
      <c r="G25" s="268"/>
      <c r="H25" s="196">
        <v>-5</v>
      </c>
      <c r="I25" s="268"/>
      <c r="J25" s="196">
        <v>0</v>
      </c>
      <c r="K25" s="268"/>
      <c r="L25" s="269">
        <v>-29583</v>
      </c>
      <c r="Q25" s="270"/>
    </row>
    <row r="26" spans="1:17" ht="21" customHeight="1">
      <c r="A26" s="265"/>
      <c r="B26" s="267" t="s">
        <v>116</v>
      </c>
      <c r="C26" s="267"/>
      <c r="D26" s="267"/>
      <c r="E26" s="268"/>
      <c r="G26" s="268"/>
      <c r="I26" s="268"/>
      <c r="K26" s="268"/>
      <c r="L26" s="251"/>
      <c r="Q26" s="270"/>
    </row>
    <row r="27" spans="1:17" ht="21" customHeight="1">
      <c r="A27" s="265"/>
      <c r="B27" s="267"/>
      <c r="C27" s="267" t="s">
        <v>117</v>
      </c>
      <c r="D27" s="267"/>
      <c r="E27" s="268"/>
      <c r="F27" s="266">
        <f>SUM(F9:F25)</f>
        <v>-13846</v>
      </c>
      <c r="G27" s="268"/>
      <c r="H27" s="268">
        <f>SUM(H9:H26)</f>
        <v>-137575</v>
      </c>
      <c r="I27" s="268"/>
      <c r="J27" s="266">
        <f>SUM(J9:J25)</f>
        <v>-5012.8000000000029</v>
      </c>
      <c r="K27" s="268"/>
      <c r="L27" s="268">
        <f>SUM(L9:L25)</f>
        <v>-7237</v>
      </c>
      <c r="Q27" s="270"/>
    </row>
    <row r="28" spans="1:17" ht="21" customHeight="1">
      <c r="B28" s="265" t="s">
        <v>86</v>
      </c>
      <c r="C28" s="265"/>
      <c r="D28" s="265"/>
      <c r="E28" s="268"/>
      <c r="F28" s="268"/>
      <c r="G28" s="268"/>
      <c r="H28" s="268"/>
      <c r="I28" s="268"/>
      <c r="J28" s="268"/>
      <c r="K28" s="268"/>
      <c r="L28" s="268"/>
    </row>
    <row r="29" spans="1:17" ht="21" customHeight="1">
      <c r="B29" s="265"/>
      <c r="C29" s="265" t="s">
        <v>215</v>
      </c>
      <c r="D29" s="265"/>
      <c r="E29" s="268"/>
      <c r="F29" s="268">
        <v>-10016</v>
      </c>
      <c r="G29" s="268"/>
      <c r="H29" s="268">
        <v>-6260</v>
      </c>
      <c r="I29" s="268"/>
      <c r="J29" s="268">
        <v>-210</v>
      </c>
      <c r="K29" s="268"/>
      <c r="L29" s="268">
        <v>-8916</v>
      </c>
    </row>
    <row r="30" spans="1:17" ht="21" customHeight="1">
      <c r="B30" s="265"/>
      <c r="C30" s="265" t="s">
        <v>92</v>
      </c>
      <c r="D30" s="265"/>
      <c r="E30" s="268"/>
      <c r="F30" s="268">
        <v>6171</v>
      </c>
      <c r="G30" s="268"/>
      <c r="H30" s="268">
        <v>-2747</v>
      </c>
      <c r="I30" s="268"/>
      <c r="J30" s="271">
        <v>0</v>
      </c>
      <c r="K30" s="271"/>
      <c r="L30" s="271">
        <v>0</v>
      </c>
    </row>
    <row r="31" spans="1:17" ht="21" customHeight="1">
      <c r="B31" s="265" t="s">
        <v>85</v>
      </c>
      <c r="C31" s="265"/>
      <c r="D31" s="265"/>
      <c r="E31" s="268"/>
      <c r="F31" s="266"/>
      <c r="G31" s="268"/>
      <c r="H31" s="266"/>
      <c r="I31" s="268"/>
      <c r="J31" s="266"/>
      <c r="K31" s="268"/>
      <c r="L31" s="266"/>
      <c r="N31" s="266"/>
    </row>
    <row r="32" spans="1:17" ht="21" customHeight="1">
      <c r="A32" s="265"/>
      <c r="B32" s="265"/>
      <c r="C32" s="265" t="s">
        <v>219</v>
      </c>
      <c r="D32" s="265"/>
      <c r="E32" s="268"/>
      <c r="F32" s="268">
        <v>-8654</v>
      </c>
      <c r="G32" s="268"/>
      <c r="H32" s="268">
        <v>31849</v>
      </c>
      <c r="I32" s="268"/>
      <c r="J32" s="268">
        <v>-1992</v>
      </c>
      <c r="K32" s="268"/>
      <c r="L32" s="268">
        <v>-1632</v>
      </c>
      <c r="M32" s="268"/>
      <c r="N32" s="270"/>
    </row>
    <row r="33" spans="1:15" ht="21" customHeight="1">
      <c r="A33" s="265"/>
      <c r="B33" s="265"/>
      <c r="C33" s="265" t="s">
        <v>203</v>
      </c>
      <c r="D33" s="265"/>
      <c r="E33" s="268"/>
      <c r="F33" s="196">
        <v>-101</v>
      </c>
      <c r="G33" s="268"/>
      <c r="H33" s="269">
        <v>-92</v>
      </c>
      <c r="I33" s="268"/>
      <c r="J33" s="371">
        <v>0</v>
      </c>
      <c r="K33" s="268"/>
      <c r="L33" s="196">
        <v>0</v>
      </c>
      <c r="M33" s="268"/>
      <c r="N33" s="270"/>
    </row>
    <row r="34" spans="1:15" ht="21" customHeight="1">
      <c r="A34" s="265" t="s">
        <v>90</v>
      </c>
      <c r="B34" s="265"/>
      <c r="C34" s="265"/>
      <c r="D34" s="265"/>
      <c r="E34" s="268"/>
      <c r="F34" s="266">
        <f>SUM(F27:F33)</f>
        <v>-26446</v>
      </c>
      <c r="G34" s="268"/>
      <c r="H34" s="268">
        <f>SUM(H27:H33)</f>
        <v>-114825</v>
      </c>
      <c r="I34" s="268"/>
      <c r="J34" s="266">
        <f>SUM(J27:J33)</f>
        <v>-7214.8000000000029</v>
      </c>
      <c r="K34" s="268"/>
      <c r="L34" s="266">
        <f>SUM(L27:L33)</f>
        <v>-17785</v>
      </c>
    </row>
    <row r="35" spans="1:15" ht="21" customHeight="1">
      <c r="A35" s="265"/>
      <c r="B35" s="265"/>
      <c r="C35" s="265" t="s">
        <v>75</v>
      </c>
      <c r="D35" s="265"/>
      <c r="E35" s="268"/>
      <c r="F35" s="299">
        <v>0</v>
      </c>
      <c r="G35" s="268"/>
      <c r="H35" s="66">
        <v>5</v>
      </c>
      <c r="I35" s="268"/>
      <c r="J35" s="203">
        <v>0</v>
      </c>
      <c r="K35" s="268"/>
      <c r="L35" s="266">
        <v>2606</v>
      </c>
    </row>
    <row r="36" spans="1:15" ht="21" customHeight="1">
      <c r="A36" s="265"/>
      <c r="B36" s="265"/>
      <c r="C36" s="265" t="s">
        <v>80</v>
      </c>
      <c r="D36" s="265"/>
      <c r="E36" s="268"/>
      <c r="F36" s="268">
        <v>-28088</v>
      </c>
      <c r="G36" s="268"/>
      <c r="H36" s="268">
        <v>-32866</v>
      </c>
      <c r="I36" s="268"/>
      <c r="J36" s="196">
        <v>-27262</v>
      </c>
      <c r="K36" s="268"/>
      <c r="L36" s="196">
        <v>-32083</v>
      </c>
    </row>
    <row r="37" spans="1:15" ht="21" customHeight="1">
      <c r="A37" s="265" t="s">
        <v>88</v>
      </c>
      <c r="B37" s="265"/>
      <c r="C37" s="265"/>
      <c r="D37" s="265"/>
      <c r="E37" s="268"/>
      <c r="F37" s="199">
        <f t="shared" ref="F37:K37" si="0">SUM(F34:F36)</f>
        <v>-54534</v>
      </c>
      <c r="G37" s="194">
        <f t="shared" ref="G37" si="1">SUM(G34:G36)</f>
        <v>0</v>
      </c>
      <c r="H37" s="199">
        <f t="shared" si="0"/>
        <v>-147686</v>
      </c>
      <c r="I37" s="194">
        <f t="shared" si="0"/>
        <v>0</v>
      </c>
      <c r="J37" s="199">
        <f t="shared" si="0"/>
        <v>-34476.800000000003</v>
      </c>
      <c r="K37" s="194">
        <f t="shared" si="0"/>
        <v>0</v>
      </c>
      <c r="L37" s="199">
        <f>SUM(L34:L36)</f>
        <v>-47262</v>
      </c>
    </row>
    <row r="38" spans="1:15" ht="21" customHeight="1">
      <c r="A38" s="265"/>
      <c r="B38" s="265"/>
      <c r="C38" s="265"/>
      <c r="D38" s="265"/>
      <c r="E38" s="268"/>
      <c r="F38" s="194"/>
      <c r="G38" s="194"/>
      <c r="H38" s="194"/>
      <c r="I38" s="194"/>
      <c r="J38" s="194"/>
      <c r="K38" s="194"/>
      <c r="L38" s="194"/>
    </row>
    <row r="39" spans="1:15" ht="20.399999999999999" customHeight="1">
      <c r="A39" s="265"/>
      <c r="B39" s="265"/>
      <c r="C39" s="265"/>
      <c r="D39" s="265"/>
      <c r="E39" s="268"/>
      <c r="F39" s="194"/>
      <c r="G39" s="194"/>
      <c r="H39" s="194"/>
      <c r="I39" s="194"/>
      <c r="J39" s="194"/>
      <c r="K39" s="194"/>
      <c r="L39" s="194"/>
    </row>
    <row r="40" spans="1:15" ht="45" customHeight="1">
      <c r="A40" s="265" t="s">
        <v>23</v>
      </c>
      <c r="B40" s="265"/>
      <c r="C40" s="265"/>
      <c r="D40" s="265"/>
      <c r="E40" s="268"/>
      <c r="F40" s="194"/>
      <c r="G40" s="268"/>
      <c r="H40" s="268"/>
      <c r="I40" s="268"/>
      <c r="J40" s="194"/>
      <c r="K40" s="268"/>
      <c r="L40" s="68">
        <v>11</v>
      </c>
    </row>
    <row r="41" spans="1:15" s="273" customFormat="1" ht="21" hidden="1" customHeight="1">
      <c r="A41" s="272"/>
      <c r="B41" s="272"/>
      <c r="C41" s="272"/>
      <c r="D41" s="272"/>
      <c r="G41" s="203"/>
      <c r="H41" s="203"/>
      <c r="I41" s="203"/>
      <c r="K41" s="203"/>
      <c r="N41" s="274"/>
      <c r="O41" s="203"/>
    </row>
    <row r="42" spans="1:15" ht="21" hidden="1" customHeight="1">
      <c r="A42" s="399" t="s">
        <v>173</v>
      </c>
      <c r="B42" s="399"/>
      <c r="C42" s="399"/>
      <c r="D42" s="399"/>
      <c r="E42" s="399"/>
      <c r="F42" s="399"/>
      <c r="G42" s="399"/>
      <c r="H42" s="399"/>
      <c r="I42" s="399"/>
      <c r="J42" s="399"/>
      <c r="K42" s="399"/>
      <c r="L42" s="399"/>
    </row>
    <row r="43" spans="1:15" ht="21" hidden="1" customHeight="1">
      <c r="A43" s="400" t="str">
        <f>A4</f>
        <v>For the nine-month period ended September 30, 2023</v>
      </c>
      <c r="B43" s="400"/>
      <c r="C43" s="400"/>
      <c r="D43" s="400"/>
      <c r="E43" s="400"/>
      <c r="F43" s="400"/>
      <c r="G43" s="400"/>
      <c r="H43" s="400"/>
      <c r="I43" s="400"/>
      <c r="J43" s="400"/>
      <c r="K43" s="400"/>
      <c r="L43" s="400"/>
    </row>
    <row r="44" spans="1:15" s="256" customFormat="1" ht="21" hidden="1" customHeight="1">
      <c r="A44" s="99"/>
      <c r="B44" s="99"/>
      <c r="C44" s="99"/>
      <c r="D44" s="99"/>
      <c r="E44" s="100"/>
      <c r="F44" s="100"/>
      <c r="G44" s="100"/>
      <c r="H44" s="100"/>
      <c r="I44" s="100"/>
      <c r="J44" s="100"/>
      <c r="K44" s="100"/>
      <c r="L44" s="236" t="s">
        <v>4</v>
      </c>
      <c r="O44" s="257"/>
    </row>
    <row r="45" spans="1:15" s="256" customFormat="1" ht="21" hidden="1" customHeight="1">
      <c r="A45" s="101"/>
      <c r="B45" s="101"/>
      <c r="C45" s="101"/>
      <c r="D45" s="101"/>
      <c r="E45" s="102"/>
      <c r="F45" s="402" t="s">
        <v>5</v>
      </c>
      <c r="G45" s="402"/>
      <c r="H45" s="402"/>
      <c r="I45" s="258"/>
      <c r="J45" s="402" t="s">
        <v>6</v>
      </c>
      <c r="K45" s="402"/>
      <c r="L45" s="402"/>
      <c r="O45" s="257"/>
    </row>
    <row r="46" spans="1:15" s="256" customFormat="1" ht="21" hidden="1" customHeight="1">
      <c r="A46" s="103"/>
      <c r="B46" s="103"/>
      <c r="C46" s="103"/>
      <c r="D46" s="103"/>
      <c r="E46" s="104"/>
      <c r="F46" s="105">
        <v>2023</v>
      </c>
      <c r="G46" s="106"/>
      <c r="H46" s="105">
        <v>2022</v>
      </c>
      <c r="I46" s="106"/>
      <c r="J46" s="105">
        <v>2023</v>
      </c>
      <c r="K46" s="106"/>
      <c r="L46" s="105">
        <v>2022</v>
      </c>
      <c r="O46" s="257"/>
    </row>
    <row r="47" spans="1:15" ht="21" hidden="1" customHeight="1">
      <c r="A47" s="262"/>
      <c r="B47" s="262"/>
      <c r="C47" s="262"/>
      <c r="D47" s="262"/>
      <c r="E47" s="263"/>
      <c r="F47" s="263"/>
      <c r="G47" s="58"/>
      <c r="H47" s="59"/>
      <c r="I47" s="58"/>
      <c r="J47" s="58"/>
      <c r="K47" s="58"/>
      <c r="L47" s="60"/>
    </row>
    <row r="48" spans="1:15" ht="21" hidden="1" customHeight="1">
      <c r="A48" s="267" t="s">
        <v>76</v>
      </c>
      <c r="B48" s="265"/>
      <c r="C48" s="265"/>
      <c r="D48" s="265"/>
      <c r="E48" s="268"/>
      <c r="F48" s="275"/>
      <c r="G48" s="268"/>
      <c r="H48" s="268"/>
      <c r="I48" s="268"/>
      <c r="J48" s="194"/>
      <c r="K48" s="268"/>
      <c r="L48" s="194"/>
    </row>
    <row r="49" spans="1:17" ht="21" hidden="1" customHeight="1">
      <c r="A49" s="264"/>
      <c r="B49" s="265"/>
      <c r="C49" s="265" t="s">
        <v>119</v>
      </c>
      <c r="D49" s="265"/>
      <c r="E49" s="268"/>
      <c r="F49" s="194">
        <v>0</v>
      </c>
      <c r="G49" s="268"/>
      <c r="H49" s="194">
        <v>0</v>
      </c>
      <c r="I49" s="268"/>
      <c r="J49" s="194">
        <v>0</v>
      </c>
      <c r="K49" s="268"/>
      <c r="L49" s="194">
        <v>10630</v>
      </c>
    </row>
    <row r="50" spans="1:17" ht="21" hidden="1" customHeight="1">
      <c r="A50" s="264"/>
      <c r="B50" s="265"/>
      <c r="C50" s="265" t="s">
        <v>120</v>
      </c>
      <c r="D50" s="265"/>
      <c r="E50" s="268"/>
      <c r="F50" s="194">
        <v>0</v>
      </c>
      <c r="G50" s="268"/>
      <c r="H50" s="194">
        <v>0</v>
      </c>
      <c r="I50" s="268"/>
      <c r="J50" s="194">
        <v>-23753</v>
      </c>
      <c r="K50" s="268"/>
      <c r="L50" s="194">
        <v>-181400</v>
      </c>
    </row>
    <row r="51" spans="1:17" ht="21" hidden="1" customHeight="1">
      <c r="A51" s="264"/>
      <c r="B51" s="265"/>
      <c r="C51" s="265" t="s">
        <v>177</v>
      </c>
      <c r="D51" s="265"/>
      <c r="E51" s="268"/>
      <c r="F51" s="194">
        <v>0</v>
      </c>
      <c r="G51" s="268"/>
      <c r="H51" s="194">
        <v>-200</v>
      </c>
      <c r="I51" s="268"/>
      <c r="J51" s="194">
        <v>0</v>
      </c>
      <c r="K51" s="268"/>
      <c r="L51" s="194">
        <v>0</v>
      </c>
    </row>
    <row r="52" spans="1:17" ht="21" hidden="1" customHeight="1">
      <c r="A52" s="264"/>
      <c r="B52" s="265"/>
      <c r="C52" s="265" t="s">
        <v>121</v>
      </c>
      <c r="D52" s="265"/>
      <c r="E52" s="268"/>
      <c r="F52" s="194">
        <v>-13627</v>
      </c>
      <c r="G52" s="268"/>
      <c r="H52" s="194">
        <v>-73721</v>
      </c>
      <c r="I52" s="268"/>
      <c r="J52" s="194">
        <v>-9014</v>
      </c>
      <c r="K52" s="268"/>
      <c r="L52" s="194">
        <v>-64</v>
      </c>
    </row>
    <row r="53" spans="1:17" ht="21" hidden="1" customHeight="1">
      <c r="A53" s="264"/>
      <c r="B53" s="265"/>
      <c r="C53" s="265" t="s">
        <v>122</v>
      </c>
      <c r="D53" s="265"/>
      <c r="E53" s="268"/>
      <c r="F53" s="194">
        <v>700</v>
      </c>
      <c r="G53" s="268"/>
      <c r="H53" s="194">
        <v>729</v>
      </c>
      <c r="I53" s="268"/>
      <c r="J53" s="194">
        <v>650</v>
      </c>
      <c r="K53" s="268"/>
      <c r="L53" s="194">
        <v>0</v>
      </c>
    </row>
    <row r="54" spans="1:17" ht="21" hidden="1" customHeight="1">
      <c r="A54" s="264"/>
      <c r="B54" s="265"/>
      <c r="C54" s="265" t="s">
        <v>176</v>
      </c>
      <c r="D54" s="265"/>
      <c r="E54" s="268"/>
      <c r="F54" s="194">
        <v>0</v>
      </c>
      <c r="G54" s="268"/>
      <c r="H54" s="194">
        <v>0</v>
      </c>
      <c r="I54" s="268"/>
      <c r="J54" s="194">
        <v>-2500</v>
      </c>
      <c r="K54" s="268"/>
      <c r="L54" s="194">
        <v>0</v>
      </c>
    </row>
    <row r="55" spans="1:17" ht="21" hidden="1" customHeight="1">
      <c r="A55" s="262" t="s">
        <v>89</v>
      </c>
      <c r="B55" s="265"/>
      <c r="C55" s="265"/>
      <c r="D55" s="265"/>
      <c r="E55" s="268"/>
      <c r="F55" s="199">
        <f>SUM(F49:F54)</f>
        <v>-12927</v>
      </c>
      <c r="G55" s="268"/>
      <c r="H55" s="199">
        <f>SUM(H49:H54)</f>
        <v>-73192</v>
      </c>
      <c r="I55" s="268"/>
      <c r="J55" s="199">
        <f>SUM(J49:J54)</f>
        <v>-34617</v>
      </c>
      <c r="K55" s="268"/>
      <c r="L55" s="199">
        <f>SUM(L49:L54)</f>
        <v>-170834</v>
      </c>
    </row>
    <row r="56" spans="1:17" ht="21" hidden="1" customHeight="1">
      <c r="A56" s="267" t="s">
        <v>77</v>
      </c>
      <c r="B56" s="265"/>
      <c r="C56" s="265"/>
      <c r="D56" s="265"/>
      <c r="E56" s="268"/>
      <c r="F56" s="268"/>
      <c r="G56" s="268"/>
      <c r="H56" s="268"/>
      <c r="I56" s="268"/>
      <c r="J56" s="275"/>
      <c r="K56" s="268"/>
      <c r="L56" s="268"/>
    </row>
    <row r="57" spans="1:17" ht="21" hidden="1" customHeight="1">
      <c r="A57" s="267"/>
      <c r="B57" s="265"/>
      <c r="C57" s="265" t="s">
        <v>123</v>
      </c>
      <c r="D57" s="265"/>
      <c r="E57" s="268"/>
      <c r="F57" s="268">
        <v>19000</v>
      </c>
      <c r="G57" s="268"/>
      <c r="H57" s="268">
        <v>209000</v>
      </c>
      <c r="I57" s="268"/>
      <c r="J57" s="194">
        <v>19000</v>
      </c>
      <c r="K57" s="268"/>
      <c r="L57" s="194">
        <v>209000</v>
      </c>
    </row>
    <row r="58" spans="1:17" ht="21" hidden="1" customHeight="1">
      <c r="A58" s="267"/>
      <c r="B58" s="265"/>
      <c r="C58" s="265" t="s">
        <v>124</v>
      </c>
      <c r="D58" s="265"/>
      <c r="E58" s="268"/>
      <c r="F58" s="268">
        <v>-360</v>
      </c>
      <c r="G58" s="268"/>
      <c r="H58" s="268">
        <v>-97152</v>
      </c>
      <c r="I58" s="268"/>
      <c r="J58" s="194">
        <v>0</v>
      </c>
      <c r="K58" s="268"/>
      <c r="L58" s="194">
        <v>-93250</v>
      </c>
    </row>
    <row r="59" spans="1:17" ht="21" hidden="1" customHeight="1">
      <c r="A59" s="267"/>
      <c r="B59" s="265"/>
      <c r="C59" s="265" t="s">
        <v>178</v>
      </c>
      <c r="D59" s="265"/>
      <c r="E59" s="268"/>
      <c r="F59" s="268">
        <v>26100</v>
      </c>
      <c r="G59" s="268"/>
      <c r="H59" s="268">
        <v>3000</v>
      </c>
      <c r="I59" s="268"/>
      <c r="J59" s="194">
        <v>26100</v>
      </c>
      <c r="K59" s="268"/>
      <c r="L59" s="194">
        <v>0</v>
      </c>
    </row>
    <row r="60" spans="1:17" ht="21" hidden="1" customHeight="1">
      <c r="A60" s="265"/>
      <c r="B60" s="265"/>
      <c r="C60" s="265" t="s">
        <v>125</v>
      </c>
      <c r="D60" s="265"/>
      <c r="E60" s="268"/>
      <c r="F60" s="194">
        <v>0</v>
      </c>
      <c r="G60" s="268"/>
      <c r="H60" s="194">
        <v>0</v>
      </c>
      <c r="I60" s="268"/>
      <c r="J60" s="194">
        <v>0</v>
      </c>
      <c r="K60" s="268"/>
      <c r="L60" s="194">
        <v>0</v>
      </c>
      <c r="N60" s="263"/>
    </row>
    <row r="61" spans="1:17" ht="21" hidden="1" customHeight="1">
      <c r="A61" s="265"/>
      <c r="B61" s="265"/>
      <c r="C61" s="251" t="s">
        <v>127</v>
      </c>
      <c r="D61" s="265"/>
      <c r="E61" s="268"/>
      <c r="F61" s="194">
        <v>-657</v>
      </c>
      <c r="G61" s="268"/>
      <c r="H61" s="194">
        <v>-521</v>
      </c>
      <c r="I61" s="268"/>
      <c r="J61" s="194">
        <v>0</v>
      </c>
      <c r="K61" s="268"/>
      <c r="L61" s="194">
        <v>0</v>
      </c>
    </row>
    <row r="62" spans="1:17" ht="21" hidden="1" customHeight="1">
      <c r="A62" s="265"/>
      <c r="B62" s="265"/>
      <c r="C62" s="265" t="s">
        <v>126</v>
      </c>
      <c r="D62" s="265"/>
      <c r="E62" s="268"/>
      <c r="F62" s="276">
        <v>-8457</v>
      </c>
      <c r="G62" s="268"/>
      <c r="H62" s="269">
        <v>-12188</v>
      </c>
      <c r="I62" s="268"/>
      <c r="J62" s="268">
        <v>-349</v>
      </c>
      <c r="K62" s="268"/>
      <c r="L62" s="268">
        <v>-447</v>
      </c>
    </row>
    <row r="63" spans="1:17" ht="21" hidden="1" customHeight="1">
      <c r="A63" s="267" t="s">
        <v>128</v>
      </c>
      <c r="B63" s="265"/>
      <c r="C63" s="265"/>
      <c r="D63" s="265"/>
      <c r="E63" s="277"/>
      <c r="F63" s="199">
        <f>SUM(F57:F62)</f>
        <v>35626</v>
      </c>
      <c r="G63" s="268"/>
      <c r="H63" s="278">
        <f>SUM(H57:H62)</f>
        <v>102139</v>
      </c>
      <c r="I63" s="268"/>
      <c r="J63" s="199">
        <f>SUM(J57:J62)</f>
        <v>44751</v>
      </c>
      <c r="K63" s="268"/>
      <c r="L63" s="278">
        <f>SUM(L57:L62)</f>
        <v>115303</v>
      </c>
    </row>
    <row r="64" spans="1:17" s="281" customFormat="1" ht="21" hidden="1" customHeight="1">
      <c r="A64" s="267" t="s">
        <v>129</v>
      </c>
      <c r="B64" s="267"/>
      <c r="C64" s="267"/>
      <c r="D64" s="267"/>
      <c r="E64" s="279"/>
      <c r="F64" s="194">
        <v>-10625</v>
      </c>
      <c r="G64" s="280"/>
      <c r="H64" s="194">
        <v>-7658</v>
      </c>
      <c r="I64" s="280"/>
      <c r="J64" s="194">
        <v>-1310</v>
      </c>
      <c r="K64" s="280"/>
      <c r="L64" s="194">
        <v>519</v>
      </c>
      <c r="M64" s="201"/>
      <c r="O64" s="201"/>
      <c r="P64" s="282"/>
      <c r="Q64" s="283"/>
    </row>
    <row r="65" spans="1:17" s="281" customFormat="1" ht="21" hidden="1" customHeight="1">
      <c r="A65" s="267" t="s">
        <v>130</v>
      </c>
      <c r="B65" s="267"/>
      <c r="C65" s="267"/>
      <c r="D65" s="267"/>
      <c r="E65" s="279"/>
      <c r="F65" s="269">
        <f>'P2'!J11</f>
        <v>16156</v>
      </c>
      <c r="G65" s="280"/>
      <c r="H65" s="196">
        <v>28013</v>
      </c>
      <c r="I65" s="280"/>
      <c r="J65" s="269">
        <f>'P2'!N11</f>
        <v>1754</v>
      </c>
      <c r="K65" s="280"/>
      <c r="L65" s="196">
        <v>3465</v>
      </c>
      <c r="M65" s="201"/>
      <c r="O65" s="201"/>
      <c r="P65" s="282"/>
      <c r="Q65" s="283"/>
    </row>
    <row r="66" spans="1:17" ht="21" hidden="1" customHeight="1" thickBot="1">
      <c r="A66" s="267" t="s">
        <v>131</v>
      </c>
      <c r="B66" s="267"/>
      <c r="C66" s="267"/>
      <c r="D66" s="267"/>
      <c r="E66" s="279"/>
      <c r="F66" s="284">
        <f>SUM(F64:F65)</f>
        <v>5531</v>
      </c>
      <c r="G66" s="279"/>
      <c r="H66" s="285">
        <f>SUM(H64:H65)</f>
        <v>20355</v>
      </c>
      <c r="I66" s="279"/>
      <c r="J66" s="284">
        <f>SUM(J64:J65)</f>
        <v>444</v>
      </c>
      <c r="K66" s="279"/>
      <c r="L66" s="284">
        <f>SUM(L64:L65)</f>
        <v>3984</v>
      </c>
      <c r="O66" s="275"/>
      <c r="P66" s="286"/>
      <c r="Q66" s="270"/>
    </row>
    <row r="67" spans="1:17" ht="21" hidden="1" customHeight="1" thickTop="1"/>
    <row r="68" spans="1:17" ht="21" hidden="1" customHeight="1">
      <c r="A68" s="288" t="s">
        <v>147</v>
      </c>
      <c r="F68" s="271"/>
      <c r="G68" s="289"/>
      <c r="H68" s="271"/>
      <c r="I68" s="271"/>
      <c r="J68" s="271"/>
      <c r="K68" s="271"/>
      <c r="L68" s="290"/>
    </row>
    <row r="69" spans="1:17" ht="21" hidden="1" customHeight="1">
      <c r="B69" s="250" t="s">
        <v>148</v>
      </c>
      <c r="F69" s="291">
        <v>14776.733620000001</v>
      </c>
      <c r="G69" s="292"/>
      <c r="H69" s="291">
        <v>34787</v>
      </c>
      <c r="I69" s="291"/>
      <c r="J69" s="291">
        <v>14776.733619999999</v>
      </c>
      <c r="K69" s="291"/>
      <c r="L69" s="293">
        <v>1205</v>
      </c>
    </row>
    <row r="70" spans="1:17" ht="21" hidden="1" customHeight="1">
      <c r="B70" s="250" t="s">
        <v>149</v>
      </c>
      <c r="F70" s="294">
        <v>0</v>
      </c>
      <c r="G70" s="295"/>
      <c r="H70" s="291">
        <v>-1554</v>
      </c>
      <c r="I70" s="294"/>
      <c r="J70" s="294">
        <v>0</v>
      </c>
      <c r="K70" s="294"/>
      <c r="L70" s="296">
        <v>0</v>
      </c>
    </row>
    <row r="71" spans="1:17" hidden="1"/>
    <row r="72" spans="1:17" s="273" customFormat="1" ht="21" hidden="1" customHeight="1">
      <c r="A72" s="44"/>
      <c r="B72" s="272"/>
      <c r="C72" s="297"/>
      <c r="D72" s="272"/>
      <c r="F72" s="298"/>
      <c r="J72" s="397"/>
      <c r="K72" s="397"/>
      <c r="L72" s="397"/>
      <c r="N72" s="274"/>
      <c r="O72" s="203"/>
    </row>
    <row r="73" spans="1:17" s="273" customFormat="1" ht="21" hidden="1" customHeight="1">
      <c r="A73" s="272"/>
      <c r="B73" s="272"/>
      <c r="C73" s="272"/>
      <c r="D73" s="272"/>
      <c r="G73" s="275"/>
      <c r="H73" s="203"/>
      <c r="I73" s="203"/>
      <c r="K73" s="203"/>
      <c r="N73" s="274"/>
      <c r="O73" s="203"/>
    </row>
    <row r="74" spans="1:17" s="273" customFormat="1" ht="21" hidden="1" customHeight="1">
      <c r="A74" s="272"/>
      <c r="B74" s="272"/>
      <c r="C74" s="272"/>
      <c r="D74" s="272"/>
      <c r="G74" s="275"/>
      <c r="H74" s="203"/>
      <c r="I74" s="203"/>
      <c r="K74" s="203"/>
      <c r="N74" s="274"/>
      <c r="O74" s="203"/>
    </row>
    <row r="75" spans="1:17" s="273" customFormat="1" ht="21" hidden="1" customHeight="1">
      <c r="A75" s="272"/>
      <c r="B75" s="272"/>
      <c r="C75" s="272"/>
      <c r="D75" s="272"/>
      <c r="G75" s="275"/>
      <c r="H75" s="203"/>
      <c r="I75" s="203"/>
      <c r="K75" s="203"/>
      <c r="N75" s="274"/>
      <c r="O75" s="203"/>
    </row>
    <row r="76" spans="1:17" s="273" customFormat="1" ht="21" hidden="1" customHeight="1">
      <c r="A76" s="272"/>
      <c r="B76" s="272"/>
      <c r="C76" s="272"/>
      <c r="D76" s="272"/>
      <c r="G76" s="275"/>
      <c r="H76" s="203"/>
      <c r="I76" s="203"/>
      <c r="K76" s="203"/>
      <c r="N76" s="274"/>
      <c r="O76" s="203"/>
    </row>
    <row r="77" spans="1:17" s="273" customFormat="1" ht="21" hidden="1" customHeight="1">
      <c r="A77" s="272"/>
      <c r="B77" s="272"/>
      <c r="C77" s="272"/>
      <c r="D77" s="272"/>
      <c r="G77" s="275"/>
      <c r="H77" s="203"/>
      <c r="I77" s="203"/>
      <c r="K77" s="203"/>
      <c r="N77" s="274"/>
      <c r="O77" s="203"/>
    </row>
    <row r="78" spans="1:17" s="273" customFormat="1" ht="21" hidden="1" customHeight="1">
      <c r="A78" s="272"/>
      <c r="B78" s="272"/>
      <c r="C78" s="272"/>
      <c r="D78" s="272"/>
      <c r="G78" s="275"/>
      <c r="H78" s="203"/>
      <c r="I78" s="203"/>
      <c r="K78" s="203"/>
      <c r="N78" s="274"/>
      <c r="O78" s="203"/>
    </row>
    <row r="79" spans="1:17" s="273" customFormat="1" ht="21" hidden="1" customHeight="1">
      <c r="A79" s="272"/>
      <c r="B79" s="272"/>
      <c r="C79" s="272"/>
      <c r="D79" s="272"/>
      <c r="G79" s="275"/>
      <c r="H79" s="203"/>
      <c r="I79" s="203"/>
      <c r="K79" s="203"/>
      <c r="N79" s="274"/>
      <c r="O79" s="203"/>
    </row>
    <row r="80" spans="1:17" s="273" customFormat="1" ht="21" hidden="1" customHeight="1">
      <c r="A80" s="272"/>
      <c r="B80" s="272"/>
      <c r="C80" s="272"/>
      <c r="D80" s="272"/>
      <c r="G80" s="275"/>
      <c r="H80" s="203"/>
      <c r="I80" s="203"/>
      <c r="K80" s="203"/>
      <c r="N80" s="274"/>
      <c r="O80" s="203"/>
    </row>
    <row r="81" spans="1:15" s="273" customFormat="1" ht="21" hidden="1" customHeight="1">
      <c r="A81" s="272"/>
      <c r="B81" s="272"/>
      <c r="C81" s="272"/>
      <c r="D81" s="272"/>
      <c r="G81" s="275"/>
      <c r="H81" s="203"/>
      <c r="I81" s="203"/>
      <c r="K81" s="203"/>
      <c r="N81" s="274"/>
      <c r="O81" s="203"/>
    </row>
    <row r="82" spans="1:15" s="273" customFormat="1" ht="21" hidden="1" customHeight="1">
      <c r="A82" s="272"/>
      <c r="B82" s="272"/>
      <c r="C82" s="272"/>
      <c r="D82" s="272"/>
      <c r="G82" s="203"/>
      <c r="H82" s="203"/>
      <c r="I82" s="203"/>
      <c r="K82" s="203"/>
      <c r="N82" s="274"/>
      <c r="O82" s="203"/>
    </row>
    <row r="83" spans="1:15" s="273" customFormat="1" ht="21" hidden="1" customHeight="1">
      <c r="A83" s="272"/>
      <c r="B83" s="272"/>
      <c r="C83" s="272"/>
      <c r="D83" s="272"/>
      <c r="G83" s="203"/>
      <c r="H83" s="203"/>
      <c r="I83" s="203"/>
      <c r="K83" s="203"/>
      <c r="N83" s="274"/>
      <c r="O83" s="203"/>
    </row>
    <row r="84" spans="1:15" s="273" customFormat="1" ht="44.4" hidden="1" customHeight="1">
      <c r="A84" s="265" t="s">
        <v>23</v>
      </c>
      <c r="B84" s="12"/>
      <c r="C84" s="272"/>
      <c r="D84" s="12"/>
      <c r="E84" s="69"/>
      <c r="F84" s="69"/>
      <c r="G84" s="70"/>
      <c r="H84" s="70"/>
      <c r="I84" s="70"/>
      <c r="J84" s="70"/>
      <c r="K84" s="70"/>
      <c r="L84" s="68">
        <v>12</v>
      </c>
      <c r="M84" s="70"/>
      <c r="N84" s="274"/>
      <c r="O84" s="203"/>
    </row>
    <row r="85" spans="1:15">
      <c r="A85" s="251"/>
      <c r="C85" s="272"/>
    </row>
    <row r="86" spans="1:15">
      <c r="C86" s="12"/>
    </row>
  </sheetData>
  <mergeCells count="10">
    <mergeCell ref="J72:L72"/>
    <mergeCell ref="A2:L2"/>
    <mergeCell ref="A3:L3"/>
    <mergeCell ref="A4:L4"/>
    <mergeCell ref="F6:H6"/>
    <mergeCell ref="J6:L6"/>
    <mergeCell ref="A42:L42"/>
    <mergeCell ref="A43:L43"/>
    <mergeCell ref="F45:H45"/>
    <mergeCell ref="J45:L45"/>
  </mergeCells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/>
  <rowBreaks count="1" manualBreakCount="1">
    <brk id="40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69419-CF5F-4F04-B586-1E490C35EA92}">
  <dimension ref="A1:Q85"/>
  <sheetViews>
    <sheetView tabSelected="1" view="pageBreakPreview" topLeftCell="A61" zoomScale="75" zoomScaleNormal="100" zoomScaleSheetLayoutView="75" workbookViewId="0">
      <selection activeCell="J78" sqref="J78"/>
    </sheetView>
  </sheetViews>
  <sheetFormatPr defaultColWidth="9.33203125" defaultRowHeight="18.600000000000001"/>
  <cols>
    <col min="1" max="3" width="0.88671875" style="250" customWidth="1"/>
    <col min="4" max="4" width="44.6640625" style="250" customWidth="1"/>
    <col min="5" max="5" width="0.6640625" style="251" customWidth="1"/>
    <col min="6" max="6" width="11.77734375" style="251" customWidth="1"/>
    <col min="7" max="7" width="0.6640625" style="251" customWidth="1"/>
    <col min="8" max="8" width="11.77734375" style="251" customWidth="1"/>
    <col min="9" max="9" width="0.6640625" style="251" customWidth="1"/>
    <col min="10" max="10" width="11.77734375" style="251" customWidth="1"/>
    <col min="11" max="11" width="0.6640625" style="251" customWidth="1"/>
    <col min="12" max="12" width="11.77734375" style="287" customWidth="1"/>
    <col min="13" max="13" width="1.6640625" style="251" customWidth="1"/>
    <col min="14" max="14" width="15.33203125" style="251" customWidth="1"/>
    <col min="15" max="15" width="12" style="203" bestFit="1" customWidth="1"/>
    <col min="16" max="16" width="9.33203125" style="251"/>
    <col min="17" max="17" width="16.33203125" style="251" bestFit="1" customWidth="1"/>
    <col min="18" max="16384" width="9.33203125" style="251"/>
  </cols>
  <sheetData>
    <row r="1" spans="1:15" ht="21" hidden="1" customHeight="1">
      <c r="L1" s="252"/>
    </row>
    <row r="2" spans="1:15" s="253" customFormat="1" ht="21" hidden="1" customHeight="1">
      <c r="A2" s="398" t="str">
        <f>'P2'!A2:N2</f>
        <v>WOW FACTOR PUBLIC COMPANY LIMITED AND SUBSIDIARIES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O2" s="254"/>
    </row>
    <row r="3" spans="1:15" s="253" customFormat="1" ht="21" hidden="1" customHeight="1">
      <c r="A3" s="399" t="s">
        <v>173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O3" s="254"/>
    </row>
    <row r="4" spans="1:15" s="253" customFormat="1" ht="21" hidden="1" customHeight="1">
      <c r="A4" s="400" t="str">
        <f>'P9'!A4:X4</f>
        <v>For the nine-month period ended September 30, 2023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71"/>
      <c r="N4" s="71"/>
      <c r="O4" s="254"/>
    </row>
    <row r="5" spans="1:15" s="256" customFormat="1" ht="21" hidden="1" customHeight="1">
      <c r="A5" s="99"/>
      <c r="B5" s="99"/>
      <c r="C5" s="99"/>
      <c r="D5" s="99"/>
      <c r="E5" s="100"/>
      <c r="F5" s="100"/>
      <c r="G5" s="100"/>
      <c r="H5" s="100"/>
      <c r="I5" s="100"/>
      <c r="J5" s="100"/>
      <c r="K5" s="100"/>
      <c r="L5" s="236" t="s">
        <v>4</v>
      </c>
      <c r="M5" s="255"/>
      <c r="O5" s="257"/>
    </row>
    <row r="6" spans="1:15" s="260" customFormat="1" ht="21" hidden="1" customHeight="1">
      <c r="A6" s="101"/>
      <c r="B6" s="101"/>
      <c r="C6" s="101"/>
      <c r="D6" s="101"/>
      <c r="E6" s="102"/>
      <c r="F6" s="402" t="s">
        <v>5</v>
      </c>
      <c r="G6" s="402"/>
      <c r="H6" s="402"/>
      <c r="I6" s="258"/>
      <c r="J6" s="402" t="s">
        <v>6</v>
      </c>
      <c r="K6" s="402"/>
      <c r="L6" s="402"/>
      <c r="M6" s="259"/>
      <c r="O6" s="261"/>
    </row>
    <row r="7" spans="1:15" s="260" customFormat="1" ht="21" hidden="1" customHeight="1">
      <c r="A7" s="103"/>
      <c r="B7" s="103"/>
      <c r="C7" s="103"/>
      <c r="D7" s="103"/>
      <c r="E7" s="104" t="s">
        <v>41</v>
      </c>
      <c r="F7" s="105">
        <v>2023</v>
      </c>
      <c r="G7" s="106"/>
      <c r="H7" s="105">
        <v>2022</v>
      </c>
      <c r="I7" s="106"/>
      <c r="J7" s="105">
        <v>2023</v>
      </c>
      <c r="K7" s="106"/>
      <c r="L7" s="105">
        <v>2022</v>
      </c>
      <c r="M7" s="259"/>
      <c r="O7" s="261"/>
    </row>
    <row r="8" spans="1:15" ht="21" hidden="1" customHeight="1">
      <c r="A8" s="264" t="s">
        <v>69</v>
      </c>
      <c r="B8" s="262"/>
      <c r="C8" s="262"/>
      <c r="D8" s="262"/>
      <c r="E8" s="263"/>
      <c r="F8" s="263"/>
      <c r="G8" s="61"/>
      <c r="H8" s="62"/>
      <c r="I8" s="61"/>
      <c r="J8" s="61"/>
      <c r="K8" s="61"/>
      <c r="L8" s="63"/>
    </row>
    <row r="9" spans="1:15" ht="21" hidden="1" customHeight="1">
      <c r="A9" s="265" t="s">
        <v>166</v>
      </c>
      <c r="B9" s="265"/>
      <c r="C9" s="265"/>
      <c r="D9" s="265"/>
      <c r="E9" s="64"/>
      <c r="F9" s="266">
        <f>+'P7'!F22</f>
        <v>-82636</v>
      </c>
      <c r="G9" s="266"/>
      <c r="H9" s="266">
        <f>+'P7'!H27+'P7'!H22</f>
        <v>-308205</v>
      </c>
      <c r="I9" s="266"/>
      <c r="J9" s="266">
        <f>+'P7'!J22</f>
        <v>-35917.800000000003</v>
      </c>
      <c r="K9" s="266"/>
      <c r="L9" s="266">
        <f>'P5'!M23</f>
        <v>-6666</v>
      </c>
    </row>
    <row r="10" spans="1:15" ht="21" hidden="1" customHeight="1">
      <c r="A10" s="265" t="s">
        <v>1</v>
      </c>
      <c r="B10" s="267" t="s">
        <v>81</v>
      </c>
      <c r="C10" s="267"/>
      <c r="D10" s="267"/>
      <c r="E10" s="268"/>
      <c r="F10" s="268"/>
      <c r="G10" s="268"/>
      <c r="H10" s="268"/>
      <c r="I10" s="268"/>
      <c r="J10" s="268"/>
      <c r="K10" s="268"/>
      <c r="L10" s="268"/>
      <c r="M10" s="263"/>
    </row>
    <row r="11" spans="1:15" ht="21" hidden="1" customHeight="1">
      <c r="A11" s="265" t="s">
        <v>2</v>
      </c>
      <c r="B11" s="267"/>
      <c r="C11" s="267" t="s">
        <v>83</v>
      </c>
      <c r="D11" s="267"/>
      <c r="E11" s="268"/>
      <c r="G11" s="268"/>
      <c r="H11" s="268"/>
      <c r="I11" s="268"/>
      <c r="J11" s="268"/>
      <c r="K11" s="268"/>
      <c r="L11" s="268"/>
      <c r="M11" s="263"/>
    </row>
    <row r="12" spans="1:15" ht="21" hidden="1" customHeight="1">
      <c r="A12" s="265"/>
      <c r="B12" s="265"/>
      <c r="C12" s="265" t="s">
        <v>37</v>
      </c>
      <c r="D12" s="265"/>
      <c r="E12" s="268"/>
      <c r="F12" s="266">
        <v>0</v>
      </c>
      <c r="G12" s="268"/>
      <c r="H12" s="266">
        <v>0</v>
      </c>
      <c r="I12" s="268"/>
      <c r="J12" s="65">
        <v>0</v>
      </c>
      <c r="K12" s="268"/>
      <c r="L12" s="266">
        <v>0</v>
      </c>
      <c r="M12" s="263"/>
      <c r="O12" s="251"/>
    </row>
    <row r="13" spans="1:15" ht="21" hidden="1" customHeight="1">
      <c r="A13" s="265"/>
      <c r="B13" s="265"/>
      <c r="C13" s="265" t="s">
        <v>78</v>
      </c>
      <c r="D13" s="265"/>
      <c r="E13" s="268"/>
      <c r="F13" s="266">
        <v>0</v>
      </c>
      <c r="G13" s="268"/>
      <c r="H13" s="266">
        <v>0</v>
      </c>
      <c r="I13" s="268"/>
      <c r="J13" s="65">
        <v>0</v>
      </c>
      <c r="K13" s="268"/>
      <c r="L13" s="266">
        <v>0</v>
      </c>
    </row>
    <row r="14" spans="1:15" ht="21" hidden="1" customHeight="1">
      <c r="A14" s="265"/>
      <c r="B14" s="265"/>
      <c r="C14" s="265" t="s">
        <v>70</v>
      </c>
      <c r="D14" s="265"/>
      <c r="E14" s="268" t="s">
        <v>0</v>
      </c>
      <c r="F14" s="268">
        <v>7272</v>
      </c>
      <c r="G14" s="268"/>
      <c r="H14" s="268">
        <v>22092</v>
      </c>
      <c r="I14" s="268"/>
      <c r="J14" s="266">
        <v>412</v>
      </c>
      <c r="K14" s="268"/>
      <c r="L14" s="266">
        <v>185</v>
      </c>
    </row>
    <row r="15" spans="1:15" ht="21" hidden="1" customHeight="1">
      <c r="A15" s="265"/>
      <c r="B15" s="265"/>
      <c r="C15" s="265" t="s">
        <v>71</v>
      </c>
      <c r="D15" s="265"/>
      <c r="E15" s="268"/>
      <c r="F15" s="268">
        <v>15504</v>
      </c>
      <c r="G15" s="268"/>
      <c r="H15" s="268">
        <v>23585</v>
      </c>
      <c r="I15" s="268"/>
      <c r="J15" s="266">
        <v>924</v>
      </c>
      <c r="K15" s="268"/>
      <c r="L15" s="266">
        <v>184</v>
      </c>
    </row>
    <row r="16" spans="1:15" ht="21" hidden="1" customHeight="1">
      <c r="A16" s="265"/>
      <c r="B16" s="265"/>
      <c r="C16" s="265" t="s">
        <v>84</v>
      </c>
      <c r="D16" s="265"/>
      <c r="E16" s="268"/>
      <c r="F16" s="268">
        <v>659</v>
      </c>
      <c r="G16" s="268"/>
      <c r="H16" s="266">
        <v>26436</v>
      </c>
      <c r="I16" s="268"/>
      <c r="J16" s="266">
        <v>15</v>
      </c>
      <c r="K16" s="268"/>
      <c r="L16" s="266">
        <v>607</v>
      </c>
    </row>
    <row r="17" spans="1:17" ht="21" hidden="1" customHeight="1">
      <c r="A17" s="265"/>
      <c r="B17" s="265"/>
      <c r="C17" s="265" t="s">
        <v>111</v>
      </c>
      <c r="D17" s="265"/>
      <c r="E17" s="268"/>
      <c r="F17" s="266">
        <v>0</v>
      </c>
      <c r="G17" s="268"/>
      <c r="H17" s="266">
        <v>3369</v>
      </c>
      <c r="I17" s="268"/>
      <c r="J17" s="266">
        <v>0</v>
      </c>
      <c r="K17" s="268"/>
      <c r="L17" s="266">
        <v>0</v>
      </c>
    </row>
    <row r="18" spans="1:17" ht="21" hidden="1" customHeight="1">
      <c r="A18" s="265"/>
      <c r="B18" s="265"/>
      <c r="C18" s="265" t="s">
        <v>112</v>
      </c>
      <c r="D18" s="265"/>
      <c r="E18" s="268"/>
      <c r="F18" s="266">
        <v>0</v>
      </c>
      <c r="G18" s="268"/>
      <c r="H18" s="266">
        <v>0</v>
      </c>
      <c r="I18" s="268"/>
      <c r="J18" s="266">
        <v>0</v>
      </c>
      <c r="K18" s="268"/>
      <c r="L18" s="266">
        <v>0</v>
      </c>
    </row>
    <row r="19" spans="1:17" ht="21" hidden="1" customHeight="1">
      <c r="A19" s="265"/>
      <c r="B19" s="265"/>
      <c r="C19" s="265" t="s">
        <v>114</v>
      </c>
      <c r="D19" s="265"/>
      <c r="E19" s="268"/>
      <c r="F19" s="266">
        <v>4</v>
      </c>
      <c r="G19" s="268"/>
      <c r="H19" s="266">
        <v>3093</v>
      </c>
      <c r="I19" s="268"/>
      <c r="J19" s="266">
        <v>21</v>
      </c>
      <c r="K19" s="268"/>
      <c r="L19" s="266">
        <v>0</v>
      </c>
    </row>
    <row r="20" spans="1:17" ht="21" hidden="1" customHeight="1">
      <c r="A20" s="265"/>
      <c r="B20" s="265"/>
      <c r="C20" s="265" t="s">
        <v>115</v>
      </c>
      <c r="D20" s="265"/>
      <c r="E20" s="268"/>
      <c r="F20" s="266">
        <v>0</v>
      </c>
      <c r="G20" s="268"/>
      <c r="H20" s="266">
        <v>727</v>
      </c>
      <c r="I20" s="268"/>
      <c r="J20" s="266">
        <v>0</v>
      </c>
      <c r="K20" s="268"/>
      <c r="L20" s="266">
        <v>0</v>
      </c>
    </row>
    <row r="21" spans="1:17" ht="21" hidden="1" customHeight="1">
      <c r="A21" s="265"/>
      <c r="B21" s="265"/>
      <c r="C21" s="265" t="s">
        <v>118</v>
      </c>
      <c r="D21" s="265"/>
      <c r="E21" s="268"/>
      <c r="F21" s="268">
        <v>-84</v>
      </c>
      <c r="G21" s="268"/>
      <c r="H21" s="266">
        <v>-51</v>
      </c>
      <c r="I21" s="268"/>
      <c r="J21" s="268">
        <v>-84</v>
      </c>
      <c r="K21" s="268"/>
      <c r="L21" s="266">
        <v>0</v>
      </c>
    </row>
    <row r="22" spans="1:17" ht="21" hidden="1" customHeight="1">
      <c r="A22" s="265"/>
      <c r="B22" s="265"/>
      <c r="C22" s="265" t="s">
        <v>132</v>
      </c>
      <c r="D22" s="265"/>
      <c r="E22" s="268"/>
      <c r="F22" s="266">
        <v>634</v>
      </c>
      <c r="G22" s="268"/>
      <c r="H22" s="266">
        <v>1432</v>
      </c>
      <c r="I22" s="268"/>
      <c r="J22" s="266">
        <v>315</v>
      </c>
      <c r="K22" s="268"/>
      <c r="L22" s="266">
        <v>240</v>
      </c>
    </row>
    <row r="23" spans="1:17" ht="21" hidden="1" customHeight="1">
      <c r="A23" s="265"/>
      <c r="B23" s="265"/>
      <c r="C23" s="265" t="s">
        <v>74</v>
      </c>
      <c r="D23" s="265"/>
      <c r="E23" s="268"/>
      <c r="F23" s="266">
        <v>22104</v>
      </c>
      <c r="G23" s="268">
        <f>IFERROR(+G17/$G$26,0)</f>
        <v>0</v>
      </c>
      <c r="H23" s="266">
        <v>26724</v>
      </c>
      <c r="I23" s="268"/>
      <c r="J23" s="268">
        <v>19004</v>
      </c>
      <c r="K23" s="268">
        <f>IFERROR(+K17/$K$26,0)</f>
        <v>0</v>
      </c>
      <c r="L23" s="268">
        <v>21465</v>
      </c>
    </row>
    <row r="24" spans="1:17" ht="21" hidden="1" customHeight="1">
      <c r="A24" s="265"/>
      <c r="B24" s="265"/>
      <c r="C24" s="265" t="s">
        <v>73</v>
      </c>
      <c r="D24" s="265"/>
      <c r="E24" s="268"/>
      <c r="F24" s="196">
        <v>0</v>
      </c>
      <c r="G24" s="268">
        <f>IFERROR(+G18/$G$26,0)</f>
        <v>0</v>
      </c>
      <c r="H24" s="196">
        <v>-5</v>
      </c>
      <c r="I24" s="268"/>
      <c r="J24" s="196">
        <v>0</v>
      </c>
      <c r="K24" s="268">
        <f>IFERROR(+K18/$K$26,0)</f>
        <v>0</v>
      </c>
      <c r="L24" s="269">
        <v>-18454</v>
      </c>
      <c r="Q24" s="270"/>
    </row>
    <row r="25" spans="1:17" ht="21" hidden="1" customHeight="1">
      <c r="A25" s="265"/>
      <c r="B25" s="267" t="s">
        <v>116</v>
      </c>
      <c r="C25" s="267"/>
      <c r="D25" s="267"/>
      <c r="E25" s="268"/>
      <c r="G25" s="268"/>
      <c r="I25" s="268"/>
      <c r="K25" s="268"/>
      <c r="L25" s="251"/>
      <c r="Q25" s="270"/>
    </row>
    <row r="26" spans="1:17" ht="21" hidden="1" customHeight="1">
      <c r="A26" s="265"/>
      <c r="B26" s="267"/>
      <c r="C26" s="267" t="s">
        <v>117</v>
      </c>
      <c r="D26" s="267"/>
      <c r="E26" s="268"/>
      <c r="F26" s="266">
        <f>SUM(F9:F24)</f>
        <v>-36543</v>
      </c>
      <c r="G26" s="268"/>
      <c r="H26" s="268">
        <f>SUM(H9:H25)</f>
        <v>-200803</v>
      </c>
      <c r="I26" s="268"/>
      <c r="J26" s="266">
        <f>SUM(J9:J24)</f>
        <v>-15310.800000000003</v>
      </c>
      <c r="K26" s="268"/>
      <c r="L26" s="268">
        <f>SUM(L9:L24)</f>
        <v>-2439</v>
      </c>
      <c r="Q26" s="270"/>
    </row>
    <row r="27" spans="1:17" ht="21" hidden="1" customHeight="1">
      <c r="B27" s="265" t="s">
        <v>86</v>
      </c>
      <c r="C27" s="265"/>
      <c r="D27" s="265"/>
      <c r="E27" s="268"/>
      <c r="F27" s="268"/>
      <c r="G27" s="268"/>
      <c r="H27" s="268"/>
      <c r="I27" s="268"/>
      <c r="J27" s="268"/>
      <c r="K27" s="268"/>
      <c r="L27" s="268"/>
    </row>
    <row r="28" spans="1:17" ht="21" hidden="1" customHeight="1">
      <c r="B28" s="265"/>
      <c r="C28" s="265" t="s">
        <v>8</v>
      </c>
      <c r="D28" s="265"/>
      <c r="E28" s="268"/>
      <c r="F28" s="268">
        <v>-1472</v>
      </c>
      <c r="G28" s="268"/>
      <c r="H28" s="268">
        <v>-6961</v>
      </c>
      <c r="I28" s="268"/>
      <c r="J28" s="268">
        <v>-40</v>
      </c>
      <c r="K28" s="268"/>
      <c r="L28" s="268">
        <v>-5506</v>
      </c>
    </row>
    <row r="29" spans="1:17" ht="21" hidden="1" customHeight="1">
      <c r="B29" s="265"/>
      <c r="C29" s="265" t="s">
        <v>92</v>
      </c>
      <c r="D29" s="265"/>
      <c r="E29" s="268"/>
      <c r="F29" s="268">
        <v>3677</v>
      </c>
      <c r="G29" s="268"/>
      <c r="H29" s="268">
        <v>1823</v>
      </c>
      <c r="I29" s="268"/>
      <c r="J29" s="271">
        <v>0</v>
      </c>
      <c r="K29" s="271"/>
      <c r="L29" s="271">
        <v>0</v>
      </c>
    </row>
    <row r="30" spans="1:17" ht="21" hidden="1" customHeight="1">
      <c r="A30" s="265"/>
      <c r="B30" s="265"/>
      <c r="C30" s="265" t="s">
        <v>97</v>
      </c>
      <c r="D30" s="265"/>
      <c r="E30" s="268"/>
      <c r="F30" s="266">
        <v>-1905</v>
      </c>
      <c r="G30" s="268"/>
      <c r="H30" s="266">
        <v>504</v>
      </c>
      <c r="I30" s="268"/>
      <c r="J30" s="266">
        <v>-1236</v>
      </c>
      <c r="K30" s="268"/>
      <c r="L30" s="266">
        <v>-54</v>
      </c>
      <c r="N30" s="266"/>
    </row>
    <row r="31" spans="1:17" ht="21" hidden="1" customHeight="1">
      <c r="B31" s="265" t="s">
        <v>85</v>
      </c>
      <c r="C31" s="265"/>
      <c r="D31" s="265"/>
      <c r="E31" s="268"/>
      <c r="F31" s="266"/>
      <c r="G31" s="268"/>
      <c r="H31" s="266"/>
      <c r="I31" s="268"/>
      <c r="J31" s="266"/>
      <c r="K31" s="268"/>
      <c r="L31" s="266"/>
      <c r="N31" s="266"/>
    </row>
    <row r="32" spans="1:17" ht="21" hidden="1" customHeight="1">
      <c r="A32" s="265"/>
      <c r="B32" s="265"/>
      <c r="C32" s="265" t="s">
        <v>16</v>
      </c>
      <c r="D32" s="265"/>
      <c r="E32" s="268"/>
      <c r="F32" s="268">
        <v>-6590</v>
      </c>
      <c r="G32" s="268"/>
      <c r="H32" s="268">
        <v>17694</v>
      </c>
      <c r="I32" s="268"/>
      <c r="J32" s="268">
        <v>940</v>
      </c>
      <c r="K32" s="268"/>
      <c r="L32" s="268">
        <v>-2148</v>
      </c>
      <c r="M32" s="268"/>
      <c r="N32" s="270"/>
    </row>
    <row r="33" spans="1:15" ht="21" hidden="1" customHeight="1">
      <c r="A33" s="265"/>
      <c r="B33" s="265"/>
      <c r="C33" s="265" t="s">
        <v>17</v>
      </c>
      <c r="D33" s="265"/>
      <c r="E33" s="268"/>
      <c r="F33" s="196">
        <v>-57</v>
      </c>
      <c r="G33" s="268"/>
      <c r="H33" s="196">
        <v>-33</v>
      </c>
      <c r="I33" s="268"/>
      <c r="J33" s="196">
        <v>0</v>
      </c>
      <c r="K33" s="268"/>
      <c r="L33" s="196">
        <v>0</v>
      </c>
    </row>
    <row r="34" spans="1:15" ht="21" hidden="1" customHeight="1">
      <c r="A34" s="265" t="s">
        <v>90</v>
      </c>
      <c r="B34" s="265"/>
      <c r="C34" s="265"/>
      <c r="D34" s="265"/>
      <c r="E34" s="268"/>
      <c r="F34" s="266">
        <f>SUM(F26:F33)</f>
        <v>-42890</v>
      </c>
      <c r="G34" s="268"/>
      <c r="H34" s="268">
        <f>SUM(H26:H33)</f>
        <v>-187776</v>
      </c>
      <c r="I34" s="268"/>
      <c r="J34" s="266">
        <f>SUM(J26:J33)</f>
        <v>-15646.800000000003</v>
      </c>
      <c r="K34" s="268"/>
      <c r="L34" s="266">
        <f>SUM(L26:L33)</f>
        <v>-10147</v>
      </c>
    </row>
    <row r="35" spans="1:15" ht="21" hidden="1" customHeight="1">
      <c r="A35" s="265"/>
      <c r="B35" s="265"/>
      <c r="C35" s="265" t="s">
        <v>75</v>
      </c>
      <c r="D35" s="265"/>
      <c r="E35" s="268"/>
      <c r="F35" s="66">
        <v>0</v>
      </c>
      <c r="G35" s="268"/>
      <c r="H35" s="66">
        <v>5</v>
      </c>
      <c r="I35" s="268"/>
      <c r="J35" s="203">
        <v>0</v>
      </c>
      <c r="K35" s="268"/>
      <c r="L35" s="266">
        <v>2142</v>
      </c>
    </row>
    <row r="36" spans="1:15" ht="21" hidden="1" customHeight="1">
      <c r="A36" s="265"/>
      <c r="B36" s="265"/>
      <c r="C36" s="265" t="s">
        <v>80</v>
      </c>
      <c r="D36" s="265"/>
      <c r="E36" s="268"/>
      <c r="F36" s="268">
        <v>-12473</v>
      </c>
      <c r="G36" s="268"/>
      <c r="H36" s="268">
        <v>-19799</v>
      </c>
      <c r="I36" s="268"/>
      <c r="J36" s="196">
        <v>-11893</v>
      </c>
      <c r="K36" s="268"/>
      <c r="L36" s="196">
        <v>-19271</v>
      </c>
    </row>
    <row r="37" spans="1:15" ht="21" hidden="1" customHeight="1">
      <c r="A37" s="265" t="s">
        <v>88</v>
      </c>
      <c r="B37" s="265"/>
      <c r="C37" s="265"/>
      <c r="D37" s="265"/>
      <c r="E37" s="268"/>
      <c r="F37" s="199">
        <f t="shared" ref="F37:K37" si="0">SUM(F34:F36)</f>
        <v>-55363</v>
      </c>
      <c r="G37" s="194">
        <f t="shared" si="0"/>
        <v>0</v>
      </c>
      <c r="H37" s="199">
        <f t="shared" si="0"/>
        <v>-207570</v>
      </c>
      <c r="I37" s="194">
        <f t="shared" si="0"/>
        <v>0</v>
      </c>
      <c r="J37" s="199">
        <f t="shared" si="0"/>
        <v>-27539.800000000003</v>
      </c>
      <c r="K37" s="194">
        <f t="shared" si="0"/>
        <v>0</v>
      </c>
      <c r="L37" s="199">
        <f>SUM(L34:L36)</f>
        <v>-27276</v>
      </c>
    </row>
    <row r="38" spans="1:15" ht="22.8" hidden="1" customHeight="1">
      <c r="A38" s="265"/>
      <c r="B38" s="265"/>
      <c r="C38" s="265"/>
      <c r="D38" s="265"/>
      <c r="E38" s="268"/>
      <c r="F38" s="194"/>
      <c r="G38" s="268"/>
      <c r="H38" s="268"/>
      <c r="I38" s="268"/>
      <c r="J38" s="194"/>
      <c r="K38" s="268"/>
      <c r="L38" s="67"/>
    </row>
    <row r="39" spans="1:15" ht="22.8" hidden="1" customHeight="1">
      <c r="A39" s="265"/>
      <c r="B39" s="265"/>
      <c r="C39" s="265"/>
      <c r="D39" s="265"/>
      <c r="E39" s="268"/>
      <c r="F39" s="194"/>
      <c r="G39" s="268"/>
      <c r="H39" s="268"/>
      <c r="I39" s="268"/>
      <c r="J39" s="194"/>
      <c r="K39" s="268"/>
      <c r="L39" s="67"/>
    </row>
    <row r="40" spans="1:15" ht="22.8" hidden="1" customHeight="1">
      <c r="A40" s="265"/>
      <c r="B40" s="265"/>
      <c r="C40" s="265"/>
      <c r="D40" s="265"/>
      <c r="E40" s="268"/>
      <c r="F40" s="194"/>
      <c r="G40" s="268"/>
      <c r="H40" s="268"/>
      <c r="I40" s="268"/>
      <c r="J40" s="194"/>
      <c r="K40" s="268"/>
      <c r="L40" s="67"/>
    </row>
    <row r="41" spans="1:15" ht="22.8" hidden="1" customHeight="1">
      <c r="A41" s="265"/>
      <c r="B41" s="265"/>
      <c r="C41" s="265"/>
      <c r="D41" s="265"/>
      <c r="E41" s="268"/>
      <c r="F41" s="194"/>
      <c r="G41" s="268"/>
      <c r="H41" s="268"/>
      <c r="I41" s="268"/>
      <c r="J41" s="194"/>
      <c r="K41" s="268"/>
      <c r="L41" s="67"/>
    </row>
    <row r="42" spans="1:15" ht="40.200000000000003" hidden="1" customHeight="1">
      <c r="A42" s="265" t="s">
        <v>23</v>
      </c>
      <c r="B42" s="265"/>
      <c r="C42" s="265"/>
      <c r="D42" s="265"/>
      <c r="E42" s="268"/>
      <c r="F42" s="194"/>
      <c r="G42" s="268"/>
      <c r="H42" s="268"/>
      <c r="I42" s="268"/>
      <c r="J42" s="194"/>
      <c r="K42" s="268"/>
      <c r="L42" s="68">
        <v>11</v>
      </c>
    </row>
    <row r="43" spans="1:15" s="273" customFormat="1" ht="21" customHeight="1">
      <c r="A43" s="272"/>
      <c r="B43" s="272"/>
      <c r="C43" s="272"/>
      <c r="D43" s="272"/>
      <c r="G43" s="203"/>
      <c r="H43" s="203"/>
      <c r="I43" s="203"/>
      <c r="K43" s="203"/>
      <c r="N43" s="274"/>
      <c r="O43" s="203"/>
    </row>
    <row r="44" spans="1:15" ht="21" customHeight="1">
      <c r="A44" s="398" t="s">
        <v>94</v>
      </c>
      <c r="B44" s="398"/>
      <c r="C44" s="398"/>
      <c r="D44" s="398"/>
      <c r="E44" s="398"/>
      <c r="F44" s="398"/>
      <c r="G44" s="398"/>
      <c r="H44" s="398"/>
      <c r="I44" s="398"/>
      <c r="J44" s="398"/>
      <c r="K44" s="398"/>
      <c r="L44" s="398"/>
    </row>
    <row r="45" spans="1:15" ht="21" customHeight="1">
      <c r="A45" s="399" t="s">
        <v>173</v>
      </c>
      <c r="B45" s="399"/>
      <c r="C45" s="399"/>
      <c r="D45" s="399"/>
      <c r="E45" s="399"/>
      <c r="F45" s="399"/>
      <c r="G45" s="399"/>
      <c r="H45" s="399"/>
      <c r="I45" s="399"/>
      <c r="J45" s="399"/>
      <c r="K45" s="399"/>
      <c r="L45" s="399"/>
    </row>
    <row r="46" spans="1:15" ht="21" customHeight="1">
      <c r="A46" s="400" t="str">
        <f>A4</f>
        <v>For the nine-month period ended September 30, 2023</v>
      </c>
      <c r="B46" s="400"/>
      <c r="C46" s="400"/>
      <c r="D46" s="400"/>
      <c r="E46" s="400"/>
      <c r="F46" s="400"/>
      <c r="G46" s="400"/>
      <c r="H46" s="400"/>
      <c r="I46" s="400"/>
      <c r="J46" s="400"/>
      <c r="K46" s="400"/>
      <c r="L46" s="400"/>
    </row>
    <row r="47" spans="1:15" s="256" customFormat="1" ht="21" customHeight="1">
      <c r="A47" s="362"/>
      <c r="B47" s="362"/>
      <c r="C47" s="362"/>
      <c r="D47" s="362"/>
      <c r="E47" s="363"/>
      <c r="F47" s="363"/>
      <c r="G47" s="363"/>
      <c r="H47" s="363"/>
      <c r="I47" s="363"/>
      <c r="J47" s="363"/>
      <c r="K47" s="363"/>
      <c r="L47" s="361" t="s">
        <v>4</v>
      </c>
      <c r="O47" s="257"/>
    </row>
    <row r="48" spans="1:15" s="256" customFormat="1" ht="21" customHeight="1">
      <c r="A48" s="364"/>
      <c r="B48" s="364"/>
      <c r="C48" s="364"/>
      <c r="D48" s="364"/>
      <c r="E48" s="365"/>
      <c r="F48" s="401" t="s">
        <v>5</v>
      </c>
      <c r="G48" s="401"/>
      <c r="H48" s="401"/>
      <c r="I48" s="366"/>
      <c r="J48" s="401" t="s">
        <v>6</v>
      </c>
      <c r="K48" s="401"/>
      <c r="L48" s="401"/>
      <c r="O48" s="257"/>
    </row>
    <row r="49" spans="1:15" s="256" customFormat="1" ht="21" customHeight="1">
      <c r="A49" s="367"/>
      <c r="B49" s="367"/>
      <c r="C49" s="367"/>
      <c r="D49" s="367"/>
      <c r="E49" s="368"/>
      <c r="F49" s="359">
        <v>2023</v>
      </c>
      <c r="G49" s="360"/>
      <c r="H49" s="359">
        <v>2022</v>
      </c>
      <c r="I49" s="360"/>
      <c r="J49" s="359">
        <v>2023</v>
      </c>
      <c r="K49" s="360"/>
      <c r="L49" s="359">
        <v>2022</v>
      </c>
      <c r="O49" s="257"/>
    </row>
    <row r="50" spans="1:15" ht="21" customHeight="1">
      <c r="A50" s="262"/>
      <c r="B50" s="262"/>
      <c r="C50" s="262"/>
      <c r="D50" s="262"/>
      <c r="E50" s="263"/>
      <c r="F50" s="263"/>
      <c r="G50" s="58"/>
      <c r="H50" s="59"/>
      <c r="I50" s="58"/>
      <c r="J50" s="58"/>
      <c r="K50" s="58"/>
      <c r="L50" s="60"/>
    </row>
    <row r="51" spans="1:15" ht="21" customHeight="1">
      <c r="A51" s="267" t="s">
        <v>76</v>
      </c>
      <c r="B51" s="265"/>
      <c r="C51" s="265"/>
      <c r="D51" s="265"/>
      <c r="E51" s="268"/>
      <c r="F51" s="275"/>
      <c r="G51" s="268"/>
      <c r="H51" s="268"/>
      <c r="I51" s="268"/>
      <c r="J51" s="194"/>
      <c r="K51" s="268"/>
      <c r="L51" s="194"/>
    </row>
    <row r="52" spans="1:15" ht="21" customHeight="1">
      <c r="A52" s="264"/>
      <c r="B52" s="265"/>
      <c r="C52" s="265" t="s">
        <v>223</v>
      </c>
      <c r="D52" s="265"/>
      <c r="E52" s="268"/>
      <c r="F52" s="194">
        <v>0</v>
      </c>
      <c r="G52" s="268"/>
      <c r="H52" s="194">
        <v>0</v>
      </c>
      <c r="I52" s="268"/>
      <c r="J52" s="194">
        <v>75062</v>
      </c>
      <c r="K52" s="268"/>
      <c r="L52" s="194">
        <v>18170</v>
      </c>
    </row>
    <row r="53" spans="1:15" ht="21" customHeight="1">
      <c r="A53" s="264"/>
      <c r="B53" s="265"/>
      <c r="C53" s="265" t="s">
        <v>224</v>
      </c>
      <c r="D53" s="265"/>
      <c r="E53" s="268"/>
      <c r="F53" s="194">
        <v>0</v>
      </c>
      <c r="G53" s="268"/>
      <c r="H53" s="194">
        <v>0</v>
      </c>
      <c r="I53" s="268"/>
      <c r="J53" s="194">
        <v>0</v>
      </c>
      <c r="K53" s="268"/>
      <c r="L53" s="194">
        <v>-252350</v>
      </c>
    </row>
    <row r="54" spans="1:15" ht="21" customHeight="1">
      <c r="A54" s="264"/>
      <c r="B54" s="265"/>
      <c r="C54" s="265" t="s">
        <v>177</v>
      </c>
      <c r="D54" s="265"/>
      <c r="E54" s="268"/>
      <c r="F54" s="194">
        <v>0</v>
      </c>
      <c r="G54" s="268"/>
      <c r="H54" s="194">
        <v>-200</v>
      </c>
      <c r="I54" s="268"/>
      <c r="J54" s="194">
        <v>0</v>
      </c>
      <c r="K54" s="268"/>
      <c r="L54" s="194">
        <v>0</v>
      </c>
    </row>
    <row r="55" spans="1:15" ht="21" customHeight="1">
      <c r="A55" s="264"/>
      <c r="B55" s="265"/>
      <c r="C55" s="265" t="s">
        <v>121</v>
      </c>
      <c r="D55" s="265"/>
      <c r="E55" s="268"/>
      <c r="F55" s="194">
        <v>-31020</v>
      </c>
      <c r="G55" s="268"/>
      <c r="H55" s="194">
        <v>-105704</v>
      </c>
      <c r="I55" s="268"/>
      <c r="J55" s="194">
        <v>-10564</v>
      </c>
      <c r="K55" s="268"/>
      <c r="L55" s="194">
        <v>-92</v>
      </c>
    </row>
    <row r="56" spans="1:15" ht="21" customHeight="1">
      <c r="A56" s="264"/>
      <c r="B56" s="265"/>
      <c r="C56" s="265" t="s">
        <v>209</v>
      </c>
      <c r="D56" s="265"/>
      <c r="E56" s="268"/>
      <c r="F56" s="194">
        <v>650</v>
      </c>
      <c r="G56" s="268"/>
      <c r="H56" s="194">
        <v>729</v>
      </c>
      <c r="I56" s="268"/>
      <c r="J56" s="194">
        <v>650</v>
      </c>
      <c r="K56" s="268"/>
      <c r="L56" s="194">
        <v>0</v>
      </c>
    </row>
    <row r="57" spans="1:15" ht="21" customHeight="1">
      <c r="A57" s="264"/>
      <c r="B57" s="265"/>
      <c r="C57" s="265" t="s">
        <v>212</v>
      </c>
      <c r="D57" s="265"/>
      <c r="E57" s="268"/>
      <c r="F57" s="194">
        <v>50</v>
      </c>
      <c r="G57" s="268"/>
      <c r="H57" s="194">
        <v>573</v>
      </c>
      <c r="I57" s="268"/>
      <c r="J57" s="194">
        <v>23</v>
      </c>
      <c r="K57" s="268"/>
      <c r="L57" s="194">
        <v>0</v>
      </c>
    </row>
    <row r="58" spans="1:15" ht="21" customHeight="1">
      <c r="A58" s="264"/>
      <c r="B58" s="265"/>
      <c r="C58" s="265" t="s">
        <v>210</v>
      </c>
      <c r="D58" s="265"/>
      <c r="E58" s="268"/>
      <c r="F58" s="194">
        <v>0</v>
      </c>
      <c r="G58" s="268"/>
      <c r="H58" s="194">
        <v>0</v>
      </c>
      <c r="I58" s="268"/>
      <c r="J58" s="194">
        <v>-138500</v>
      </c>
      <c r="K58" s="268"/>
      <c r="L58" s="194">
        <v>0</v>
      </c>
    </row>
    <row r="59" spans="1:15" ht="21" customHeight="1">
      <c r="A59" s="262" t="s">
        <v>89</v>
      </c>
      <c r="B59" s="265"/>
      <c r="C59" s="265"/>
      <c r="D59" s="265"/>
      <c r="E59" s="268"/>
      <c r="F59" s="199">
        <f>SUM(F52:F58)</f>
        <v>-30320</v>
      </c>
      <c r="G59" s="268"/>
      <c r="H59" s="199">
        <f>SUM(H52:H58)</f>
        <v>-104602</v>
      </c>
      <c r="I59" s="268"/>
      <c r="J59" s="199">
        <f>SUM(J52:J58)</f>
        <v>-73329</v>
      </c>
      <c r="K59" s="268"/>
      <c r="L59" s="199">
        <f>SUM(L52:L58)</f>
        <v>-234272</v>
      </c>
    </row>
    <row r="60" spans="1:15" ht="21" customHeight="1">
      <c r="A60" s="267" t="s">
        <v>77</v>
      </c>
      <c r="B60" s="265"/>
      <c r="C60" s="265"/>
      <c r="D60" s="265"/>
      <c r="E60" s="268"/>
      <c r="F60" s="268"/>
      <c r="G60" s="268"/>
      <c r="H60" s="268"/>
      <c r="I60" s="268"/>
      <c r="J60" s="275"/>
      <c r="K60" s="268"/>
      <c r="L60" s="268"/>
    </row>
    <row r="61" spans="1:15" ht="21" customHeight="1">
      <c r="A61" s="267"/>
      <c r="B61" s="265"/>
      <c r="C61" s="265" t="s">
        <v>225</v>
      </c>
      <c r="D61" s="265"/>
      <c r="E61" s="268"/>
      <c r="F61" s="268">
        <v>188000</v>
      </c>
      <c r="G61" s="268"/>
      <c r="H61" s="268">
        <v>461900</v>
      </c>
      <c r="I61" s="268"/>
      <c r="J61" s="194">
        <v>0</v>
      </c>
      <c r="K61" s="268"/>
      <c r="L61" s="194">
        <v>461900</v>
      </c>
    </row>
    <row r="62" spans="1:15" ht="21" customHeight="1">
      <c r="A62" s="267"/>
      <c r="B62" s="265"/>
      <c r="C62" s="265" t="s">
        <v>226</v>
      </c>
      <c r="D62" s="265"/>
      <c r="E62" s="268"/>
      <c r="F62" s="268">
        <v>-259705</v>
      </c>
      <c r="G62" s="268"/>
      <c r="H62" s="268">
        <v>-198595</v>
      </c>
      <c r="I62" s="268"/>
      <c r="J62" s="194">
        <v>-69408</v>
      </c>
      <c r="K62" s="268"/>
      <c r="L62" s="194">
        <v>-193450</v>
      </c>
    </row>
    <row r="63" spans="1:15" ht="21" customHeight="1">
      <c r="A63" s="267"/>
      <c r="B63" s="265"/>
      <c r="C63" s="265" t="s">
        <v>178</v>
      </c>
      <c r="D63" s="265"/>
      <c r="E63" s="268"/>
      <c r="F63" s="268">
        <v>182300</v>
      </c>
      <c r="G63" s="268"/>
      <c r="H63" s="194">
        <v>0</v>
      </c>
      <c r="I63" s="268"/>
      <c r="J63" s="194">
        <v>182300</v>
      </c>
      <c r="K63" s="268"/>
      <c r="L63" s="194">
        <v>0</v>
      </c>
    </row>
    <row r="64" spans="1:15" ht="21" customHeight="1">
      <c r="A64" s="265"/>
      <c r="B64" s="265"/>
      <c r="C64" s="265" t="s">
        <v>125</v>
      </c>
      <c r="D64" s="265"/>
      <c r="E64" s="268"/>
      <c r="F64" s="194">
        <v>0</v>
      </c>
      <c r="G64" s="268"/>
      <c r="H64" s="194">
        <v>14000</v>
      </c>
      <c r="I64" s="268"/>
      <c r="J64" s="194">
        <v>0</v>
      </c>
      <c r="K64" s="268"/>
      <c r="L64" s="194">
        <v>14000</v>
      </c>
      <c r="N64" s="263"/>
    </row>
    <row r="65" spans="1:17" ht="21" customHeight="1">
      <c r="A65" s="265"/>
      <c r="B65" s="265"/>
      <c r="C65" s="251" t="s">
        <v>127</v>
      </c>
      <c r="D65" s="265"/>
      <c r="E65" s="268"/>
      <c r="F65" s="194">
        <v>-1926</v>
      </c>
      <c r="G65" s="268"/>
      <c r="H65" s="194">
        <v>-1857</v>
      </c>
      <c r="I65" s="268"/>
      <c r="J65" s="194">
        <v>0</v>
      </c>
      <c r="K65" s="268"/>
      <c r="L65" s="194">
        <v>0</v>
      </c>
    </row>
    <row r="66" spans="1:17" ht="21" customHeight="1">
      <c r="A66" s="265"/>
      <c r="B66" s="265"/>
      <c r="C66" s="265" t="s">
        <v>126</v>
      </c>
      <c r="D66" s="265"/>
      <c r="E66" s="268"/>
      <c r="F66" s="194">
        <v>-25509</v>
      </c>
      <c r="G66" s="268"/>
      <c r="H66" s="194">
        <v>-42878</v>
      </c>
      <c r="I66" s="268"/>
      <c r="J66" s="194">
        <v>-1842</v>
      </c>
      <c r="K66" s="268"/>
      <c r="L66" s="194">
        <v>-2086</v>
      </c>
    </row>
    <row r="67" spans="1:17" ht="21" customHeight="1">
      <c r="A67" s="265"/>
      <c r="B67" s="265"/>
      <c r="C67" s="251" t="s">
        <v>207</v>
      </c>
      <c r="D67" s="265"/>
      <c r="E67" s="268"/>
      <c r="F67" s="194"/>
      <c r="G67" s="268"/>
      <c r="H67" s="194"/>
      <c r="I67" s="268"/>
      <c r="J67" s="194"/>
      <c r="K67" s="268"/>
      <c r="L67" s="194"/>
    </row>
    <row r="68" spans="1:17" ht="21" customHeight="1">
      <c r="A68" s="265"/>
      <c r="B68" s="265"/>
      <c r="C68" s="251"/>
      <c r="D68" s="265" t="s">
        <v>213</v>
      </c>
      <c r="E68" s="268"/>
      <c r="F68" s="276">
        <v>0</v>
      </c>
      <c r="G68" s="268"/>
      <c r="H68" s="269">
        <v>6900</v>
      </c>
      <c r="I68" s="268"/>
      <c r="J68" s="196">
        <v>0</v>
      </c>
      <c r="K68" s="268"/>
      <c r="L68" s="196">
        <v>0</v>
      </c>
    </row>
    <row r="69" spans="1:17" ht="21" customHeight="1">
      <c r="A69" s="267" t="s">
        <v>128</v>
      </c>
      <c r="B69" s="265"/>
      <c r="C69" s="265"/>
      <c r="D69" s="265"/>
      <c r="E69" s="277"/>
      <c r="F69" s="194">
        <f>SUM(F61:F68)</f>
        <v>83160</v>
      </c>
      <c r="G69" s="268"/>
      <c r="H69" s="268">
        <f>SUM(H61:H68)</f>
        <v>239470</v>
      </c>
      <c r="I69" s="268"/>
      <c r="J69" s="194">
        <f>SUM(J61:J68)</f>
        <v>111050</v>
      </c>
      <c r="K69" s="268"/>
      <c r="L69" s="268">
        <f>SUM(L61:L68)</f>
        <v>280364</v>
      </c>
    </row>
    <row r="70" spans="1:17" s="281" customFormat="1" ht="21" customHeight="1">
      <c r="A70" s="267" t="s">
        <v>191</v>
      </c>
      <c r="B70" s="267"/>
      <c r="C70" s="267"/>
      <c r="D70" s="267"/>
      <c r="E70" s="279"/>
      <c r="F70" s="370"/>
      <c r="H70" s="370"/>
      <c r="J70" s="370"/>
      <c r="L70" s="370"/>
      <c r="M70" s="201"/>
      <c r="O70" s="201"/>
      <c r="P70" s="282"/>
      <c r="Q70" s="283"/>
    </row>
    <row r="71" spans="1:17" s="281" customFormat="1" ht="21" customHeight="1">
      <c r="A71" s="267"/>
      <c r="B71" s="267" t="s">
        <v>192</v>
      </c>
      <c r="C71" s="267"/>
      <c r="D71" s="267"/>
      <c r="E71" s="279"/>
      <c r="F71" s="194">
        <f>+'P11'!F37+'P12'!F59+'P12'!F69</f>
        <v>-1694</v>
      </c>
      <c r="G71" s="280"/>
      <c r="H71" s="194">
        <f>+'P11'!H37+'P12'!H59+'P12'!H69</f>
        <v>-12818</v>
      </c>
      <c r="I71" s="280"/>
      <c r="J71" s="194">
        <f>+'P11'!J37+'P12'!J59+'P12'!J69</f>
        <v>3244.1999999999971</v>
      </c>
      <c r="K71" s="280"/>
      <c r="L71" s="194">
        <f>+'P11'!L37+'P12'!L59+'P12'!L69</f>
        <v>-1170</v>
      </c>
      <c r="M71" s="201"/>
      <c r="O71" s="201"/>
      <c r="P71" s="282"/>
      <c r="Q71" s="283"/>
    </row>
    <row r="72" spans="1:17" s="281" customFormat="1" ht="21" customHeight="1">
      <c r="A72" s="267" t="s">
        <v>193</v>
      </c>
      <c r="B72" s="267"/>
      <c r="C72" s="267"/>
      <c r="D72" s="267"/>
      <c r="E72" s="279"/>
      <c r="M72" s="201"/>
      <c r="O72" s="201"/>
      <c r="P72" s="282"/>
      <c r="Q72" s="283"/>
    </row>
    <row r="73" spans="1:17" s="281" customFormat="1" ht="21" customHeight="1">
      <c r="A73" s="267"/>
      <c r="B73" s="267" t="s">
        <v>194</v>
      </c>
      <c r="C73" s="267"/>
      <c r="D73" s="267"/>
      <c r="E73" s="279"/>
      <c r="F73" s="269">
        <f>'P2'!J11</f>
        <v>16156</v>
      </c>
      <c r="G73" s="280"/>
      <c r="H73" s="196">
        <v>28013</v>
      </c>
      <c r="I73" s="280"/>
      <c r="J73" s="269">
        <f>'P2'!N11</f>
        <v>1754</v>
      </c>
      <c r="K73" s="280"/>
      <c r="L73" s="196">
        <v>3465</v>
      </c>
      <c r="M73" s="201"/>
      <c r="O73" s="201"/>
      <c r="P73" s="282"/>
      <c r="Q73" s="283"/>
    </row>
    <row r="74" spans="1:17" ht="21" customHeight="1" thickBot="1">
      <c r="A74" s="267" t="s">
        <v>131</v>
      </c>
      <c r="B74" s="267"/>
      <c r="C74" s="267"/>
      <c r="D74" s="267"/>
      <c r="E74" s="279"/>
      <c r="F74" s="284">
        <f>SUM(F71:F73)</f>
        <v>14462</v>
      </c>
      <c r="G74" s="279"/>
      <c r="H74" s="285">
        <f>SUM(H71:H73)</f>
        <v>15195</v>
      </c>
      <c r="I74" s="279"/>
      <c r="J74" s="284">
        <f>SUM(J71:J73)</f>
        <v>4998.1999999999971</v>
      </c>
      <c r="K74" s="279"/>
      <c r="L74" s="284">
        <f>SUM(L71:L73)</f>
        <v>2295</v>
      </c>
      <c r="O74" s="275"/>
      <c r="P74" s="286"/>
      <c r="Q74" s="270"/>
    </row>
    <row r="75" spans="1:17" ht="21" customHeight="1" thickTop="1">
      <c r="A75" s="267"/>
      <c r="B75" s="267"/>
      <c r="C75" s="267"/>
      <c r="D75" s="267"/>
      <c r="E75" s="279"/>
      <c r="F75" s="369"/>
      <c r="G75" s="279"/>
      <c r="H75" s="268"/>
      <c r="I75" s="279"/>
      <c r="J75" s="369"/>
      <c r="K75" s="279"/>
      <c r="L75" s="369"/>
      <c r="O75" s="275"/>
      <c r="P75" s="286"/>
      <c r="Q75" s="270"/>
    </row>
    <row r="76" spans="1:17" ht="21" customHeight="1">
      <c r="A76" s="288" t="s">
        <v>147</v>
      </c>
      <c r="F76" s="271"/>
      <c r="G76" s="289"/>
      <c r="H76" s="271"/>
      <c r="I76" s="271"/>
      <c r="J76" s="271"/>
      <c r="K76" s="271"/>
      <c r="L76" s="290"/>
    </row>
    <row r="77" spans="1:17" ht="21" customHeight="1">
      <c r="B77" s="250" t="s">
        <v>148</v>
      </c>
      <c r="F77" s="291">
        <v>23283</v>
      </c>
      <c r="G77" s="292"/>
      <c r="H77" s="291">
        <v>137004</v>
      </c>
      <c r="I77" s="291"/>
      <c r="J77" s="291">
        <v>14777</v>
      </c>
      <c r="K77" s="291"/>
      <c r="L77" s="293">
        <v>3904</v>
      </c>
    </row>
    <row r="78" spans="1:17" ht="21" customHeight="1">
      <c r="B78" s="250" t="s">
        <v>205</v>
      </c>
      <c r="F78" s="291">
        <v>-3227</v>
      </c>
      <c r="G78" s="292"/>
      <c r="H78" s="291">
        <v>-1157</v>
      </c>
      <c r="I78" s="291"/>
      <c r="J78" s="291">
        <v>0</v>
      </c>
      <c r="K78" s="291"/>
      <c r="L78" s="293">
        <v>0</v>
      </c>
    </row>
    <row r="79" spans="1:17" ht="21" customHeight="1">
      <c r="B79" s="250" t="s">
        <v>206</v>
      </c>
      <c r="F79" s="291">
        <v>0</v>
      </c>
      <c r="G79" s="292"/>
      <c r="H79" s="291">
        <v>1208</v>
      </c>
      <c r="I79" s="291"/>
      <c r="J79" s="291">
        <v>0</v>
      </c>
      <c r="K79" s="291"/>
      <c r="L79" s="293">
        <v>0</v>
      </c>
    </row>
    <row r="80" spans="1:17" ht="21" customHeight="1">
      <c r="B80" s="250" t="s">
        <v>149</v>
      </c>
      <c r="F80" s="291">
        <v>5468</v>
      </c>
      <c r="G80" s="295"/>
      <c r="H80" s="291">
        <v>1378</v>
      </c>
      <c r="I80" s="294"/>
      <c r="J80" s="291">
        <v>1465</v>
      </c>
      <c r="K80" s="294"/>
      <c r="L80" s="296">
        <v>0</v>
      </c>
    </row>
    <row r="81" spans="1:15" ht="21" customHeight="1">
      <c r="F81" s="291"/>
      <c r="G81" s="295"/>
      <c r="H81" s="291"/>
      <c r="I81" s="294"/>
      <c r="J81" s="291"/>
      <c r="K81" s="294"/>
      <c r="L81" s="296"/>
    </row>
    <row r="82" spans="1:15" ht="21" customHeight="1">
      <c r="F82" s="291"/>
      <c r="G82" s="295"/>
      <c r="H82" s="291"/>
      <c r="I82" s="294"/>
      <c r="J82" s="291"/>
      <c r="K82" s="294"/>
      <c r="L82" s="296"/>
    </row>
    <row r="83" spans="1:15" s="273" customFormat="1" ht="35.4" customHeight="1">
      <c r="A83" s="265" t="s">
        <v>23</v>
      </c>
      <c r="B83" s="12"/>
      <c r="C83" s="272"/>
      <c r="D83" s="12"/>
      <c r="E83" s="69"/>
      <c r="F83" s="69"/>
      <c r="G83" s="70"/>
      <c r="H83" s="70"/>
      <c r="I83" s="70"/>
      <c r="J83" s="70"/>
      <c r="K83" s="70"/>
      <c r="L83" s="68">
        <v>12</v>
      </c>
      <c r="M83" s="70"/>
      <c r="N83" s="274"/>
      <c r="O83" s="203"/>
    </row>
    <row r="84" spans="1:15">
      <c r="A84" s="251"/>
      <c r="C84" s="272"/>
    </row>
    <row r="85" spans="1:15">
      <c r="C85" s="12"/>
    </row>
  </sheetData>
  <mergeCells count="10">
    <mergeCell ref="A45:L45"/>
    <mergeCell ref="A46:L46"/>
    <mergeCell ref="F48:H48"/>
    <mergeCell ref="J48:L48"/>
    <mergeCell ref="A44:L44"/>
    <mergeCell ref="A2:L2"/>
    <mergeCell ref="A3:L3"/>
    <mergeCell ref="A4:L4"/>
    <mergeCell ref="F6:H6"/>
    <mergeCell ref="J6:L6"/>
  </mergeCells>
  <printOptions horizontalCentered="1"/>
  <pageMargins left="0" right="0" top="0" bottom="0" header="0.31496062992125984" footer="0.31496062992125984"/>
  <pageSetup paperSize="9" orientation="portrait" r:id="rId1"/>
  <headerFooter alignWithMargins="0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'P10'!Print_Area</vt:lpstr>
      <vt:lpstr>'P11'!Print_Area</vt:lpstr>
      <vt:lpstr>'P12'!Print_Area</vt:lpstr>
      <vt:lpstr>'P2'!Print_Area</vt:lpstr>
      <vt:lpstr>'P3'!Print_Area</vt:lpstr>
      <vt:lpstr>'P4'!Print_Area</vt:lpstr>
      <vt:lpstr>'P6'!Print_Area</vt:lpstr>
      <vt:lpstr>'P8'!Print_Area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Chittapon Chochaisuwan</cp:lastModifiedBy>
  <cp:lastPrinted>2023-11-10T08:11:09Z</cp:lastPrinted>
  <dcterms:created xsi:type="dcterms:W3CDTF">2004-01-05T08:24:48Z</dcterms:created>
  <dcterms:modified xsi:type="dcterms:W3CDTF">2023-11-10T08:42:15Z</dcterms:modified>
</cp:coreProperties>
</file>