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1840" windowHeight="13020" activeTab="5"/>
  </bookViews>
  <sheets>
    <sheet name="2-4" sheetId="1" r:id="rId1"/>
    <sheet name="5-6 (3M)" sheetId="9" r:id="rId2"/>
    <sheet name="7-8 (9M)" sheetId="10" r:id="rId3"/>
    <sheet name="9" sheetId="11" r:id="rId4"/>
    <sheet name="10" sheetId="12" r:id="rId5"/>
    <sheet name="11-12" sheetId="13" r:id="rId6"/>
  </sheets>
  <definedNames>
    <definedName name="_xlnm.Print_Area" localSheetId="5">'11-12'!$A$1:$N$106</definedName>
    <definedName name="_xlnm.Print_Area" localSheetId="0">'2-4'!$A$1:$K$150</definedName>
    <definedName name="_xlnm.Print_Area" localSheetId="1">'5-6 (3M)'!$A$1:$K$114</definedName>
    <definedName name="_xlnm.Print_Area" localSheetId="2">'7-8 (9M)'!$A$1:$K$115</definedName>
  </definedNames>
  <calcPr calcId="125725"/>
  <extLst>
    <ext uri="GoogleSheetsCustomDataVersion1">
      <go:sheetsCustomData xmlns:go="http://customooxmlschemas.google.com/" r:id="rId10" roundtripDataSignature="AMtx7mjkmCjZTpPvrRuLwXenfhgJjNGrDQ=="/>
    </ext>
  </extLst>
</workbook>
</file>

<file path=xl/calcChain.xml><?xml version="1.0" encoding="utf-8"?>
<calcChain xmlns="http://schemas.openxmlformats.org/spreadsheetml/2006/main">
  <c r="H26" i="13"/>
  <c r="E24" i="1" l="1"/>
  <c r="L96" i="13" l="1"/>
  <c r="E36" i="1" l="1"/>
  <c r="E35" s="1"/>
  <c r="I35"/>
  <c r="L26" i="13" l="1"/>
  <c r="L89"/>
  <c r="H89"/>
  <c r="R33" i="11" l="1"/>
  <c r="N33"/>
  <c r="R23" i="12" l="1"/>
  <c r="P23"/>
  <c r="T27" i="11"/>
  <c r="V27" s="1"/>
  <c r="Z27" s="1"/>
  <c r="P27" i="12" l="1"/>
  <c r="P26"/>
  <c r="P18"/>
  <c r="P17"/>
  <c r="A106" i="13"/>
  <c r="K86" i="9"/>
  <c r="K79"/>
  <c r="K90" s="1"/>
  <c r="K52"/>
  <c r="K43"/>
  <c r="K29"/>
  <c r="K16"/>
  <c r="K19" s="1"/>
  <c r="G86"/>
  <c r="G79"/>
  <c r="G90" s="1"/>
  <c r="G52"/>
  <c r="G43"/>
  <c r="G29"/>
  <c r="G16"/>
  <c r="G19" s="1"/>
  <c r="K80" i="10"/>
  <c r="K53"/>
  <c r="K44"/>
  <c r="K30"/>
  <c r="K16"/>
  <c r="K19" s="1"/>
  <c r="G80"/>
  <c r="G53"/>
  <c r="G44"/>
  <c r="G30"/>
  <c r="G16"/>
  <c r="G19" s="1"/>
  <c r="G32" s="1"/>
  <c r="G35" s="1"/>
  <c r="X24" i="11"/>
  <c r="R24"/>
  <c r="P24"/>
  <c r="N24"/>
  <c r="L24"/>
  <c r="J24"/>
  <c r="H24"/>
  <c r="F24"/>
  <c r="D24"/>
  <c r="T22"/>
  <c r="V22" s="1"/>
  <c r="Z22" s="1"/>
  <c r="T20"/>
  <c r="V20" s="1"/>
  <c r="Z20" s="1"/>
  <c r="T19"/>
  <c r="V19" s="1"/>
  <c r="Z19" s="1"/>
  <c r="T16"/>
  <c r="N20" i="12"/>
  <c r="L20"/>
  <c r="J20"/>
  <c r="H20"/>
  <c r="F20"/>
  <c r="D20"/>
  <c r="R18"/>
  <c r="R17"/>
  <c r="R14"/>
  <c r="P14"/>
  <c r="N86" i="13"/>
  <c r="N77"/>
  <c r="N41"/>
  <c r="N45" s="1"/>
  <c r="J86"/>
  <c r="J77"/>
  <c r="J41"/>
  <c r="J45" s="1"/>
  <c r="L86"/>
  <c r="H86"/>
  <c r="L77"/>
  <c r="H77"/>
  <c r="A54"/>
  <c r="A53"/>
  <c r="A52"/>
  <c r="N29" i="12"/>
  <c r="J29"/>
  <c r="H29"/>
  <c r="F29"/>
  <c r="D29"/>
  <c r="R26"/>
  <c r="X35" i="11"/>
  <c r="P35"/>
  <c r="N35"/>
  <c r="J35"/>
  <c r="H35"/>
  <c r="F35"/>
  <c r="D35"/>
  <c r="R35"/>
  <c r="T31"/>
  <c r="T30"/>
  <c r="V30" s="1"/>
  <c r="Z30" s="1"/>
  <c r="A66" i="10"/>
  <c r="A65"/>
  <c r="A64"/>
  <c r="I53"/>
  <c r="E53"/>
  <c r="I44"/>
  <c r="E44"/>
  <c r="I30"/>
  <c r="E30"/>
  <c r="I16"/>
  <c r="I19" s="1"/>
  <c r="E16"/>
  <c r="E19" s="1"/>
  <c r="A65" i="9"/>
  <c r="A64"/>
  <c r="A63"/>
  <c r="I52"/>
  <c r="E52"/>
  <c r="I43"/>
  <c r="E43"/>
  <c r="I29"/>
  <c r="E29"/>
  <c r="I16"/>
  <c r="I19" s="1"/>
  <c r="E16"/>
  <c r="E19" s="1"/>
  <c r="K54" l="1"/>
  <c r="P20" i="12"/>
  <c r="K31" i="9"/>
  <c r="K34" s="1"/>
  <c r="G54"/>
  <c r="K55" i="10"/>
  <c r="R20" i="12"/>
  <c r="G55" i="10"/>
  <c r="G57" s="1"/>
  <c r="G87" s="1"/>
  <c r="G31" i="9"/>
  <c r="G34" s="1"/>
  <c r="G56" s="1"/>
  <c r="K32" i="10"/>
  <c r="K35" s="1"/>
  <c r="T24" i="11"/>
  <c r="E54" i="9"/>
  <c r="I54"/>
  <c r="P29" i="12"/>
  <c r="I131" i="1" s="1"/>
  <c r="I31" i="9"/>
  <c r="I34" s="1"/>
  <c r="I76" s="1"/>
  <c r="E55" i="10"/>
  <c r="I55"/>
  <c r="I32"/>
  <c r="L13" i="13" s="1"/>
  <c r="E31" i="9"/>
  <c r="E34" s="1"/>
  <c r="E76" s="1"/>
  <c r="E32" i="10"/>
  <c r="H13" i="13" s="1"/>
  <c r="G91" i="10"/>
  <c r="V16" i="11"/>
  <c r="N88" i="13"/>
  <c r="N92" s="1"/>
  <c r="J88"/>
  <c r="J92" s="1"/>
  <c r="T33" i="11"/>
  <c r="V33" s="1"/>
  <c r="Z33" s="1"/>
  <c r="A51" i="13"/>
  <c r="K56" i="9" l="1"/>
  <c r="K57" i="10"/>
  <c r="K87" s="1"/>
  <c r="K91"/>
  <c r="E35"/>
  <c r="I35"/>
  <c r="L41" i="13"/>
  <c r="L45" s="1"/>
  <c r="L88" s="1"/>
  <c r="L92" s="1"/>
  <c r="I56" i="9"/>
  <c r="I79"/>
  <c r="I90" s="1"/>
  <c r="E56"/>
  <c r="E79"/>
  <c r="E90" s="1"/>
  <c r="V24" i="11"/>
  <c r="Z16"/>
  <c r="Z24" s="1"/>
  <c r="T35"/>
  <c r="I83" i="9" l="1"/>
  <c r="I86" s="1"/>
  <c r="I57" i="10"/>
  <c r="L27" i="12"/>
  <c r="R27" s="1"/>
  <c r="R29" s="1"/>
  <c r="I77" i="10"/>
  <c r="I80" s="1"/>
  <c r="E57"/>
  <c r="E77"/>
  <c r="E80" s="1"/>
  <c r="L31" i="11"/>
  <c r="V31" s="1"/>
  <c r="E83" i="9"/>
  <c r="E86" s="1"/>
  <c r="E91" i="10"/>
  <c r="I91"/>
  <c r="L29" i="12" l="1"/>
  <c r="I130" i="1" s="1"/>
  <c r="I84" i="10"/>
  <c r="I87" s="1"/>
  <c r="E84"/>
  <c r="E87" s="1"/>
  <c r="L35" i="11"/>
  <c r="Z31"/>
  <c r="Z35" s="1"/>
  <c r="V35"/>
  <c r="K26" i="1" l="1"/>
  <c r="I40" l="1"/>
  <c r="A150" l="1"/>
  <c r="K134"/>
  <c r="K137" s="1"/>
  <c r="G134"/>
  <c r="G137" s="1"/>
  <c r="A104"/>
  <c r="A103"/>
  <c r="A102"/>
  <c r="A101"/>
  <c r="K80"/>
  <c r="I80"/>
  <c r="G80"/>
  <c r="E80"/>
  <c r="K74"/>
  <c r="G74"/>
  <c r="E74"/>
  <c r="I74"/>
  <c r="A54"/>
  <c r="A53"/>
  <c r="A52"/>
  <c r="K40"/>
  <c r="G40"/>
  <c r="E40"/>
  <c r="G26"/>
  <c r="E26"/>
  <c r="I26"/>
  <c r="K82" l="1"/>
  <c r="K141" s="1"/>
  <c r="G82"/>
  <c r="G141" s="1"/>
  <c r="G44"/>
  <c r="K44"/>
  <c r="E44"/>
  <c r="I82"/>
  <c r="E82"/>
  <c r="I44"/>
  <c r="I134" l="1"/>
  <c r="I137" s="1"/>
  <c r="I141" s="1"/>
  <c r="E134" l="1"/>
  <c r="E137" s="1"/>
  <c r="E141" s="1"/>
  <c r="H41" i="13" l="1"/>
  <c r="H45" l="1"/>
  <c r="H88" l="1"/>
  <c r="H92" s="1"/>
</calcChain>
</file>

<file path=xl/sharedStrings.xml><?xml version="1.0" encoding="utf-8"?>
<sst xmlns="http://schemas.openxmlformats.org/spreadsheetml/2006/main" count="514" uniqueCount="215">
  <si>
    <t>Hwa Fong Rubber (Thailand) Public Company Limited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</si>
  <si>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</si>
  <si>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</si>
  <si>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</si>
  <si>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</si>
  <si>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</si>
  <si>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</si>
  <si>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</si>
  <si>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</si>
  <si>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</si>
  <si>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</si>
  <si>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</si>
  <si>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</si>
  <si>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</si>
  <si>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Financial asset measured at</t>
  </si>
  <si>
    <t xml:space="preserve">   fair value through profit or loss</t>
  </si>
  <si>
    <t xml:space="preserve">   at amortised cost</t>
  </si>
  <si>
    <t>Trade and other receivables (net)</t>
  </si>
  <si>
    <t>Inventories (net)</t>
  </si>
  <si>
    <t>Other current assets (net)</t>
  </si>
  <si>
    <t xml:space="preserve">   Total current assets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</si>
  <si>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</si>
  <si>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</si>
  <si>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</si>
  <si>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</si>
  <si>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</si>
  <si>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</si>
  <si>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</si>
  <si>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</si>
  <si>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</si>
  <si>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 xml:space="preserve">   Total non-current assets</t>
  </si>
  <si>
    <t>Total assets</t>
  </si>
  <si>
    <t>Director ________________________________________</t>
  </si>
  <si>
    <t>LIABILITIES AND EQUITY</t>
  </si>
  <si>
    <t>Current liabilities</t>
  </si>
  <si>
    <t>Trade and other payables</t>
  </si>
  <si>
    <t>Contract liabilities</t>
  </si>
  <si>
    <t>Current portion of lease liabilities</t>
  </si>
  <si>
    <t>Accrued income tax</t>
  </si>
  <si>
    <t>Other current liabilities</t>
  </si>
  <si>
    <t xml:space="preserve">   Total current liabilities</t>
  </si>
  <si>
    <t>Employee benefit obligations</t>
  </si>
  <si>
    <t>Total liabilities</t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</si>
  <si>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</si>
  <si>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</si>
  <si>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</si>
  <si>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</si>
  <si>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</si>
  <si>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</si>
  <si>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</si>
  <si>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</si>
  <si>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</si>
  <si>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</si>
  <si>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</si>
  <si>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</si>
  <si>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</si>
  <si>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</si>
  <si>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</si>
  <si>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</si>
  <si>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</si>
  <si>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Note</t>
  </si>
  <si>
    <t>Revenue from sales of goods and services</t>
  </si>
  <si>
    <t>Cost of goods sold and services</t>
  </si>
  <si>
    <t>Gross profit</t>
  </si>
  <si>
    <t>Other income</t>
  </si>
  <si>
    <t>Profit before expenses</t>
  </si>
  <si>
    <t>Selling expenses</t>
  </si>
  <si>
    <t>Administrative expenses</t>
  </si>
  <si>
    <t>measured at fair value through profit or loss</t>
  </si>
  <si>
    <t>Finance costs</t>
  </si>
  <si>
    <t>Total expenses</t>
  </si>
  <si>
    <t>Profit before income tax expense</t>
  </si>
  <si>
    <t>Income tax expense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</si>
  <si>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</si>
  <si>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</si>
  <si>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</si>
  <si>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</si>
  <si>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</si>
  <si>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</si>
  <si>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</si>
  <si>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   Change in value of financial asset</t>
  </si>
  <si>
    <t xml:space="preserve">      measured at fair value through </t>
  </si>
  <si>
    <t xml:space="preserve">      other comprehensive income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</si>
  <si>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</si>
  <si>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</si>
  <si>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</si>
  <si>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</si>
  <si>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</si>
  <si>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</si>
  <si>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</si>
  <si>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</si>
  <si>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</si>
  <si>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</si>
  <si>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</si>
  <si>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</si>
  <si>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</si>
  <si>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</si>
  <si>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</si>
  <si>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of equity investment</t>
  </si>
  <si>
    <t>Issued and</t>
  </si>
  <si>
    <t>Premium on</t>
  </si>
  <si>
    <t>Currency</t>
  </si>
  <si>
    <t>Remeasurements</t>
  </si>
  <si>
    <t>at fair value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</si>
  <si>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</si>
  <si>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</si>
  <si>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</si>
  <si>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</si>
  <si>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</si>
  <si>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</si>
  <si>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</si>
  <si>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>through other</t>
  </si>
  <si>
    <t xml:space="preserve"> components</t>
  </si>
  <si>
    <t>owners of</t>
  </si>
  <si>
    <t>Non-controlling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</si>
  <si>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</si>
  <si>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</si>
  <si>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</si>
  <si>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</si>
  <si>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</si>
  <si>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</si>
  <si>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</si>
  <si>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comprehensive income</t>
  </si>
  <si>
    <t>of equity</t>
  </si>
  <si>
    <t>the parent</t>
  </si>
  <si>
    <t>interests</t>
  </si>
  <si>
    <t>equity</t>
  </si>
  <si>
    <t xml:space="preserve">Other comprehensive income (loss) </t>
  </si>
  <si>
    <t xml:space="preserve">   for the period</t>
  </si>
  <si>
    <t>Opening balance as at 1 January 2022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</si>
  <si>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</si>
  <si>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</si>
  <si>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</si>
  <si>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</si>
  <si>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</si>
  <si>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t>Cash flows from operating activities</t>
  </si>
  <si>
    <t>Adjustments for:</t>
  </si>
  <si>
    <t xml:space="preserve">Depreciation and amortisation </t>
  </si>
  <si>
    <t>(Reversal of) expected credit loss</t>
  </si>
  <si>
    <t>in excess of net realisable value</t>
  </si>
  <si>
    <t>Allowance for obsolete and defective inventories</t>
  </si>
  <si>
    <t>Interest income</t>
  </si>
  <si>
    <t>Changes in working capital</t>
  </si>
  <si>
    <t>Trade and other receivables</t>
  </si>
  <si>
    <t xml:space="preserve">Inventories </t>
  </si>
  <si>
    <t xml:space="preserve">Other current assets </t>
  </si>
  <si>
    <t xml:space="preserve">Other current liabilities </t>
  </si>
  <si>
    <t>Employee benefit obligations paid</t>
  </si>
  <si>
    <t>Interest paid</t>
  </si>
  <si>
    <t>Income tax paid</t>
  </si>
  <si>
    <t>Cash flows from investing activities</t>
  </si>
  <si>
    <t>Payment for investment in a subsidiary</t>
  </si>
  <si>
    <t>Payment for investment in financial asset measured at</t>
  </si>
  <si>
    <t>fair value through profit or loss</t>
  </si>
  <si>
    <t>Purchase of property, plant and equipment</t>
  </si>
  <si>
    <t>Purchase of intangible assets</t>
  </si>
  <si>
    <t>Proceeds from disposal of property, plant and equipment</t>
  </si>
  <si>
    <t xml:space="preserve">Interest received  </t>
  </si>
  <si>
    <t>Net cash used in investing activities</t>
  </si>
  <si>
    <t>Cash flows from financing activities</t>
  </si>
  <si>
    <t>Proceeds from short-term borrowings</t>
  </si>
  <si>
    <t>from financial institutions</t>
  </si>
  <si>
    <t>Payment for principal elements of lease payments</t>
  </si>
  <si>
    <t>Cash and cash equivalents at the beginning of the period</t>
  </si>
  <si>
    <t>Cash and cash equivalents at the ending of the period</t>
  </si>
  <si>
    <t xml:space="preserve">Non-cash transaction: </t>
  </si>
  <si>
    <t xml:space="preserve">   subsequently to profit or loss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</si>
  <si>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</si>
  <si>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</si>
  <si>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t>Unpaid purchase of plant and equipment</t>
  </si>
  <si>
    <t>Other non-current assets (net)</t>
  </si>
  <si>
    <t>2023</t>
  </si>
  <si>
    <t>Opening balance as at 1 January 2023</t>
  </si>
  <si>
    <t>Non-current liability</t>
  </si>
  <si>
    <t xml:space="preserve">   Total non-current liability</t>
  </si>
  <si>
    <t>Gain on disposal of financial asset</t>
  </si>
  <si>
    <t>Gain on foreign exchange rate (net)</t>
  </si>
  <si>
    <t>Share of gain from investment in an associate</t>
  </si>
  <si>
    <t xml:space="preserve">Items that will not be reclassified subsequently  </t>
  </si>
  <si>
    <t xml:space="preserve">Items that will not be reclassified   </t>
  </si>
  <si>
    <t>Dividend paid</t>
  </si>
  <si>
    <r>
      <t xml:space="preserve">Statements of Cash Flows </t>
    </r>
    <r>
      <rPr>
        <sz val="9"/>
        <color theme="1"/>
        <rFont val="Arial"/>
        <family val="2"/>
      </rPr>
      <t xml:space="preserve"> </t>
    </r>
  </si>
  <si>
    <t xml:space="preserve">Gain on disposals of property, plant and equipment  </t>
  </si>
  <si>
    <t>Gain on disposal of financial asset measured at</t>
  </si>
  <si>
    <t xml:space="preserve"> fair value through profit or loss</t>
  </si>
  <si>
    <t>Unrealised gain on foreign exchange rate</t>
  </si>
  <si>
    <t>Cash generated from operations</t>
  </si>
  <si>
    <t>Net cash generated from operating activities</t>
  </si>
  <si>
    <t>Proceeds from disposal of financial asset measured at</t>
  </si>
  <si>
    <t>Dividend paid to shareholders</t>
  </si>
  <si>
    <t>Repayment on short-term borrowings from financial institutions</t>
  </si>
  <si>
    <t>Net cash used in financing activities</t>
  </si>
  <si>
    <t>Exchange unrealised gain on cash and cash equivalents</t>
  </si>
  <si>
    <t xml:space="preserve">(Reversal of) allowance for actual cost of inventories </t>
  </si>
  <si>
    <t>(Gain) loss from measurement of financial asset</t>
  </si>
  <si>
    <t>Gain (loss) from measurement of financial asset</t>
  </si>
  <si>
    <t>7, 11</t>
  </si>
  <si>
    <t>For the nine-month period ended 30 September 2023</t>
  </si>
  <si>
    <t>30 September</t>
  </si>
  <si>
    <t xml:space="preserve">   period ended 30 September 2022</t>
  </si>
  <si>
    <t>Changes in equity for the nine-month</t>
  </si>
  <si>
    <t>Closing balance as at 30 September 2022</t>
  </si>
  <si>
    <t xml:space="preserve">   period ended 30 September 2023</t>
  </si>
  <si>
    <t>Closing balance as at 30 September 2023</t>
  </si>
  <si>
    <t>For the three-month period ended 30 September 2023</t>
  </si>
  <si>
    <t>As at 30 September 2023</t>
  </si>
  <si>
    <t>Dividend income</t>
  </si>
  <si>
    <t xml:space="preserve">Dividend received  </t>
  </si>
  <si>
    <t>The accompanying notes on pages 13 to 23 are an integral part of the interim financial information.</t>
  </si>
  <si>
    <t>Other non-current assets</t>
  </si>
  <si>
    <t xml:space="preserve">Financial assets measured </t>
  </si>
  <si>
    <t>Net increase (decrease) in cash and cash equivalents</t>
  </si>
  <si>
    <r>
      <t>Statements of Comprehensive Income</t>
    </r>
    <r>
      <rPr>
        <sz val="9"/>
        <rFont val="Arial"/>
        <family val="2"/>
      </rPr>
      <t xml:space="preserve"> </t>
    </r>
  </si>
  <si>
    <t xml:space="preserve">(Increase) decrease in financial assets measured </t>
  </si>
  <si>
    <t>at amortised cost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</si>
</sst>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.0_);_(* \(#,##0.0\);_(* &quot;-&quot;???\ _);_(@_)"/>
  </numFmts>
  <fonts count="19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9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14"/>
      <color rgb="FF000000"/>
      <name val="Cordia New"/>
      <family val="2"/>
      <scheme val="minor"/>
    </font>
    <font>
      <sz val="14"/>
      <color rgb="FF000000"/>
      <name val="Arial"/>
      <family val="2"/>
    </font>
    <font>
      <sz val="14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3" fillId="0" borderId="2"/>
    <xf numFmtId="0" fontId="13" fillId="0" borderId="2"/>
    <xf numFmtId="0" fontId="3" fillId="0" borderId="2"/>
    <xf numFmtId="164" fontId="3" fillId="0" borderId="2" applyFont="0" applyFill="0" applyBorder="0" applyAlignment="0" applyProtection="0"/>
    <xf numFmtId="0" fontId="14" fillId="0" borderId="2"/>
    <xf numFmtId="0" fontId="15" fillId="0" borderId="2"/>
    <xf numFmtId="0" fontId="3" fillId="0" borderId="2"/>
  </cellStyleXfs>
  <cellXfs count="216">
    <xf numFmtId="0" fontId="0" fillId="0" borderId="0" xfId="0"/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166" fontId="2" fillId="0" borderId="0" xfId="0" applyNumberFormat="1" applyFont="1"/>
    <xf numFmtId="0" fontId="1" fillId="0" borderId="0" xfId="0" applyFont="1" applyAlignment="1">
      <alignment vertical="center"/>
    </xf>
    <xf numFmtId="166" fontId="2" fillId="2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2" fillId="2" borderId="8" xfId="0" applyNumberFormat="1" applyFont="1" applyFill="1" applyBorder="1" applyAlignment="1">
      <alignment horizontal="right" vertical="center"/>
    </xf>
    <xf numFmtId="166" fontId="10" fillId="0" borderId="2" xfId="4" applyNumberFormat="1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0" fillId="0" borderId="8" xfId="4" applyNumberFormat="1" applyFont="1" applyFill="1" applyBorder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6" fontId="10" fillId="0" borderId="2" xfId="5" applyNumberFormat="1" applyFont="1" applyAlignment="1">
      <alignment horizontal="right"/>
    </xf>
    <xf numFmtId="166" fontId="10" fillId="0" borderId="8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6" fontId="10" fillId="0" borderId="2" xfId="4" applyNumberFormat="1" applyFont="1" applyFill="1" applyBorder="1" applyAlignment="1">
      <alignment horizontal="center" vertical="center"/>
    </xf>
    <xf numFmtId="166" fontId="10" fillId="0" borderId="8" xfId="0" applyNumberFormat="1" applyFont="1" applyBorder="1" applyAlignment="1">
      <alignment vertical="center"/>
    </xf>
    <xf numFmtId="166" fontId="10" fillId="0" borderId="9" xfId="0" applyNumberFormat="1" applyFont="1" applyBorder="1" applyAlignment="1">
      <alignment horizontal="right" vertical="center"/>
    </xf>
    <xf numFmtId="166" fontId="10" fillId="0" borderId="8" xfId="5" applyNumberFormat="1" applyFont="1" applyBorder="1" applyAlignment="1">
      <alignment horizontal="right" vertical="center"/>
    </xf>
    <xf numFmtId="165" fontId="1" fillId="0" borderId="2" xfId="6" applyNumberFormat="1" applyFont="1" applyAlignment="1">
      <alignment vertical="center"/>
    </xf>
    <xf numFmtId="165" fontId="2" fillId="0" borderId="2" xfId="6" applyNumberFormat="1" applyFont="1" applyAlignment="1">
      <alignment vertical="center"/>
    </xf>
    <xf numFmtId="166" fontId="2" fillId="0" borderId="2" xfId="6" applyNumberFormat="1" applyFont="1" applyAlignment="1">
      <alignment vertical="center"/>
    </xf>
    <xf numFmtId="0" fontId="1" fillId="0" borderId="2" xfId="6" applyFont="1" applyAlignment="1">
      <alignment vertical="center"/>
    </xf>
    <xf numFmtId="0" fontId="1" fillId="0" borderId="3" xfId="6" applyFont="1" applyBorder="1" applyAlignment="1">
      <alignment vertical="center"/>
    </xf>
    <xf numFmtId="165" fontId="2" fillId="0" borderId="3" xfId="6" applyNumberFormat="1" applyFont="1" applyBorder="1" applyAlignment="1">
      <alignment horizontal="center" vertical="center"/>
    </xf>
    <xf numFmtId="165" fontId="2" fillId="0" borderId="3" xfId="6" applyNumberFormat="1" applyFont="1" applyBorder="1" applyAlignment="1">
      <alignment vertical="center"/>
    </xf>
    <xf numFmtId="166" fontId="2" fillId="0" borderId="3" xfId="6" applyNumberFormat="1" applyFont="1" applyBorder="1" applyAlignment="1">
      <alignment vertical="center"/>
    </xf>
    <xf numFmtId="166" fontId="2" fillId="0" borderId="2" xfId="6" applyNumberFormat="1" applyFont="1" applyAlignment="1">
      <alignment horizontal="right" vertical="center"/>
    </xf>
    <xf numFmtId="166" fontId="1" fillId="0" borderId="2" xfId="6" quotePrefix="1" applyNumberFormat="1" applyFont="1" applyAlignment="1">
      <alignment horizontal="right" vertical="center"/>
    </xf>
    <xf numFmtId="166" fontId="2" fillId="0" borderId="2" xfId="6" applyNumberFormat="1" applyFont="1" applyAlignment="1">
      <alignment horizontal="center" vertical="center"/>
    </xf>
    <xf numFmtId="166" fontId="1" fillId="0" borderId="2" xfId="6" applyNumberFormat="1" applyFont="1" applyAlignment="1">
      <alignment horizontal="right" vertical="center"/>
    </xf>
    <xf numFmtId="165" fontId="1" fillId="0" borderId="2" xfId="6" applyNumberFormat="1" applyFont="1" applyAlignment="1">
      <alignment horizontal="center" vertical="center"/>
    </xf>
    <xf numFmtId="166" fontId="1" fillId="0" borderId="2" xfId="6" applyNumberFormat="1" applyFont="1" applyAlignment="1">
      <alignment vertical="center"/>
    </xf>
    <xf numFmtId="165" fontId="1" fillId="0" borderId="3" xfId="6" applyNumberFormat="1" applyFont="1" applyBorder="1" applyAlignment="1">
      <alignment horizontal="center" vertical="center"/>
    </xf>
    <xf numFmtId="165" fontId="1" fillId="0" borderId="2" xfId="6" applyNumberFormat="1" applyFont="1" applyAlignment="1">
      <alignment horizontal="right" vertical="center"/>
    </xf>
    <xf numFmtId="166" fontId="1" fillId="0" borderId="3" xfId="6" applyNumberFormat="1" applyFont="1" applyBorder="1" applyAlignment="1">
      <alignment horizontal="right" vertical="center"/>
    </xf>
    <xf numFmtId="166" fontId="2" fillId="2" borderId="2" xfId="6" applyNumberFormat="1" applyFont="1" applyFill="1" applyAlignment="1">
      <alignment vertical="center"/>
    </xf>
    <xf numFmtId="167" fontId="2" fillId="0" borderId="2" xfId="6" applyNumberFormat="1" applyFont="1" applyAlignment="1">
      <alignment horizontal="center" vertical="center"/>
    </xf>
    <xf numFmtId="166" fontId="2" fillId="2" borderId="2" xfId="6" applyNumberFormat="1" applyFont="1" applyFill="1" applyAlignment="1">
      <alignment horizontal="right" vertical="center"/>
    </xf>
    <xf numFmtId="166" fontId="2" fillId="2" borderId="3" xfId="6" applyNumberFormat="1" applyFont="1" applyFill="1" applyBorder="1" applyAlignment="1">
      <alignment horizontal="right" vertical="center"/>
    </xf>
    <xf numFmtId="166" fontId="2" fillId="0" borderId="3" xfId="6" applyNumberFormat="1" applyFont="1" applyBorder="1" applyAlignment="1">
      <alignment horizontal="right" vertical="center"/>
    </xf>
    <xf numFmtId="165" fontId="2" fillId="2" borderId="2" xfId="6" applyNumberFormat="1" applyFont="1" applyFill="1" applyAlignment="1">
      <alignment vertical="center"/>
    </xf>
    <xf numFmtId="166" fontId="2" fillId="2" borderId="3" xfId="6" applyNumberFormat="1" applyFont="1" applyFill="1" applyBorder="1" applyAlignment="1">
      <alignment horizontal="center" vertical="center"/>
    </xf>
    <xf numFmtId="166" fontId="2" fillId="0" borderId="3" xfId="6" applyNumberFormat="1" applyFont="1" applyBorder="1" applyAlignment="1">
      <alignment horizontal="center" vertical="center"/>
    </xf>
    <xf numFmtId="0" fontId="2" fillId="0" borderId="2" xfId="6" applyFont="1" applyAlignment="1">
      <alignment horizontal="right" vertical="center"/>
    </xf>
    <xf numFmtId="166" fontId="2" fillId="2" borderId="3" xfId="6" applyNumberFormat="1" applyFont="1" applyFill="1" applyBorder="1" applyAlignment="1">
      <alignment vertical="center"/>
    </xf>
    <xf numFmtId="166" fontId="2" fillId="2" borderId="2" xfId="6" applyNumberFormat="1" applyFont="1" applyFill="1" applyAlignment="1">
      <alignment horizontal="center" vertical="center"/>
    </xf>
    <xf numFmtId="166" fontId="2" fillId="2" borderId="5" xfId="6" applyNumberFormat="1" applyFont="1" applyFill="1" applyBorder="1" applyAlignment="1">
      <alignment vertical="center"/>
    </xf>
    <xf numFmtId="166" fontId="2" fillId="0" borderId="5" xfId="6" applyNumberFormat="1" applyFont="1" applyBorder="1" applyAlignment="1">
      <alignment vertical="center"/>
    </xf>
    <xf numFmtId="165" fontId="1" fillId="0" borderId="3" xfId="6" applyNumberFormat="1" applyFont="1" applyBorder="1" applyAlignment="1">
      <alignment vertical="center"/>
    </xf>
    <xf numFmtId="166" fontId="1" fillId="0" borderId="3" xfId="6" applyNumberFormat="1" applyFont="1" applyBorder="1" applyAlignment="1">
      <alignment vertical="center"/>
    </xf>
    <xf numFmtId="166" fontId="2" fillId="2" borderId="5" xfId="6" applyNumberFormat="1" applyFont="1" applyFill="1" applyBorder="1" applyAlignment="1">
      <alignment horizontal="right" vertical="center"/>
    </xf>
    <xf numFmtId="166" fontId="2" fillId="0" borderId="5" xfId="6" applyNumberFormat="1" applyFont="1" applyBorder="1" applyAlignment="1">
      <alignment horizontal="right" vertical="center"/>
    </xf>
    <xf numFmtId="164" fontId="2" fillId="2" borderId="5" xfId="6" applyNumberFormat="1" applyFont="1" applyFill="1" applyBorder="1" applyAlignment="1">
      <alignment horizontal="right" vertical="center"/>
    </xf>
    <xf numFmtId="168" fontId="2" fillId="0" borderId="2" xfId="6" applyNumberFormat="1" applyFont="1" applyAlignment="1">
      <alignment vertical="center"/>
    </xf>
    <xf numFmtId="164" fontId="2" fillId="0" borderId="5" xfId="6" applyNumberFormat="1" applyFont="1" applyBorder="1" applyAlignment="1">
      <alignment horizontal="right" vertical="center"/>
    </xf>
    <xf numFmtId="168" fontId="2" fillId="0" borderId="2" xfId="6" applyNumberFormat="1" applyFont="1" applyAlignment="1">
      <alignment horizontal="right" vertical="center"/>
    </xf>
    <xf numFmtId="168" fontId="2" fillId="2" borderId="5" xfId="6" applyNumberFormat="1" applyFont="1" applyFill="1" applyBorder="1" applyAlignment="1">
      <alignment horizontal="right" vertical="center"/>
    </xf>
    <xf numFmtId="168" fontId="2" fillId="0" borderId="5" xfId="6" applyNumberFormat="1" applyFont="1" applyBorder="1" applyAlignment="1">
      <alignment horizontal="right" vertical="center"/>
    </xf>
    <xf numFmtId="165" fontId="8" fillId="0" borderId="2" xfId="6" applyNumberFormat="1" applyFont="1" applyAlignment="1">
      <alignment vertical="center"/>
    </xf>
    <xf numFmtId="165" fontId="8" fillId="0" borderId="2" xfId="6" applyNumberFormat="1" applyFont="1" applyAlignment="1">
      <alignment horizontal="center" vertical="center"/>
    </xf>
    <xf numFmtId="166" fontId="8" fillId="0" borderId="2" xfId="6" applyNumberFormat="1" applyFont="1" applyAlignment="1">
      <alignment vertical="center"/>
    </xf>
    <xf numFmtId="165" fontId="7" fillId="0" borderId="2" xfId="6" applyNumberFormat="1" applyFont="1" applyAlignment="1">
      <alignment horizontal="center" vertical="center"/>
    </xf>
    <xf numFmtId="166" fontId="7" fillId="0" borderId="2" xfId="6" applyNumberFormat="1" applyFont="1" applyAlignment="1">
      <alignment vertical="center"/>
    </xf>
    <xf numFmtId="165" fontId="7" fillId="0" borderId="2" xfId="6" applyNumberFormat="1" applyFont="1" applyAlignment="1">
      <alignment vertical="center"/>
    </xf>
    <xf numFmtId="166" fontId="7" fillId="0" borderId="2" xfId="6" applyNumberFormat="1" applyFont="1" applyAlignment="1">
      <alignment horizontal="right" vertical="center"/>
    </xf>
    <xf numFmtId="166" fontId="7" fillId="0" borderId="7" xfId="6" applyNumberFormat="1" applyFont="1" applyBorder="1" applyAlignment="1">
      <alignment horizontal="right" vertical="center"/>
    </xf>
    <xf numFmtId="165" fontId="7" fillId="0" borderId="3" xfId="6" applyNumberFormat="1" applyFont="1" applyBorder="1" applyAlignment="1">
      <alignment horizontal="center" vertical="center"/>
    </xf>
    <xf numFmtId="166" fontId="7" fillId="0" borderId="3" xfId="6" applyNumberFormat="1" applyFont="1" applyBorder="1" applyAlignment="1">
      <alignment horizontal="right" vertical="center"/>
    </xf>
    <xf numFmtId="166" fontId="7" fillId="0" borderId="3" xfId="6" quotePrefix="1" applyNumberFormat="1" applyFont="1" applyBorder="1" applyAlignment="1">
      <alignment horizontal="right" vertical="center"/>
    </xf>
    <xf numFmtId="166" fontId="8" fillId="0" borderId="2" xfId="6" applyNumberFormat="1" applyFont="1" applyAlignment="1">
      <alignment horizontal="right" vertical="center"/>
    </xf>
    <xf numFmtId="0" fontId="8" fillId="0" borderId="2" xfId="6" applyFont="1" applyAlignment="1">
      <alignment vertical="center"/>
    </xf>
    <xf numFmtId="166" fontId="8" fillId="0" borderId="2" xfId="6" applyNumberFormat="1" applyFont="1" applyAlignment="1">
      <alignment horizontal="center" vertical="center"/>
    </xf>
    <xf numFmtId="166" fontId="8" fillId="0" borderId="3" xfId="6" applyNumberFormat="1" applyFont="1" applyBorder="1" applyAlignment="1">
      <alignment horizontal="center" vertical="center"/>
    </xf>
    <xf numFmtId="166" fontId="8" fillId="0" borderId="3" xfId="6" applyNumberFormat="1" applyFont="1" applyBorder="1" applyAlignment="1">
      <alignment horizontal="right" vertical="center"/>
    </xf>
    <xf numFmtId="166" fontId="8" fillId="0" borderId="5" xfId="6" applyNumberFormat="1" applyFont="1" applyBorder="1" applyAlignment="1">
      <alignment horizontal="right" vertical="center"/>
    </xf>
    <xf numFmtId="166" fontId="8" fillId="2" borderId="2" xfId="6" applyNumberFormat="1" applyFont="1" applyFill="1" applyAlignment="1">
      <alignment horizontal="right" vertical="center"/>
    </xf>
    <xf numFmtId="166" fontId="8" fillId="2" borderId="2" xfId="6" applyNumberFormat="1" applyFont="1" applyFill="1" applyAlignment="1">
      <alignment horizontal="center" vertical="center"/>
    </xf>
    <xf numFmtId="166" fontId="8" fillId="2" borderId="2" xfId="6" applyNumberFormat="1" applyFont="1" applyFill="1" applyAlignment="1">
      <alignment vertical="center"/>
    </xf>
    <xf numFmtId="165" fontId="8" fillId="2" borderId="2" xfId="6" applyNumberFormat="1" applyFont="1" applyFill="1" applyAlignment="1">
      <alignment vertical="center"/>
    </xf>
    <xf numFmtId="166" fontId="8" fillId="2" borderId="3" xfId="6" applyNumberFormat="1" applyFont="1" applyFill="1" applyBorder="1" applyAlignment="1">
      <alignment horizontal="center" vertical="center"/>
    </xf>
    <xf numFmtId="166" fontId="8" fillId="2" borderId="3" xfId="6" applyNumberFormat="1" applyFont="1" applyFill="1" applyBorder="1" applyAlignment="1">
      <alignment horizontal="right" vertical="center"/>
    </xf>
    <xf numFmtId="166" fontId="8" fillId="2" borderId="5" xfId="6" applyNumberFormat="1" applyFont="1" applyFill="1" applyBorder="1" applyAlignment="1">
      <alignment horizontal="right" vertical="center"/>
    </xf>
    <xf numFmtId="165" fontId="8" fillId="0" borderId="3" xfId="6" applyNumberFormat="1" applyFont="1" applyBorder="1" applyAlignment="1">
      <alignment horizontal="center" vertical="center"/>
    </xf>
    <xf numFmtId="166" fontId="8" fillId="0" borderId="3" xfId="6" applyNumberFormat="1" applyFont="1" applyBorder="1" applyAlignment="1">
      <alignment vertical="center"/>
    </xf>
    <xf numFmtId="165" fontId="7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vertical="center"/>
    </xf>
    <xf numFmtId="166" fontId="7" fillId="0" borderId="2" xfId="6" quotePrefix="1" applyNumberFormat="1" applyFont="1" applyAlignment="1">
      <alignment horizontal="right" vertical="center"/>
    </xf>
    <xf numFmtId="165" fontId="7" fillId="0" borderId="2" xfId="6" applyNumberFormat="1" applyFont="1" applyAlignment="1">
      <alignment horizontal="right" vertical="center"/>
    </xf>
    <xf numFmtId="166" fontId="8" fillId="2" borderId="3" xfId="6" applyNumberFormat="1" applyFont="1" applyFill="1" applyBorder="1" applyAlignment="1">
      <alignment vertical="center"/>
    </xf>
    <xf numFmtId="169" fontId="9" fillId="0" borderId="2" xfId="6" applyNumberFormat="1" applyFont="1" applyAlignment="1">
      <alignment vertical="center"/>
    </xf>
    <xf numFmtId="169" fontId="8" fillId="0" borderId="2" xfId="6" applyNumberFormat="1" applyFont="1" applyAlignment="1">
      <alignment vertical="center"/>
    </xf>
    <xf numFmtId="166" fontId="9" fillId="0" borderId="2" xfId="6" applyNumberFormat="1" applyFont="1" applyAlignment="1">
      <alignment vertical="center"/>
    </xf>
    <xf numFmtId="165" fontId="7" fillId="0" borderId="2" xfId="6" applyNumberFormat="1" applyFont="1" applyAlignment="1">
      <alignment horizontal="left" vertical="center" wrapText="1"/>
    </xf>
    <xf numFmtId="165" fontId="7" fillId="0" borderId="2" xfId="6" applyNumberFormat="1" applyFont="1" applyAlignment="1">
      <alignment horizontal="center" vertical="center" wrapText="1"/>
    </xf>
    <xf numFmtId="166" fontId="7" fillId="0" borderId="2" xfId="6" applyNumberFormat="1" applyFont="1" applyAlignment="1">
      <alignment horizontal="left" vertical="center" wrapText="1"/>
    </xf>
    <xf numFmtId="166" fontId="7" fillId="0" borderId="2" xfId="6" applyNumberFormat="1" applyFont="1" applyAlignment="1">
      <alignment horizontal="right" vertical="center" wrapText="1"/>
    </xf>
    <xf numFmtId="166" fontId="8" fillId="0" borderId="8" xfId="6" applyNumberFormat="1" applyFont="1" applyBorder="1" applyAlignment="1">
      <alignment horizontal="right" vertical="center"/>
    </xf>
    <xf numFmtId="166" fontId="8" fillId="2" borderId="8" xfId="6" applyNumberFormat="1" applyFont="1" applyFill="1" applyBorder="1" applyAlignment="1">
      <alignment horizontal="right" vertical="center"/>
    </xf>
    <xf numFmtId="166" fontId="6" fillId="0" borderId="0" xfId="0" applyNumberFormat="1" applyFont="1"/>
    <xf numFmtId="166" fontId="10" fillId="3" borderId="2" xfId="7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/>
    <xf numFmtId="166" fontId="1" fillId="0" borderId="0" xfId="0" applyNumberFormat="1" applyFont="1" applyAlignment="1">
      <alignment horizontal="center" vertical="center"/>
    </xf>
    <xf numFmtId="165" fontId="2" fillId="0" borderId="2" xfId="6" applyNumberFormat="1" applyFont="1" applyAlignment="1">
      <alignment horizontal="center" vertical="center"/>
    </xf>
    <xf numFmtId="0" fontId="6" fillId="0" borderId="2" xfId="6" applyFont="1"/>
    <xf numFmtId="166" fontId="7" fillId="0" borderId="3" xfId="6" applyNumberFormat="1" applyFont="1" applyBorder="1" applyAlignment="1">
      <alignment horizontal="center" vertical="center"/>
    </xf>
    <xf numFmtId="165" fontId="2" fillId="0" borderId="3" xfId="6" applyNumberFormat="1" applyFont="1" applyBorder="1" applyAlignment="1">
      <alignment horizontal="left" vertical="center"/>
    </xf>
    <xf numFmtId="166" fontId="7" fillId="0" borderId="2" xfId="6" applyNumberFormat="1" applyFont="1" applyAlignment="1">
      <alignment horizontal="center" vertical="center"/>
    </xf>
    <xf numFmtId="0" fontId="11" fillId="0" borderId="2" xfId="6" applyFont="1"/>
    <xf numFmtId="0" fontId="16" fillId="0" borderId="2" xfId="6" applyFont="1"/>
    <xf numFmtId="165" fontId="18" fillId="0" borderId="2" xfId="6" applyNumberFormat="1" applyFont="1" applyAlignment="1">
      <alignment vertical="center"/>
    </xf>
    <xf numFmtId="165" fontId="10" fillId="0" borderId="2" xfId="6" applyNumberFormat="1" applyFont="1" applyAlignment="1">
      <alignment horizontal="center" vertical="center"/>
    </xf>
    <xf numFmtId="165" fontId="10" fillId="0" borderId="2" xfId="6" applyNumberFormat="1" applyFont="1" applyAlignment="1">
      <alignment vertical="center"/>
    </xf>
    <xf numFmtId="166" fontId="10" fillId="0" borderId="2" xfId="6" applyNumberFormat="1" applyFont="1" applyAlignment="1">
      <alignment vertical="center"/>
    </xf>
    <xf numFmtId="0" fontId="10" fillId="0" borderId="2" xfId="6" applyFont="1"/>
    <xf numFmtId="0" fontId="18" fillId="0" borderId="2" xfId="6" applyFont="1" applyAlignment="1">
      <alignment vertical="center"/>
    </xf>
    <xf numFmtId="0" fontId="18" fillId="0" borderId="3" xfId="6" applyFont="1" applyBorder="1" applyAlignment="1">
      <alignment vertical="center"/>
    </xf>
    <xf numFmtId="165" fontId="10" fillId="0" borderId="3" xfId="6" applyNumberFormat="1" applyFont="1" applyBorder="1" applyAlignment="1">
      <alignment horizontal="center" vertical="center"/>
    </xf>
    <xf numFmtId="165" fontId="10" fillId="0" borderId="3" xfId="6" applyNumberFormat="1" applyFont="1" applyBorder="1" applyAlignment="1">
      <alignment vertical="center"/>
    </xf>
    <xf numFmtId="166" fontId="10" fillId="0" borderId="3" xfId="6" applyNumberFormat="1" applyFont="1" applyBorder="1" applyAlignment="1">
      <alignment vertical="center"/>
    </xf>
    <xf numFmtId="166" fontId="10" fillId="0" borderId="2" xfId="6" applyNumberFormat="1" applyFont="1" applyAlignment="1">
      <alignment horizontal="right" vertical="center"/>
    </xf>
    <xf numFmtId="166" fontId="18" fillId="0" borderId="2" xfId="6" quotePrefix="1" applyNumberFormat="1" applyFont="1" applyAlignment="1">
      <alignment horizontal="right" vertical="center"/>
    </xf>
    <xf numFmtId="166" fontId="10" fillId="0" borderId="2" xfId="6" applyNumberFormat="1" applyFont="1" applyAlignment="1">
      <alignment horizontal="center" vertical="center"/>
    </xf>
    <xf numFmtId="166" fontId="18" fillId="0" borderId="2" xfId="6" applyNumberFormat="1" applyFont="1" applyAlignment="1">
      <alignment horizontal="right" vertical="center"/>
    </xf>
    <xf numFmtId="165" fontId="18" fillId="0" borderId="2" xfId="6" applyNumberFormat="1" applyFont="1" applyAlignment="1">
      <alignment horizontal="center" vertical="center"/>
    </xf>
    <xf numFmtId="166" fontId="18" fillId="0" borderId="2" xfId="6" applyNumberFormat="1" applyFont="1" applyAlignment="1">
      <alignment vertical="center"/>
    </xf>
    <xf numFmtId="165" fontId="18" fillId="0" borderId="3" xfId="6" applyNumberFormat="1" applyFont="1" applyBorder="1" applyAlignment="1">
      <alignment horizontal="center" vertical="center"/>
    </xf>
    <xf numFmtId="165" fontId="18" fillId="0" borderId="2" xfId="6" applyNumberFormat="1" applyFont="1" applyAlignment="1">
      <alignment horizontal="right" vertical="center"/>
    </xf>
    <xf numFmtId="166" fontId="18" fillId="0" borderId="3" xfId="6" applyNumberFormat="1" applyFont="1" applyBorder="1" applyAlignment="1">
      <alignment horizontal="right" vertical="center"/>
    </xf>
    <xf numFmtId="166" fontId="10" fillId="2" borderId="2" xfId="6" applyNumberFormat="1" applyFont="1" applyFill="1" applyAlignment="1">
      <alignment vertical="center"/>
    </xf>
    <xf numFmtId="167" fontId="10" fillId="0" borderId="2" xfId="6" applyNumberFormat="1" applyFont="1" applyAlignment="1">
      <alignment horizontal="center" vertical="center"/>
    </xf>
    <xf numFmtId="166" fontId="10" fillId="2" borderId="2" xfId="6" applyNumberFormat="1" applyFont="1" applyFill="1" applyAlignment="1">
      <alignment horizontal="right" vertical="center"/>
    </xf>
    <xf numFmtId="166" fontId="10" fillId="2" borderId="3" xfId="6" applyNumberFormat="1" applyFont="1" applyFill="1" applyBorder="1" applyAlignment="1">
      <alignment horizontal="right" vertical="center"/>
    </xf>
    <xf numFmtId="166" fontId="10" fillId="0" borderId="3" xfId="6" applyNumberFormat="1" applyFont="1" applyBorder="1" applyAlignment="1">
      <alignment horizontal="right" vertical="center"/>
    </xf>
    <xf numFmtId="166" fontId="10" fillId="2" borderId="8" xfId="6" applyNumberFormat="1" applyFont="1" applyFill="1" applyBorder="1" applyAlignment="1">
      <alignment horizontal="right" vertical="center"/>
    </xf>
    <xf numFmtId="166" fontId="10" fillId="0" borderId="8" xfId="6" applyNumberFormat="1" applyFont="1" applyBorder="1" applyAlignment="1">
      <alignment horizontal="right" vertical="center"/>
    </xf>
    <xf numFmtId="165" fontId="10" fillId="2" borderId="2" xfId="6" applyNumberFormat="1" applyFont="1" applyFill="1" applyAlignment="1">
      <alignment vertical="center"/>
    </xf>
    <xf numFmtId="166" fontId="10" fillId="2" borderId="3" xfId="6" applyNumberFormat="1" applyFont="1" applyFill="1" applyBorder="1" applyAlignment="1">
      <alignment horizontal="center" vertical="center"/>
    </xf>
    <xf numFmtId="166" fontId="10" fillId="0" borderId="3" xfId="6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0" fontId="10" fillId="0" borderId="2" xfId="6" applyFont="1" applyAlignment="1">
      <alignment horizontal="right" vertical="center"/>
    </xf>
    <xf numFmtId="166" fontId="10" fillId="2" borderId="3" xfId="6" applyNumberFormat="1" applyFont="1" applyFill="1" applyBorder="1" applyAlignment="1">
      <alignment vertical="center"/>
    </xf>
    <xf numFmtId="166" fontId="10" fillId="2" borderId="2" xfId="6" applyNumberFormat="1" applyFont="1" applyFill="1" applyAlignment="1">
      <alignment horizontal="center" vertical="center"/>
    </xf>
    <xf numFmtId="166" fontId="10" fillId="2" borderId="5" xfId="6" applyNumberFormat="1" applyFont="1" applyFill="1" applyBorder="1" applyAlignment="1">
      <alignment vertical="center"/>
    </xf>
    <xf numFmtId="166" fontId="10" fillId="0" borderId="5" xfId="6" applyNumberFormat="1" applyFont="1" applyBorder="1" applyAlignment="1">
      <alignment vertical="center"/>
    </xf>
    <xf numFmtId="165" fontId="10" fillId="0" borderId="3" xfId="6" applyNumberFormat="1" applyFont="1" applyBorder="1" applyAlignment="1">
      <alignment horizontal="left" vertical="center"/>
    </xf>
    <xf numFmtId="165" fontId="18" fillId="0" borderId="3" xfId="6" applyNumberFormat="1" applyFont="1" applyBorder="1" applyAlignment="1">
      <alignment vertical="center"/>
    </xf>
    <xf numFmtId="166" fontId="18" fillId="0" borderId="3" xfId="6" applyNumberFormat="1" applyFont="1" applyBorder="1" applyAlignment="1">
      <alignment vertical="center"/>
    </xf>
    <xf numFmtId="166" fontId="10" fillId="2" borderId="5" xfId="6" applyNumberFormat="1" applyFont="1" applyFill="1" applyBorder="1" applyAlignment="1">
      <alignment horizontal="right" vertical="center"/>
    </xf>
    <xf numFmtId="166" fontId="10" fillId="0" borderId="5" xfId="6" applyNumberFormat="1" applyFont="1" applyBorder="1" applyAlignment="1">
      <alignment horizontal="right" vertical="center"/>
    </xf>
    <xf numFmtId="164" fontId="10" fillId="2" borderId="5" xfId="6" applyNumberFormat="1" applyFont="1" applyFill="1" applyBorder="1" applyAlignment="1">
      <alignment horizontal="right" vertical="center"/>
    </xf>
    <xf numFmtId="168" fontId="10" fillId="0" borderId="2" xfId="6" applyNumberFormat="1" applyFont="1" applyAlignment="1">
      <alignment vertical="center"/>
    </xf>
    <xf numFmtId="164" fontId="10" fillId="0" borderId="5" xfId="6" applyNumberFormat="1" applyFont="1" applyBorder="1" applyAlignment="1">
      <alignment horizontal="right" vertical="center"/>
    </xf>
    <xf numFmtId="168" fontId="10" fillId="0" borderId="2" xfId="6" applyNumberFormat="1" applyFont="1" applyAlignment="1">
      <alignment horizontal="right" vertical="center"/>
    </xf>
    <xf numFmtId="168" fontId="10" fillId="2" borderId="5" xfId="6" applyNumberFormat="1" applyFont="1" applyFill="1" applyBorder="1" applyAlignment="1">
      <alignment horizontal="right" vertical="center"/>
    </xf>
    <xf numFmtId="168" fontId="10" fillId="0" borderId="5" xfId="6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0" fontId="6" fillId="0" borderId="0" xfId="0" applyFont="1"/>
    <xf numFmtId="166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6" fontId="18" fillId="0" borderId="3" xfId="6" applyNumberFormat="1" applyFont="1" applyBorder="1" applyAlignment="1">
      <alignment horizontal="center" vertical="center"/>
    </xf>
    <xf numFmtId="0" fontId="10" fillId="0" borderId="3" xfId="6" applyFont="1" applyBorder="1"/>
    <xf numFmtId="165" fontId="10" fillId="0" borderId="2" xfId="6" applyNumberFormat="1" applyFont="1" applyAlignment="1">
      <alignment horizontal="center" vertical="center"/>
    </xf>
    <xf numFmtId="0" fontId="10" fillId="0" borderId="2" xfId="6" applyFont="1"/>
    <xf numFmtId="166" fontId="18" fillId="0" borderId="2" xfId="6" applyNumberFormat="1" applyFont="1" applyAlignment="1">
      <alignment horizontal="center" vertical="center"/>
    </xf>
    <xf numFmtId="166" fontId="1" fillId="0" borderId="3" xfId="6" applyNumberFormat="1" applyFont="1" applyBorder="1" applyAlignment="1">
      <alignment horizontal="center" vertical="center"/>
    </xf>
    <xf numFmtId="165" fontId="2" fillId="0" borderId="2" xfId="6" applyNumberFormat="1" applyFont="1" applyAlignment="1">
      <alignment horizontal="center" vertical="center"/>
    </xf>
    <xf numFmtId="0" fontId="6" fillId="0" borderId="2" xfId="6" applyFont="1"/>
    <xf numFmtId="166" fontId="1" fillId="0" borderId="2" xfId="6" applyNumberFormat="1" applyFont="1" applyAlignment="1">
      <alignment horizontal="center" vertical="center"/>
    </xf>
    <xf numFmtId="166" fontId="7" fillId="0" borderId="3" xfId="6" applyNumberFormat="1" applyFont="1" applyBorder="1" applyAlignment="1">
      <alignment horizontal="center" vertical="center"/>
    </xf>
    <xf numFmtId="0" fontId="12" fillId="0" borderId="3" xfId="6" applyFont="1" applyBorder="1"/>
    <xf numFmtId="166" fontId="7" fillId="0" borderId="6" xfId="6" applyNumberFormat="1" applyFont="1" applyBorder="1" applyAlignment="1">
      <alignment horizontal="center" vertical="center"/>
    </xf>
    <xf numFmtId="0" fontId="12" fillId="0" borderId="6" xfId="6" applyFont="1" applyBorder="1"/>
    <xf numFmtId="165" fontId="2" fillId="0" borderId="3" xfId="6" applyNumberFormat="1" applyFont="1" applyBorder="1" applyAlignment="1">
      <alignment horizontal="left" vertical="center"/>
    </xf>
    <xf numFmtId="0" fontId="17" fillId="0" borderId="3" xfId="6" applyFont="1" applyBorder="1"/>
    <xf numFmtId="166" fontId="7" fillId="0" borderId="2" xfId="6" applyNumberFormat="1" applyFont="1" applyAlignment="1">
      <alignment horizontal="center" vertical="center"/>
    </xf>
    <xf numFmtId="0" fontId="11" fillId="0" borderId="2" xfId="6" applyFont="1"/>
    <xf numFmtId="0" fontId="16" fillId="0" borderId="2" xfId="6" applyFont="1"/>
  </cellXfs>
  <cellStyles count="8">
    <cellStyle name="Comma 100 3" xfId="4"/>
    <cellStyle name="Normal" xfId="0" builtinId="0"/>
    <cellStyle name="Normal 11 3" xfId="7"/>
    <cellStyle name="Normal 12" xfId="3"/>
    <cellStyle name="Normal 2" xfId="1"/>
    <cellStyle name="Normal 26" xfId="5"/>
    <cellStyle name="Normal 3" xfId="2"/>
    <cellStyle name="Normal 4" xfId="6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K154"/>
  <sheetViews>
    <sheetView topLeftCell="A142" zoomScale="115" zoomScaleNormal="115" zoomScaleSheetLayoutView="100" workbookViewId="0">
      <selection activeCell="K135" sqref="K135"/>
    </sheetView>
  </sheetViews>
  <sheetFormatPr defaultColWidth="10.140625" defaultRowHeight="15" customHeight="1"/>
  <cols>
    <col min="1" max="1" width="13.140625" style="137" customWidth="1"/>
    <col min="2" max="2" width="21" style="137" customWidth="1"/>
    <col min="3" max="3" width="5.5703125" style="137" customWidth="1"/>
    <col min="4" max="4" width="0.85546875" style="137" customWidth="1"/>
    <col min="5" max="5" width="13.7109375" style="137" customWidth="1"/>
    <col min="6" max="6" width="0.85546875" style="137" customWidth="1"/>
    <col min="7" max="7" width="13.7109375" style="137" customWidth="1"/>
    <col min="8" max="8" width="0.85546875" style="137" customWidth="1"/>
    <col min="9" max="9" width="13.7109375" style="137" customWidth="1"/>
    <col min="10" max="10" width="0.85546875" style="137" customWidth="1"/>
    <col min="11" max="11" width="13.7109375" style="137" customWidth="1"/>
    <col min="12" max="16384" width="10.140625" style="137"/>
  </cols>
  <sheetData>
    <row r="1" spans="1:11" ht="16.5" customHeight="1">
      <c r="A1" s="1" t="s">
        <v>0</v>
      </c>
      <c r="B1" s="1"/>
      <c r="C1" s="136"/>
      <c r="D1" s="2"/>
      <c r="E1" s="3"/>
      <c r="F1" s="4"/>
      <c r="G1" s="5"/>
      <c r="H1" s="5"/>
      <c r="I1" s="5"/>
      <c r="J1" s="5"/>
      <c r="K1" s="5"/>
    </row>
    <row r="2" spans="1:11" ht="16.5" customHeight="1">
      <c r="A2" s="1" t="s">
        <v>1</v>
      </c>
      <c r="B2" s="1"/>
      <c r="C2" s="136"/>
      <c r="D2" s="2"/>
      <c r="E2" s="3"/>
      <c r="F2" s="4"/>
      <c r="G2" s="5"/>
      <c r="H2" s="5"/>
      <c r="I2" s="5"/>
      <c r="J2" s="5"/>
      <c r="K2" s="5"/>
    </row>
    <row r="3" spans="1:11" ht="16.5" customHeight="1">
      <c r="A3" s="6" t="s">
        <v>205</v>
      </c>
      <c r="B3" s="6"/>
      <c r="C3" s="7"/>
      <c r="D3" s="8"/>
      <c r="E3" s="9"/>
      <c r="F3" s="10"/>
      <c r="G3" s="11"/>
      <c r="H3" s="11"/>
      <c r="I3" s="11"/>
      <c r="J3" s="11"/>
      <c r="K3" s="11"/>
    </row>
    <row r="4" spans="1:11" ht="16.5" customHeight="1">
      <c r="A4" s="2"/>
      <c r="B4" s="2"/>
      <c r="C4" s="136"/>
      <c r="D4" s="2"/>
      <c r="E4" s="3"/>
      <c r="F4" s="4"/>
      <c r="G4" s="5"/>
      <c r="H4" s="5"/>
      <c r="I4" s="5"/>
      <c r="J4" s="5"/>
      <c r="K4" s="5"/>
    </row>
    <row r="5" spans="1:11" ht="16.5" customHeight="1">
      <c r="A5" s="2"/>
      <c r="B5" s="2"/>
      <c r="C5" s="136"/>
      <c r="D5" s="2"/>
      <c r="E5" s="12"/>
      <c r="F5" s="4"/>
      <c r="G5" s="13"/>
      <c r="H5" s="5"/>
      <c r="I5" s="138"/>
      <c r="J5" s="5"/>
      <c r="K5" s="13"/>
    </row>
    <row r="6" spans="1:11" ht="15.95" customHeight="1">
      <c r="A6" s="2"/>
      <c r="B6" s="2"/>
      <c r="C6" s="136"/>
      <c r="D6" s="2"/>
      <c r="E6" s="192" t="s">
        <v>2</v>
      </c>
      <c r="F6" s="193"/>
      <c r="G6" s="193"/>
      <c r="H6" s="5"/>
      <c r="I6" s="192" t="s">
        <v>3</v>
      </c>
      <c r="J6" s="193"/>
      <c r="K6" s="193"/>
    </row>
    <row r="7" spans="1:11" ht="15.95" customHeight="1">
      <c r="A7" s="2"/>
      <c r="B7" s="2"/>
      <c r="C7" s="136"/>
      <c r="D7" s="2"/>
      <c r="E7" s="194" t="s">
        <v>4</v>
      </c>
      <c r="F7" s="195"/>
      <c r="G7" s="195"/>
      <c r="H7" s="14"/>
      <c r="I7" s="194" t="s">
        <v>4</v>
      </c>
      <c r="J7" s="195"/>
      <c r="K7" s="195"/>
    </row>
    <row r="8" spans="1:11" ht="15.95" customHeight="1">
      <c r="A8" s="2"/>
      <c r="B8" s="2"/>
      <c r="C8" s="136"/>
      <c r="D8" s="2"/>
      <c r="E8" s="13" t="s">
        <v>5</v>
      </c>
      <c r="F8" s="4"/>
      <c r="G8" s="13" t="s">
        <v>6</v>
      </c>
      <c r="H8" s="13"/>
      <c r="I8" s="13" t="s">
        <v>5</v>
      </c>
      <c r="J8" s="4"/>
      <c r="K8" s="13" t="s">
        <v>6</v>
      </c>
    </row>
    <row r="9" spans="1:11" ht="15.95" customHeight="1">
      <c r="A9" s="2"/>
      <c r="B9" s="2"/>
      <c r="C9" s="136"/>
      <c r="D9" s="2"/>
      <c r="E9" s="15" t="s">
        <v>198</v>
      </c>
      <c r="F9" s="4"/>
      <c r="G9" s="15" t="s">
        <v>7</v>
      </c>
      <c r="H9" s="13"/>
      <c r="I9" s="15" t="s">
        <v>198</v>
      </c>
      <c r="J9" s="4"/>
      <c r="K9" s="15" t="s">
        <v>7</v>
      </c>
    </row>
    <row r="10" spans="1:11" ht="15.95" customHeight="1">
      <c r="A10" s="2"/>
      <c r="B10" s="2"/>
      <c r="C10" s="16"/>
      <c r="D10" s="1"/>
      <c r="E10" s="15" t="s">
        <v>171</v>
      </c>
      <c r="F10" s="17"/>
      <c r="G10" s="15" t="s">
        <v>8</v>
      </c>
      <c r="H10" s="13"/>
      <c r="I10" s="15" t="s">
        <v>171</v>
      </c>
      <c r="J10" s="17"/>
      <c r="K10" s="15" t="s">
        <v>8</v>
      </c>
    </row>
    <row r="11" spans="1:11" ht="15.95" customHeight="1">
      <c r="A11" s="2"/>
      <c r="B11" s="2"/>
      <c r="C11" s="18" t="s">
        <v>9</v>
      </c>
      <c r="D11" s="19"/>
      <c r="E11" s="20" t="s">
        <v>10</v>
      </c>
      <c r="F11" s="13"/>
      <c r="G11" s="20" t="s">
        <v>10</v>
      </c>
      <c r="H11" s="13"/>
      <c r="I11" s="20" t="s">
        <v>10</v>
      </c>
      <c r="J11" s="13"/>
      <c r="K11" s="20" t="s">
        <v>10</v>
      </c>
    </row>
    <row r="12" spans="1:11" ht="15.95" customHeight="1">
      <c r="A12" s="2"/>
      <c r="B12" s="2"/>
      <c r="C12" s="16"/>
      <c r="D12" s="19"/>
      <c r="E12" s="21"/>
      <c r="F12" s="13"/>
      <c r="G12" s="13"/>
      <c r="H12" s="13"/>
      <c r="I12" s="21"/>
      <c r="J12" s="13"/>
      <c r="K12" s="13"/>
    </row>
    <row r="13" spans="1:11" ht="15.95" customHeight="1">
      <c r="A13" s="1" t="s">
        <v>11</v>
      </c>
      <c r="B13" s="1"/>
      <c r="C13" s="136"/>
      <c r="D13" s="2"/>
      <c r="E13" s="22"/>
      <c r="F13" s="4"/>
      <c r="G13" s="5"/>
      <c r="H13" s="5"/>
      <c r="I13" s="22"/>
      <c r="J13" s="5"/>
      <c r="K13" s="5"/>
    </row>
    <row r="14" spans="1:11" ht="15.95" customHeight="1">
      <c r="A14" s="1"/>
      <c r="B14" s="1"/>
      <c r="C14" s="136"/>
      <c r="D14" s="2"/>
      <c r="E14" s="22"/>
      <c r="F14" s="4"/>
      <c r="G14" s="5"/>
      <c r="H14" s="5"/>
      <c r="I14" s="22"/>
      <c r="J14" s="5"/>
      <c r="K14" s="5"/>
    </row>
    <row r="15" spans="1:11" ht="15.95" customHeight="1">
      <c r="A15" s="1" t="s">
        <v>12</v>
      </c>
      <c r="B15" s="1"/>
      <c r="C15" s="136"/>
      <c r="D15" s="2"/>
      <c r="E15" s="22"/>
      <c r="F15" s="4"/>
      <c r="G15" s="5"/>
      <c r="H15" s="5"/>
      <c r="I15" s="22"/>
      <c r="J15" s="5"/>
      <c r="K15" s="5"/>
    </row>
    <row r="16" spans="1:11" ht="15.95" customHeight="1">
      <c r="A16" s="1"/>
      <c r="B16" s="1"/>
      <c r="C16" s="136"/>
      <c r="D16" s="2"/>
      <c r="E16" s="22"/>
      <c r="F16" s="4"/>
      <c r="G16" s="5"/>
      <c r="H16" s="5"/>
      <c r="I16" s="22"/>
      <c r="J16" s="5"/>
      <c r="K16" s="5"/>
    </row>
    <row r="17" spans="1:11" ht="15.95" customHeight="1">
      <c r="A17" s="2" t="s">
        <v>13</v>
      </c>
      <c r="B17" s="2"/>
      <c r="C17" s="136"/>
      <c r="D17" s="2"/>
      <c r="E17" s="22">
        <v>915501037</v>
      </c>
      <c r="F17" s="4"/>
      <c r="G17" s="43">
        <v>964083665</v>
      </c>
      <c r="H17" s="5"/>
      <c r="I17" s="22">
        <v>815751816</v>
      </c>
      <c r="J17" s="4"/>
      <c r="K17" s="43">
        <v>869326822</v>
      </c>
    </row>
    <row r="18" spans="1:11" ht="15.95" customHeight="1">
      <c r="A18" s="2" t="s">
        <v>14</v>
      </c>
      <c r="B18" s="2"/>
      <c r="C18" s="136"/>
      <c r="D18" s="2"/>
      <c r="E18" s="22"/>
      <c r="F18" s="4"/>
      <c r="G18" s="5"/>
      <c r="H18" s="5"/>
      <c r="I18" s="22"/>
      <c r="J18" s="4"/>
      <c r="K18" s="5"/>
    </row>
    <row r="19" spans="1:11" ht="15.95" customHeight="1">
      <c r="A19" s="2" t="s">
        <v>15</v>
      </c>
      <c r="B19" s="2"/>
      <c r="C19" s="136" t="s">
        <v>196</v>
      </c>
      <c r="D19" s="2"/>
      <c r="E19" s="22">
        <v>82295526</v>
      </c>
      <c r="F19" s="4"/>
      <c r="G19" s="43">
        <v>85381423</v>
      </c>
      <c r="H19" s="5"/>
      <c r="I19" s="22">
        <v>0</v>
      </c>
      <c r="J19" s="4"/>
      <c r="K19" s="5">
        <v>0</v>
      </c>
    </row>
    <row r="20" spans="1:11" ht="15.95" customHeight="1">
      <c r="A20" s="2" t="s">
        <v>210</v>
      </c>
      <c r="B20" s="2"/>
      <c r="C20" s="136"/>
      <c r="D20" s="2"/>
      <c r="E20" s="22"/>
      <c r="F20" s="4"/>
      <c r="G20" s="5"/>
      <c r="H20" s="5"/>
      <c r="I20" s="22"/>
      <c r="J20" s="4"/>
      <c r="K20" s="5"/>
    </row>
    <row r="21" spans="1:11" ht="15.95" customHeight="1">
      <c r="A21" s="2" t="s">
        <v>16</v>
      </c>
      <c r="B21" s="2"/>
      <c r="C21" s="136"/>
      <c r="D21" s="2"/>
      <c r="E21" s="22">
        <v>102604749</v>
      </c>
      <c r="F21" s="4"/>
      <c r="G21" s="44">
        <v>30288749</v>
      </c>
      <c r="H21" s="5"/>
      <c r="I21" s="22">
        <v>102604749</v>
      </c>
      <c r="J21" s="4"/>
      <c r="K21" s="43">
        <v>30288749</v>
      </c>
    </row>
    <row r="22" spans="1:11" ht="15.95" customHeight="1">
      <c r="A22" s="2" t="s">
        <v>17</v>
      </c>
      <c r="B22" s="2"/>
      <c r="C22" s="136">
        <v>8</v>
      </c>
      <c r="D22" s="2"/>
      <c r="E22" s="22">
        <v>445808400</v>
      </c>
      <c r="F22" s="4"/>
      <c r="G22" s="43">
        <v>510885455</v>
      </c>
      <c r="H22" s="5"/>
      <c r="I22" s="22">
        <v>446359614</v>
      </c>
      <c r="J22" s="4"/>
      <c r="K22" s="43">
        <v>511321303</v>
      </c>
    </row>
    <row r="23" spans="1:11" ht="15.95" customHeight="1">
      <c r="A23" s="2" t="s">
        <v>18</v>
      </c>
      <c r="B23" s="2"/>
      <c r="C23" s="136">
        <v>10</v>
      </c>
      <c r="D23" s="2"/>
      <c r="E23" s="22">
        <v>721613483</v>
      </c>
      <c r="F23" s="4"/>
      <c r="G23" s="43">
        <v>691148564</v>
      </c>
      <c r="H23" s="5"/>
      <c r="I23" s="22">
        <v>718290713</v>
      </c>
      <c r="J23" s="4"/>
      <c r="K23" s="43">
        <v>687522604</v>
      </c>
    </row>
    <row r="24" spans="1:11" ht="15.95" customHeight="1">
      <c r="A24" s="2" t="s">
        <v>19</v>
      </c>
      <c r="B24" s="2"/>
      <c r="C24" s="136"/>
      <c r="D24" s="2"/>
      <c r="E24" s="42">
        <f>22306693</f>
        <v>22306693</v>
      </c>
      <c r="F24" s="4"/>
      <c r="G24" s="45">
        <v>15879066</v>
      </c>
      <c r="H24" s="5"/>
      <c r="I24" s="42">
        <v>18644327</v>
      </c>
      <c r="J24" s="4"/>
      <c r="K24" s="45">
        <v>12367861</v>
      </c>
    </row>
    <row r="25" spans="1:11" ht="15.95" customHeight="1">
      <c r="A25" s="2"/>
      <c r="B25" s="2"/>
      <c r="C25" s="136"/>
      <c r="D25" s="2"/>
      <c r="E25" s="22"/>
      <c r="F25" s="4"/>
      <c r="G25" s="5"/>
      <c r="H25" s="5"/>
      <c r="I25" s="22"/>
      <c r="J25" s="5"/>
      <c r="K25" s="46"/>
    </row>
    <row r="26" spans="1:11" ht="15.95" customHeight="1">
      <c r="A26" s="2" t="s">
        <v>20</v>
      </c>
      <c r="B26" s="1"/>
      <c r="C26" s="136"/>
      <c r="D26" s="2"/>
      <c r="E26" s="23">
        <f>SUM(E17:E24)</f>
        <v>2290129888</v>
      </c>
      <c r="F26" s="4"/>
      <c r="G26" s="11">
        <f>SUM(G17:G24)</f>
        <v>2297666922</v>
      </c>
      <c r="H26" s="5"/>
      <c r="I26" s="23">
        <f>SUM(I17:I24)</f>
        <v>2101651219</v>
      </c>
      <c r="J26" s="5"/>
      <c r="K26" s="11">
        <f>SUM(K17:K24)</f>
        <v>2110827339</v>
      </c>
    </row>
    <row r="27" spans="1:11" ht="15.95" customHeight="1">
      <c r="A27" s="2"/>
      <c r="B27" s="2"/>
      <c r="C27" s="136"/>
      <c r="D27" s="2"/>
      <c r="E27" s="22"/>
      <c r="F27" s="5"/>
      <c r="G27" s="5"/>
      <c r="H27" s="5"/>
      <c r="I27" s="22"/>
      <c r="J27" s="5"/>
      <c r="K27" s="5"/>
    </row>
    <row r="28" spans="1:11" ht="15.95" customHeight="1">
      <c r="A28" s="1" t="s">
        <v>21</v>
      </c>
      <c r="B28" s="1"/>
      <c r="C28" s="136"/>
      <c r="D28" s="2"/>
      <c r="E28" s="22"/>
      <c r="F28" s="4"/>
      <c r="G28" s="5"/>
      <c r="H28" s="5"/>
      <c r="I28" s="22"/>
      <c r="J28" s="5"/>
      <c r="K28" s="5"/>
    </row>
    <row r="29" spans="1:11" ht="15.95" customHeight="1">
      <c r="A29" s="1"/>
      <c r="B29" s="1"/>
      <c r="C29" s="136"/>
      <c r="D29" s="2"/>
      <c r="E29" s="22"/>
      <c r="F29" s="4"/>
      <c r="G29" s="5"/>
      <c r="H29" s="5"/>
      <c r="I29" s="22"/>
      <c r="J29" s="5"/>
      <c r="K29" s="5"/>
    </row>
    <row r="30" spans="1:11" ht="15.95" customHeight="1">
      <c r="A30" s="2" t="s">
        <v>22</v>
      </c>
      <c r="B30" s="1"/>
      <c r="C30" s="2"/>
      <c r="D30" s="2"/>
      <c r="E30" s="24"/>
      <c r="F30" s="2"/>
      <c r="G30" s="2"/>
      <c r="H30" s="2"/>
      <c r="I30" s="24"/>
      <c r="J30" s="2"/>
      <c r="K30" s="2"/>
    </row>
    <row r="31" spans="1:11" ht="15.95" customHeight="1">
      <c r="A31" s="2" t="s">
        <v>23</v>
      </c>
      <c r="B31" s="1"/>
      <c r="C31" s="136" t="s">
        <v>196</v>
      </c>
      <c r="D31" s="2"/>
      <c r="E31" s="22">
        <v>16951529</v>
      </c>
      <c r="F31" s="4"/>
      <c r="G31" s="43">
        <v>22364584</v>
      </c>
      <c r="H31" s="5"/>
      <c r="I31" s="22">
        <v>0</v>
      </c>
      <c r="J31" s="4"/>
      <c r="K31" s="43">
        <v>0</v>
      </c>
    </row>
    <row r="32" spans="1:11" ht="15.95" customHeight="1">
      <c r="A32" s="2" t="s">
        <v>24</v>
      </c>
      <c r="B32" s="1"/>
      <c r="C32" s="136">
        <v>12</v>
      </c>
      <c r="D32" s="2"/>
      <c r="E32" s="22">
        <v>0</v>
      </c>
      <c r="F32" s="4"/>
      <c r="G32" s="43">
        <v>0</v>
      </c>
      <c r="H32" s="5"/>
      <c r="I32" s="25">
        <v>512255214</v>
      </c>
      <c r="J32" s="4"/>
      <c r="K32" s="47">
        <v>512255214</v>
      </c>
    </row>
    <row r="33" spans="1:11" ht="15.95" customHeight="1">
      <c r="A33" s="2" t="s">
        <v>25</v>
      </c>
      <c r="B33" s="1"/>
      <c r="C33" s="136"/>
      <c r="D33" s="2"/>
      <c r="E33" s="22">
        <v>1185442</v>
      </c>
      <c r="F33" s="4"/>
      <c r="G33" s="43">
        <v>1185248</v>
      </c>
      <c r="H33" s="5"/>
      <c r="I33" s="22">
        <v>1161000</v>
      </c>
      <c r="J33" s="4"/>
      <c r="K33" s="43">
        <v>1161000</v>
      </c>
    </row>
    <row r="34" spans="1:11" ht="15.95" customHeight="1">
      <c r="A34" s="2" t="s">
        <v>26</v>
      </c>
      <c r="B34" s="1"/>
      <c r="C34" s="136"/>
      <c r="D34" s="2"/>
      <c r="E34" s="22">
        <v>240772020</v>
      </c>
      <c r="F34" s="4"/>
      <c r="G34" s="43">
        <v>224963372</v>
      </c>
      <c r="H34" s="5"/>
      <c r="I34" s="22">
        <v>0</v>
      </c>
      <c r="J34" s="4"/>
      <c r="K34" s="43">
        <v>0</v>
      </c>
    </row>
    <row r="35" spans="1:11" ht="15.95" customHeight="1">
      <c r="A35" s="2" t="s">
        <v>27</v>
      </c>
      <c r="B35" s="2"/>
      <c r="C35" s="136">
        <v>13</v>
      </c>
      <c r="D35" s="2"/>
      <c r="E35" s="22">
        <f>1503205838-E36</f>
        <v>1502538988</v>
      </c>
      <c r="F35" s="4"/>
      <c r="G35" s="43">
        <v>1504561330</v>
      </c>
      <c r="H35" s="5"/>
      <c r="I35" s="22">
        <f>1503202642-I36</f>
        <v>1502538988</v>
      </c>
      <c r="J35" s="4"/>
      <c r="K35" s="43">
        <v>1504561330</v>
      </c>
    </row>
    <row r="36" spans="1:11" ht="15.95" customHeight="1">
      <c r="A36" s="2" t="s">
        <v>28</v>
      </c>
      <c r="B36" s="2"/>
      <c r="C36" s="136">
        <v>13</v>
      </c>
      <c r="D36" s="2"/>
      <c r="E36" s="22">
        <f>+I36+3196</f>
        <v>666850</v>
      </c>
      <c r="F36" s="4"/>
      <c r="G36" s="43">
        <v>918806</v>
      </c>
      <c r="H36" s="5"/>
      <c r="I36" s="22">
        <v>663654</v>
      </c>
      <c r="J36" s="4"/>
      <c r="K36" s="43">
        <v>911497</v>
      </c>
    </row>
    <row r="37" spans="1:11" ht="15.95" customHeight="1">
      <c r="A37" s="2" t="s">
        <v>29</v>
      </c>
      <c r="B37" s="2"/>
      <c r="C37" s="136"/>
      <c r="D37" s="2"/>
      <c r="E37" s="22">
        <v>39588290</v>
      </c>
      <c r="F37" s="4"/>
      <c r="G37" s="43">
        <v>38751035</v>
      </c>
      <c r="H37" s="5"/>
      <c r="I37" s="22">
        <v>37038029</v>
      </c>
      <c r="J37" s="4"/>
      <c r="K37" s="43">
        <v>36200773</v>
      </c>
    </row>
    <row r="38" spans="1:11" ht="15.95" customHeight="1">
      <c r="A38" s="2" t="s">
        <v>170</v>
      </c>
      <c r="B38" s="2"/>
      <c r="C38" s="136"/>
      <c r="D38" s="2"/>
      <c r="E38" s="42">
        <v>1226601</v>
      </c>
      <c r="F38" s="4"/>
      <c r="G38" s="48">
        <v>1256592</v>
      </c>
      <c r="H38" s="5"/>
      <c r="I38" s="42">
        <v>1077962</v>
      </c>
      <c r="J38" s="4"/>
      <c r="K38" s="45">
        <v>1117712</v>
      </c>
    </row>
    <row r="39" spans="1:11" ht="15.95" customHeight="1">
      <c r="A39" s="2"/>
      <c r="B39" s="2"/>
      <c r="C39" s="136"/>
      <c r="D39" s="2"/>
      <c r="E39" s="22"/>
      <c r="F39" s="4"/>
      <c r="G39" s="5"/>
      <c r="H39" s="5"/>
      <c r="I39" s="22"/>
      <c r="J39" s="5"/>
      <c r="K39" s="5"/>
    </row>
    <row r="40" spans="1:11" ht="15.95" customHeight="1">
      <c r="A40" s="2" t="s">
        <v>30</v>
      </c>
      <c r="B40" s="1"/>
      <c r="C40" s="136"/>
      <c r="D40" s="2"/>
      <c r="E40" s="23">
        <f>SUM(E31:E39)</f>
        <v>1802929720</v>
      </c>
      <c r="F40" s="4"/>
      <c r="G40" s="11">
        <f>SUM(G31:G39)</f>
        <v>1794000967</v>
      </c>
      <c r="H40" s="5"/>
      <c r="I40" s="23">
        <f>SUM(I31:I39)</f>
        <v>2054734847</v>
      </c>
      <c r="J40" s="5"/>
      <c r="K40" s="11">
        <f>SUM(K31:K39)</f>
        <v>2056207526</v>
      </c>
    </row>
    <row r="41" spans="1:11" ht="15.95" customHeight="1">
      <c r="A41" s="2"/>
      <c r="B41" s="1"/>
      <c r="C41" s="136"/>
      <c r="D41" s="2"/>
      <c r="E41" s="22"/>
      <c r="F41" s="5"/>
      <c r="G41" s="5"/>
      <c r="H41" s="5"/>
      <c r="I41" s="22"/>
      <c r="J41" s="5"/>
      <c r="K41" s="5"/>
    </row>
    <row r="42" spans="1:11" ht="15.95" customHeight="1">
      <c r="A42" s="2"/>
      <c r="B42" s="1"/>
      <c r="C42" s="136"/>
      <c r="D42" s="2"/>
      <c r="E42" s="23"/>
      <c r="F42" s="4"/>
      <c r="G42" s="11"/>
      <c r="H42" s="5"/>
      <c r="I42" s="23"/>
      <c r="J42" s="5"/>
      <c r="K42" s="11"/>
    </row>
    <row r="43" spans="1:11" ht="15.95" customHeight="1">
      <c r="A43" s="2"/>
      <c r="B43" s="2"/>
      <c r="C43" s="136"/>
      <c r="D43" s="2"/>
      <c r="E43" s="22"/>
      <c r="F43" s="4"/>
      <c r="G43" s="5"/>
      <c r="H43" s="5"/>
      <c r="I43" s="22"/>
      <c r="J43" s="5"/>
      <c r="K43" s="5"/>
    </row>
    <row r="44" spans="1:11" ht="15.95" customHeight="1">
      <c r="A44" s="1" t="s">
        <v>31</v>
      </c>
      <c r="B44" s="1"/>
      <c r="C44" s="136"/>
      <c r="D44" s="2"/>
      <c r="E44" s="26">
        <f>SUM(E40,E26)</f>
        <v>4093059608</v>
      </c>
      <c r="F44" s="4"/>
      <c r="G44" s="27">
        <f>SUM(G40,G26)</f>
        <v>4091667889</v>
      </c>
      <c r="H44" s="5"/>
      <c r="I44" s="26">
        <f>+I40+I26</f>
        <v>4156386066</v>
      </c>
      <c r="J44" s="5"/>
      <c r="K44" s="27">
        <f>+K40+K26</f>
        <v>4167034865</v>
      </c>
    </row>
    <row r="45" spans="1:11" ht="15.95" customHeight="1">
      <c r="A45" s="2"/>
      <c r="B45" s="2"/>
      <c r="C45" s="136"/>
      <c r="D45" s="2"/>
      <c r="E45" s="3"/>
      <c r="F45" s="3"/>
      <c r="G45" s="3"/>
      <c r="H45" s="3"/>
      <c r="I45" s="3"/>
      <c r="J45" s="3"/>
      <c r="K45" s="3"/>
    </row>
    <row r="46" spans="1:11" ht="15.95" customHeight="1">
      <c r="A46" s="2"/>
      <c r="B46" s="2"/>
      <c r="C46" s="136"/>
      <c r="D46" s="2"/>
      <c r="E46" s="3"/>
      <c r="F46" s="3"/>
      <c r="G46" s="3"/>
      <c r="H46" s="3"/>
      <c r="I46" s="3"/>
      <c r="J46" s="3"/>
      <c r="K46" s="3"/>
    </row>
    <row r="47" spans="1:11" ht="15.95" customHeight="1">
      <c r="A47" s="2"/>
      <c r="B47" s="2"/>
      <c r="C47" s="136"/>
      <c r="D47" s="2"/>
      <c r="E47" s="3"/>
      <c r="F47" s="3"/>
      <c r="G47" s="3"/>
      <c r="H47" s="3"/>
      <c r="I47" s="3"/>
      <c r="J47" s="3"/>
      <c r="K47" s="3"/>
    </row>
    <row r="48" spans="1:11" ht="15.95" customHeight="1">
      <c r="A48" s="196" t="s">
        <v>32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</row>
    <row r="49" spans="1:11" ht="15.95" customHeight="1">
      <c r="A49" s="136"/>
    </row>
    <row r="50" spans="1:11" ht="6.95" customHeight="1">
      <c r="A50" s="196"/>
      <c r="B50" s="193"/>
      <c r="C50" s="193"/>
      <c r="D50" s="193"/>
      <c r="E50" s="193"/>
      <c r="F50" s="193"/>
      <c r="G50" s="193"/>
      <c r="H50" s="193"/>
      <c r="I50" s="193"/>
      <c r="J50" s="193"/>
      <c r="K50" s="193"/>
    </row>
    <row r="51" spans="1:11" ht="22.15" customHeight="1">
      <c r="A51" s="197" t="s">
        <v>208</v>
      </c>
      <c r="B51" s="195"/>
      <c r="C51" s="195"/>
      <c r="D51" s="195"/>
      <c r="E51" s="195"/>
      <c r="F51" s="195"/>
      <c r="G51" s="195"/>
      <c r="H51" s="195"/>
      <c r="I51" s="195"/>
      <c r="J51" s="195"/>
      <c r="K51" s="195"/>
    </row>
    <row r="52" spans="1:11" ht="16.5" customHeight="1">
      <c r="A52" s="1" t="str">
        <f>+A1</f>
        <v>Hwa Fong Rubber (Thailand) Public Company Limited</v>
      </c>
      <c r="B52" s="1"/>
      <c r="C52" s="136"/>
      <c r="D52" s="2"/>
      <c r="E52" s="3"/>
      <c r="F52" s="4"/>
      <c r="G52" s="5"/>
      <c r="H52" s="5"/>
      <c r="I52" s="5"/>
      <c r="J52" s="5"/>
      <c r="K52" s="5"/>
    </row>
    <row r="53" spans="1:11" ht="16.5" customHeight="1">
      <c r="A53" s="1" t="str">
        <f t="shared" ref="A53:A54" si="0">A2</f>
        <v xml:space="preserve">Statements of Financial Position </v>
      </c>
      <c r="B53" s="1"/>
      <c r="C53" s="136"/>
      <c r="D53" s="2"/>
      <c r="E53" s="3"/>
      <c r="F53" s="4"/>
      <c r="G53" s="5"/>
      <c r="H53" s="5"/>
      <c r="I53" s="5"/>
      <c r="J53" s="5"/>
      <c r="K53" s="5"/>
    </row>
    <row r="54" spans="1:11" ht="16.5" customHeight="1">
      <c r="A54" s="6" t="str">
        <f t="shared" si="0"/>
        <v>As at 30 September 2023</v>
      </c>
      <c r="B54" s="6"/>
      <c r="C54" s="7"/>
      <c r="D54" s="8"/>
      <c r="E54" s="9"/>
      <c r="F54" s="10"/>
      <c r="G54" s="11"/>
      <c r="H54" s="11"/>
      <c r="I54" s="11"/>
      <c r="J54" s="11"/>
      <c r="K54" s="11"/>
    </row>
    <row r="55" spans="1:11" ht="16.5" customHeight="1">
      <c r="A55" s="2"/>
      <c r="B55" s="2"/>
      <c r="C55" s="136"/>
      <c r="D55" s="2"/>
      <c r="E55" s="3"/>
      <c r="F55" s="4"/>
      <c r="G55" s="5"/>
      <c r="H55" s="5"/>
      <c r="I55" s="5"/>
      <c r="J55" s="5"/>
      <c r="K55" s="5"/>
    </row>
    <row r="56" spans="1:11" ht="16.5" customHeight="1">
      <c r="A56" s="28"/>
      <c r="B56" s="28"/>
      <c r="C56" s="29"/>
      <c r="D56" s="28"/>
      <c r="E56" s="3"/>
      <c r="F56" s="30"/>
      <c r="G56" s="3"/>
      <c r="H56" s="3"/>
      <c r="I56" s="3"/>
      <c r="J56" s="3"/>
      <c r="K56" s="3"/>
    </row>
    <row r="57" spans="1:11" ht="16.5" customHeight="1">
      <c r="A57" s="2"/>
      <c r="B57" s="2"/>
      <c r="C57" s="136"/>
      <c r="D57" s="2"/>
      <c r="E57" s="192" t="s">
        <v>2</v>
      </c>
      <c r="F57" s="193"/>
      <c r="G57" s="193"/>
      <c r="H57" s="5"/>
      <c r="I57" s="192" t="s">
        <v>3</v>
      </c>
      <c r="J57" s="193"/>
      <c r="K57" s="193"/>
    </row>
    <row r="58" spans="1:11" ht="16.5" customHeight="1">
      <c r="A58" s="2"/>
      <c r="B58" s="2"/>
      <c r="C58" s="136"/>
      <c r="D58" s="2"/>
      <c r="E58" s="194" t="s">
        <v>4</v>
      </c>
      <c r="F58" s="195"/>
      <c r="G58" s="195"/>
      <c r="H58" s="14"/>
      <c r="I58" s="194" t="s">
        <v>4</v>
      </c>
      <c r="J58" s="195"/>
      <c r="K58" s="195"/>
    </row>
    <row r="59" spans="1:11" ht="16.5" customHeight="1">
      <c r="A59" s="2"/>
      <c r="B59" s="2"/>
      <c r="C59" s="136"/>
      <c r="D59" s="2"/>
      <c r="E59" s="13" t="s">
        <v>5</v>
      </c>
      <c r="F59" s="4"/>
      <c r="G59" s="13" t="s">
        <v>6</v>
      </c>
      <c r="H59" s="13"/>
      <c r="I59" s="13" t="s">
        <v>5</v>
      </c>
      <c r="J59" s="4"/>
      <c r="K59" s="13" t="s">
        <v>6</v>
      </c>
    </row>
    <row r="60" spans="1:11" ht="16.5" customHeight="1">
      <c r="A60" s="2"/>
      <c r="B60" s="2"/>
      <c r="C60" s="136"/>
      <c r="D60" s="2"/>
      <c r="E60" s="15" t="s">
        <v>198</v>
      </c>
      <c r="F60" s="4"/>
      <c r="G60" s="15" t="s">
        <v>7</v>
      </c>
      <c r="H60" s="13"/>
      <c r="I60" s="15" t="s">
        <v>198</v>
      </c>
      <c r="J60" s="4"/>
      <c r="K60" s="15" t="s">
        <v>7</v>
      </c>
    </row>
    <row r="61" spans="1:11" ht="16.5" customHeight="1">
      <c r="A61" s="2"/>
      <c r="B61" s="2"/>
      <c r="C61" s="16"/>
      <c r="D61" s="1"/>
      <c r="E61" s="15" t="s">
        <v>171</v>
      </c>
      <c r="F61" s="17"/>
      <c r="G61" s="15" t="s">
        <v>8</v>
      </c>
      <c r="H61" s="13"/>
      <c r="I61" s="15" t="s">
        <v>171</v>
      </c>
      <c r="J61" s="17"/>
      <c r="K61" s="15" t="s">
        <v>8</v>
      </c>
    </row>
    <row r="62" spans="1:11" ht="16.5" customHeight="1">
      <c r="A62" s="2"/>
      <c r="B62" s="2"/>
      <c r="C62" s="18" t="s">
        <v>60</v>
      </c>
      <c r="D62" s="19"/>
      <c r="E62" s="20" t="s">
        <v>10</v>
      </c>
      <c r="F62" s="13"/>
      <c r="G62" s="20" t="s">
        <v>10</v>
      </c>
      <c r="H62" s="13"/>
      <c r="I62" s="20" t="s">
        <v>10</v>
      </c>
      <c r="J62" s="13"/>
      <c r="K62" s="20" t="s">
        <v>10</v>
      </c>
    </row>
    <row r="63" spans="1:11" ht="13.7" customHeight="1">
      <c r="A63" s="2"/>
      <c r="B63" s="2"/>
      <c r="C63" s="16"/>
      <c r="D63" s="19"/>
      <c r="E63" s="21"/>
      <c r="F63" s="13"/>
      <c r="G63" s="13"/>
      <c r="H63" s="13"/>
      <c r="I63" s="21"/>
      <c r="J63" s="13"/>
      <c r="K63" s="13"/>
    </row>
    <row r="64" spans="1:11" ht="16.5" customHeight="1">
      <c r="A64" s="1" t="s">
        <v>33</v>
      </c>
      <c r="B64" s="31"/>
      <c r="C64" s="136"/>
      <c r="D64" s="2"/>
      <c r="E64" s="22"/>
      <c r="F64" s="4"/>
      <c r="G64" s="5"/>
      <c r="H64" s="5"/>
      <c r="I64" s="22"/>
      <c r="J64" s="5"/>
      <c r="K64" s="5"/>
    </row>
    <row r="65" spans="1:11" ht="16.5" customHeight="1">
      <c r="A65" s="1"/>
      <c r="B65" s="1"/>
      <c r="C65" s="136"/>
      <c r="D65" s="2"/>
      <c r="E65" s="22"/>
      <c r="F65" s="4"/>
      <c r="G65" s="5"/>
      <c r="H65" s="5"/>
      <c r="I65" s="22"/>
      <c r="J65" s="5"/>
      <c r="K65" s="5"/>
    </row>
    <row r="66" spans="1:11" ht="16.5" customHeight="1">
      <c r="A66" s="1" t="s">
        <v>34</v>
      </c>
      <c r="B66" s="1"/>
      <c r="C66" s="136"/>
      <c r="D66" s="2"/>
      <c r="E66" s="22"/>
      <c r="F66" s="4"/>
      <c r="G66" s="5"/>
      <c r="H66" s="5"/>
      <c r="I66" s="22"/>
      <c r="J66" s="5"/>
      <c r="K66" s="5"/>
    </row>
    <row r="67" spans="1:11" ht="16.5" customHeight="1">
      <c r="A67" s="1"/>
      <c r="B67" s="1"/>
      <c r="C67" s="136"/>
      <c r="D67" s="2"/>
      <c r="E67" s="32"/>
      <c r="F67" s="4"/>
      <c r="G67" s="5"/>
      <c r="H67" s="5"/>
      <c r="I67" s="22"/>
      <c r="J67" s="5"/>
      <c r="K67" s="5"/>
    </row>
    <row r="68" spans="1:11" ht="16.5" customHeight="1">
      <c r="A68" s="2" t="s">
        <v>35</v>
      </c>
      <c r="B68" s="2"/>
      <c r="C68" s="136">
        <v>14</v>
      </c>
      <c r="D68" s="2"/>
      <c r="E68" s="22">
        <v>405888276</v>
      </c>
      <c r="F68" s="5"/>
      <c r="G68" s="43">
        <v>339897827</v>
      </c>
      <c r="H68" s="5"/>
      <c r="I68" s="22">
        <v>405275350</v>
      </c>
      <c r="J68" s="5"/>
      <c r="K68" s="43">
        <v>339013212</v>
      </c>
    </row>
    <row r="69" spans="1:11" ht="16.5" customHeight="1">
      <c r="A69" s="2" t="s">
        <v>36</v>
      </c>
      <c r="B69" s="2"/>
      <c r="C69" s="136"/>
      <c r="D69" s="2"/>
      <c r="E69" s="32">
        <v>39244488</v>
      </c>
      <c r="F69" s="5"/>
      <c r="G69" s="49">
        <v>64035021</v>
      </c>
      <c r="H69" s="5"/>
      <c r="I69" s="22">
        <v>39244488</v>
      </c>
      <c r="J69" s="4"/>
      <c r="K69" s="49">
        <v>64035021</v>
      </c>
    </row>
    <row r="70" spans="1:11" ht="16.5" customHeight="1">
      <c r="A70" s="2" t="s">
        <v>37</v>
      </c>
      <c r="B70" s="33"/>
      <c r="C70" s="33"/>
      <c r="D70" s="2"/>
      <c r="E70" s="32">
        <v>71424</v>
      </c>
      <c r="F70" s="5"/>
      <c r="G70" s="43">
        <v>383520</v>
      </c>
      <c r="H70" s="5"/>
      <c r="I70" s="22">
        <v>71424</v>
      </c>
      <c r="J70" s="4"/>
      <c r="K70" s="50">
        <v>383520</v>
      </c>
    </row>
    <row r="71" spans="1:11" ht="16.350000000000001" customHeight="1">
      <c r="A71" s="2" t="s">
        <v>38</v>
      </c>
      <c r="B71" s="2"/>
      <c r="C71" s="136"/>
      <c r="D71" s="2"/>
      <c r="E71" s="32">
        <v>19313932</v>
      </c>
      <c r="F71" s="5"/>
      <c r="G71" s="43">
        <v>24091923</v>
      </c>
      <c r="H71" s="5"/>
      <c r="I71" s="22">
        <v>19313932</v>
      </c>
      <c r="J71" s="5"/>
      <c r="K71" s="43">
        <v>24030101</v>
      </c>
    </row>
    <row r="72" spans="1:11" ht="16.5" customHeight="1">
      <c r="A72" s="2" t="s">
        <v>39</v>
      </c>
      <c r="B72" s="2"/>
      <c r="C72" s="136"/>
      <c r="D72" s="2"/>
      <c r="E72" s="34">
        <v>1659346</v>
      </c>
      <c r="F72" s="5"/>
      <c r="G72" s="53">
        <v>1719540</v>
      </c>
      <c r="H72" s="5"/>
      <c r="I72" s="23">
        <v>1659346</v>
      </c>
      <c r="J72" s="4"/>
      <c r="K72" s="53">
        <v>1718442</v>
      </c>
    </row>
    <row r="73" spans="1:11" ht="16.5" customHeight="1">
      <c r="A73" s="2"/>
      <c r="B73" s="2"/>
      <c r="C73" s="136"/>
      <c r="D73" s="2"/>
      <c r="E73" s="22"/>
      <c r="F73" s="4"/>
      <c r="G73" s="5"/>
      <c r="H73" s="5"/>
      <c r="I73" s="22"/>
      <c r="J73" s="5"/>
      <c r="K73" s="5"/>
    </row>
    <row r="74" spans="1:11" ht="16.5" customHeight="1">
      <c r="A74" s="2" t="s">
        <v>40</v>
      </c>
      <c r="B74" s="1"/>
      <c r="C74" s="136"/>
      <c r="D74" s="2"/>
      <c r="E74" s="23">
        <f>SUM(E68:E73)</f>
        <v>466177466</v>
      </c>
      <c r="F74" s="4"/>
      <c r="G74" s="11">
        <f>SUM(G68:G73)</f>
        <v>430127831</v>
      </c>
      <c r="H74" s="5"/>
      <c r="I74" s="23">
        <f>SUM(I68:I73)</f>
        <v>465564540</v>
      </c>
      <c r="J74" s="5"/>
      <c r="K74" s="11">
        <f>SUM(K68:K73)</f>
        <v>429180296</v>
      </c>
    </row>
    <row r="75" spans="1:11" ht="16.5" customHeight="1">
      <c r="A75" s="2"/>
      <c r="B75" s="2"/>
      <c r="C75" s="136"/>
      <c r="D75" s="2"/>
      <c r="E75" s="22"/>
      <c r="F75" s="4"/>
      <c r="G75" s="5"/>
      <c r="H75" s="5"/>
      <c r="I75" s="22"/>
      <c r="J75" s="5"/>
      <c r="K75" s="5"/>
    </row>
    <row r="76" spans="1:11" ht="16.5" customHeight="1">
      <c r="A76" s="1" t="s">
        <v>173</v>
      </c>
      <c r="B76" s="2"/>
      <c r="C76" s="136"/>
      <c r="D76" s="2"/>
      <c r="E76" s="22"/>
      <c r="F76" s="4"/>
      <c r="G76" s="5"/>
      <c r="H76" s="5"/>
      <c r="I76" s="22"/>
      <c r="J76" s="5"/>
      <c r="K76" s="5"/>
    </row>
    <row r="77" spans="1:11" ht="16.5" customHeight="1">
      <c r="A77" s="2"/>
      <c r="B77" s="2"/>
      <c r="C77" s="136"/>
      <c r="D77" s="2"/>
      <c r="E77" s="22"/>
      <c r="F77" s="4"/>
      <c r="G77" s="5"/>
      <c r="H77" s="5"/>
      <c r="I77" s="22"/>
      <c r="J77" s="5"/>
      <c r="K77" s="5"/>
    </row>
    <row r="78" spans="1:11" ht="16.5" customHeight="1">
      <c r="A78" s="2" t="s">
        <v>41</v>
      </c>
      <c r="B78" s="2"/>
      <c r="C78" s="136"/>
      <c r="D78" s="2"/>
      <c r="E78" s="34">
        <v>49084941</v>
      </c>
      <c r="F78" s="14"/>
      <c r="G78" s="51">
        <v>49603154</v>
      </c>
      <c r="H78" s="5"/>
      <c r="I78" s="23">
        <v>49084941</v>
      </c>
      <c r="J78" s="4"/>
      <c r="K78" s="51">
        <v>49603154</v>
      </c>
    </row>
    <row r="79" spans="1:11" ht="16.5" customHeight="1">
      <c r="A79" s="2"/>
      <c r="B79" s="2"/>
      <c r="C79" s="136"/>
      <c r="D79" s="2"/>
      <c r="E79" s="22"/>
      <c r="F79" s="4"/>
      <c r="G79" s="5"/>
      <c r="H79" s="5"/>
      <c r="I79" s="22"/>
      <c r="J79" s="5"/>
      <c r="K79" s="5"/>
    </row>
    <row r="80" spans="1:11" ht="16.5" customHeight="1">
      <c r="A80" s="2" t="s">
        <v>174</v>
      </c>
      <c r="B80" s="2"/>
      <c r="C80" s="136"/>
      <c r="D80" s="2"/>
      <c r="E80" s="23">
        <f>SUM(E78:E79)</f>
        <v>49084941</v>
      </c>
      <c r="F80" s="4"/>
      <c r="G80" s="11">
        <f>SUM(G78:G79)</f>
        <v>49603154</v>
      </c>
      <c r="H80" s="5"/>
      <c r="I80" s="23">
        <f>SUM(I78:I79)</f>
        <v>49084941</v>
      </c>
      <c r="J80" s="5"/>
      <c r="K80" s="11">
        <f>SUM(K78:K79)</f>
        <v>49603154</v>
      </c>
    </row>
    <row r="81" spans="1:11" ht="16.5" customHeight="1">
      <c r="A81" s="2"/>
      <c r="B81" s="2"/>
      <c r="C81" s="136"/>
      <c r="D81" s="2"/>
      <c r="E81" s="22"/>
      <c r="F81" s="4"/>
      <c r="G81" s="5"/>
      <c r="H81" s="5"/>
      <c r="I81" s="22"/>
      <c r="J81" s="5"/>
      <c r="K81" s="5"/>
    </row>
    <row r="82" spans="1:11" ht="16.5" customHeight="1">
      <c r="A82" s="1" t="s">
        <v>42</v>
      </c>
      <c r="B82" s="1"/>
      <c r="C82" s="16"/>
      <c r="D82" s="1"/>
      <c r="E82" s="23">
        <f>SUM(E74,E80)</f>
        <v>515262407</v>
      </c>
      <c r="F82" s="17"/>
      <c r="G82" s="11">
        <f>SUM(G74,G80)</f>
        <v>479730985</v>
      </c>
      <c r="H82" s="5"/>
      <c r="I82" s="23">
        <f>SUM(I74,I80)</f>
        <v>514649481</v>
      </c>
      <c r="J82" s="5"/>
      <c r="K82" s="11">
        <f>SUM(K74,K80)</f>
        <v>478783450</v>
      </c>
    </row>
    <row r="83" spans="1:11" ht="16.5" customHeight="1">
      <c r="A83" s="2"/>
      <c r="B83" s="2"/>
      <c r="C83" s="136"/>
      <c r="D83" s="2"/>
      <c r="E83" s="5"/>
      <c r="F83" s="4"/>
      <c r="G83" s="5"/>
      <c r="H83" s="5"/>
      <c r="I83" s="5"/>
      <c r="J83" s="5"/>
      <c r="K83" s="5"/>
    </row>
    <row r="84" spans="1:11" ht="16.5" customHeight="1">
      <c r="A84" s="2"/>
      <c r="B84" s="2"/>
      <c r="C84" s="136"/>
      <c r="D84" s="2"/>
      <c r="E84" s="5"/>
      <c r="F84" s="4"/>
      <c r="G84" s="5"/>
      <c r="H84" s="5"/>
      <c r="I84" s="5"/>
      <c r="J84" s="5"/>
      <c r="K84" s="5"/>
    </row>
    <row r="85" spans="1:11" ht="16.5" customHeight="1">
      <c r="A85" s="2"/>
      <c r="B85" s="2"/>
      <c r="C85" s="136"/>
      <c r="D85" s="2"/>
      <c r="E85" s="5"/>
      <c r="F85" s="4"/>
      <c r="G85" s="5"/>
      <c r="H85" s="5"/>
      <c r="I85" s="5"/>
      <c r="J85" s="5"/>
      <c r="K85" s="5"/>
    </row>
    <row r="86" spans="1:11" ht="16.5" customHeight="1">
      <c r="A86" s="2"/>
      <c r="B86" s="2"/>
      <c r="C86" s="136"/>
      <c r="D86" s="2"/>
      <c r="E86" s="3"/>
      <c r="F86" s="4"/>
      <c r="G86" s="5"/>
      <c r="H86" s="5"/>
      <c r="I86" s="5"/>
      <c r="J86" s="5"/>
      <c r="K86" s="5"/>
    </row>
    <row r="87" spans="1:11" ht="16.5" customHeight="1">
      <c r="A87" s="2"/>
      <c r="B87" s="2"/>
      <c r="C87" s="136"/>
      <c r="D87" s="2"/>
      <c r="E87" s="3"/>
      <c r="F87" s="4"/>
      <c r="G87" s="5"/>
      <c r="H87" s="5"/>
      <c r="I87" s="5"/>
      <c r="J87" s="5"/>
      <c r="K87" s="5"/>
    </row>
    <row r="88" spans="1:11" ht="16.5" customHeight="1">
      <c r="A88" s="2"/>
      <c r="B88" s="2"/>
      <c r="C88" s="136"/>
      <c r="D88" s="2"/>
      <c r="E88" s="3"/>
      <c r="F88" s="4"/>
      <c r="G88" s="5"/>
      <c r="H88" s="5"/>
      <c r="I88" s="5"/>
      <c r="J88" s="5"/>
      <c r="K88" s="5"/>
    </row>
    <row r="89" spans="1:11" ht="16.5" customHeight="1">
      <c r="A89" s="2"/>
      <c r="B89" s="2"/>
      <c r="C89" s="136"/>
      <c r="D89" s="2"/>
      <c r="E89" s="3"/>
      <c r="F89" s="4"/>
      <c r="G89" s="5"/>
      <c r="H89" s="5"/>
      <c r="I89" s="5"/>
      <c r="J89" s="5"/>
      <c r="K89" s="5"/>
    </row>
    <row r="90" spans="1:11" ht="16.5" customHeight="1">
      <c r="A90" s="2"/>
      <c r="B90" s="2"/>
      <c r="C90" s="136"/>
      <c r="D90" s="2"/>
      <c r="E90" s="3"/>
      <c r="F90" s="4"/>
      <c r="G90" s="5"/>
      <c r="H90" s="5"/>
      <c r="I90" s="5"/>
      <c r="J90" s="5"/>
      <c r="K90" s="5"/>
    </row>
    <row r="91" spans="1:11" ht="16.5" customHeight="1">
      <c r="A91" s="2"/>
      <c r="B91" s="2"/>
      <c r="C91" s="136"/>
      <c r="D91" s="2"/>
      <c r="E91" s="3"/>
      <c r="F91" s="4"/>
      <c r="G91" s="5"/>
      <c r="H91" s="5"/>
      <c r="I91" s="5"/>
      <c r="J91" s="5"/>
      <c r="K91" s="5"/>
    </row>
    <row r="92" spans="1:11" ht="16.5" customHeight="1">
      <c r="A92" s="2"/>
      <c r="B92" s="2"/>
      <c r="C92" s="136"/>
      <c r="D92" s="2"/>
      <c r="E92" s="3"/>
      <c r="F92" s="4"/>
      <c r="G92" s="5"/>
      <c r="H92" s="5"/>
      <c r="I92" s="5"/>
      <c r="J92" s="5"/>
      <c r="K92" s="5"/>
    </row>
    <row r="93" spans="1:11" ht="16.5" customHeight="1">
      <c r="A93" s="2"/>
      <c r="B93" s="2"/>
      <c r="C93" s="136"/>
      <c r="D93" s="2"/>
      <c r="E93" s="3"/>
      <c r="F93" s="4"/>
      <c r="G93" s="5"/>
      <c r="H93" s="5"/>
      <c r="I93" s="5"/>
      <c r="J93" s="5"/>
      <c r="K93" s="5"/>
    </row>
    <row r="94" spans="1:11" ht="16.5" customHeight="1">
      <c r="A94" s="2"/>
      <c r="B94" s="2"/>
      <c r="C94" s="136"/>
      <c r="D94" s="2"/>
      <c r="E94" s="3"/>
      <c r="F94" s="4"/>
      <c r="G94" s="5"/>
      <c r="H94" s="5"/>
      <c r="I94" s="5"/>
      <c r="J94" s="5"/>
      <c r="K94" s="5"/>
    </row>
    <row r="95" spans="1:11" ht="16.5" customHeight="1">
      <c r="A95" s="2"/>
      <c r="B95" s="2"/>
      <c r="C95" s="136"/>
      <c r="D95" s="2"/>
      <c r="E95" s="3"/>
      <c r="F95" s="4"/>
      <c r="G95" s="5"/>
      <c r="H95" s="5"/>
      <c r="I95" s="5"/>
      <c r="J95" s="5"/>
      <c r="K95" s="5"/>
    </row>
    <row r="96" spans="1:11" ht="9" customHeight="1">
      <c r="A96" s="2"/>
      <c r="B96" s="2"/>
      <c r="C96" s="136"/>
      <c r="D96" s="2"/>
      <c r="E96" s="3"/>
      <c r="F96" s="4"/>
      <c r="G96" s="5"/>
      <c r="H96" s="5"/>
      <c r="I96" s="5"/>
      <c r="J96" s="5"/>
      <c r="K96" s="5"/>
    </row>
    <row r="97" spans="1:11" ht="16.5" customHeight="1">
      <c r="A97" s="196" t="s">
        <v>32</v>
      </c>
      <c r="B97" s="193"/>
      <c r="C97" s="193"/>
      <c r="D97" s="193"/>
      <c r="E97" s="193"/>
      <c r="F97" s="193"/>
      <c r="G97" s="193"/>
      <c r="H97" s="193"/>
      <c r="I97" s="193"/>
      <c r="J97" s="193"/>
      <c r="K97" s="193"/>
    </row>
    <row r="98" spans="1:11" ht="15" customHeight="1">
      <c r="A98" s="136"/>
      <c r="B98" s="136"/>
      <c r="C98" s="136"/>
      <c r="D98" s="136"/>
      <c r="E98" s="136"/>
      <c r="F98" s="136"/>
      <c r="G98" s="136"/>
      <c r="H98" s="136"/>
      <c r="I98" s="136"/>
      <c r="J98" s="136"/>
      <c r="K98" s="136"/>
    </row>
    <row r="99" spans="1:11" ht="15" customHeight="1">
      <c r="A99" s="136"/>
      <c r="B99" s="136"/>
      <c r="C99" s="136"/>
      <c r="D99" s="136"/>
      <c r="E99" s="136"/>
      <c r="F99" s="136"/>
      <c r="G99" s="136"/>
      <c r="H99" s="136"/>
      <c r="I99" s="136"/>
      <c r="J99" s="136"/>
      <c r="K99" s="136"/>
    </row>
    <row r="100" spans="1:11" ht="11.25" customHeight="1">
      <c r="A100" s="196"/>
      <c r="B100" s="193"/>
      <c r="C100" s="193"/>
      <c r="D100" s="193"/>
      <c r="E100" s="193"/>
      <c r="F100" s="193"/>
      <c r="G100" s="193"/>
      <c r="H100" s="193"/>
      <c r="I100" s="193"/>
      <c r="J100" s="193"/>
      <c r="K100" s="193"/>
    </row>
    <row r="101" spans="1:11" ht="22.15" customHeight="1">
      <c r="A101" s="8" t="str">
        <f>+A51</f>
        <v>The accompanying notes on pages 13 to 23 are an integral part of the interim financial information.</v>
      </c>
      <c r="B101" s="8"/>
      <c r="C101" s="7"/>
      <c r="D101" s="8"/>
      <c r="E101" s="9"/>
      <c r="F101" s="10"/>
      <c r="G101" s="11"/>
      <c r="H101" s="11"/>
      <c r="I101" s="11"/>
      <c r="J101" s="11"/>
      <c r="K101" s="11"/>
    </row>
    <row r="102" spans="1:11" ht="16.5" customHeight="1">
      <c r="A102" s="1" t="str">
        <f>+A1</f>
        <v>Hwa Fong Rubber (Thailand) Public Company Limited</v>
      </c>
      <c r="B102" s="1"/>
      <c r="C102" s="136"/>
      <c r="D102" s="2"/>
      <c r="E102" s="3"/>
      <c r="F102" s="4"/>
      <c r="G102" s="5"/>
      <c r="H102" s="5"/>
      <c r="I102" s="5"/>
      <c r="J102" s="5"/>
      <c r="K102" s="5"/>
    </row>
    <row r="103" spans="1:11" ht="16.5" customHeight="1">
      <c r="A103" s="1" t="str">
        <f>A2</f>
        <v xml:space="preserve">Statements of Financial Position </v>
      </c>
      <c r="B103" s="1"/>
      <c r="C103" s="136"/>
      <c r="D103" s="2"/>
      <c r="E103" s="3"/>
      <c r="F103" s="4"/>
      <c r="G103" s="5"/>
      <c r="H103" s="5"/>
      <c r="I103" s="5"/>
      <c r="J103" s="5"/>
      <c r="K103" s="5"/>
    </row>
    <row r="104" spans="1:11" ht="16.5" customHeight="1">
      <c r="A104" s="6" t="str">
        <f>+A3</f>
        <v>As at 30 September 2023</v>
      </c>
      <c r="B104" s="6"/>
      <c r="C104" s="7"/>
      <c r="D104" s="8"/>
      <c r="E104" s="9"/>
      <c r="F104" s="10"/>
      <c r="G104" s="11"/>
      <c r="H104" s="11"/>
      <c r="I104" s="11"/>
      <c r="J104" s="11"/>
      <c r="K104" s="11"/>
    </row>
    <row r="105" spans="1:11" ht="16.5" customHeight="1">
      <c r="A105" s="2"/>
      <c r="B105" s="2"/>
      <c r="C105" s="136"/>
      <c r="D105" s="2"/>
      <c r="E105" s="3"/>
      <c r="F105" s="4"/>
      <c r="G105" s="5"/>
      <c r="H105" s="5"/>
      <c r="I105" s="5"/>
      <c r="J105" s="5"/>
      <c r="K105" s="5"/>
    </row>
    <row r="106" spans="1:11" ht="16.5" customHeight="1">
      <c r="A106" s="2"/>
      <c r="B106" s="2"/>
      <c r="C106" s="136"/>
      <c r="D106" s="2"/>
      <c r="E106" s="3"/>
      <c r="F106" s="4"/>
      <c r="G106" s="5"/>
      <c r="H106" s="5"/>
      <c r="I106" s="5"/>
      <c r="J106" s="5"/>
      <c r="K106" s="5"/>
    </row>
    <row r="107" spans="1:11" ht="16.5" customHeight="1">
      <c r="A107" s="2"/>
      <c r="B107" s="2"/>
      <c r="C107" s="136"/>
      <c r="D107" s="2"/>
      <c r="E107" s="192" t="s">
        <v>2</v>
      </c>
      <c r="F107" s="193"/>
      <c r="G107" s="193"/>
      <c r="H107" s="5"/>
      <c r="I107" s="192" t="s">
        <v>3</v>
      </c>
      <c r="J107" s="193"/>
      <c r="K107" s="193"/>
    </row>
    <row r="108" spans="1:11" ht="16.5" customHeight="1">
      <c r="A108" s="2"/>
      <c r="B108" s="2"/>
      <c r="C108" s="136"/>
      <c r="D108" s="2"/>
      <c r="E108" s="194" t="s">
        <v>4</v>
      </c>
      <c r="F108" s="195"/>
      <c r="G108" s="195"/>
      <c r="H108" s="14"/>
      <c r="I108" s="194" t="s">
        <v>4</v>
      </c>
      <c r="J108" s="195"/>
      <c r="K108" s="195"/>
    </row>
    <row r="109" spans="1:11" ht="16.5" customHeight="1">
      <c r="A109" s="2"/>
      <c r="B109" s="2"/>
      <c r="C109" s="136"/>
      <c r="D109" s="2"/>
      <c r="E109" s="13" t="s">
        <v>5</v>
      </c>
      <c r="F109" s="4"/>
      <c r="G109" s="13" t="s">
        <v>6</v>
      </c>
      <c r="H109" s="13"/>
      <c r="I109" s="13" t="s">
        <v>5</v>
      </c>
      <c r="J109" s="4"/>
      <c r="K109" s="13" t="s">
        <v>6</v>
      </c>
    </row>
    <row r="110" spans="1:11" ht="16.5" customHeight="1">
      <c r="A110" s="2"/>
      <c r="B110" s="2"/>
      <c r="C110" s="136"/>
      <c r="D110" s="2"/>
      <c r="E110" s="15" t="s">
        <v>198</v>
      </c>
      <c r="F110" s="4"/>
      <c r="G110" s="15" t="s">
        <v>7</v>
      </c>
      <c r="H110" s="13"/>
      <c r="I110" s="15" t="s">
        <v>198</v>
      </c>
      <c r="J110" s="4"/>
      <c r="K110" s="15" t="s">
        <v>7</v>
      </c>
    </row>
    <row r="111" spans="1:11" ht="16.5" customHeight="1">
      <c r="A111" s="2"/>
      <c r="B111" s="2"/>
      <c r="C111" s="16"/>
      <c r="D111" s="1"/>
      <c r="E111" s="15" t="s">
        <v>171</v>
      </c>
      <c r="F111" s="17"/>
      <c r="G111" s="15" t="s">
        <v>8</v>
      </c>
      <c r="H111" s="13"/>
      <c r="I111" s="15" t="s">
        <v>171</v>
      </c>
      <c r="J111" s="17"/>
      <c r="K111" s="15" t="s">
        <v>8</v>
      </c>
    </row>
    <row r="112" spans="1:11" ht="16.5" customHeight="1">
      <c r="A112" s="2"/>
      <c r="B112" s="2"/>
      <c r="C112" s="16"/>
      <c r="D112" s="19"/>
      <c r="E112" s="20" t="s">
        <v>10</v>
      </c>
      <c r="F112" s="13"/>
      <c r="G112" s="20" t="s">
        <v>10</v>
      </c>
      <c r="H112" s="13"/>
      <c r="I112" s="20" t="s">
        <v>10</v>
      </c>
      <c r="J112" s="13"/>
      <c r="K112" s="20" t="s">
        <v>10</v>
      </c>
    </row>
    <row r="113" spans="1:11" ht="16.5" customHeight="1">
      <c r="A113" s="2"/>
      <c r="B113" s="2"/>
      <c r="C113" s="16"/>
      <c r="D113" s="19"/>
      <c r="E113" s="21"/>
      <c r="F113" s="13"/>
      <c r="G113" s="13"/>
      <c r="H113" s="13"/>
      <c r="I113" s="21"/>
      <c r="J113" s="13"/>
      <c r="K113" s="13"/>
    </row>
    <row r="114" spans="1:11" ht="16.5" customHeight="1">
      <c r="A114" s="1" t="s">
        <v>167</v>
      </c>
      <c r="B114" s="31"/>
      <c r="C114" s="136"/>
      <c r="D114" s="2"/>
      <c r="E114" s="22"/>
      <c r="F114" s="4"/>
      <c r="G114" s="5"/>
      <c r="H114" s="5"/>
      <c r="I114" s="22"/>
      <c r="J114" s="5"/>
      <c r="K114" s="5"/>
    </row>
    <row r="115" spans="1:11" ht="16.5" customHeight="1">
      <c r="A115" s="2"/>
      <c r="B115" s="2"/>
      <c r="C115" s="136"/>
      <c r="D115" s="2"/>
      <c r="E115" s="22"/>
      <c r="F115" s="4"/>
      <c r="G115" s="5"/>
      <c r="H115" s="5"/>
      <c r="I115" s="22"/>
      <c r="J115" s="5"/>
      <c r="K115" s="5"/>
    </row>
    <row r="116" spans="1:11" ht="16.5" customHeight="1">
      <c r="A116" s="1" t="s">
        <v>43</v>
      </c>
      <c r="B116" s="1"/>
      <c r="C116" s="136"/>
      <c r="D116" s="2"/>
      <c r="E116" s="22"/>
      <c r="F116" s="4"/>
      <c r="G116" s="5"/>
      <c r="H116" s="5"/>
      <c r="I116" s="22"/>
      <c r="J116" s="5"/>
      <c r="K116" s="5"/>
    </row>
    <row r="117" spans="1:11" ht="16.5" customHeight="1">
      <c r="A117" s="1"/>
      <c r="B117" s="1"/>
      <c r="C117" s="136"/>
      <c r="D117" s="2"/>
      <c r="E117" s="22"/>
      <c r="F117" s="4"/>
      <c r="G117" s="5"/>
      <c r="H117" s="5"/>
      <c r="I117" s="22"/>
      <c r="J117" s="5"/>
      <c r="K117" s="5"/>
    </row>
    <row r="118" spans="1:11" ht="16.5" customHeight="1">
      <c r="A118" s="2" t="s">
        <v>44</v>
      </c>
      <c r="B118" s="2"/>
      <c r="C118" s="136"/>
      <c r="D118" s="2"/>
      <c r="E118" s="22"/>
      <c r="F118" s="4"/>
      <c r="G118" s="5"/>
      <c r="H118" s="5"/>
      <c r="I118" s="22"/>
      <c r="J118" s="5"/>
      <c r="K118" s="5"/>
    </row>
    <row r="119" spans="1:11" ht="16.5" customHeight="1">
      <c r="A119" s="2" t="s">
        <v>45</v>
      </c>
      <c r="B119" s="2"/>
      <c r="C119" s="136"/>
      <c r="D119" s="2"/>
      <c r="E119" s="22"/>
      <c r="F119" s="4"/>
      <c r="G119" s="5"/>
      <c r="H119" s="5"/>
      <c r="I119" s="22"/>
      <c r="J119" s="5"/>
      <c r="K119" s="5"/>
    </row>
    <row r="120" spans="1:11" ht="16.5" customHeight="1">
      <c r="A120" s="2" t="s">
        <v>46</v>
      </c>
      <c r="B120" s="2"/>
      <c r="C120" s="136"/>
      <c r="D120" s="2"/>
      <c r="E120" s="35"/>
      <c r="F120" s="4"/>
      <c r="G120" s="4"/>
      <c r="H120" s="4"/>
      <c r="I120" s="35"/>
      <c r="J120" s="4"/>
      <c r="K120" s="4"/>
    </row>
    <row r="121" spans="1:11" ht="16.5" customHeight="1">
      <c r="A121" s="2" t="s">
        <v>47</v>
      </c>
      <c r="B121" s="2"/>
      <c r="C121" s="136"/>
      <c r="D121" s="2"/>
      <c r="E121" s="26">
        <v>658434300</v>
      </c>
      <c r="F121" s="4"/>
      <c r="G121" s="52">
        <v>658434300</v>
      </c>
      <c r="H121" s="5"/>
      <c r="I121" s="26">
        <v>658434300</v>
      </c>
      <c r="J121" s="4"/>
      <c r="K121" s="52">
        <v>658434300</v>
      </c>
    </row>
    <row r="122" spans="1:11" ht="16.5" customHeight="1">
      <c r="A122" s="2"/>
      <c r="B122" s="2"/>
      <c r="C122" s="136"/>
      <c r="D122" s="2"/>
      <c r="E122" s="22"/>
      <c r="F122" s="4"/>
      <c r="G122" s="5"/>
      <c r="H122" s="5"/>
      <c r="I122" s="22"/>
      <c r="J122" s="5"/>
      <c r="K122" s="5"/>
    </row>
    <row r="123" spans="1:11" ht="16.5" customHeight="1">
      <c r="A123" s="2" t="s">
        <v>48</v>
      </c>
      <c r="B123" s="2"/>
      <c r="C123" s="136"/>
      <c r="D123" s="2"/>
      <c r="E123" s="22"/>
      <c r="F123" s="4"/>
      <c r="G123" s="5"/>
      <c r="H123" s="5"/>
      <c r="I123" s="22"/>
      <c r="J123" s="5"/>
      <c r="K123" s="5"/>
    </row>
    <row r="124" spans="1:11" ht="16.5" customHeight="1">
      <c r="A124" s="2" t="s">
        <v>46</v>
      </c>
      <c r="B124" s="2"/>
      <c r="C124" s="136"/>
      <c r="D124" s="2"/>
      <c r="E124" s="22"/>
      <c r="F124" s="4"/>
      <c r="G124" s="4"/>
      <c r="H124" s="4"/>
      <c r="I124" s="35"/>
      <c r="J124" s="4"/>
      <c r="K124" s="4"/>
    </row>
    <row r="125" spans="1:11" ht="16.5" customHeight="1">
      <c r="A125" s="2" t="s">
        <v>47</v>
      </c>
      <c r="B125" s="2"/>
      <c r="C125" s="136"/>
      <c r="D125" s="2"/>
      <c r="E125" s="22">
        <v>658434300</v>
      </c>
      <c r="F125" s="5"/>
      <c r="G125" s="49">
        <v>658434300</v>
      </c>
      <c r="H125" s="5"/>
      <c r="I125" s="22">
        <v>658434300</v>
      </c>
      <c r="J125" s="4"/>
      <c r="K125" s="49">
        <v>658434300</v>
      </c>
    </row>
    <row r="126" spans="1:11" ht="16.5" customHeight="1">
      <c r="A126" s="2" t="s">
        <v>49</v>
      </c>
      <c r="B126" s="2"/>
      <c r="C126" s="136"/>
      <c r="D126" s="2"/>
      <c r="E126" s="22">
        <v>222105000</v>
      </c>
      <c r="F126" s="5"/>
      <c r="G126" s="49">
        <v>222105000</v>
      </c>
      <c r="H126" s="5"/>
      <c r="I126" s="22">
        <v>222105000</v>
      </c>
      <c r="J126" s="5"/>
      <c r="K126" s="49">
        <v>222105000</v>
      </c>
    </row>
    <row r="127" spans="1:11" ht="16.5" customHeight="1">
      <c r="A127" s="2" t="s">
        <v>50</v>
      </c>
      <c r="B127" s="2"/>
      <c r="C127" s="136"/>
      <c r="D127" s="2"/>
      <c r="E127" s="22">
        <v>7429904</v>
      </c>
      <c r="F127" s="5"/>
      <c r="G127" s="49">
        <v>7429904</v>
      </c>
      <c r="H127" s="5"/>
      <c r="I127" s="22">
        <v>7429904</v>
      </c>
      <c r="J127" s="4"/>
      <c r="K127" s="49">
        <v>7429904</v>
      </c>
    </row>
    <row r="128" spans="1:11" ht="16.5" customHeight="1">
      <c r="A128" s="2" t="s">
        <v>51</v>
      </c>
      <c r="B128" s="2"/>
      <c r="C128" s="136"/>
      <c r="D128" s="2"/>
      <c r="E128" s="22"/>
      <c r="F128" s="4"/>
      <c r="G128" s="5"/>
      <c r="H128" s="5"/>
      <c r="I128" s="22"/>
      <c r="J128" s="5"/>
      <c r="K128" s="5"/>
    </row>
    <row r="129" spans="1:11" ht="16.5" customHeight="1">
      <c r="A129" s="2" t="s">
        <v>52</v>
      </c>
      <c r="B129" s="2"/>
      <c r="C129" s="136"/>
      <c r="D129" s="2"/>
      <c r="E129" s="22">
        <v>65843430</v>
      </c>
      <c r="F129" s="5"/>
      <c r="G129" s="49">
        <v>65843430</v>
      </c>
      <c r="H129" s="5"/>
      <c r="I129" s="22">
        <v>65843430</v>
      </c>
      <c r="J129" s="4"/>
      <c r="K129" s="49">
        <v>65843430</v>
      </c>
    </row>
    <row r="130" spans="1:11" ht="16.5" customHeight="1">
      <c r="A130" s="2" t="s">
        <v>53</v>
      </c>
      <c r="B130" s="2"/>
      <c r="C130" s="136"/>
      <c r="D130" s="2"/>
      <c r="E130" s="22">
        <v>2685590441</v>
      </c>
      <c r="F130" s="5"/>
      <c r="G130" s="46">
        <v>2735249044</v>
      </c>
      <c r="H130" s="5"/>
      <c r="I130" s="22">
        <f>+'10'!L29</f>
        <v>2690549762</v>
      </c>
      <c r="J130" s="5"/>
      <c r="K130" s="46">
        <v>2737064592</v>
      </c>
    </row>
    <row r="131" spans="1:11" ht="16.5" customHeight="1">
      <c r="A131" s="2" t="s">
        <v>54</v>
      </c>
      <c r="B131" s="2"/>
      <c r="C131" s="136"/>
      <c r="D131" s="2"/>
      <c r="E131" s="23">
        <v>-61605874</v>
      </c>
      <c r="F131" s="5"/>
      <c r="G131" s="48">
        <v>-77124774</v>
      </c>
      <c r="H131" s="5"/>
      <c r="I131" s="23">
        <f>+'10'!P29</f>
        <v>-2625811</v>
      </c>
      <c r="J131" s="5"/>
      <c r="K131" s="48">
        <v>-2625811</v>
      </c>
    </row>
    <row r="132" spans="1:11" ht="16.5" customHeight="1">
      <c r="A132" s="2"/>
      <c r="B132" s="2"/>
      <c r="C132" s="136"/>
      <c r="D132" s="2"/>
      <c r="E132" s="22"/>
      <c r="F132" s="4"/>
      <c r="G132" s="5"/>
      <c r="H132" s="5"/>
      <c r="I132" s="22"/>
      <c r="J132" s="5"/>
      <c r="K132" s="5"/>
    </row>
    <row r="133" spans="1:11" ht="16.5" customHeight="1">
      <c r="A133" s="1" t="s">
        <v>55</v>
      </c>
      <c r="B133" s="1"/>
      <c r="C133" s="136"/>
      <c r="D133" s="2"/>
      <c r="E133" s="35"/>
      <c r="F133" s="4"/>
      <c r="G133" s="4"/>
      <c r="H133" s="4"/>
      <c r="I133" s="35"/>
      <c r="J133" s="4"/>
      <c r="K133" s="4"/>
    </row>
    <row r="134" spans="1:11" ht="16.5" customHeight="1">
      <c r="A134" s="1" t="s">
        <v>56</v>
      </c>
      <c r="B134" s="1"/>
      <c r="C134" s="136"/>
      <c r="D134" s="2"/>
      <c r="E134" s="22">
        <f>SUM(E124:E131)</f>
        <v>3577797201</v>
      </c>
      <c r="F134" s="4"/>
      <c r="G134" s="5">
        <f>SUM(G125:G131)</f>
        <v>3611936904</v>
      </c>
      <c r="H134" s="5"/>
      <c r="I134" s="22">
        <f>SUM(I124:I131)</f>
        <v>3641736585</v>
      </c>
      <c r="J134" s="5"/>
      <c r="K134" s="5">
        <f>SUM(K125:K131)</f>
        <v>3688251415</v>
      </c>
    </row>
    <row r="135" spans="1:11" ht="16.5" customHeight="1">
      <c r="A135" s="2" t="s">
        <v>57</v>
      </c>
      <c r="B135" s="2"/>
      <c r="C135" s="136"/>
      <c r="D135" s="2"/>
      <c r="E135" s="23">
        <v>0</v>
      </c>
      <c r="F135" s="4"/>
      <c r="G135" s="11">
        <v>0</v>
      </c>
      <c r="H135" s="4"/>
      <c r="I135" s="23">
        <v>0</v>
      </c>
      <c r="J135" s="5"/>
      <c r="K135" s="11">
        <v>0</v>
      </c>
    </row>
    <row r="136" spans="1:11" ht="16.5" customHeight="1">
      <c r="A136" s="2"/>
      <c r="B136" s="2"/>
      <c r="C136" s="136"/>
      <c r="D136" s="2"/>
      <c r="E136" s="22"/>
      <c r="F136" s="4"/>
      <c r="G136" s="5"/>
      <c r="H136" s="5"/>
      <c r="I136" s="22"/>
      <c r="J136" s="5"/>
      <c r="K136" s="5"/>
    </row>
    <row r="137" spans="1:11" ht="16.5" customHeight="1">
      <c r="A137" s="1" t="s">
        <v>58</v>
      </c>
      <c r="B137" s="1"/>
      <c r="C137" s="136"/>
      <c r="D137" s="2"/>
      <c r="E137" s="23">
        <f>SUM(E134:E135)</f>
        <v>3577797201</v>
      </c>
      <c r="F137" s="4"/>
      <c r="G137" s="11">
        <f>SUM(G134:G135)</f>
        <v>3611936904</v>
      </c>
      <c r="H137" s="5"/>
      <c r="I137" s="23">
        <f>SUM(I134:I135)</f>
        <v>3641736585</v>
      </c>
      <c r="J137" s="5"/>
      <c r="K137" s="11">
        <f>SUM(K134:K135)</f>
        <v>3688251415</v>
      </c>
    </row>
    <row r="138" spans="1:11" ht="16.5" customHeight="1">
      <c r="A138" s="1"/>
      <c r="B138" s="1"/>
      <c r="C138" s="136"/>
      <c r="D138" s="2"/>
      <c r="E138" s="22"/>
      <c r="F138" s="4"/>
      <c r="G138" s="5"/>
      <c r="H138" s="5"/>
      <c r="I138" s="22"/>
      <c r="J138" s="5"/>
      <c r="K138" s="5"/>
    </row>
    <row r="139" spans="1:11" ht="16.5" customHeight="1">
      <c r="A139" s="1"/>
      <c r="B139" s="1"/>
      <c r="C139" s="136"/>
      <c r="D139" s="2"/>
      <c r="E139" s="23"/>
      <c r="F139" s="4"/>
      <c r="G139" s="11"/>
      <c r="H139" s="5"/>
      <c r="I139" s="23"/>
      <c r="J139" s="5"/>
      <c r="K139" s="11"/>
    </row>
    <row r="140" spans="1:11" ht="16.5" customHeight="1">
      <c r="A140" s="1"/>
      <c r="B140" s="1"/>
      <c r="C140" s="136"/>
      <c r="D140" s="2"/>
      <c r="E140" s="22"/>
      <c r="F140" s="4"/>
      <c r="G140" s="5"/>
      <c r="H140" s="5"/>
      <c r="I140" s="22"/>
      <c r="J140" s="5"/>
      <c r="K140" s="5"/>
    </row>
    <row r="141" spans="1:11" ht="16.5" customHeight="1">
      <c r="A141" s="1" t="s">
        <v>59</v>
      </c>
      <c r="B141" s="1"/>
      <c r="C141" s="136"/>
      <c r="D141" s="2"/>
      <c r="E141" s="26">
        <f>SUM(E82+E137)</f>
        <v>4093059608</v>
      </c>
      <c r="F141" s="4"/>
      <c r="G141" s="27">
        <f>G82+G137</f>
        <v>4091667889</v>
      </c>
      <c r="H141" s="5"/>
      <c r="I141" s="26">
        <f>I82+I137</f>
        <v>4156386066</v>
      </c>
      <c r="J141" s="5"/>
      <c r="K141" s="27">
        <f>K82+K137</f>
        <v>4167034865</v>
      </c>
    </row>
    <row r="142" spans="1:11" ht="16.5" customHeight="1">
      <c r="A142" s="36"/>
      <c r="B142" s="36"/>
      <c r="C142" s="37"/>
      <c r="D142" s="38"/>
      <c r="E142" s="39"/>
      <c r="F142" s="40"/>
      <c r="G142" s="39"/>
      <c r="H142" s="41"/>
      <c r="I142" s="39"/>
      <c r="J142" s="41"/>
      <c r="K142" s="39"/>
    </row>
    <row r="143" spans="1:11" ht="16.5" customHeight="1">
      <c r="A143" s="1"/>
      <c r="B143" s="1"/>
      <c r="C143" s="136"/>
      <c r="D143" s="2"/>
      <c r="E143" s="3"/>
      <c r="F143" s="4"/>
      <c r="G143" s="5"/>
      <c r="H143" s="5"/>
      <c r="I143" s="5"/>
      <c r="J143" s="5"/>
      <c r="K143" s="5"/>
    </row>
    <row r="144" spans="1:11" ht="16.5" customHeight="1">
      <c r="A144" s="1"/>
      <c r="B144" s="1"/>
      <c r="C144" s="136"/>
      <c r="D144" s="2"/>
      <c r="E144" s="3"/>
      <c r="F144" s="4"/>
      <c r="G144" s="3"/>
      <c r="H144" s="5"/>
      <c r="I144" s="3"/>
      <c r="J144" s="5"/>
      <c r="K144" s="3"/>
    </row>
    <row r="145" spans="1:11" ht="16.5" customHeight="1">
      <c r="A145" s="1"/>
      <c r="B145" s="1"/>
      <c r="C145" s="136"/>
      <c r="D145" s="2"/>
      <c r="E145" s="3"/>
      <c r="F145" s="4"/>
      <c r="G145" s="5"/>
      <c r="H145" s="5"/>
      <c r="I145" s="5"/>
      <c r="J145" s="5"/>
      <c r="K145" s="5"/>
    </row>
    <row r="146" spans="1:11" ht="16.5" customHeight="1">
      <c r="A146" s="1"/>
      <c r="B146" s="1"/>
      <c r="C146" s="136"/>
      <c r="D146" s="2"/>
      <c r="E146" s="3"/>
      <c r="F146" s="4"/>
      <c r="G146" s="5"/>
      <c r="H146" s="5"/>
      <c r="I146" s="5"/>
      <c r="J146" s="5"/>
      <c r="K146" s="5"/>
    </row>
    <row r="147" spans="1:11" ht="16.5" customHeight="1">
      <c r="A147" s="196" t="s">
        <v>32</v>
      </c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</row>
    <row r="148" spans="1:11" ht="16.5" customHeight="1">
      <c r="A148" s="136"/>
    </row>
    <row r="149" spans="1:11" ht="13.5" customHeight="1">
      <c r="A149" s="136"/>
    </row>
    <row r="150" spans="1:11" ht="22.15" customHeight="1">
      <c r="A150" s="197" t="str">
        <f>A51</f>
        <v>The accompanying notes on pages 13 to 23 are an integral part of the interim financial information.</v>
      </c>
      <c r="B150" s="195"/>
      <c r="C150" s="195"/>
      <c r="D150" s="195"/>
      <c r="E150" s="195"/>
      <c r="F150" s="195"/>
      <c r="G150" s="195"/>
      <c r="H150" s="195"/>
      <c r="I150" s="195"/>
      <c r="J150" s="195"/>
      <c r="K150" s="195"/>
    </row>
    <row r="154" spans="1:11" ht="15" customHeight="1">
      <c r="E154" s="134"/>
      <c r="G154" s="134"/>
      <c r="I154" s="134"/>
      <c r="K154" s="134"/>
    </row>
  </sheetData>
  <mergeCells count="19">
    <mergeCell ref="A147:K147"/>
    <mergeCell ref="A150:K150"/>
    <mergeCell ref="E57:G57"/>
    <mergeCell ref="I57:K57"/>
    <mergeCell ref="E58:G58"/>
    <mergeCell ref="I58:K58"/>
    <mergeCell ref="A97:K97"/>
    <mergeCell ref="A100:K100"/>
    <mergeCell ref="I107:K107"/>
    <mergeCell ref="A50:K50"/>
    <mergeCell ref="A51:K51"/>
    <mergeCell ref="E107:G107"/>
    <mergeCell ref="E108:G108"/>
    <mergeCell ref="I108:K108"/>
    <mergeCell ref="E6:G6"/>
    <mergeCell ref="I6:K6"/>
    <mergeCell ref="E7:G7"/>
    <mergeCell ref="I7:K7"/>
    <mergeCell ref="A48:K4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0" man="1"/>
    <brk id="101" max="10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K114"/>
  <sheetViews>
    <sheetView topLeftCell="A77" zoomScale="115" zoomScaleNormal="115" zoomScaleSheetLayoutView="90" workbookViewId="0">
      <selection activeCell="C93" sqref="C93"/>
    </sheetView>
  </sheetViews>
  <sheetFormatPr defaultColWidth="10.140625" defaultRowHeight="15" customHeight="1"/>
  <cols>
    <col min="1" max="1" width="1.140625" style="150" customWidth="1"/>
    <col min="2" max="2" width="42.7109375" style="150" customWidth="1"/>
    <col min="3" max="3" width="5.140625" style="150" customWidth="1"/>
    <col min="4" max="4" width="0.85546875" style="150" customWidth="1"/>
    <col min="5" max="5" width="12.7109375" style="150" customWidth="1"/>
    <col min="6" max="6" width="0.85546875" style="150" customWidth="1"/>
    <col min="7" max="7" width="12.7109375" style="150" customWidth="1"/>
    <col min="8" max="8" width="0.85546875" style="150" customWidth="1"/>
    <col min="9" max="9" width="12.7109375" style="150" customWidth="1"/>
    <col min="10" max="10" width="0.85546875" style="150" customWidth="1"/>
    <col min="11" max="11" width="12.7109375" style="150" customWidth="1"/>
    <col min="12" max="16384" width="10.140625" style="150"/>
  </cols>
  <sheetData>
    <row r="1" spans="1:11" ht="16.5" customHeight="1">
      <c r="A1" s="146" t="s">
        <v>0</v>
      </c>
      <c r="B1" s="146"/>
      <c r="C1" s="147"/>
      <c r="D1" s="148"/>
      <c r="E1" s="149"/>
      <c r="F1" s="149"/>
      <c r="G1" s="149"/>
      <c r="H1" s="149"/>
      <c r="I1" s="149"/>
      <c r="J1" s="149"/>
      <c r="K1" s="149"/>
    </row>
    <row r="2" spans="1:11" ht="16.5" customHeight="1">
      <c r="A2" s="151" t="s">
        <v>212</v>
      </c>
      <c r="B2" s="151"/>
      <c r="C2" s="147"/>
      <c r="D2" s="148"/>
      <c r="E2" s="149"/>
      <c r="F2" s="149"/>
      <c r="G2" s="149"/>
      <c r="H2" s="149"/>
      <c r="I2" s="149"/>
      <c r="J2" s="149"/>
      <c r="K2" s="149"/>
    </row>
    <row r="3" spans="1:11" ht="16.5" customHeight="1">
      <c r="A3" s="152" t="s">
        <v>204</v>
      </c>
      <c r="B3" s="152"/>
      <c r="C3" s="153"/>
      <c r="D3" s="154"/>
      <c r="E3" s="155"/>
      <c r="F3" s="155"/>
      <c r="G3" s="155"/>
      <c r="H3" s="155"/>
      <c r="I3" s="155"/>
      <c r="J3" s="155"/>
      <c r="K3" s="155"/>
    </row>
    <row r="4" spans="1:11" ht="16.5" customHeight="1">
      <c r="A4" s="148"/>
      <c r="B4" s="148"/>
      <c r="C4" s="147"/>
      <c r="D4" s="148"/>
      <c r="E4" s="149"/>
      <c r="F4" s="149"/>
      <c r="G4" s="149"/>
      <c r="H4" s="149"/>
      <c r="I4" s="149"/>
      <c r="J4" s="149"/>
      <c r="K4" s="149"/>
    </row>
    <row r="5" spans="1:11" ht="16.5" customHeight="1">
      <c r="A5" s="148"/>
      <c r="B5" s="148"/>
      <c r="C5" s="147"/>
      <c r="D5" s="148"/>
      <c r="E5" s="149"/>
      <c r="F5" s="149"/>
      <c r="G5" s="149"/>
      <c r="H5" s="149"/>
      <c r="I5" s="149"/>
      <c r="J5" s="149"/>
      <c r="K5" s="149"/>
    </row>
    <row r="6" spans="1:11" ht="15" customHeight="1">
      <c r="A6" s="148"/>
      <c r="B6" s="148"/>
      <c r="C6" s="147"/>
      <c r="D6" s="148"/>
      <c r="E6" s="202" t="s">
        <v>2</v>
      </c>
      <c r="F6" s="201"/>
      <c r="G6" s="201"/>
      <c r="H6" s="156"/>
      <c r="I6" s="202" t="s">
        <v>3</v>
      </c>
      <c r="J6" s="201"/>
      <c r="K6" s="201"/>
    </row>
    <row r="7" spans="1:11" ht="15" customHeight="1">
      <c r="A7" s="148"/>
      <c r="B7" s="148"/>
      <c r="C7" s="147"/>
      <c r="D7" s="148"/>
      <c r="E7" s="198" t="s">
        <v>4</v>
      </c>
      <c r="F7" s="199"/>
      <c r="G7" s="199"/>
      <c r="H7" s="156"/>
      <c r="I7" s="198" t="s">
        <v>4</v>
      </c>
      <c r="J7" s="199"/>
      <c r="K7" s="199"/>
    </row>
    <row r="8" spans="1:11" ht="15" customHeight="1">
      <c r="A8" s="148"/>
      <c r="B8" s="148"/>
      <c r="C8" s="147"/>
      <c r="D8" s="148"/>
      <c r="E8" s="157" t="s">
        <v>5</v>
      </c>
      <c r="F8" s="158"/>
      <c r="G8" s="157" t="s">
        <v>5</v>
      </c>
      <c r="H8" s="149"/>
      <c r="I8" s="157" t="s">
        <v>5</v>
      </c>
      <c r="J8" s="149"/>
      <c r="K8" s="157" t="s">
        <v>5</v>
      </c>
    </row>
    <row r="9" spans="1:11" ht="15" customHeight="1">
      <c r="A9" s="148"/>
      <c r="B9" s="148"/>
      <c r="C9" s="147"/>
      <c r="D9" s="148"/>
      <c r="E9" s="157" t="s">
        <v>198</v>
      </c>
      <c r="F9" s="149"/>
      <c r="G9" s="157" t="s">
        <v>198</v>
      </c>
      <c r="H9" s="159"/>
      <c r="I9" s="157" t="s">
        <v>198</v>
      </c>
      <c r="J9" s="159"/>
      <c r="K9" s="157" t="s">
        <v>198</v>
      </c>
    </row>
    <row r="10" spans="1:11" ht="15" customHeight="1">
      <c r="A10" s="148"/>
      <c r="B10" s="148"/>
      <c r="C10" s="160"/>
      <c r="D10" s="146"/>
      <c r="E10" s="157" t="s">
        <v>171</v>
      </c>
      <c r="F10" s="161"/>
      <c r="G10" s="157" t="s">
        <v>8</v>
      </c>
      <c r="H10" s="159"/>
      <c r="I10" s="157" t="s">
        <v>171</v>
      </c>
      <c r="J10" s="161"/>
      <c r="K10" s="157" t="s">
        <v>8</v>
      </c>
    </row>
    <row r="11" spans="1:11" ht="15" customHeight="1">
      <c r="A11" s="148"/>
      <c r="B11" s="148"/>
      <c r="C11" s="162" t="s">
        <v>60</v>
      </c>
      <c r="D11" s="163"/>
      <c r="E11" s="164" t="s">
        <v>10</v>
      </c>
      <c r="F11" s="159"/>
      <c r="G11" s="164" t="s">
        <v>10</v>
      </c>
      <c r="H11" s="159"/>
      <c r="I11" s="164" t="s">
        <v>10</v>
      </c>
      <c r="J11" s="159"/>
      <c r="K11" s="164" t="s">
        <v>10</v>
      </c>
    </row>
    <row r="12" spans="1:11" ht="8.1" customHeight="1">
      <c r="A12" s="146"/>
      <c r="B12" s="146"/>
      <c r="C12" s="147"/>
      <c r="D12" s="148"/>
      <c r="E12" s="165"/>
      <c r="F12" s="149"/>
      <c r="G12" s="149"/>
      <c r="H12" s="149"/>
      <c r="I12" s="165"/>
      <c r="J12" s="149"/>
      <c r="K12" s="149"/>
    </row>
    <row r="13" spans="1:11" ht="15" customHeight="1">
      <c r="A13" s="148" t="s">
        <v>61</v>
      </c>
      <c r="B13" s="148"/>
      <c r="C13" s="166"/>
      <c r="D13" s="148"/>
      <c r="E13" s="167">
        <v>666616519</v>
      </c>
      <c r="F13" s="149"/>
      <c r="G13" s="156">
        <v>798944842</v>
      </c>
      <c r="H13" s="149"/>
      <c r="I13" s="167">
        <v>665238371</v>
      </c>
      <c r="J13" s="156"/>
      <c r="K13" s="156">
        <v>796162762</v>
      </c>
    </row>
    <row r="14" spans="1:11" ht="15" customHeight="1">
      <c r="A14" s="148" t="s">
        <v>62</v>
      </c>
      <c r="B14" s="148"/>
      <c r="C14" s="147"/>
      <c r="D14" s="148"/>
      <c r="E14" s="168">
        <v>-521809358</v>
      </c>
      <c r="F14" s="149"/>
      <c r="G14" s="169">
        <v>-673435281</v>
      </c>
      <c r="H14" s="149"/>
      <c r="I14" s="168">
        <v>-520633120</v>
      </c>
      <c r="J14" s="156"/>
      <c r="K14" s="169">
        <v>-670970818</v>
      </c>
    </row>
    <row r="15" spans="1:11" ht="8.1" customHeight="1">
      <c r="A15" s="148"/>
      <c r="B15" s="148"/>
      <c r="C15" s="147"/>
      <c r="D15" s="148"/>
      <c r="E15" s="167"/>
      <c r="F15" s="149"/>
      <c r="G15" s="156"/>
      <c r="H15" s="156"/>
      <c r="I15" s="167"/>
      <c r="J15" s="156"/>
      <c r="K15" s="156"/>
    </row>
    <row r="16" spans="1:11" ht="15" customHeight="1">
      <c r="A16" s="146" t="s">
        <v>63</v>
      </c>
      <c r="B16" s="146"/>
      <c r="C16" s="147"/>
      <c r="D16" s="148"/>
      <c r="E16" s="167">
        <f>SUM(E13:E15)</f>
        <v>144807161</v>
      </c>
      <c r="F16" s="149"/>
      <c r="G16" s="156">
        <f>SUM(G13:G15)</f>
        <v>125509561</v>
      </c>
      <c r="H16" s="156"/>
      <c r="I16" s="167">
        <f>SUM(I13:I15)</f>
        <v>144605251</v>
      </c>
      <c r="J16" s="156"/>
      <c r="K16" s="156">
        <f>SUM(K13:K15)</f>
        <v>125191944</v>
      </c>
    </row>
    <row r="17" spans="1:11" ht="15" customHeight="1">
      <c r="A17" s="148" t="s">
        <v>64</v>
      </c>
      <c r="B17" s="148"/>
      <c r="C17" s="166"/>
      <c r="D17" s="148"/>
      <c r="E17" s="168">
        <v>6078089</v>
      </c>
      <c r="F17" s="149"/>
      <c r="G17" s="169">
        <v>5140620</v>
      </c>
      <c r="H17" s="149"/>
      <c r="I17" s="168">
        <v>4067524</v>
      </c>
      <c r="J17" s="156"/>
      <c r="K17" s="169">
        <v>3144717</v>
      </c>
    </row>
    <row r="18" spans="1:11" ht="8.1" customHeight="1">
      <c r="A18" s="148"/>
      <c r="B18" s="148"/>
      <c r="C18" s="166"/>
      <c r="D18" s="148"/>
      <c r="E18" s="167"/>
      <c r="F18" s="149"/>
      <c r="G18" s="156"/>
      <c r="H18" s="156"/>
      <c r="I18" s="167"/>
      <c r="J18" s="156"/>
      <c r="K18" s="156"/>
    </row>
    <row r="19" spans="1:11" ht="15" customHeight="1">
      <c r="A19" s="146" t="s">
        <v>65</v>
      </c>
      <c r="B19" s="146"/>
      <c r="C19" s="166"/>
      <c r="D19" s="148"/>
      <c r="E19" s="167">
        <f>SUM(E16:E17)</f>
        <v>150885250</v>
      </c>
      <c r="F19" s="149"/>
      <c r="G19" s="156">
        <f>SUM(G16:G17)</f>
        <v>130650181</v>
      </c>
      <c r="H19" s="156"/>
      <c r="I19" s="167">
        <f>SUM(I16:I17)</f>
        <v>148672775</v>
      </c>
      <c r="J19" s="156"/>
      <c r="K19" s="156">
        <f>SUM(K16:K17)</f>
        <v>128336661</v>
      </c>
    </row>
    <row r="20" spans="1:11" ht="15" customHeight="1">
      <c r="A20" s="148" t="s">
        <v>66</v>
      </c>
      <c r="B20" s="148"/>
      <c r="C20" s="166"/>
      <c r="D20" s="148"/>
      <c r="E20" s="167">
        <v>-28486003</v>
      </c>
      <c r="F20" s="149"/>
      <c r="G20" s="156">
        <v>-25511089</v>
      </c>
      <c r="H20" s="149"/>
      <c r="I20" s="167">
        <v>-28477949</v>
      </c>
      <c r="J20" s="156"/>
      <c r="K20" s="156">
        <v>-25503483</v>
      </c>
    </row>
    <row r="21" spans="1:11" ht="15" customHeight="1">
      <c r="A21" s="148" t="s">
        <v>67</v>
      </c>
      <c r="B21" s="148"/>
      <c r="C21" s="166"/>
      <c r="D21" s="148"/>
      <c r="E21" s="167">
        <v>-12619087</v>
      </c>
      <c r="F21" s="149"/>
      <c r="G21" s="156">
        <v>-14621722</v>
      </c>
      <c r="H21" s="149"/>
      <c r="I21" s="167">
        <v>-11877338</v>
      </c>
      <c r="J21" s="156"/>
      <c r="K21" s="156">
        <v>-13841166</v>
      </c>
    </row>
    <row r="22" spans="1:11" ht="15" customHeight="1">
      <c r="A22" s="148" t="s">
        <v>195</v>
      </c>
      <c r="B22" s="148"/>
      <c r="C22" s="166"/>
      <c r="D22" s="148"/>
      <c r="E22" s="167"/>
      <c r="F22" s="149"/>
      <c r="G22" s="156"/>
      <c r="H22" s="149"/>
      <c r="I22" s="167"/>
      <c r="J22" s="156"/>
      <c r="K22" s="156"/>
    </row>
    <row r="23" spans="1:11" ht="15" customHeight="1">
      <c r="A23" s="148"/>
      <c r="B23" s="148" t="s">
        <v>68</v>
      </c>
      <c r="C23" s="147"/>
      <c r="D23" s="148"/>
      <c r="E23" s="167">
        <v>-10793541</v>
      </c>
      <c r="F23" s="149"/>
      <c r="G23" s="156">
        <v>41713255</v>
      </c>
      <c r="H23" s="149"/>
      <c r="I23" s="167">
        <v>0</v>
      </c>
      <c r="J23" s="156"/>
      <c r="K23" s="156">
        <v>0</v>
      </c>
    </row>
    <row r="24" spans="1:11" ht="15" customHeight="1">
      <c r="A24" s="148" t="s">
        <v>175</v>
      </c>
      <c r="B24" s="148"/>
      <c r="C24" s="147"/>
      <c r="D24" s="148"/>
      <c r="E24" s="167"/>
      <c r="F24" s="149"/>
      <c r="G24" s="156"/>
      <c r="H24" s="149"/>
      <c r="I24" s="167"/>
      <c r="J24" s="156"/>
      <c r="K24" s="156"/>
    </row>
    <row r="25" spans="1:11" ht="15" customHeight="1">
      <c r="A25" s="148"/>
      <c r="B25" s="148" t="s">
        <v>68</v>
      </c>
      <c r="C25" s="147"/>
      <c r="D25" s="148"/>
      <c r="E25" s="167">
        <v>0</v>
      </c>
      <c r="F25" s="149"/>
      <c r="G25" s="156">
        <v>7265</v>
      </c>
      <c r="H25" s="149"/>
      <c r="I25" s="167">
        <v>0</v>
      </c>
      <c r="J25" s="156"/>
      <c r="K25" s="156">
        <v>0</v>
      </c>
    </row>
    <row r="26" spans="1:11" ht="15" customHeight="1">
      <c r="A26" s="148" t="s">
        <v>176</v>
      </c>
      <c r="B26" s="148"/>
      <c r="C26" s="166"/>
      <c r="D26" s="148"/>
      <c r="E26" s="167">
        <v>19995478</v>
      </c>
      <c r="F26" s="149"/>
      <c r="G26" s="156">
        <v>51235991</v>
      </c>
      <c r="H26" s="149"/>
      <c r="I26" s="167">
        <v>17618738</v>
      </c>
      <c r="J26" s="156"/>
      <c r="K26" s="156">
        <v>49143916</v>
      </c>
    </row>
    <row r="27" spans="1:11" ht="15" customHeight="1">
      <c r="A27" s="148" t="s">
        <v>69</v>
      </c>
      <c r="B27" s="148"/>
      <c r="C27" s="166"/>
      <c r="D27" s="148"/>
      <c r="E27" s="170">
        <v>-2290</v>
      </c>
      <c r="F27" s="149"/>
      <c r="G27" s="171">
        <v>-267629</v>
      </c>
      <c r="H27" s="149"/>
      <c r="I27" s="170">
        <v>-2290</v>
      </c>
      <c r="J27" s="156"/>
      <c r="K27" s="171">
        <v>-267629</v>
      </c>
    </row>
    <row r="28" spans="1:11" ht="8.1" customHeight="1">
      <c r="A28" s="148"/>
      <c r="B28" s="148"/>
      <c r="C28" s="166"/>
      <c r="D28" s="148"/>
      <c r="E28" s="167"/>
      <c r="F28" s="149"/>
      <c r="G28" s="156"/>
      <c r="H28" s="148"/>
      <c r="I28" s="172"/>
      <c r="J28" s="148"/>
      <c r="K28" s="148"/>
    </row>
    <row r="29" spans="1:11" ht="15" customHeight="1">
      <c r="A29" s="146" t="s">
        <v>70</v>
      </c>
      <c r="B29" s="146"/>
      <c r="C29" s="166"/>
      <c r="D29" s="148"/>
      <c r="E29" s="168">
        <f>SUM(E20:E27)</f>
        <v>-31905443</v>
      </c>
      <c r="F29" s="149"/>
      <c r="G29" s="169">
        <f>SUM(G20:G27)</f>
        <v>52556071</v>
      </c>
      <c r="H29" s="156"/>
      <c r="I29" s="168">
        <f>SUM(I20:I27)</f>
        <v>-22738839</v>
      </c>
      <c r="J29" s="156"/>
      <c r="K29" s="169">
        <f>SUM(K20:K27)</f>
        <v>9531638</v>
      </c>
    </row>
    <row r="30" spans="1:11" ht="8.1" customHeight="1">
      <c r="A30" s="148"/>
      <c r="B30" s="148"/>
      <c r="C30" s="147"/>
      <c r="D30" s="148"/>
      <c r="E30" s="167"/>
      <c r="F30" s="149"/>
      <c r="G30" s="156"/>
      <c r="H30" s="156"/>
      <c r="I30" s="167"/>
      <c r="J30" s="156"/>
      <c r="K30" s="156"/>
    </row>
    <row r="31" spans="1:11" ht="15" customHeight="1">
      <c r="A31" s="146" t="s">
        <v>71</v>
      </c>
      <c r="B31" s="146"/>
      <c r="C31" s="147"/>
      <c r="D31" s="148"/>
      <c r="E31" s="165">
        <f>SUM(E19,E29)</f>
        <v>118979807</v>
      </c>
      <c r="F31" s="149"/>
      <c r="G31" s="149">
        <f>SUM(G19,G29)</f>
        <v>183206252</v>
      </c>
      <c r="H31" s="156"/>
      <c r="I31" s="165">
        <f>SUM(I19,I29)</f>
        <v>125933936</v>
      </c>
      <c r="J31" s="156"/>
      <c r="K31" s="149">
        <f>SUM(K19,K29)</f>
        <v>137868299</v>
      </c>
    </row>
    <row r="32" spans="1:11" ht="15" customHeight="1">
      <c r="A32" s="148" t="s">
        <v>72</v>
      </c>
      <c r="B32" s="148"/>
      <c r="C32" s="147">
        <v>15</v>
      </c>
      <c r="D32" s="148"/>
      <c r="E32" s="173">
        <v>-19714163</v>
      </c>
      <c r="F32" s="149"/>
      <c r="G32" s="174">
        <v>-21749010</v>
      </c>
      <c r="H32" s="149"/>
      <c r="I32" s="173">
        <v>-19714163</v>
      </c>
      <c r="J32" s="156"/>
      <c r="K32" s="175">
        <v>-21749010</v>
      </c>
    </row>
    <row r="33" spans="1:11" ht="8.1" customHeight="1">
      <c r="A33" s="148"/>
      <c r="B33" s="148"/>
      <c r="C33" s="147"/>
      <c r="D33" s="148"/>
      <c r="E33" s="167"/>
      <c r="F33" s="149"/>
      <c r="G33" s="156"/>
      <c r="H33" s="156"/>
      <c r="I33" s="167"/>
      <c r="J33" s="156"/>
      <c r="K33" s="156"/>
    </row>
    <row r="34" spans="1:11" ht="15" customHeight="1">
      <c r="A34" s="151" t="s">
        <v>73</v>
      </c>
      <c r="B34" s="151"/>
      <c r="C34" s="176"/>
      <c r="D34" s="176"/>
      <c r="E34" s="168">
        <f>SUM(E31:E33)</f>
        <v>99265644</v>
      </c>
      <c r="F34" s="156"/>
      <c r="G34" s="169">
        <f>SUM(G31:G33)</f>
        <v>161457242</v>
      </c>
      <c r="H34" s="156"/>
      <c r="I34" s="168">
        <f>SUM(I31:I32)</f>
        <v>106219773</v>
      </c>
      <c r="J34" s="156"/>
      <c r="K34" s="169">
        <f>SUM(K31:K32)</f>
        <v>116119289</v>
      </c>
    </row>
    <row r="35" spans="1:11" ht="15" customHeight="1">
      <c r="A35" s="148"/>
      <c r="B35" s="148"/>
      <c r="C35" s="147"/>
      <c r="D35" s="148"/>
      <c r="E35" s="167"/>
      <c r="F35" s="149"/>
      <c r="G35" s="156"/>
      <c r="H35" s="156"/>
      <c r="I35" s="167"/>
      <c r="J35" s="156"/>
      <c r="K35" s="156"/>
    </row>
    <row r="36" spans="1:11" ht="15" customHeight="1">
      <c r="A36" s="146" t="s">
        <v>74</v>
      </c>
      <c r="B36" s="146"/>
      <c r="C36" s="166"/>
      <c r="D36" s="148"/>
      <c r="E36" s="167"/>
      <c r="F36" s="149"/>
      <c r="G36" s="156"/>
      <c r="H36" s="156"/>
      <c r="I36" s="167"/>
      <c r="J36" s="156"/>
      <c r="K36" s="156"/>
    </row>
    <row r="37" spans="1:11" ht="8.1" customHeight="1">
      <c r="A37" s="146"/>
      <c r="B37" s="146"/>
      <c r="C37" s="166"/>
      <c r="D37" s="148"/>
      <c r="E37" s="167"/>
      <c r="F37" s="149"/>
      <c r="G37" s="156"/>
      <c r="H37" s="156"/>
      <c r="I37" s="167"/>
      <c r="J37" s="156"/>
      <c r="K37" s="156"/>
    </row>
    <row r="38" spans="1:11" ht="15" customHeight="1">
      <c r="A38" s="148"/>
      <c r="B38" s="146" t="s">
        <v>75</v>
      </c>
      <c r="C38" s="166"/>
      <c r="D38" s="148"/>
      <c r="E38" s="165"/>
      <c r="F38" s="149"/>
      <c r="G38" s="149"/>
      <c r="H38" s="149"/>
      <c r="I38" s="165"/>
      <c r="J38" s="149"/>
      <c r="K38" s="149"/>
    </row>
    <row r="39" spans="1:11" ht="15" customHeight="1">
      <c r="A39" s="146"/>
      <c r="B39" s="146" t="s">
        <v>76</v>
      </c>
      <c r="C39" s="166"/>
      <c r="D39" s="148"/>
      <c r="E39" s="165"/>
      <c r="F39" s="149"/>
      <c r="G39" s="149"/>
      <c r="H39" s="149"/>
      <c r="I39" s="165"/>
      <c r="J39" s="149"/>
      <c r="K39" s="149"/>
    </row>
    <row r="40" spans="1:11" ht="15" customHeight="1">
      <c r="A40" s="148"/>
      <c r="B40" s="148" t="s">
        <v>77</v>
      </c>
      <c r="C40" s="166"/>
      <c r="D40" s="148"/>
      <c r="E40" s="168">
        <v>-979332</v>
      </c>
      <c r="F40" s="149"/>
      <c r="G40" s="169">
        <v>15181347</v>
      </c>
      <c r="H40" s="149"/>
      <c r="I40" s="168">
        <v>0</v>
      </c>
      <c r="J40" s="156"/>
      <c r="K40" s="169">
        <v>0</v>
      </c>
    </row>
    <row r="41" spans="1:11" ht="8.1" customHeight="1">
      <c r="A41" s="146"/>
      <c r="B41" s="146"/>
      <c r="C41" s="166"/>
      <c r="D41" s="148"/>
      <c r="E41" s="167"/>
      <c r="F41" s="149"/>
      <c r="G41" s="156"/>
      <c r="H41" s="156"/>
      <c r="I41" s="167"/>
      <c r="J41" s="156"/>
      <c r="K41" s="156"/>
    </row>
    <row r="42" spans="1:11" ht="15" customHeight="1">
      <c r="A42" s="148"/>
      <c r="B42" s="146" t="s">
        <v>78</v>
      </c>
      <c r="C42" s="166"/>
      <c r="D42" s="148"/>
      <c r="E42" s="165"/>
      <c r="F42" s="149"/>
      <c r="G42" s="149"/>
      <c r="H42" s="149"/>
      <c r="I42" s="165"/>
      <c r="J42" s="149"/>
      <c r="K42" s="149"/>
    </row>
    <row r="43" spans="1:11" ht="15" customHeight="1">
      <c r="A43" s="148"/>
      <c r="B43" s="146" t="s">
        <v>79</v>
      </c>
      <c r="C43" s="166"/>
      <c r="D43" s="148"/>
      <c r="E43" s="177">
        <f>SUM(E40)</f>
        <v>-979332</v>
      </c>
      <c r="F43" s="149"/>
      <c r="G43" s="155">
        <f>SUM(G40)</f>
        <v>15181347</v>
      </c>
      <c r="H43" s="149"/>
      <c r="I43" s="177">
        <f>SUM(I40)</f>
        <v>0</v>
      </c>
      <c r="J43" s="149"/>
      <c r="K43" s="155">
        <f>SUM(K40)</f>
        <v>0</v>
      </c>
    </row>
    <row r="44" spans="1:11" ht="8.1" customHeight="1">
      <c r="A44" s="146"/>
      <c r="B44" s="146"/>
      <c r="C44" s="166"/>
      <c r="D44" s="148"/>
      <c r="E44" s="167"/>
      <c r="F44" s="149"/>
      <c r="G44" s="156"/>
      <c r="H44" s="156"/>
      <c r="I44" s="167"/>
      <c r="J44" s="156"/>
      <c r="K44" s="156"/>
    </row>
    <row r="45" spans="1:11" ht="15" customHeight="1">
      <c r="A45" s="148"/>
      <c r="B45" s="146" t="s">
        <v>178</v>
      </c>
      <c r="C45" s="166"/>
      <c r="D45" s="148"/>
      <c r="E45" s="165"/>
      <c r="F45" s="149"/>
      <c r="G45" s="149"/>
      <c r="H45" s="149"/>
      <c r="I45" s="165"/>
      <c r="J45" s="149"/>
      <c r="K45" s="149"/>
    </row>
    <row r="46" spans="1:11" ht="15" customHeight="1">
      <c r="A46" s="146"/>
      <c r="B46" s="146" t="s">
        <v>76</v>
      </c>
      <c r="C46" s="166"/>
      <c r="D46" s="148"/>
      <c r="E46" s="165"/>
      <c r="F46" s="149"/>
      <c r="G46" s="149"/>
      <c r="H46" s="149"/>
      <c r="I46" s="165"/>
      <c r="J46" s="149"/>
      <c r="K46" s="149"/>
    </row>
    <row r="47" spans="1:11" ht="15" customHeight="1">
      <c r="A47" s="146"/>
      <c r="B47" s="148" t="s">
        <v>80</v>
      </c>
      <c r="C47" s="166"/>
      <c r="D47" s="148"/>
      <c r="E47" s="165"/>
      <c r="F47" s="149"/>
      <c r="G47" s="149"/>
      <c r="H47" s="149"/>
      <c r="I47" s="165"/>
      <c r="J47" s="149"/>
      <c r="K47" s="149"/>
    </row>
    <row r="48" spans="1:11" ht="15" customHeight="1">
      <c r="A48" s="146"/>
      <c r="B48" s="148" t="s">
        <v>81</v>
      </c>
      <c r="C48" s="166"/>
      <c r="D48" s="148"/>
      <c r="E48" s="165"/>
      <c r="F48" s="149"/>
      <c r="G48" s="149"/>
      <c r="H48" s="149"/>
      <c r="I48" s="165"/>
      <c r="J48" s="149"/>
      <c r="K48" s="149"/>
    </row>
    <row r="49" spans="1:11" ht="15" customHeight="1">
      <c r="A49" s="146"/>
      <c r="B49" s="148" t="s">
        <v>82</v>
      </c>
      <c r="C49" s="147"/>
      <c r="D49" s="148"/>
      <c r="E49" s="168">
        <v>-3692025</v>
      </c>
      <c r="F49" s="149"/>
      <c r="G49" s="169">
        <v>-1588239</v>
      </c>
      <c r="H49" s="149"/>
      <c r="I49" s="168">
        <v>0</v>
      </c>
      <c r="J49" s="149"/>
      <c r="K49" s="169">
        <v>0</v>
      </c>
    </row>
    <row r="50" spans="1:11" ht="8.1" customHeight="1">
      <c r="A50" s="146"/>
      <c r="B50" s="148"/>
      <c r="C50" s="166"/>
      <c r="D50" s="148"/>
      <c r="E50" s="167"/>
      <c r="F50" s="149"/>
      <c r="G50" s="156"/>
      <c r="H50" s="149"/>
      <c r="I50" s="178"/>
      <c r="J50" s="149"/>
      <c r="K50" s="158"/>
    </row>
    <row r="51" spans="1:11" ht="15" customHeight="1">
      <c r="A51" s="146"/>
      <c r="B51" s="146" t="s">
        <v>83</v>
      </c>
      <c r="C51" s="166"/>
      <c r="D51" s="148"/>
      <c r="E51" s="167"/>
      <c r="F51" s="149"/>
      <c r="G51" s="156"/>
      <c r="H51" s="149"/>
      <c r="I51" s="178"/>
      <c r="J51" s="149"/>
      <c r="K51" s="158"/>
    </row>
    <row r="52" spans="1:11" ht="15" customHeight="1">
      <c r="A52" s="146"/>
      <c r="B52" s="146" t="s">
        <v>79</v>
      </c>
      <c r="C52" s="166"/>
      <c r="D52" s="148"/>
      <c r="E52" s="168">
        <f>SUM(E49:E51)</f>
        <v>-3692025</v>
      </c>
      <c r="F52" s="149"/>
      <c r="G52" s="169">
        <f>SUM(G49:G51)</f>
        <v>-1588239</v>
      </c>
      <c r="H52" s="149"/>
      <c r="I52" s="173">
        <f>SUM(I49:I51)</f>
        <v>0</v>
      </c>
      <c r="J52" s="149"/>
      <c r="K52" s="174">
        <f>SUM(K49:K51)</f>
        <v>0</v>
      </c>
    </row>
    <row r="53" spans="1:11" ht="8.1" customHeight="1">
      <c r="A53" s="146"/>
      <c r="B53" s="146"/>
      <c r="C53" s="166"/>
      <c r="D53" s="148"/>
      <c r="E53" s="167"/>
      <c r="F53" s="149"/>
      <c r="G53" s="156"/>
      <c r="H53" s="156"/>
      <c r="I53" s="167"/>
      <c r="J53" s="156"/>
      <c r="K53" s="156"/>
    </row>
    <row r="54" spans="1:11" ht="15" customHeight="1">
      <c r="A54" s="146" t="s">
        <v>84</v>
      </c>
      <c r="B54" s="146"/>
      <c r="C54" s="166"/>
      <c r="D54" s="148"/>
      <c r="E54" s="177">
        <f>SUM(E43,E52)</f>
        <v>-4671357</v>
      </c>
      <c r="F54" s="149"/>
      <c r="G54" s="155">
        <f>SUM(G43,G52)</f>
        <v>13593108</v>
      </c>
      <c r="H54" s="149"/>
      <c r="I54" s="177">
        <f>SUM(I43,I52)</f>
        <v>0</v>
      </c>
      <c r="J54" s="149"/>
      <c r="K54" s="155">
        <f>SUM(K43,K52)</f>
        <v>0</v>
      </c>
    </row>
    <row r="55" spans="1:11" ht="8.1" customHeight="1">
      <c r="A55" s="146"/>
      <c r="B55" s="146"/>
      <c r="C55" s="166"/>
      <c r="D55" s="148"/>
      <c r="E55" s="167"/>
      <c r="F55" s="149"/>
      <c r="G55" s="156"/>
      <c r="H55" s="156"/>
      <c r="I55" s="167"/>
      <c r="J55" s="156"/>
      <c r="K55" s="156"/>
    </row>
    <row r="56" spans="1:11" ht="15" customHeight="1" thickBot="1">
      <c r="A56" s="146" t="s">
        <v>85</v>
      </c>
      <c r="B56" s="146"/>
      <c r="C56" s="166"/>
      <c r="D56" s="148"/>
      <c r="E56" s="179">
        <f>SUM(E34,E54)</f>
        <v>94594287</v>
      </c>
      <c r="F56" s="149"/>
      <c r="G56" s="180">
        <f>SUM(G34,G54)</f>
        <v>175050350</v>
      </c>
      <c r="H56" s="149"/>
      <c r="I56" s="179">
        <f>SUM(I34,I54)</f>
        <v>106219773</v>
      </c>
      <c r="J56" s="149"/>
      <c r="K56" s="180">
        <f>SUM(K34,K54)</f>
        <v>116119289</v>
      </c>
    </row>
    <row r="57" spans="1:11" ht="15" customHeight="1" thickTop="1">
      <c r="A57" s="146"/>
      <c r="B57" s="146"/>
      <c r="C57" s="166"/>
      <c r="D57" s="148"/>
      <c r="E57" s="149"/>
      <c r="F57" s="149"/>
      <c r="G57" s="149"/>
      <c r="H57" s="149"/>
      <c r="I57" s="149"/>
      <c r="J57" s="149"/>
      <c r="K57" s="149"/>
    </row>
    <row r="58" spans="1:11" ht="15" customHeight="1">
      <c r="A58" s="146"/>
      <c r="B58" s="146"/>
      <c r="C58" s="166"/>
      <c r="D58" s="148"/>
      <c r="E58" s="149"/>
      <c r="F58" s="149"/>
      <c r="G58" s="149"/>
      <c r="H58" s="149"/>
      <c r="I58" s="149"/>
      <c r="J58" s="149"/>
      <c r="K58" s="149"/>
    </row>
    <row r="59" spans="1:11" ht="11.25" customHeight="1">
      <c r="A59" s="146"/>
      <c r="B59" s="146"/>
      <c r="C59" s="166"/>
      <c r="D59" s="148"/>
      <c r="E59" s="149"/>
      <c r="F59" s="149"/>
      <c r="G59" s="149"/>
      <c r="H59" s="149"/>
      <c r="I59" s="149"/>
      <c r="J59" s="149"/>
      <c r="K59" s="149"/>
    </row>
    <row r="60" spans="1:11" ht="15" customHeight="1">
      <c r="A60" s="200" t="s">
        <v>32</v>
      </c>
      <c r="B60" s="201"/>
      <c r="C60" s="201"/>
      <c r="D60" s="201"/>
      <c r="E60" s="201"/>
      <c r="F60" s="201"/>
      <c r="G60" s="201"/>
      <c r="H60" s="201"/>
      <c r="I60" s="201"/>
      <c r="J60" s="201"/>
      <c r="K60" s="201"/>
    </row>
    <row r="61" spans="1:11" ht="15" customHeight="1">
      <c r="A61" s="147"/>
      <c r="B61" s="147"/>
      <c r="C61" s="147"/>
      <c r="D61" s="147"/>
      <c r="E61" s="147"/>
      <c r="F61" s="147"/>
      <c r="G61" s="147"/>
      <c r="H61" s="147"/>
      <c r="I61" s="147"/>
      <c r="J61" s="147"/>
      <c r="K61" s="147"/>
    </row>
    <row r="62" spans="1:11" ht="21.95" customHeight="1">
      <c r="A62" s="181" t="s">
        <v>208</v>
      </c>
      <c r="B62" s="154"/>
      <c r="C62" s="154"/>
      <c r="D62" s="154"/>
      <c r="E62" s="154"/>
      <c r="F62" s="154"/>
      <c r="G62" s="154"/>
      <c r="H62" s="154"/>
      <c r="I62" s="154"/>
      <c r="J62" s="154"/>
      <c r="K62" s="154"/>
    </row>
    <row r="63" spans="1:11" ht="16.5" customHeight="1">
      <c r="A63" s="146" t="str">
        <f t="shared" ref="A63:A64" si="0">A1</f>
        <v>Hwa Fong Rubber (Thailand) Public Company Limited</v>
      </c>
      <c r="B63" s="146"/>
      <c r="C63" s="160"/>
      <c r="D63" s="146"/>
      <c r="E63" s="161"/>
      <c r="F63" s="161"/>
      <c r="G63" s="161"/>
      <c r="H63" s="161"/>
      <c r="I63" s="161"/>
      <c r="J63" s="161"/>
      <c r="K63" s="161"/>
    </row>
    <row r="64" spans="1:11" ht="16.5" customHeight="1">
      <c r="A64" s="151" t="str">
        <f t="shared" si="0"/>
        <v xml:space="preserve">Statements of Comprehensive Income </v>
      </c>
      <c r="B64" s="146"/>
      <c r="C64" s="160"/>
      <c r="D64" s="146"/>
      <c r="E64" s="161"/>
      <c r="F64" s="161"/>
      <c r="G64" s="161"/>
      <c r="H64" s="161"/>
      <c r="I64" s="161"/>
      <c r="J64" s="161"/>
      <c r="K64" s="161"/>
    </row>
    <row r="65" spans="1:11" ht="16.5" customHeight="1">
      <c r="A65" s="182" t="str">
        <f>+A3</f>
        <v>For the three-month period ended 30 September 2023</v>
      </c>
      <c r="B65" s="182"/>
      <c r="C65" s="162"/>
      <c r="D65" s="182"/>
      <c r="E65" s="183"/>
      <c r="F65" s="183"/>
      <c r="G65" s="183"/>
      <c r="H65" s="183"/>
      <c r="I65" s="183"/>
      <c r="J65" s="183"/>
      <c r="K65" s="183"/>
    </row>
    <row r="66" spans="1:11" ht="16.5" customHeight="1">
      <c r="A66" s="148"/>
      <c r="B66" s="148"/>
      <c r="C66" s="147"/>
      <c r="D66" s="148"/>
      <c r="E66" s="149"/>
      <c r="F66" s="149"/>
      <c r="G66" s="149"/>
      <c r="H66" s="149"/>
      <c r="I66" s="149"/>
      <c r="J66" s="149"/>
      <c r="K66" s="149"/>
    </row>
    <row r="67" spans="1:11" ht="16.5" customHeight="1">
      <c r="A67" s="148"/>
      <c r="B67" s="148"/>
      <c r="C67" s="147"/>
      <c r="D67" s="148"/>
      <c r="E67" s="149"/>
      <c r="F67" s="149"/>
      <c r="G67" s="149"/>
      <c r="H67" s="149"/>
      <c r="I67" s="149"/>
      <c r="J67" s="149"/>
      <c r="K67" s="149"/>
    </row>
    <row r="68" spans="1:11" ht="16.5" customHeight="1">
      <c r="A68" s="148"/>
      <c r="B68" s="148"/>
      <c r="C68" s="147"/>
      <c r="D68" s="148"/>
      <c r="E68" s="202" t="s">
        <v>2</v>
      </c>
      <c r="F68" s="201"/>
      <c r="G68" s="201"/>
      <c r="H68" s="156"/>
      <c r="I68" s="202" t="s">
        <v>3</v>
      </c>
      <c r="J68" s="201"/>
      <c r="K68" s="201"/>
    </row>
    <row r="69" spans="1:11" ht="16.5" customHeight="1">
      <c r="A69" s="148"/>
      <c r="B69" s="148"/>
      <c r="C69" s="147"/>
      <c r="D69" s="148"/>
      <c r="E69" s="198" t="s">
        <v>4</v>
      </c>
      <c r="F69" s="199"/>
      <c r="G69" s="199"/>
      <c r="H69" s="156"/>
      <c r="I69" s="198" t="s">
        <v>4</v>
      </c>
      <c r="J69" s="199"/>
      <c r="K69" s="199"/>
    </row>
    <row r="70" spans="1:11" ht="16.5" customHeight="1">
      <c r="A70" s="148"/>
      <c r="B70" s="148"/>
      <c r="C70" s="148"/>
      <c r="D70" s="147"/>
      <c r="E70" s="157" t="s">
        <v>5</v>
      </c>
      <c r="F70" s="158"/>
      <c r="G70" s="157" t="s">
        <v>5</v>
      </c>
      <c r="H70" s="149"/>
      <c r="I70" s="157" t="s">
        <v>5</v>
      </c>
      <c r="J70" s="149"/>
      <c r="K70" s="157" t="s">
        <v>5</v>
      </c>
    </row>
    <row r="71" spans="1:11" ht="16.5" customHeight="1">
      <c r="A71" s="148"/>
      <c r="B71" s="148"/>
      <c r="C71" s="147"/>
      <c r="D71" s="148"/>
      <c r="E71" s="157" t="s">
        <v>198</v>
      </c>
      <c r="F71" s="149"/>
      <c r="G71" s="157" t="s">
        <v>198</v>
      </c>
      <c r="H71" s="159"/>
      <c r="I71" s="157" t="s">
        <v>198</v>
      </c>
      <c r="J71" s="159"/>
      <c r="K71" s="157" t="s">
        <v>198</v>
      </c>
    </row>
    <row r="72" spans="1:11" ht="16.5" customHeight="1">
      <c r="A72" s="148"/>
      <c r="B72" s="148"/>
      <c r="C72" s="160"/>
      <c r="D72" s="146"/>
      <c r="E72" s="157" t="s">
        <v>171</v>
      </c>
      <c r="F72" s="161"/>
      <c r="G72" s="157" t="s">
        <v>8</v>
      </c>
      <c r="H72" s="159"/>
      <c r="I72" s="157" t="s">
        <v>171</v>
      </c>
      <c r="J72" s="161"/>
      <c r="K72" s="157" t="s">
        <v>8</v>
      </c>
    </row>
    <row r="73" spans="1:11" ht="16.5" customHeight="1">
      <c r="A73" s="148"/>
      <c r="B73" s="148"/>
      <c r="C73" s="160"/>
      <c r="D73" s="163"/>
      <c r="E73" s="164" t="s">
        <v>10</v>
      </c>
      <c r="F73" s="159"/>
      <c r="G73" s="164" t="s">
        <v>10</v>
      </c>
      <c r="H73" s="159"/>
      <c r="I73" s="164" t="s">
        <v>10</v>
      </c>
      <c r="J73" s="159"/>
      <c r="K73" s="164" t="s">
        <v>10</v>
      </c>
    </row>
    <row r="74" spans="1:11" ht="16.5" customHeight="1">
      <c r="A74" s="148"/>
      <c r="B74" s="148"/>
      <c r="C74" s="147"/>
      <c r="D74" s="148"/>
      <c r="E74" s="165"/>
      <c r="F74" s="149"/>
      <c r="G74" s="149"/>
      <c r="H74" s="149"/>
      <c r="I74" s="165"/>
      <c r="J74" s="149"/>
      <c r="K74" s="149"/>
    </row>
    <row r="75" spans="1:11" ht="16.5" customHeight="1">
      <c r="A75" s="146" t="s">
        <v>86</v>
      </c>
      <c r="B75" s="146"/>
      <c r="C75" s="166"/>
      <c r="D75" s="148"/>
      <c r="E75" s="167"/>
      <c r="F75" s="149"/>
      <c r="G75" s="156"/>
      <c r="H75" s="156"/>
      <c r="I75" s="167"/>
      <c r="J75" s="156"/>
      <c r="K75" s="156"/>
    </row>
    <row r="76" spans="1:11" ht="16.5" customHeight="1">
      <c r="A76" s="148" t="s">
        <v>87</v>
      </c>
      <c r="B76" s="148"/>
      <c r="C76" s="166"/>
      <c r="D76" s="148"/>
      <c r="E76" s="165">
        <f>+E34</f>
        <v>99265644</v>
      </c>
      <c r="F76" s="149"/>
      <c r="G76" s="149">
        <v>161457242</v>
      </c>
      <c r="H76" s="149"/>
      <c r="I76" s="165">
        <f>+I34</f>
        <v>106219773</v>
      </c>
      <c r="J76" s="149"/>
      <c r="K76" s="149">
        <v>116119289</v>
      </c>
    </row>
    <row r="77" spans="1:11" ht="16.5" customHeight="1">
      <c r="A77" s="148" t="s">
        <v>57</v>
      </c>
      <c r="B77" s="148"/>
      <c r="C77" s="166"/>
      <c r="D77" s="148"/>
      <c r="E77" s="168">
        <v>0</v>
      </c>
      <c r="F77" s="149"/>
      <c r="G77" s="169">
        <v>0</v>
      </c>
      <c r="H77" s="156"/>
      <c r="I77" s="168">
        <v>0</v>
      </c>
      <c r="J77" s="156"/>
      <c r="K77" s="169">
        <v>0</v>
      </c>
    </row>
    <row r="78" spans="1:11" ht="16.5" customHeight="1">
      <c r="A78" s="146"/>
      <c r="B78" s="146"/>
      <c r="C78" s="166"/>
      <c r="D78" s="148"/>
      <c r="E78" s="167"/>
      <c r="F78" s="149"/>
      <c r="G78" s="156"/>
      <c r="H78" s="156"/>
      <c r="I78" s="167"/>
      <c r="J78" s="156"/>
      <c r="K78" s="156"/>
    </row>
    <row r="79" spans="1:11" ht="16.5" customHeight="1" thickBot="1">
      <c r="A79" s="146"/>
      <c r="B79" s="146"/>
      <c r="C79" s="166"/>
      <c r="D79" s="148"/>
      <c r="E79" s="184">
        <f>SUM(E76:E78)</f>
        <v>99265644</v>
      </c>
      <c r="F79" s="149"/>
      <c r="G79" s="185">
        <f>SUM(G76:G78)</f>
        <v>161457242</v>
      </c>
      <c r="H79" s="156"/>
      <c r="I79" s="184">
        <f>SUM(I76:I78)</f>
        <v>106219773</v>
      </c>
      <c r="J79" s="156"/>
      <c r="K79" s="185">
        <f>SUM(K76:K78)</f>
        <v>116119289</v>
      </c>
    </row>
    <row r="80" spans="1:11" ht="16.5" customHeight="1" thickTop="1">
      <c r="A80" s="146"/>
      <c r="B80" s="146"/>
      <c r="C80" s="166"/>
      <c r="D80" s="148"/>
      <c r="E80" s="167"/>
      <c r="F80" s="149"/>
      <c r="G80" s="156"/>
      <c r="H80" s="156"/>
      <c r="I80" s="167"/>
      <c r="J80" s="156"/>
      <c r="K80" s="156"/>
    </row>
    <row r="81" spans="1:11" ht="16.5" customHeight="1">
      <c r="A81" s="146" t="s">
        <v>88</v>
      </c>
      <c r="B81" s="146"/>
      <c r="C81" s="147"/>
      <c r="D81" s="148"/>
      <c r="E81" s="167"/>
      <c r="F81" s="149"/>
      <c r="G81" s="156"/>
      <c r="H81" s="156"/>
      <c r="I81" s="167"/>
      <c r="J81" s="156"/>
      <c r="K81" s="156"/>
    </row>
    <row r="82" spans="1:11" ht="16.5" customHeight="1">
      <c r="A82" s="146" t="s">
        <v>89</v>
      </c>
      <c r="B82" s="146"/>
      <c r="C82" s="147"/>
      <c r="D82" s="148"/>
      <c r="E82" s="167"/>
      <c r="F82" s="149"/>
      <c r="G82" s="156"/>
      <c r="H82" s="156"/>
      <c r="I82" s="167"/>
      <c r="J82" s="156"/>
      <c r="K82" s="156"/>
    </row>
    <row r="83" spans="1:11" ht="16.5" customHeight="1">
      <c r="A83" s="148" t="s">
        <v>87</v>
      </c>
      <c r="B83" s="148"/>
      <c r="C83" s="147"/>
      <c r="D83" s="148"/>
      <c r="E83" s="165">
        <f>+E56</f>
        <v>94594287</v>
      </c>
      <c r="F83" s="149"/>
      <c r="G83" s="149">
        <v>175050350</v>
      </c>
      <c r="H83" s="156"/>
      <c r="I83" s="165">
        <f>+I56</f>
        <v>106219773</v>
      </c>
      <c r="J83" s="156"/>
      <c r="K83" s="149">
        <v>116119289</v>
      </c>
    </row>
    <row r="84" spans="1:11" ht="16.5" customHeight="1">
      <c r="A84" s="148" t="s">
        <v>57</v>
      </c>
      <c r="B84" s="148"/>
      <c r="C84" s="147"/>
      <c r="D84" s="148"/>
      <c r="E84" s="168">
        <v>0</v>
      </c>
      <c r="F84" s="149"/>
      <c r="G84" s="169">
        <v>0</v>
      </c>
      <c r="H84" s="156"/>
      <c r="I84" s="168">
        <v>0</v>
      </c>
      <c r="J84" s="156"/>
      <c r="K84" s="169">
        <v>0</v>
      </c>
    </row>
    <row r="85" spans="1:11" ht="16.5" customHeight="1">
      <c r="A85" s="148"/>
      <c r="B85" s="148"/>
      <c r="C85" s="147"/>
      <c r="D85" s="148"/>
      <c r="E85" s="167"/>
      <c r="F85" s="149"/>
      <c r="G85" s="156"/>
      <c r="H85" s="156"/>
      <c r="I85" s="167"/>
      <c r="J85" s="156"/>
      <c r="K85" s="156"/>
    </row>
    <row r="86" spans="1:11" ht="16.5" customHeight="1" thickBot="1">
      <c r="A86" s="148"/>
      <c r="B86" s="148"/>
      <c r="C86" s="147"/>
      <c r="D86" s="148"/>
      <c r="E86" s="184">
        <f>SUM(E83:E85)</f>
        <v>94594287</v>
      </c>
      <c r="F86" s="149"/>
      <c r="G86" s="185">
        <f>SUM(G83:G85)</f>
        <v>175050350</v>
      </c>
      <c r="H86" s="156"/>
      <c r="I86" s="184">
        <f>SUM(I83:I85)</f>
        <v>106219773</v>
      </c>
      <c r="J86" s="156"/>
      <c r="K86" s="185">
        <f>SUM(K83:K85)</f>
        <v>116119289</v>
      </c>
    </row>
    <row r="87" spans="1:11" ht="16.5" customHeight="1" thickTop="1">
      <c r="A87" s="148"/>
      <c r="B87" s="148"/>
      <c r="C87" s="147"/>
      <c r="D87" s="148"/>
      <c r="E87" s="167"/>
      <c r="F87" s="149"/>
      <c r="G87" s="156"/>
      <c r="H87" s="156"/>
      <c r="I87" s="167"/>
      <c r="J87" s="156"/>
      <c r="K87" s="156"/>
    </row>
    <row r="88" spans="1:11" ht="16.5" customHeight="1">
      <c r="A88" s="146" t="s">
        <v>90</v>
      </c>
      <c r="B88" s="146"/>
      <c r="C88" s="147"/>
      <c r="D88" s="148"/>
      <c r="E88" s="167"/>
      <c r="F88" s="149"/>
      <c r="G88" s="156"/>
      <c r="H88" s="156"/>
      <c r="I88" s="167"/>
      <c r="J88" s="156"/>
      <c r="K88" s="156"/>
    </row>
    <row r="89" spans="1:11" ht="16.5" customHeight="1">
      <c r="A89" s="146" t="s">
        <v>91</v>
      </c>
      <c r="B89" s="146"/>
      <c r="C89" s="147"/>
      <c r="D89" s="148"/>
      <c r="E89" s="165"/>
      <c r="F89" s="149"/>
      <c r="G89" s="149"/>
      <c r="H89" s="149"/>
      <c r="I89" s="165"/>
      <c r="J89" s="149"/>
      <c r="K89" s="149"/>
    </row>
    <row r="90" spans="1:11" ht="16.5" customHeight="1" thickBot="1">
      <c r="A90" s="148" t="s">
        <v>92</v>
      </c>
      <c r="B90" s="148"/>
      <c r="C90" s="147"/>
      <c r="D90" s="148"/>
      <c r="E90" s="186">
        <f>+E79/658434300</f>
        <v>0.15076013506586761</v>
      </c>
      <c r="F90" s="187"/>
      <c r="G90" s="188">
        <f>+G79/658434300</f>
        <v>0.24521389909365293</v>
      </c>
      <c r="H90" s="189"/>
      <c r="I90" s="190">
        <f>+I79/658434300</f>
        <v>0.16132174918590966</v>
      </c>
      <c r="J90" s="189"/>
      <c r="K90" s="191">
        <f>+K79/658434300</f>
        <v>0.17635668281558237</v>
      </c>
    </row>
    <row r="91" spans="1:11" ht="16.5" customHeight="1" thickTop="1">
      <c r="A91" s="148"/>
      <c r="B91" s="148"/>
      <c r="C91" s="147"/>
      <c r="D91" s="148"/>
      <c r="E91" s="149"/>
      <c r="F91" s="149"/>
      <c r="G91" s="149"/>
      <c r="H91" s="149"/>
      <c r="I91" s="149"/>
      <c r="J91" s="149"/>
      <c r="K91" s="149"/>
    </row>
    <row r="92" spans="1:11" ht="16.5" customHeight="1">
      <c r="A92" s="148"/>
      <c r="B92" s="148"/>
      <c r="C92" s="147"/>
      <c r="D92" s="148"/>
      <c r="E92" s="149"/>
      <c r="F92" s="149"/>
      <c r="G92" s="149"/>
      <c r="H92" s="149"/>
      <c r="I92" s="149"/>
      <c r="J92" s="149"/>
      <c r="K92" s="149"/>
    </row>
    <row r="93" spans="1:11" ht="16.5" customHeight="1">
      <c r="A93" s="148"/>
      <c r="B93" s="148"/>
      <c r="C93" s="147"/>
      <c r="D93" s="148"/>
      <c r="E93" s="149"/>
      <c r="F93" s="149"/>
      <c r="G93" s="149"/>
      <c r="H93" s="149"/>
      <c r="I93" s="149"/>
      <c r="J93" s="149"/>
      <c r="K93" s="149"/>
    </row>
    <row r="94" spans="1:11" ht="16.5" customHeight="1">
      <c r="A94" s="148"/>
      <c r="B94" s="148"/>
      <c r="C94" s="147"/>
      <c r="D94" s="148"/>
      <c r="E94" s="149"/>
      <c r="F94" s="149"/>
      <c r="G94" s="149"/>
      <c r="H94" s="149"/>
      <c r="I94" s="149"/>
      <c r="J94" s="149"/>
      <c r="K94" s="149"/>
    </row>
    <row r="95" spans="1:11" ht="16.5" customHeight="1">
      <c r="A95" s="148"/>
      <c r="B95" s="148"/>
      <c r="C95" s="147"/>
      <c r="D95" s="148"/>
      <c r="E95" s="149"/>
      <c r="F95" s="149"/>
      <c r="G95" s="149"/>
      <c r="H95" s="149"/>
      <c r="I95" s="149"/>
      <c r="J95" s="149"/>
      <c r="K95" s="149"/>
    </row>
    <row r="96" spans="1:11" ht="16.5" customHeight="1">
      <c r="A96" s="148"/>
      <c r="B96" s="148"/>
      <c r="C96" s="147"/>
      <c r="D96" s="148"/>
      <c r="E96" s="149"/>
      <c r="F96" s="149"/>
      <c r="G96" s="149"/>
      <c r="H96" s="149"/>
      <c r="I96" s="149"/>
      <c r="J96" s="149"/>
      <c r="K96" s="149"/>
    </row>
    <row r="97" spans="1:11" ht="16.5" customHeight="1">
      <c r="A97" s="148"/>
      <c r="B97" s="148"/>
      <c r="C97" s="147"/>
      <c r="D97" s="148"/>
      <c r="E97" s="149"/>
      <c r="F97" s="149"/>
      <c r="G97" s="149"/>
      <c r="H97" s="149"/>
      <c r="I97" s="149"/>
      <c r="J97" s="149"/>
      <c r="K97" s="149"/>
    </row>
    <row r="98" spans="1:11" ht="16.5" customHeight="1">
      <c r="A98" s="148"/>
      <c r="B98" s="148"/>
      <c r="C98" s="147"/>
      <c r="D98" s="148"/>
      <c r="E98" s="149"/>
      <c r="F98" s="149"/>
      <c r="G98" s="149"/>
      <c r="H98" s="149"/>
      <c r="I98" s="149"/>
      <c r="J98" s="149"/>
      <c r="K98" s="149"/>
    </row>
    <row r="99" spans="1:11" ht="16.5" customHeight="1">
      <c r="A99" s="148"/>
      <c r="B99" s="148"/>
      <c r="C99" s="147"/>
      <c r="D99" s="148"/>
      <c r="E99" s="149"/>
      <c r="F99" s="149"/>
      <c r="G99" s="149"/>
      <c r="H99" s="149"/>
      <c r="I99" s="149"/>
      <c r="J99" s="149"/>
      <c r="K99" s="149"/>
    </row>
    <row r="100" spans="1:11" ht="16.5" customHeight="1">
      <c r="A100" s="148"/>
      <c r="B100" s="148"/>
      <c r="C100" s="147"/>
      <c r="D100" s="148"/>
      <c r="E100" s="149"/>
      <c r="F100" s="149"/>
      <c r="G100" s="149"/>
      <c r="H100" s="149"/>
      <c r="I100" s="149"/>
      <c r="J100" s="149"/>
      <c r="K100" s="149"/>
    </row>
    <row r="101" spans="1:11" ht="16.5" customHeight="1">
      <c r="A101" s="148"/>
      <c r="B101" s="148"/>
      <c r="C101" s="147"/>
      <c r="D101" s="148"/>
      <c r="E101" s="149"/>
      <c r="F101" s="149"/>
      <c r="G101" s="149"/>
      <c r="H101" s="149"/>
      <c r="I101" s="149"/>
      <c r="J101" s="149"/>
      <c r="K101" s="149"/>
    </row>
    <row r="102" spans="1:11" ht="16.5" customHeight="1">
      <c r="A102" s="148"/>
      <c r="B102" s="148"/>
      <c r="C102" s="147"/>
      <c r="D102" s="148"/>
      <c r="E102" s="149"/>
      <c r="F102" s="149"/>
      <c r="G102" s="149"/>
      <c r="H102" s="149"/>
      <c r="I102" s="149"/>
      <c r="J102" s="149"/>
      <c r="K102" s="149"/>
    </row>
    <row r="103" spans="1:11" ht="16.5" customHeight="1">
      <c r="A103" s="148"/>
      <c r="B103" s="148"/>
      <c r="C103" s="147"/>
      <c r="D103" s="148"/>
      <c r="E103" s="149"/>
      <c r="F103" s="149"/>
      <c r="G103" s="149"/>
      <c r="H103" s="149"/>
      <c r="I103" s="149"/>
      <c r="J103" s="149"/>
      <c r="K103" s="149"/>
    </row>
    <row r="104" spans="1:11" ht="16.5" customHeight="1">
      <c r="A104" s="148"/>
      <c r="B104" s="148"/>
      <c r="C104" s="147"/>
      <c r="D104" s="148"/>
      <c r="E104" s="149"/>
      <c r="F104" s="149"/>
      <c r="G104" s="149"/>
      <c r="H104" s="149"/>
      <c r="I104" s="149"/>
      <c r="J104" s="149"/>
      <c r="K104" s="149"/>
    </row>
    <row r="105" spans="1:11" ht="16.5" customHeight="1">
      <c r="A105" s="148"/>
      <c r="B105" s="148"/>
      <c r="C105" s="147"/>
      <c r="D105" s="148"/>
      <c r="E105" s="149"/>
      <c r="F105" s="149"/>
      <c r="G105" s="149"/>
      <c r="H105" s="149"/>
      <c r="I105" s="149"/>
      <c r="J105" s="149"/>
      <c r="K105" s="149"/>
    </row>
    <row r="106" spans="1:11" ht="16.5" customHeight="1">
      <c r="A106" s="148"/>
      <c r="B106" s="148"/>
      <c r="C106" s="147"/>
      <c r="D106" s="148"/>
      <c r="E106" s="149"/>
      <c r="F106" s="149"/>
      <c r="G106" s="149"/>
      <c r="H106" s="149"/>
      <c r="I106" s="149"/>
      <c r="J106" s="149"/>
      <c r="K106" s="149"/>
    </row>
    <row r="107" spans="1:11" ht="16.5" customHeight="1">
      <c r="A107" s="148"/>
      <c r="B107" s="148"/>
      <c r="C107" s="147"/>
      <c r="D107" s="148"/>
      <c r="E107" s="149"/>
      <c r="F107" s="149"/>
      <c r="G107" s="149"/>
      <c r="H107" s="149"/>
      <c r="I107" s="149"/>
      <c r="J107" s="149"/>
      <c r="K107" s="149"/>
    </row>
    <row r="108" spans="1:11" ht="16.5" customHeight="1">
      <c r="A108" s="200" t="s">
        <v>32</v>
      </c>
      <c r="B108" s="201"/>
      <c r="C108" s="201"/>
      <c r="D108" s="201"/>
      <c r="E108" s="201"/>
      <c r="F108" s="201"/>
      <c r="G108" s="201"/>
      <c r="H108" s="201"/>
      <c r="I108" s="201"/>
      <c r="J108" s="201"/>
      <c r="K108" s="201"/>
    </row>
    <row r="109" spans="1:11" ht="16.5" customHeight="1">
      <c r="A109" s="148"/>
      <c r="B109" s="148"/>
      <c r="C109" s="147"/>
      <c r="D109" s="148"/>
      <c r="E109" s="149"/>
      <c r="F109" s="149"/>
      <c r="G109" s="149"/>
      <c r="H109" s="149"/>
      <c r="I109" s="149"/>
      <c r="J109" s="149"/>
      <c r="K109" s="149"/>
    </row>
    <row r="110" spans="1:11" ht="16.5" customHeight="1">
      <c r="A110" s="148"/>
      <c r="B110" s="148"/>
      <c r="C110" s="147"/>
      <c r="D110" s="148"/>
      <c r="E110" s="149"/>
      <c r="F110" s="149"/>
      <c r="G110" s="149"/>
      <c r="H110" s="149"/>
      <c r="I110" s="149"/>
      <c r="J110" s="149"/>
      <c r="K110" s="149"/>
    </row>
    <row r="111" spans="1:11" ht="16.5" customHeight="1">
      <c r="A111" s="148"/>
      <c r="B111" s="148"/>
      <c r="C111" s="147"/>
      <c r="D111" s="148"/>
      <c r="E111" s="149"/>
      <c r="F111" s="149"/>
      <c r="G111" s="149"/>
      <c r="H111" s="149"/>
      <c r="I111" s="149"/>
      <c r="J111" s="149"/>
      <c r="K111" s="149"/>
    </row>
    <row r="112" spans="1:11" ht="16.5" customHeight="1">
      <c r="A112" s="148"/>
      <c r="B112" s="148"/>
      <c r="C112" s="147"/>
      <c r="D112" s="148"/>
      <c r="E112" s="149"/>
      <c r="F112" s="149"/>
      <c r="G112" s="149"/>
      <c r="H112" s="149"/>
      <c r="I112" s="149"/>
      <c r="J112" s="149"/>
      <c r="K112" s="149"/>
    </row>
    <row r="113" spans="1:11" ht="9" customHeight="1">
      <c r="A113" s="148"/>
      <c r="B113" s="148"/>
      <c r="C113" s="147"/>
      <c r="D113" s="148"/>
      <c r="E113" s="149"/>
      <c r="F113" s="149"/>
      <c r="G113" s="149"/>
      <c r="H113" s="149"/>
      <c r="I113" s="149"/>
      <c r="J113" s="149"/>
      <c r="K113" s="149"/>
    </row>
    <row r="114" spans="1:11" ht="21.95" customHeight="1">
      <c r="A114" s="154" t="s">
        <v>208</v>
      </c>
      <c r="B114" s="154"/>
      <c r="C114" s="153"/>
      <c r="D114" s="154"/>
      <c r="E114" s="155"/>
      <c r="F114" s="155"/>
      <c r="G114" s="155"/>
      <c r="H114" s="155"/>
      <c r="I114" s="155"/>
      <c r="J114" s="155"/>
      <c r="K114" s="155"/>
    </row>
  </sheetData>
  <mergeCells count="10">
    <mergeCell ref="E69:G69"/>
    <mergeCell ref="I69:K69"/>
    <mergeCell ref="A108:K108"/>
    <mergeCell ref="E6:G6"/>
    <mergeCell ref="I6:K6"/>
    <mergeCell ref="E7:G7"/>
    <mergeCell ref="I7:K7"/>
    <mergeCell ref="A60:K60"/>
    <mergeCell ref="E68:G68"/>
    <mergeCell ref="I68:K6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K115"/>
  <sheetViews>
    <sheetView topLeftCell="A101" zoomScale="115" zoomScaleNormal="115" zoomScaleSheetLayoutView="90" workbookViewId="0">
      <selection activeCell="E95" sqref="E95"/>
    </sheetView>
  </sheetViews>
  <sheetFormatPr defaultColWidth="10.140625" defaultRowHeight="15" customHeight="1"/>
  <cols>
    <col min="1" max="1" width="1.140625" style="140" customWidth="1"/>
    <col min="2" max="2" width="37.42578125" style="140" customWidth="1"/>
    <col min="3" max="3" width="5.28515625" style="140" customWidth="1"/>
    <col min="4" max="4" width="0.85546875" style="140" customWidth="1"/>
    <col min="5" max="5" width="14" style="140" customWidth="1"/>
    <col min="6" max="6" width="0.85546875" style="140" customWidth="1"/>
    <col min="7" max="7" width="14" style="140" customWidth="1"/>
    <col min="8" max="8" width="0.85546875" style="140" customWidth="1"/>
    <col min="9" max="9" width="14" style="140" customWidth="1"/>
    <col min="10" max="10" width="0.85546875" style="140" customWidth="1"/>
    <col min="11" max="11" width="14" style="140" customWidth="1"/>
    <col min="12" max="16384" width="10.140625" style="140"/>
  </cols>
  <sheetData>
    <row r="1" spans="1:11" ht="16.5" customHeight="1">
      <c r="A1" s="54" t="s">
        <v>0</v>
      </c>
      <c r="B1" s="54"/>
      <c r="C1" s="139"/>
      <c r="D1" s="55"/>
      <c r="E1" s="56"/>
      <c r="F1" s="56"/>
      <c r="G1" s="56"/>
      <c r="H1" s="56"/>
      <c r="I1" s="56"/>
      <c r="J1" s="56"/>
      <c r="K1" s="56"/>
    </row>
    <row r="2" spans="1:11" ht="16.5" customHeight="1">
      <c r="A2" s="57" t="s">
        <v>168</v>
      </c>
      <c r="B2" s="57"/>
      <c r="C2" s="139"/>
      <c r="D2" s="55"/>
      <c r="E2" s="56"/>
      <c r="F2" s="56"/>
      <c r="G2" s="56"/>
      <c r="H2" s="56"/>
      <c r="I2" s="56"/>
      <c r="J2" s="56"/>
      <c r="K2" s="56"/>
    </row>
    <row r="3" spans="1:11" ht="16.5" customHeight="1">
      <c r="A3" s="58" t="s">
        <v>197</v>
      </c>
      <c r="B3" s="58"/>
      <c r="C3" s="59"/>
      <c r="D3" s="60"/>
      <c r="E3" s="61"/>
      <c r="F3" s="61"/>
      <c r="G3" s="61"/>
      <c r="H3" s="61"/>
      <c r="I3" s="61"/>
      <c r="J3" s="61"/>
      <c r="K3" s="61"/>
    </row>
    <row r="4" spans="1:11" ht="15" customHeight="1">
      <c r="A4" s="55"/>
      <c r="B4" s="55"/>
      <c r="C4" s="139"/>
      <c r="D4" s="55"/>
      <c r="E4" s="56"/>
      <c r="F4" s="56"/>
      <c r="G4" s="56"/>
      <c r="H4" s="56"/>
      <c r="I4" s="56"/>
      <c r="J4" s="56"/>
      <c r="K4" s="56"/>
    </row>
    <row r="5" spans="1:11" ht="15" customHeight="1">
      <c r="A5" s="55"/>
      <c r="B5" s="55"/>
      <c r="C5" s="139"/>
      <c r="D5" s="55"/>
      <c r="E5" s="56"/>
      <c r="F5" s="56"/>
      <c r="G5" s="56"/>
      <c r="H5" s="56"/>
      <c r="I5" s="56"/>
      <c r="J5" s="56"/>
      <c r="K5" s="56"/>
    </row>
    <row r="6" spans="1:11" ht="15" customHeight="1">
      <c r="A6" s="55"/>
      <c r="B6" s="55"/>
      <c r="C6" s="139"/>
      <c r="D6" s="55"/>
      <c r="E6" s="206" t="s">
        <v>2</v>
      </c>
      <c r="F6" s="205"/>
      <c r="G6" s="205"/>
      <c r="H6" s="62"/>
      <c r="I6" s="206" t="s">
        <v>3</v>
      </c>
      <c r="J6" s="205"/>
      <c r="K6" s="205"/>
    </row>
    <row r="7" spans="1:11" ht="15" customHeight="1">
      <c r="A7" s="55"/>
      <c r="B7" s="55"/>
      <c r="C7" s="139"/>
      <c r="D7" s="55"/>
      <c r="E7" s="203" t="s">
        <v>4</v>
      </c>
      <c r="F7" s="199"/>
      <c r="G7" s="199"/>
      <c r="H7" s="62"/>
      <c r="I7" s="203" t="s">
        <v>4</v>
      </c>
      <c r="J7" s="199"/>
      <c r="K7" s="199"/>
    </row>
    <row r="8" spans="1:11" ht="15" customHeight="1">
      <c r="A8" s="55"/>
      <c r="B8" s="55"/>
      <c r="C8" s="139"/>
      <c r="D8" s="55"/>
      <c r="E8" s="63" t="s">
        <v>5</v>
      </c>
      <c r="F8" s="64"/>
      <c r="G8" s="63" t="s">
        <v>5</v>
      </c>
      <c r="H8" s="56"/>
      <c r="I8" s="63" t="s">
        <v>5</v>
      </c>
      <c r="J8" s="56"/>
      <c r="K8" s="63" t="s">
        <v>5</v>
      </c>
    </row>
    <row r="9" spans="1:11" ht="15" customHeight="1">
      <c r="A9" s="55"/>
      <c r="B9" s="55"/>
      <c r="C9" s="139"/>
      <c r="D9" s="55"/>
      <c r="E9" s="63" t="s">
        <v>198</v>
      </c>
      <c r="F9" s="56"/>
      <c r="G9" s="63" t="s">
        <v>198</v>
      </c>
      <c r="H9" s="65"/>
      <c r="I9" s="63" t="s">
        <v>198</v>
      </c>
      <c r="J9" s="65"/>
      <c r="K9" s="63" t="s">
        <v>198</v>
      </c>
    </row>
    <row r="10" spans="1:11" ht="15" customHeight="1">
      <c r="A10" s="55"/>
      <c r="B10" s="55"/>
      <c r="C10" s="66"/>
      <c r="D10" s="54"/>
      <c r="E10" s="63" t="s">
        <v>171</v>
      </c>
      <c r="F10" s="67"/>
      <c r="G10" s="63" t="s">
        <v>8</v>
      </c>
      <c r="H10" s="65"/>
      <c r="I10" s="63" t="s">
        <v>171</v>
      </c>
      <c r="J10" s="67"/>
      <c r="K10" s="63" t="s">
        <v>8</v>
      </c>
    </row>
    <row r="11" spans="1:11" ht="15" customHeight="1">
      <c r="A11" s="55"/>
      <c r="B11" s="55"/>
      <c r="C11" s="68" t="s">
        <v>9</v>
      </c>
      <c r="D11" s="69"/>
      <c r="E11" s="70" t="s">
        <v>10</v>
      </c>
      <c r="F11" s="65"/>
      <c r="G11" s="70" t="s">
        <v>10</v>
      </c>
      <c r="H11" s="65"/>
      <c r="I11" s="70" t="s">
        <v>10</v>
      </c>
      <c r="J11" s="65"/>
      <c r="K11" s="70" t="s">
        <v>10</v>
      </c>
    </row>
    <row r="12" spans="1:11" ht="8.1" customHeight="1">
      <c r="A12" s="54"/>
      <c r="B12" s="54"/>
      <c r="C12" s="139"/>
      <c r="D12" s="55"/>
      <c r="E12" s="71"/>
      <c r="F12" s="56"/>
      <c r="G12" s="56"/>
      <c r="H12" s="56"/>
      <c r="I12" s="71"/>
      <c r="J12" s="56"/>
      <c r="K12" s="56"/>
    </row>
    <row r="13" spans="1:11" ht="15" customHeight="1">
      <c r="A13" s="55" t="s">
        <v>61</v>
      </c>
      <c r="B13" s="55"/>
      <c r="C13" s="72"/>
      <c r="D13" s="55"/>
      <c r="E13" s="73">
        <v>1908165986</v>
      </c>
      <c r="F13" s="56"/>
      <c r="G13" s="62">
        <v>2631939982</v>
      </c>
      <c r="H13" s="56"/>
      <c r="I13" s="73">
        <v>1905064205</v>
      </c>
      <c r="J13" s="62"/>
      <c r="K13" s="62">
        <v>2626774315</v>
      </c>
    </row>
    <row r="14" spans="1:11" ht="15" customHeight="1">
      <c r="A14" s="55" t="s">
        <v>62</v>
      </c>
      <c r="B14" s="55"/>
      <c r="C14" s="139"/>
      <c r="D14" s="55"/>
      <c r="E14" s="74">
        <v>-1597354276</v>
      </c>
      <c r="F14" s="56"/>
      <c r="G14" s="75">
        <v>-2194177607</v>
      </c>
      <c r="H14" s="56"/>
      <c r="I14" s="74">
        <v>-1594648339</v>
      </c>
      <c r="J14" s="62"/>
      <c r="K14" s="75">
        <v>-2189601748</v>
      </c>
    </row>
    <row r="15" spans="1:11" ht="8.1" customHeight="1">
      <c r="A15" s="55"/>
      <c r="B15" s="55"/>
      <c r="C15" s="139"/>
      <c r="D15" s="55"/>
      <c r="E15" s="73"/>
      <c r="F15" s="56"/>
      <c r="G15" s="62"/>
      <c r="H15" s="62"/>
      <c r="I15" s="73"/>
      <c r="J15" s="62"/>
      <c r="K15" s="62"/>
    </row>
    <row r="16" spans="1:11" ht="15" customHeight="1">
      <c r="A16" s="54" t="s">
        <v>63</v>
      </c>
      <c r="B16" s="54"/>
      <c r="C16" s="139"/>
      <c r="D16" s="55"/>
      <c r="E16" s="73">
        <f>SUM(E13:E15)</f>
        <v>310811710</v>
      </c>
      <c r="F16" s="56"/>
      <c r="G16" s="62">
        <f>SUM(G13:G15)</f>
        <v>437762375</v>
      </c>
      <c r="H16" s="62"/>
      <c r="I16" s="73">
        <f>SUM(I13:I15)</f>
        <v>310415866</v>
      </c>
      <c r="J16" s="62"/>
      <c r="K16" s="62">
        <f>SUM(K13:K15)</f>
        <v>437172567</v>
      </c>
    </row>
    <row r="17" spans="1:11" ht="15" customHeight="1">
      <c r="A17" s="55" t="s">
        <v>64</v>
      </c>
      <c r="B17" s="55"/>
      <c r="C17" s="72"/>
      <c r="D17" s="55"/>
      <c r="E17" s="74">
        <v>15387565</v>
      </c>
      <c r="F17" s="56"/>
      <c r="G17" s="75">
        <v>14983151</v>
      </c>
      <c r="H17" s="56"/>
      <c r="I17" s="74">
        <v>13387697</v>
      </c>
      <c r="J17" s="62"/>
      <c r="K17" s="75">
        <v>13024825</v>
      </c>
    </row>
    <row r="18" spans="1:11" ht="8.1" customHeight="1">
      <c r="A18" s="55"/>
      <c r="B18" s="55"/>
      <c r="C18" s="72"/>
      <c r="D18" s="55"/>
      <c r="E18" s="73"/>
      <c r="F18" s="56"/>
      <c r="G18" s="62"/>
      <c r="H18" s="62"/>
      <c r="I18" s="73"/>
      <c r="J18" s="62"/>
      <c r="K18" s="62"/>
    </row>
    <row r="19" spans="1:11" ht="15" customHeight="1">
      <c r="A19" s="54" t="s">
        <v>65</v>
      </c>
      <c r="B19" s="54"/>
      <c r="C19" s="72"/>
      <c r="D19" s="55"/>
      <c r="E19" s="73">
        <f>SUM(E16:E17)</f>
        <v>326199275</v>
      </c>
      <c r="F19" s="56"/>
      <c r="G19" s="62">
        <f>SUM(G16:G17)</f>
        <v>452745526</v>
      </c>
      <c r="H19" s="62"/>
      <c r="I19" s="73">
        <f>SUM(I16:I17)</f>
        <v>323803563</v>
      </c>
      <c r="J19" s="62"/>
      <c r="K19" s="62">
        <f>SUM(K16:K17)</f>
        <v>450197392</v>
      </c>
    </row>
    <row r="20" spans="1:11" ht="15" customHeight="1">
      <c r="A20" s="55" t="s">
        <v>66</v>
      </c>
      <c r="B20" s="55"/>
      <c r="C20" s="72"/>
      <c r="D20" s="55"/>
      <c r="E20" s="73">
        <v>-86964720</v>
      </c>
      <c r="F20" s="56"/>
      <c r="G20" s="62">
        <v>-75792964</v>
      </c>
      <c r="H20" s="56"/>
      <c r="I20" s="73">
        <v>-86947161</v>
      </c>
      <c r="J20" s="62"/>
      <c r="K20" s="62">
        <v>-75772312</v>
      </c>
    </row>
    <row r="21" spans="1:11" ht="15" customHeight="1">
      <c r="A21" s="55" t="s">
        <v>67</v>
      </c>
      <c r="B21" s="55"/>
      <c r="C21" s="72"/>
      <c r="D21" s="55"/>
      <c r="E21" s="73">
        <v>-38380052</v>
      </c>
      <c r="F21" s="56"/>
      <c r="G21" s="62">
        <v>-46234125</v>
      </c>
      <c r="H21" s="56"/>
      <c r="I21" s="73">
        <v>-36914733</v>
      </c>
      <c r="J21" s="62"/>
      <c r="K21" s="62">
        <v>-44247336</v>
      </c>
    </row>
    <row r="22" spans="1:11" ht="15" customHeight="1">
      <c r="A22" s="55" t="s">
        <v>195</v>
      </c>
      <c r="B22" s="55"/>
      <c r="C22" s="72"/>
      <c r="D22" s="55"/>
      <c r="E22" s="73"/>
      <c r="F22" s="56"/>
      <c r="G22" s="62"/>
      <c r="H22" s="56"/>
      <c r="I22" s="73"/>
      <c r="J22" s="62"/>
      <c r="K22" s="62"/>
    </row>
    <row r="23" spans="1:11" ht="15" customHeight="1">
      <c r="A23" s="55"/>
      <c r="B23" s="55" t="s">
        <v>68</v>
      </c>
      <c r="C23" s="139">
        <v>11</v>
      </c>
      <c r="D23" s="55"/>
      <c r="E23" s="135">
        <v>-3085897</v>
      </c>
      <c r="F23" s="56"/>
      <c r="G23" s="62">
        <v>25752745</v>
      </c>
      <c r="H23" s="56"/>
      <c r="I23" s="73">
        <v>0</v>
      </c>
      <c r="J23" s="62"/>
      <c r="K23" s="62">
        <v>0</v>
      </c>
    </row>
    <row r="24" spans="1:11" ht="15" customHeight="1">
      <c r="A24" s="55" t="s">
        <v>175</v>
      </c>
      <c r="B24" s="55"/>
      <c r="C24" s="139"/>
      <c r="D24" s="55"/>
      <c r="E24" s="73"/>
      <c r="F24" s="56"/>
      <c r="G24" s="62"/>
      <c r="H24" s="56"/>
      <c r="I24" s="73"/>
      <c r="J24" s="62"/>
      <c r="K24" s="62"/>
    </row>
    <row r="25" spans="1:11" ht="15" customHeight="1">
      <c r="A25" s="55"/>
      <c r="B25" s="55" t="s">
        <v>68</v>
      </c>
      <c r="C25" s="139"/>
      <c r="D25" s="55"/>
      <c r="E25" s="73">
        <v>0</v>
      </c>
      <c r="F25" s="56"/>
      <c r="G25" s="62">
        <v>32765</v>
      </c>
      <c r="H25" s="56"/>
      <c r="I25" s="73">
        <v>0</v>
      </c>
      <c r="J25" s="62"/>
      <c r="K25" s="62">
        <v>0</v>
      </c>
    </row>
    <row r="26" spans="1:11" ht="15" customHeight="1">
      <c r="A26" s="55" t="s">
        <v>176</v>
      </c>
      <c r="B26" s="55"/>
      <c r="C26" s="72"/>
      <c r="D26" s="55"/>
      <c r="E26" s="73">
        <v>39200929</v>
      </c>
      <c r="F26" s="56"/>
      <c r="G26" s="62">
        <v>96567787</v>
      </c>
      <c r="H26" s="56"/>
      <c r="I26" s="81">
        <v>40171833</v>
      </c>
      <c r="J26" s="62"/>
      <c r="K26" s="64">
        <v>92645558</v>
      </c>
    </row>
    <row r="27" spans="1:11" ht="15" customHeight="1">
      <c r="A27" s="55" t="s">
        <v>69</v>
      </c>
      <c r="B27" s="55"/>
      <c r="C27" s="72"/>
      <c r="D27" s="55"/>
      <c r="E27" s="73">
        <v>-11903</v>
      </c>
      <c r="F27" s="56"/>
      <c r="G27" s="62">
        <v>-555457</v>
      </c>
      <c r="H27" s="56"/>
      <c r="I27" s="81">
        <v>-11903</v>
      </c>
      <c r="J27" s="62"/>
      <c r="K27" s="64">
        <v>-555457</v>
      </c>
    </row>
    <row r="28" spans="1:11" ht="15" customHeight="1">
      <c r="A28" s="55" t="s">
        <v>177</v>
      </c>
      <c r="B28" s="55"/>
      <c r="C28" s="139"/>
      <c r="D28" s="55"/>
      <c r="E28" s="74">
        <v>194</v>
      </c>
      <c r="F28" s="56"/>
      <c r="G28" s="75">
        <v>63</v>
      </c>
      <c r="H28" s="56"/>
      <c r="I28" s="74">
        <v>0</v>
      </c>
      <c r="J28" s="62"/>
      <c r="K28" s="75">
        <v>0</v>
      </c>
    </row>
    <row r="29" spans="1:11" ht="8.1" customHeight="1">
      <c r="A29" s="55"/>
      <c r="B29" s="55"/>
      <c r="C29" s="72"/>
      <c r="D29" s="55"/>
      <c r="E29" s="73"/>
      <c r="F29" s="56"/>
      <c r="G29" s="62"/>
      <c r="H29" s="55"/>
      <c r="I29" s="76"/>
      <c r="J29" s="55"/>
      <c r="K29" s="55"/>
    </row>
    <row r="30" spans="1:11" ht="15" customHeight="1">
      <c r="A30" s="54" t="s">
        <v>70</v>
      </c>
      <c r="B30" s="54"/>
      <c r="C30" s="72"/>
      <c r="D30" s="55"/>
      <c r="E30" s="74">
        <f>SUM(E20:E28)</f>
        <v>-89241449</v>
      </c>
      <c r="F30" s="56"/>
      <c r="G30" s="75">
        <f>SUM(G20:G28)</f>
        <v>-229186</v>
      </c>
      <c r="H30" s="62"/>
      <c r="I30" s="74">
        <f>SUM(I20:I28)</f>
        <v>-83701964</v>
      </c>
      <c r="J30" s="62"/>
      <c r="K30" s="75">
        <f>SUM(K20:K28)</f>
        <v>-27929547</v>
      </c>
    </row>
    <row r="31" spans="1:11" ht="8.1" customHeight="1">
      <c r="A31" s="55"/>
      <c r="B31" s="55"/>
      <c r="C31" s="139"/>
      <c r="D31" s="55"/>
      <c r="E31" s="73"/>
      <c r="F31" s="56"/>
      <c r="G31" s="62"/>
      <c r="H31" s="62"/>
      <c r="I31" s="73"/>
      <c r="J31" s="62"/>
      <c r="K31" s="62"/>
    </row>
    <row r="32" spans="1:11" ht="15" customHeight="1">
      <c r="A32" s="54" t="s">
        <v>71</v>
      </c>
      <c r="B32" s="54"/>
      <c r="C32" s="139"/>
      <c r="D32" s="55"/>
      <c r="E32" s="71">
        <f>SUM(E19,E30)</f>
        <v>236957826</v>
      </c>
      <c r="F32" s="56"/>
      <c r="G32" s="56">
        <f>SUM(G19,G30)</f>
        <v>452516340</v>
      </c>
      <c r="H32" s="62"/>
      <c r="I32" s="71">
        <f>SUM(I19,I30)</f>
        <v>240101599</v>
      </c>
      <c r="J32" s="62"/>
      <c r="K32" s="56">
        <f>SUM(K19,K30)</f>
        <v>422267845</v>
      </c>
    </row>
    <row r="33" spans="1:11" ht="15" customHeight="1">
      <c r="A33" s="55" t="s">
        <v>72</v>
      </c>
      <c r="B33" s="55"/>
      <c r="C33" s="139">
        <v>15</v>
      </c>
      <c r="D33" s="55"/>
      <c r="E33" s="77">
        <v>-36411395</v>
      </c>
      <c r="F33" s="56"/>
      <c r="G33" s="78">
        <v>-73282415</v>
      </c>
      <c r="H33" s="56"/>
      <c r="I33" s="77">
        <v>-36411395</v>
      </c>
      <c r="J33" s="62"/>
      <c r="K33" s="78">
        <v>-73282415</v>
      </c>
    </row>
    <row r="34" spans="1:11" ht="8.1" customHeight="1">
      <c r="A34" s="55"/>
      <c r="B34" s="55"/>
      <c r="C34" s="139"/>
      <c r="D34" s="55"/>
      <c r="E34" s="73"/>
      <c r="F34" s="56"/>
      <c r="G34" s="62"/>
      <c r="H34" s="62"/>
      <c r="I34" s="73"/>
      <c r="J34" s="62"/>
      <c r="K34" s="62"/>
    </row>
    <row r="35" spans="1:11" ht="15" customHeight="1">
      <c r="A35" s="57" t="s">
        <v>73</v>
      </c>
      <c r="B35" s="57"/>
      <c r="C35" s="79"/>
      <c r="D35" s="79"/>
      <c r="E35" s="74">
        <f>SUM(E32:E34)</f>
        <v>200546431</v>
      </c>
      <c r="F35" s="62"/>
      <c r="G35" s="75">
        <f>SUM(G32:G34)</f>
        <v>379233925</v>
      </c>
      <c r="H35" s="62"/>
      <c r="I35" s="74">
        <f>SUM(I32:I33)</f>
        <v>203690204</v>
      </c>
      <c r="J35" s="62"/>
      <c r="K35" s="75">
        <f>SUM(K32:K33)</f>
        <v>348985430</v>
      </c>
    </row>
    <row r="36" spans="1:11" ht="11.25" customHeight="1">
      <c r="A36" s="55"/>
      <c r="B36" s="55"/>
      <c r="C36" s="139"/>
      <c r="D36" s="55"/>
      <c r="E36" s="73"/>
      <c r="F36" s="56"/>
      <c r="G36" s="62"/>
      <c r="H36" s="62"/>
      <c r="I36" s="73"/>
      <c r="J36" s="62"/>
      <c r="K36" s="62"/>
    </row>
    <row r="37" spans="1:11" ht="15" customHeight="1">
      <c r="A37" s="54" t="s">
        <v>74</v>
      </c>
      <c r="B37" s="54"/>
      <c r="C37" s="72"/>
      <c r="D37" s="55"/>
      <c r="E37" s="73"/>
      <c r="F37" s="56"/>
      <c r="G37" s="62"/>
      <c r="H37" s="62"/>
      <c r="I37" s="73"/>
      <c r="J37" s="62"/>
      <c r="K37" s="62"/>
    </row>
    <row r="38" spans="1:11" ht="8.1" customHeight="1">
      <c r="A38" s="54"/>
      <c r="B38" s="54"/>
      <c r="C38" s="72"/>
      <c r="D38" s="55"/>
      <c r="E38" s="73"/>
      <c r="F38" s="56"/>
      <c r="G38" s="62"/>
      <c r="H38" s="62"/>
      <c r="I38" s="73"/>
      <c r="J38" s="62"/>
      <c r="K38" s="62"/>
    </row>
    <row r="39" spans="1:11" ht="15" customHeight="1">
      <c r="A39" s="55"/>
      <c r="B39" s="54" t="s">
        <v>75</v>
      </c>
      <c r="C39" s="72"/>
      <c r="D39" s="55"/>
      <c r="E39" s="71"/>
      <c r="F39" s="56"/>
      <c r="G39" s="56"/>
      <c r="H39" s="56"/>
      <c r="I39" s="71"/>
      <c r="J39" s="56"/>
      <c r="K39" s="56"/>
    </row>
    <row r="40" spans="1:11" ht="15" customHeight="1">
      <c r="A40" s="54"/>
      <c r="B40" s="54" t="s">
        <v>76</v>
      </c>
      <c r="C40" s="72"/>
      <c r="D40" s="55"/>
      <c r="E40" s="71"/>
      <c r="F40" s="56"/>
      <c r="G40" s="56"/>
      <c r="H40" s="56"/>
      <c r="I40" s="71"/>
      <c r="J40" s="56"/>
      <c r="K40" s="56"/>
    </row>
    <row r="41" spans="1:11" ht="15" customHeight="1">
      <c r="A41" s="55"/>
      <c r="B41" s="55" t="s">
        <v>77</v>
      </c>
      <c r="C41" s="72"/>
      <c r="D41" s="55"/>
      <c r="E41" s="74">
        <v>20931955</v>
      </c>
      <c r="F41" s="56"/>
      <c r="G41" s="75">
        <v>18984273</v>
      </c>
      <c r="H41" s="56"/>
      <c r="I41" s="74">
        <v>0</v>
      </c>
      <c r="J41" s="62"/>
      <c r="K41" s="75">
        <v>0</v>
      </c>
    </row>
    <row r="42" spans="1:11" ht="8.1" customHeight="1">
      <c r="A42" s="54"/>
      <c r="B42" s="54"/>
      <c r="C42" s="72"/>
      <c r="D42" s="55"/>
      <c r="E42" s="73"/>
      <c r="F42" s="56"/>
      <c r="G42" s="62"/>
      <c r="H42" s="62"/>
      <c r="I42" s="73"/>
      <c r="J42" s="62"/>
      <c r="K42" s="62"/>
    </row>
    <row r="43" spans="1:11" ht="15" customHeight="1">
      <c r="A43" s="55"/>
      <c r="B43" s="54" t="s">
        <v>78</v>
      </c>
      <c r="C43" s="72"/>
      <c r="D43" s="55"/>
      <c r="E43" s="71"/>
      <c r="F43" s="56"/>
      <c r="G43" s="56"/>
      <c r="H43" s="56"/>
      <c r="I43" s="71"/>
      <c r="J43" s="56"/>
      <c r="K43" s="56"/>
    </row>
    <row r="44" spans="1:11" ht="15" customHeight="1">
      <c r="A44" s="55"/>
      <c r="B44" s="54" t="s">
        <v>79</v>
      </c>
      <c r="C44" s="72"/>
      <c r="D44" s="55"/>
      <c r="E44" s="80">
        <f>SUM(E41)</f>
        <v>20931955</v>
      </c>
      <c r="F44" s="56"/>
      <c r="G44" s="61">
        <f>SUM(G41)</f>
        <v>18984273</v>
      </c>
      <c r="H44" s="56"/>
      <c r="I44" s="80">
        <f>SUM(I41)</f>
        <v>0</v>
      </c>
      <c r="J44" s="56"/>
      <c r="K44" s="61">
        <f>SUM(K41)</f>
        <v>0</v>
      </c>
    </row>
    <row r="45" spans="1:11" ht="8.1" customHeight="1">
      <c r="A45" s="54"/>
      <c r="B45" s="54"/>
      <c r="C45" s="72"/>
      <c r="D45" s="55"/>
      <c r="E45" s="73"/>
      <c r="F45" s="56"/>
      <c r="G45" s="62"/>
      <c r="H45" s="62"/>
      <c r="I45" s="73"/>
      <c r="J45" s="62"/>
      <c r="K45" s="62"/>
    </row>
    <row r="46" spans="1:11" ht="15" customHeight="1">
      <c r="A46" s="55"/>
      <c r="B46" s="54" t="s">
        <v>179</v>
      </c>
      <c r="C46" s="72"/>
      <c r="D46" s="55"/>
      <c r="E46" s="71"/>
      <c r="F46" s="56"/>
      <c r="G46" s="56"/>
      <c r="H46" s="56"/>
      <c r="I46" s="71"/>
      <c r="J46" s="56"/>
      <c r="K46" s="56"/>
    </row>
    <row r="47" spans="1:11" ht="15" customHeight="1">
      <c r="A47" s="54"/>
      <c r="B47" s="54" t="s">
        <v>166</v>
      </c>
      <c r="C47" s="72"/>
      <c r="D47" s="55"/>
      <c r="E47" s="71"/>
      <c r="F47" s="56"/>
      <c r="G47" s="56"/>
      <c r="H47" s="56"/>
      <c r="I47" s="71"/>
      <c r="J47" s="56"/>
      <c r="K47" s="56"/>
    </row>
    <row r="48" spans="1:11" ht="15" customHeight="1">
      <c r="A48" s="54"/>
      <c r="B48" s="55" t="s">
        <v>80</v>
      </c>
      <c r="C48" s="72"/>
      <c r="D48" s="55"/>
      <c r="E48" s="71"/>
      <c r="F48" s="56"/>
      <c r="G48" s="56"/>
      <c r="H48" s="56"/>
      <c r="I48" s="71"/>
      <c r="J48" s="56"/>
      <c r="K48" s="56"/>
    </row>
    <row r="49" spans="1:11" ht="15" customHeight="1">
      <c r="A49" s="54"/>
      <c r="B49" s="55" t="s">
        <v>81</v>
      </c>
      <c r="C49" s="72"/>
      <c r="D49" s="55"/>
      <c r="E49" s="71"/>
      <c r="F49" s="56"/>
      <c r="G49" s="56"/>
      <c r="H49" s="56"/>
      <c r="I49" s="71"/>
      <c r="J49" s="56"/>
      <c r="K49" s="56"/>
    </row>
    <row r="50" spans="1:11" ht="15" customHeight="1">
      <c r="A50" s="54"/>
      <c r="B50" s="55" t="s">
        <v>82</v>
      </c>
      <c r="C50" s="139">
        <v>11</v>
      </c>
      <c r="D50" s="55"/>
      <c r="E50" s="74">
        <v>-5413055</v>
      </c>
      <c r="F50" s="56"/>
      <c r="G50" s="75">
        <v>-4632399</v>
      </c>
      <c r="H50" s="56"/>
      <c r="I50" s="74">
        <v>0</v>
      </c>
      <c r="J50" s="56"/>
      <c r="K50" s="75">
        <v>0</v>
      </c>
    </row>
    <row r="51" spans="1:11" ht="8.1" customHeight="1">
      <c r="A51" s="54"/>
      <c r="B51" s="55"/>
      <c r="C51" s="72"/>
      <c r="D51" s="55"/>
      <c r="E51" s="73"/>
      <c r="F51" s="56"/>
      <c r="G51" s="62"/>
      <c r="H51" s="56"/>
      <c r="I51" s="81"/>
      <c r="J51" s="56"/>
      <c r="K51" s="64"/>
    </row>
    <row r="52" spans="1:11" ht="15" customHeight="1">
      <c r="A52" s="54"/>
      <c r="B52" s="54" t="s">
        <v>83</v>
      </c>
      <c r="C52" s="72"/>
      <c r="D52" s="55"/>
      <c r="E52" s="73"/>
      <c r="F52" s="56"/>
      <c r="G52" s="62"/>
      <c r="H52" s="56"/>
      <c r="I52" s="81"/>
      <c r="J52" s="56"/>
      <c r="K52" s="64"/>
    </row>
    <row r="53" spans="1:11" ht="15" customHeight="1">
      <c r="A53" s="54"/>
      <c r="B53" s="54" t="s">
        <v>79</v>
      </c>
      <c r="C53" s="72"/>
      <c r="D53" s="55"/>
      <c r="E53" s="74">
        <f>SUM(E50:E52)</f>
        <v>-5413055</v>
      </c>
      <c r="F53" s="56"/>
      <c r="G53" s="75">
        <f>SUM(G50:G52)</f>
        <v>-4632399</v>
      </c>
      <c r="H53" s="56"/>
      <c r="I53" s="77">
        <f>SUM(I50:I52)</f>
        <v>0</v>
      </c>
      <c r="J53" s="56"/>
      <c r="K53" s="78">
        <f>SUM(K50:K52)</f>
        <v>0</v>
      </c>
    </row>
    <row r="54" spans="1:11" ht="8.1" customHeight="1">
      <c r="A54" s="54"/>
      <c r="B54" s="54"/>
      <c r="C54" s="72"/>
      <c r="D54" s="55"/>
      <c r="E54" s="73"/>
      <c r="F54" s="56"/>
      <c r="G54" s="62"/>
      <c r="H54" s="62"/>
      <c r="I54" s="73"/>
      <c r="J54" s="62"/>
      <c r="K54" s="62"/>
    </row>
    <row r="55" spans="1:11" ht="15" customHeight="1">
      <c r="A55" s="54" t="s">
        <v>84</v>
      </c>
      <c r="B55" s="54"/>
      <c r="C55" s="72"/>
      <c r="D55" s="55"/>
      <c r="E55" s="80">
        <f>SUM(E44,E53)</f>
        <v>15518900</v>
      </c>
      <c r="F55" s="56"/>
      <c r="G55" s="61">
        <f>SUM(G44,G53)</f>
        <v>14351874</v>
      </c>
      <c r="H55" s="56"/>
      <c r="I55" s="80">
        <f>SUM(I44,I53)</f>
        <v>0</v>
      </c>
      <c r="J55" s="56"/>
      <c r="K55" s="61">
        <f>SUM(K44,K53)</f>
        <v>0</v>
      </c>
    </row>
    <row r="56" spans="1:11" ht="8.1" customHeight="1">
      <c r="A56" s="54"/>
      <c r="B56" s="54"/>
      <c r="C56" s="72"/>
      <c r="D56" s="55"/>
      <c r="E56" s="73"/>
      <c r="F56" s="56"/>
      <c r="G56" s="62"/>
      <c r="H56" s="62"/>
      <c r="I56" s="73"/>
      <c r="J56" s="62"/>
      <c r="K56" s="62"/>
    </row>
    <row r="57" spans="1:11" ht="15" customHeight="1" thickBot="1">
      <c r="A57" s="54" t="s">
        <v>85</v>
      </c>
      <c r="B57" s="54"/>
      <c r="C57" s="72"/>
      <c r="D57" s="55"/>
      <c r="E57" s="82">
        <f>SUM(E35,E55)</f>
        <v>216065331</v>
      </c>
      <c r="F57" s="56"/>
      <c r="G57" s="83">
        <f>SUM(G35,G55)</f>
        <v>393585799</v>
      </c>
      <c r="H57" s="56"/>
      <c r="I57" s="82">
        <f>SUM(I35,I55)</f>
        <v>203690204</v>
      </c>
      <c r="J57" s="56"/>
      <c r="K57" s="83">
        <f>SUM(K35,K55)</f>
        <v>348985430</v>
      </c>
    </row>
    <row r="58" spans="1:11" ht="15" customHeight="1" thickTop="1">
      <c r="A58" s="54"/>
      <c r="B58" s="54"/>
      <c r="C58" s="72"/>
      <c r="D58" s="55"/>
      <c r="E58" s="56"/>
      <c r="F58" s="56"/>
      <c r="G58" s="56"/>
      <c r="H58" s="56"/>
      <c r="I58" s="56"/>
      <c r="J58" s="56"/>
      <c r="K58" s="56"/>
    </row>
    <row r="59" spans="1:11" ht="15" customHeight="1">
      <c r="A59" s="54"/>
      <c r="B59" s="54"/>
      <c r="C59" s="72"/>
      <c r="D59" s="55"/>
      <c r="E59" s="56"/>
      <c r="F59" s="56"/>
      <c r="G59" s="56"/>
      <c r="H59" s="56"/>
      <c r="I59" s="56"/>
      <c r="J59" s="56"/>
      <c r="K59" s="56"/>
    </row>
    <row r="60" spans="1:11" ht="6" customHeight="1">
      <c r="A60" s="54"/>
      <c r="B60" s="54"/>
      <c r="C60" s="72"/>
      <c r="D60" s="55"/>
      <c r="E60" s="56"/>
      <c r="F60" s="56"/>
      <c r="G60" s="56"/>
      <c r="H60" s="56"/>
      <c r="I60" s="56"/>
      <c r="J60" s="56"/>
      <c r="K60" s="56"/>
    </row>
    <row r="61" spans="1:11" ht="15" customHeight="1">
      <c r="A61" s="204" t="s">
        <v>32</v>
      </c>
      <c r="B61" s="205"/>
      <c r="C61" s="205"/>
      <c r="D61" s="205"/>
      <c r="E61" s="205"/>
      <c r="F61" s="205"/>
      <c r="G61" s="205"/>
      <c r="H61" s="205"/>
      <c r="I61" s="205"/>
      <c r="J61" s="205"/>
      <c r="K61" s="205"/>
    </row>
    <row r="62" spans="1:11" ht="12" customHeight="1">
      <c r="A62" s="139"/>
    </row>
    <row r="63" spans="1:11" ht="21.95" customHeight="1">
      <c r="A63" s="142" t="s">
        <v>208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</row>
    <row r="64" spans="1:11" ht="16.5" customHeight="1">
      <c r="A64" s="54" t="str">
        <f t="shared" ref="A64:A65" si="0">A1</f>
        <v>Hwa Fong Rubber (Thailand) Public Company Limited</v>
      </c>
      <c r="B64" s="54"/>
      <c r="C64" s="66"/>
      <c r="D64" s="54"/>
      <c r="E64" s="67"/>
      <c r="F64" s="67"/>
      <c r="G64" s="67"/>
      <c r="H64" s="67"/>
      <c r="I64" s="67"/>
      <c r="J64" s="67"/>
      <c r="K64" s="67"/>
    </row>
    <row r="65" spans="1:11" ht="16.5" customHeight="1">
      <c r="A65" s="57" t="str">
        <f t="shared" si="0"/>
        <v xml:space="preserve">Statements of Comprehensive Income </v>
      </c>
      <c r="C65" s="66"/>
      <c r="D65" s="54"/>
      <c r="E65" s="67"/>
      <c r="F65" s="67"/>
      <c r="G65" s="67"/>
      <c r="H65" s="67"/>
      <c r="I65" s="67"/>
      <c r="J65" s="67"/>
      <c r="K65" s="67"/>
    </row>
    <row r="66" spans="1:11" ht="16.5" customHeight="1">
      <c r="A66" s="84" t="str">
        <f>+A3</f>
        <v>For the nine-month period ended 30 September 2023</v>
      </c>
      <c r="B66" s="84"/>
      <c r="C66" s="68"/>
      <c r="D66" s="84"/>
      <c r="E66" s="85"/>
      <c r="F66" s="85"/>
      <c r="G66" s="85"/>
      <c r="H66" s="85"/>
      <c r="I66" s="85"/>
      <c r="J66" s="85"/>
      <c r="K66" s="85"/>
    </row>
    <row r="67" spans="1:11" ht="16.5" customHeight="1">
      <c r="A67" s="55"/>
      <c r="B67" s="55"/>
      <c r="C67" s="139"/>
      <c r="D67" s="55"/>
      <c r="E67" s="56"/>
      <c r="F67" s="56"/>
      <c r="G67" s="56"/>
      <c r="H67" s="56"/>
      <c r="I67" s="56"/>
      <c r="J67" s="56"/>
      <c r="K67" s="56"/>
    </row>
    <row r="68" spans="1:11" ht="16.5" customHeight="1">
      <c r="A68" s="55"/>
      <c r="B68" s="55"/>
      <c r="C68" s="139"/>
      <c r="D68" s="55"/>
      <c r="E68" s="56"/>
      <c r="F68" s="56"/>
      <c r="G68" s="56"/>
      <c r="H68" s="56"/>
      <c r="I68" s="56"/>
      <c r="J68" s="56"/>
      <c r="K68" s="56"/>
    </row>
    <row r="69" spans="1:11" ht="16.5" customHeight="1">
      <c r="A69" s="55"/>
      <c r="B69" s="55"/>
      <c r="C69" s="139"/>
      <c r="D69" s="55"/>
      <c r="E69" s="206" t="s">
        <v>2</v>
      </c>
      <c r="F69" s="205"/>
      <c r="G69" s="205"/>
      <c r="H69" s="62"/>
      <c r="I69" s="206" t="s">
        <v>3</v>
      </c>
      <c r="J69" s="205"/>
      <c r="K69" s="205"/>
    </row>
    <row r="70" spans="1:11" ht="16.5" customHeight="1">
      <c r="A70" s="55"/>
      <c r="B70" s="55"/>
      <c r="C70" s="139"/>
      <c r="D70" s="55"/>
      <c r="E70" s="203" t="s">
        <v>4</v>
      </c>
      <c r="F70" s="199"/>
      <c r="G70" s="199"/>
      <c r="H70" s="62"/>
      <c r="I70" s="203" t="s">
        <v>4</v>
      </c>
      <c r="J70" s="199"/>
      <c r="K70" s="199"/>
    </row>
    <row r="71" spans="1:11" ht="16.5" customHeight="1">
      <c r="A71" s="55"/>
      <c r="B71" s="55"/>
      <c r="C71" s="55"/>
      <c r="D71" s="139"/>
      <c r="E71" s="63" t="s">
        <v>5</v>
      </c>
      <c r="F71" s="64"/>
      <c r="G71" s="63" t="s">
        <v>5</v>
      </c>
      <c r="H71" s="56"/>
      <c r="I71" s="63" t="s">
        <v>5</v>
      </c>
      <c r="J71" s="56"/>
      <c r="K71" s="63" t="s">
        <v>5</v>
      </c>
    </row>
    <row r="72" spans="1:11" ht="16.5" customHeight="1">
      <c r="A72" s="55"/>
      <c r="B72" s="55"/>
      <c r="C72" s="139"/>
      <c r="D72" s="55"/>
      <c r="E72" s="63" t="s">
        <v>198</v>
      </c>
      <c r="F72" s="56"/>
      <c r="G72" s="63" t="s">
        <v>198</v>
      </c>
      <c r="H72" s="65"/>
      <c r="I72" s="63" t="s">
        <v>198</v>
      </c>
      <c r="J72" s="65"/>
      <c r="K72" s="63" t="s">
        <v>198</v>
      </c>
    </row>
    <row r="73" spans="1:11" ht="16.5" customHeight="1">
      <c r="A73" s="55"/>
      <c r="B73" s="55"/>
      <c r="C73" s="66"/>
      <c r="D73" s="54"/>
      <c r="E73" s="63" t="s">
        <v>171</v>
      </c>
      <c r="F73" s="67"/>
      <c r="G73" s="63" t="s">
        <v>8</v>
      </c>
      <c r="H73" s="65"/>
      <c r="I73" s="63" t="s">
        <v>171</v>
      </c>
      <c r="J73" s="67"/>
      <c r="K73" s="63" t="s">
        <v>8</v>
      </c>
    </row>
    <row r="74" spans="1:11" ht="16.5" customHeight="1">
      <c r="A74" s="55"/>
      <c r="B74" s="55"/>
      <c r="C74" s="66"/>
      <c r="D74" s="69"/>
      <c r="E74" s="70" t="s">
        <v>10</v>
      </c>
      <c r="F74" s="65"/>
      <c r="G74" s="70" t="s">
        <v>10</v>
      </c>
      <c r="H74" s="65"/>
      <c r="I74" s="70" t="s">
        <v>10</v>
      </c>
      <c r="J74" s="65"/>
      <c r="K74" s="70" t="s">
        <v>10</v>
      </c>
    </row>
    <row r="75" spans="1:11" ht="16.5" customHeight="1">
      <c r="A75" s="55"/>
      <c r="B75" s="55"/>
      <c r="C75" s="139"/>
      <c r="D75" s="55"/>
      <c r="E75" s="71"/>
      <c r="F75" s="56"/>
      <c r="G75" s="56"/>
      <c r="H75" s="56"/>
      <c r="I75" s="71"/>
      <c r="J75" s="56"/>
      <c r="K75" s="56"/>
    </row>
    <row r="76" spans="1:11" ht="16.5" customHeight="1">
      <c r="A76" s="54" t="s">
        <v>86</v>
      </c>
      <c r="B76" s="54"/>
      <c r="C76" s="72"/>
      <c r="D76" s="55"/>
      <c r="E76" s="73"/>
      <c r="F76" s="56"/>
      <c r="G76" s="62"/>
      <c r="H76" s="62"/>
      <c r="I76" s="73"/>
      <c r="J76" s="62"/>
      <c r="K76" s="62"/>
    </row>
    <row r="77" spans="1:11" ht="16.5" customHeight="1">
      <c r="A77" s="55" t="s">
        <v>87</v>
      </c>
      <c r="B77" s="55"/>
      <c r="C77" s="72"/>
      <c r="D77" s="55"/>
      <c r="E77" s="71">
        <f>+E35</f>
        <v>200546431</v>
      </c>
      <c r="F77" s="56"/>
      <c r="G77" s="56">
        <v>379233925</v>
      </c>
      <c r="H77" s="56"/>
      <c r="I77" s="71">
        <f>+I35</f>
        <v>203690204</v>
      </c>
      <c r="J77" s="56"/>
      <c r="K77" s="56">
        <v>348985430</v>
      </c>
    </row>
    <row r="78" spans="1:11" ht="16.5" customHeight="1">
      <c r="A78" s="55" t="s">
        <v>57</v>
      </c>
      <c r="B78" s="55"/>
      <c r="C78" s="72"/>
      <c r="D78" s="55"/>
      <c r="E78" s="74">
        <v>0</v>
      </c>
      <c r="F78" s="56"/>
      <c r="G78" s="75">
        <v>0</v>
      </c>
      <c r="H78" s="62"/>
      <c r="I78" s="77">
        <v>0</v>
      </c>
      <c r="J78" s="62"/>
      <c r="K78" s="78">
        <v>0</v>
      </c>
    </row>
    <row r="79" spans="1:11" ht="16.5" customHeight="1">
      <c r="A79" s="54"/>
      <c r="B79" s="54"/>
      <c r="C79" s="72"/>
      <c r="D79" s="55"/>
      <c r="E79" s="73"/>
      <c r="F79" s="56"/>
      <c r="G79" s="62"/>
      <c r="H79" s="62"/>
      <c r="I79" s="73"/>
      <c r="J79" s="62"/>
      <c r="K79" s="62"/>
    </row>
    <row r="80" spans="1:11" ht="16.5" customHeight="1" thickBot="1">
      <c r="A80" s="54"/>
      <c r="B80" s="54"/>
      <c r="C80" s="72"/>
      <c r="D80" s="55"/>
      <c r="E80" s="86">
        <f>SUM(E77:E79)</f>
        <v>200546431</v>
      </c>
      <c r="F80" s="56"/>
      <c r="G80" s="87">
        <f>SUM(G77:G79)</f>
        <v>379233925</v>
      </c>
      <c r="H80" s="62"/>
      <c r="I80" s="86">
        <f>SUM(I77:I79)</f>
        <v>203690204</v>
      </c>
      <c r="J80" s="62"/>
      <c r="K80" s="87">
        <f>SUM(K77:K79)</f>
        <v>348985430</v>
      </c>
    </row>
    <row r="81" spans="1:11" ht="16.5" customHeight="1" thickTop="1">
      <c r="A81" s="54"/>
      <c r="B81" s="54"/>
      <c r="C81" s="72"/>
      <c r="D81" s="55"/>
      <c r="E81" s="73"/>
      <c r="F81" s="56"/>
      <c r="G81" s="62"/>
      <c r="H81" s="62"/>
      <c r="I81" s="73"/>
      <c r="J81" s="62"/>
      <c r="K81" s="62"/>
    </row>
    <row r="82" spans="1:11" ht="16.5" customHeight="1">
      <c r="A82" s="54" t="s">
        <v>88</v>
      </c>
      <c r="B82" s="54"/>
      <c r="C82" s="139"/>
      <c r="D82" s="55"/>
      <c r="E82" s="73"/>
      <c r="F82" s="56"/>
      <c r="G82" s="62"/>
      <c r="H82" s="62"/>
      <c r="I82" s="73"/>
      <c r="J82" s="62"/>
      <c r="K82" s="62"/>
    </row>
    <row r="83" spans="1:11" ht="16.5" customHeight="1">
      <c r="A83" s="54" t="s">
        <v>89</v>
      </c>
      <c r="B83" s="54"/>
      <c r="C83" s="139"/>
      <c r="D83" s="55"/>
      <c r="E83" s="73"/>
      <c r="F83" s="56"/>
      <c r="G83" s="62"/>
      <c r="H83" s="62"/>
      <c r="I83" s="73"/>
      <c r="J83" s="62"/>
      <c r="K83" s="62"/>
    </row>
    <row r="84" spans="1:11" ht="16.5" customHeight="1">
      <c r="A84" s="55" t="s">
        <v>87</v>
      </c>
      <c r="B84" s="55"/>
      <c r="C84" s="139"/>
      <c r="D84" s="55"/>
      <c r="E84" s="71">
        <f>+E57</f>
        <v>216065331</v>
      </c>
      <c r="F84" s="56"/>
      <c r="G84" s="56">
        <v>393585799</v>
      </c>
      <c r="H84" s="62"/>
      <c r="I84" s="71">
        <f>+I57</f>
        <v>203690204</v>
      </c>
      <c r="J84" s="62"/>
      <c r="K84" s="56">
        <v>348985430</v>
      </c>
    </row>
    <row r="85" spans="1:11" ht="16.5" customHeight="1">
      <c r="A85" s="55" t="s">
        <v>57</v>
      </c>
      <c r="B85" s="55"/>
      <c r="C85" s="139"/>
      <c r="D85" s="55"/>
      <c r="E85" s="74">
        <v>0</v>
      </c>
      <c r="F85" s="56"/>
      <c r="G85" s="75">
        <v>0</v>
      </c>
      <c r="H85" s="62"/>
      <c r="I85" s="77">
        <v>0</v>
      </c>
      <c r="J85" s="62"/>
      <c r="K85" s="78">
        <v>0</v>
      </c>
    </row>
    <row r="86" spans="1:11" ht="16.5" customHeight="1">
      <c r="A86" s="55"/>
      <c r="B86" s="55"/>
      <c r="C86" s="139"/>
      <c r="D86" s="55"/>
      <c r="E86" s="73"/>
      <c r="F86" s="56"/>
      <c r="G86" s="62"/>
      <c r="H86" s="62"/>
      <c r="I86" s="73"/>
      <c r="J86" s="62"/>
      <c r="K86" s="62"/>
    </row>
    <row r="87" spans="1:11" ht="16.5" customHeight="1" thickBot="1">
      <c r="A87" s="55"/>
      <c r="B87" s="55"/>
      <c r="C87" s="139"/>
      <c r="D87" s="55"/>
      <c r="E87" s="86">
        <f>SUM(E84:E86)</f>
        <v>216065331</v>
      </c>
      <c r="F87" s="56"/>
      <c r="G87" s="87">
        <f>SUM(G84:G86)</f>
        <v>393585799</v>
      </c>
      <c r="H87" s="62"/>
      <c r="I87" s="86">
        <f>SUM(I84:I86)</f>
        <v>203690204</v>
      </c>
      <c r="J87" s="62"/>
      <c r="K87" s="87">
        <f>SUM(K84:K86)</f>
        <v>348985430</v>
      </c>
    </row>
    <row r="88" spans="1:11" ht="16.5" customHeight="1" thickTop="1">
      <c r="A88" s="55"/>
      <c r="B88" s="55"/>
      <c r="C88" s="139"/>
      <c r="D88" s="55"/>
      <c r="E88" s="73"/>
      <c r="F88" s="56"/>
      <c r="G88" s="62"/>
      <c r="H88" s="62"/>
      <c r="I88" s="73"/>
      <c r="J88" s="62"/>
      <c r="K88" s="62"/>
    </row>
    <row r="89" spans="1:11" ht="16.5" customHeight="1">
      <c r="A89" s="54" t="s">
        <v>90</v>
      </c>
      <c r="B89" s="54"/>
      <c r="C89" s="139"/>
      <c r="D89" s="55"/>
      <c r="E89" s="73"/>
      <c r="F89" s="56"/>
      <c r="G89" s="62"/>
      <c r="H89" s="62"/>
      <c r="I89" s="73"/>
      <c r="J89" s="62"/>
      <c r="K89" s="62"/>
    </row>
    <row r="90" spans="1:11" ht="16.5" customHeight="1">
      <c r="A90" s="54" t="s">
        <v>91</v>
      </c>
      <c r="B90" s="54"/>
      <c r="C90" s="139"/>
      <c r="D90" s="55"/>
      <c r="E90" s="71"/>
      <c r="F90" s="56"/>
      <c r="G90" s="56"/>
      <c r="H90" s="56"/>
      <c r="I90" s="71"/>
      <c r="J90" s="56"/>
      <c r="K90" s="56"/>
    </row>
    <row r="91" spans="1:11" ht="16.5" customHeight="1" thickBot="1">
      <c r="A91" s="55" t="s">
        <v>92</v>
      </c>
      <c r="B91" s="55"/>
      <c r="C91" s="139"/>
      <c r="D91" s="55"/>
      <c r="E91" s="88">
        <f>+E35/658434300</f>
        <v>0.30458077745949746</v>
      </c>
      <c r="F91" s="89"/>
      <c r="G91" s="90">
        <f>+G35/658434300</f>
        <v>0.57596319784677075</v>
      </c>
      <c r="H91" s="91"/>
      <c r="I91" s="92">
        <f>+I35/658434300</f>
        <v>0.30935539658246847</v>
      </c>
      <c r="J91" s="91"/>
      <c r="K91" s="93">
        <f>+K35/658434300</f>
        <v>0.53002316252358062</v>
      </c>
    </row>
    <row r="92" spans="1:11" ht="16.5" customHeight="1" thickTop="1">
      <c r="A92" s="55"/>
      <c r="B92" s="55"/>
      <c r="C92" s="139"/>
      <c r="D92" s="55"/>
      <c r="E92" s="56"/>
      <c r="F92" s="56"/>
      <c r="G92" s="56"/>
      <c r="H92" s="56"/>
      <c r="I92" s="56"/>
      <c r="J92" s="56"/>
      <c r="K92" s="56"/>
    </row>
    <row r="93" spans="1:11" ht="16.5" customHeight="1">
      <c r="A93" s="55"/>
      <c r="B93" s="55"/>
      <c r="C93" s="139"/>
      <c r="D93" s="55"/>
      <c r="E93" s="56"/>
      <c r="F93" s="56"/>
      <c r="G93" s="56"/>
      <c r="H93" s="56"/>
      <c r="I93" s="56"/>
      <c r="J93" s="56"/>
      <c r="K93" s="56"/>
    </row>
    <row r="94" spans="1:11" ht="16.5" customHeight="1">
      <c r="A94" s="55"/>
      <c r="B94" s="55"/>
      <c r="C94" s="139"/>
      <c r="D94" s="55"/>
      <c r="E94" s="56"/>
      <c r="F94" s="56"/>
      <c r="G94" s="56"/>
      <c r="H94" s="56"/>
      <c r="I94" s="56"/>
      <c r="J94" s="56"/>
      <c r="K94" s="56"/>
    </row>
    <row r="95" spans="1:11" ht="16.5" customHeight="1">
      <c r="A95" s="55"/>
      <c r="B95" s="55"/>
      <c r="C95" s="139"/>
      <c r="D95" s="55"/>
      <c r="E95" s="56"/>
      <c r="F95" s="56"/>
      <c r="G95" s="56"/>
      <c r="H95" s="56"/>
      <c r="I95" s="56"/>
      <c r="J95" s="56"/>
      <c r="K95" s="56"/>
    </row>
    <row r="96" spans="1:11" ht="16.5" customHeight="1">
      <c r="A96" s="55"/>
      <c r="B96" s="55"/>
      <c r="C96" s="139"/>
      <c r="D96" s="55"/>
      <c r="E96" s="56"/>
      <c r="F96" s="56"/>
      <c r="G96" s="56"/>
      <c r="H96" s="56"/>
      <c r="I96" s="56"/>
      <c r="J96" s="56"/>
      <c r="K96" s="56"/>
    </row>
    <row r="97" spans="1:11" ht="16.5" customHeight="1">
      <c r="A97" s="55"/>
      <c r="B97" s="55"/>
      <c r="C97" s="139"/>
      <c r="D97" s="55"/>
      <c r="E97" s="56"/>
      <c r="F97" s="56"/>
      <c r="G97" s="56"/>
      <c r="H97" s="56"/>
      <c r="I97" s="56"/>
      <c r="J97" s="56"/>
      <c r="K97" s="56"/>
    </row>
    <row r="98" spans="1:11" ht="16.5" customHeight="1">
      <c r="A98" s="55"/>
      <c r="B98" s="55"/>
      <c r="C98" s="139"/>
      <c r="D98" s="55"/>
      <c r="E98" s="56"/>
      <c r="F98" s="56"/>
      <c r="G98" s="56"/>
      <c r="H98" s="56"/>
      <c r="I98" s="56"/>
      <c r="J98" s="56"/>
      <c r="K98" s="56"/>
    </row>
    <row r="99" spans="1:11" ht="16.5" customHeight="1">
      <c r="A99" s="55"/>
      <c r="B99" s="55"/>
      <c r="C99" s="139"/>
      <c r="D99" s="55"/>
      <c r="E99" s="56"/>
      <c r="F99" s="56"/>
      <c r="G99" s="56"/>
      <c r="H99" s="56"/>
      <c r="I99" s="56"/>
      <c r="J99" s="56"/>
      <c r="K99" s="56"/>
    </row>
    <row r="100" spans="1:11" ht="16.5" customHeight="1">
      <c r="A100" s="55"/>
      <c r="B100" s="55"/>
      <c r="C100" s="139"/>
      <c r="D100" s="55"/>
      <c r="E100" s="56"/>
      <c r="F100" s="56"/>
      <c r="G100" s="56"/>
      <c r="H100" s="56"/>
      <c r="I100" s="56"/>
      <c r="J100" s="56"/>
      <c r="K100" s="56"/>
    </row>
    <row r="101" spans="1:11" ht="16.5" customHeight="1">
      <c r="A101" s="55"/>
      <c r="B101" s="55"/>
      <c r="C101" s="139"/>
      <c r="D101" s="55"/>
      <c r="E101" s="56"/>
      <c r="F101" s="56"/>
      <c r="G101" s="56"/>
      <c r="H101" s="56"/>
      <c r="I101" s="56"/>
      <c r="J101" s="56"/>
      <c r="K101" s="56"/>
    </row>
    <row r="102" spans="1:11" ht="16.5" customHeight="1">
      <c r="A102" s="55"/>
      <c r="B102" s="55"/>
      <c r="C102" s="139"/>
      <c r="D102" s="55"/>
      <c r="E102" s="56"/>
      <c r="F102" s="56"/>
      <c r="G102" s="56"/>
      <c r="H102" s="56"/>
      <c r="I102" s="56"/>
      <c r="J102" s="56"/>
      <c r="K102" s="56"/>
    </row>
    <row r="103" spans="1:11" ht="16.5" customHeight="1">
      <c r="A103" s="55"/>
      <c r="B103" s="55"/>
      <c r="C103" s="139"/>
      <c r="D103" s="55"/>
      <c r="E103" s="56"/>
      <c r="F103" s="56"/>
      <c r="G103" s="56"/>
      <c r="H103" s="56"/>
      <c r="I103" s="56"/>
      <c r="J103" s="56"/>
      <c r="K103" s="56"/>
    </row>
    <row r="104" spans="1:11" ht="16.5" customHeight="1">
      <c r="A104" s="55"/>
      <c r="B104" s="55"/>
      <c r="C104" s="139"/>
      <c r="D104" s="55"/>
      <c r="E104" s="56"/>
      <c r="F104" s="56"/>
      <c r="G104" s="56"/>
      <c r="H104" s="56"/>
      <c r="I104" s="56"/>
      <c r="J104" s="56"/>
      <c r="K104" s="56"/>
    </row>
    <row r="105" spans="1:11" ht="16.5" customHeight="1">
      <c r="A105" s="55"/>
      <c r="B105" s="55"/>
      <c r="C105" s="139"/>
      <c r="D105" s="55"/>
      <c r="E105" s="56"/>
      <c r="F105" s="56"/>
      <c r="G105" s="56"/>
      <c r="H105" s="56"/>
      <c r="I105" s="56"/>
      <c r="J105" s="56"/>
      <c r="K105" s="56"/>
    </row>
    <row r="106" spans="1:11" ht="16.5" customHeight="1">
      <c r="A106" s="55"/>
      <c r="B106" s="55"/>
      <c r="C106" s="139"/>
      <c r="D106" s="55"/>
      <c r="E106" s="56"/>
      <c r="F106" s="56"/>
      <c r="G106" s="56"/>
      <c r="H106" s="56"/>
      <c r="I106" s="56"/>
      <c r="J106" s="56"/>
      <c r="K106" s="56"/>
    </row>
    <row r="107" spans="1:11" ht="16.5" customHeight="1">
      <c r="A107" s="55"/>
      <c r="B107" s="55"/>
      <c r="C107" s="139"/>
      <c r="D107" s="55"/>
      <c r="E107" s="56"/>
      <c r="F107" s="56"/>
      <c r="G107" s="56"/>
      <c r="H107" s="56"/>
      <c r="I107" s="56"/>
      <c r="J107" s="56"/>
      <c r="K107" s="56"/>
    </row>
    <row r="108" spans="1:11" ht="16.5" customHeight="1">
      <c r="A108" s="139"/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</row>
    <row r="109" spans="1:11" ht="16.5" customHeight="1">
      <c r="A109" s="139"/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</row>
    <row r="110" spans="1:11" ht="16.5" customHeight="1">
      <c r="A110" s="55"/>
      <c r="B110" s="55"/>
      <c r="C110" s="139"/>
      <c r="D110" s="55"/>
      <c r="E110" s="56"/>
      <c r="F110" s="56"/>
      <c r="G110" s="56"/>
      <c r="H110" s="56"/>
      <c r="I110" s="56"/>
      <c r="J110" s="56"/>
      <c r="K110" s="56"/>
    </row>
    <row r="111" spans="1:11" ht="16.5" customHeight="1">
      <c r="A111" s="204" t="s">
        <v>32</v>
      </c>
      <c r="B111" s="205"/>
      <c r="C111" s="205"/>
      <c r="D111" s="205"/>
      <c r="E111" s="205"/>
      <c r="F111" s="205"/>
      <c r="G111" s="205"/>
      <c r="H111" s="205"/>
      <c r="I111" s="205"/>
      <c r="J111" s="205"/>
      <c r="K111" s="205"/>
    </row>
    <row r="112" spans="1:11" ht="16.5" customHeight="1">
      <c r="A112" s="55"/>
      <c r="B112" s="55"/>
      <c r="C112" s="139"/>
      <c r="D112" s="55"/>
      <c r="E112" s="56"/>
      <c r="F112" s="56"/>
      <c r="G112" s="56"/>
      <c r="H112" s="56"/>
      <c r="I112" s="56"/>
      <c r="J112" s="56"/>
      <c r="K112" s="56"/>
    </row>
    <row r="113" spans="1:11" ht="16.5" customHeight="1">
      <c r="A113" s="55"/>
      <c r="B113" s="55"/>
      <c r="C113" s="139"/>
      <c r="D113" s="55"/>
      <c r="E113" s="56"/>
      <c r="F113" s="56"/>
      <c r="G113" s="56"/>
      <c r="H113" s="56"/>
      <c r="I113" s="56"/>
      <c r="J113" s="56"/>
      <c r="K113" s="56"/>
    </row>
    <row r="114" spans="1:11" ht="9" customHeight="1">
      <c r="A114" s="55"/>
      <c r="B114" s="55"/>
      <c r="C114" s="139"/>
      <c r="D114" s="55"/>
      <c r="E114" s="56"/>
      <c r="F114" s="56"/>
      <c r="G114" s="56"/>
      <c r="H114" s="56"/>
      <c r="I114" s="56"/>
      <c r="J114" s="56"/>
      <c r="K114" s="56"/>
    </row>
    <row r="115" spans="1:11" ht="21.95" customHeight="1">
      <c r="A115" s="60" t="s">
        <v>208</v>
      </c>
      <c r="B115" s="60"/>
      <c r="C115" s="59"/>
      <c r="D115" s="60"/>
      <c r="E115" s="61"/>
      <c r="F115" s="61"/>
      <c r="G115" s="61"/>
      <c r="H115" s="61"/>
      <c r="I115" s="61"/>
      <c r="J115" s="61"/>
      <c r="K115" s="61"/>
    </row>
  </sheetData>
  <mergeCells count="10">
    <mergeCell ref="E70:G70"/>
    <mergeCell ref="I70:K70"/>
    <mergeCell ref="A111:K111"/>
    <mergeCell ref="E6:G6"/>
    <mergeCell ref="I6:K6"/>
    <mergeCell ref="E7:G7"/>
    <mergeCell ref="I7:K7"/>
    <mergeCell ref="A61:K61"/>
    <mergeCell ref="E69:G69"/>
    <mergeCell ref="I69:K69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Z46"/>
  <sheetViews>
    <sheetView topLeftCell="A27" zoomScaleNormal="100" workbookViewId="0">
      <selection activeCell="F40" sqref="F40"/>
    </sheetView>
  </sheetViews>
  <sheetFormatPr defaultColWidth="10.140625" defaultRowHeight="15" customHeight="1"/>
  <cols>
    <col min="1" max="1" width="33.85546875" style="140" customWidth="1"/>
    <col min="2" max="2" width="4.5703125" style="140" customWidth="1"/>
    <col min="3" max="3" width="0.7109375" style="140" customWidth="1"/>
    <col min="4" max="4" width="11.140625" style="140" customWidth="1"/>
    <col min="5" max="5" width="0.7109375" style="140" customWidth="1"/>
    <col min="6" max="6" width="12.85546875" style="140" customWidth="1"/>
    <col min="7" max="7" width="0.7109375" style="140" customWidth="1"/>
    <col min="8" max="8" width="12.85546875" style="140" customWidth="1"/>
    <col min="9" max="9" width="0.7109375" style="140" customWidth="1"/>
    <col min="10" max="10" width="12" style="140" customWidth="1"/>
    <col min="11" max="11" width="0.7109375" style="140" customWidth="1"/>
    <col min="12" max="12" width="12.42578125" style="140" customWidth="1"/>
    <col min="13" max="13" width="0.7109375" style="140" customWidth="1"/>
    <col min="14" max="14" width="10.28515625" style="140" customWidth="1"/>
    <col min="15" max="15" width="0.7109375" style="140" customWidth="1"/>
    <col min="16" max="16" width="16.5703125" style="140" customWidth="1"/>
    <col min="17" max="17" width="0.7109375" style="140" customWidth="1"/>
    <col min="18" max="18" width="18.7109375" style="140" customWidth="1"/>
    <col min="19" max="19" width="0.7109375" style="140" customWidth="1"/>
    <col min="20" max="20" width="11.42578125" style="140" customWidth="1"/>
    <col min="21" max="21" width="0.7109375" style="140" customWidth="1"/>
    <col min="22" max="22" width="11.85546875" style="140" customWidth="1"/>
    <col min="23" max="23" width="0.7109375" style="140" customWidth="1"/>
    <col min="24" max="24" width="12.7109375" style="140" customWidth="1"/>
    <col min="25" max="25" width="0.7109375" style="140" customWidth="1"/>
    <col min="26" max="26" width="13.140625" style="140" customWidth="1"/>
    <col min="27" max="16384" width="10.140625" style="140"/>
  </cols>
  <sheetData>
    <row r="1" spans="1:26" ht="16.5" customHeight="1">
      <c r="A1" s="54" t="s">
        <v>0</v>
      </c>
      <c r="B1" s="66"/>
      <c r="C1" s="139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65"/>
    </row>
    <row r="2" spans="1:26" ht="16.5" customHeight="1">
      <c r="A2" s="54" t="s">
        <v>93</v>
      </c>
      <c r="B2" s="66"/>
      <c r="C2" s="139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ht="16.5" customHeight="1">
      <c r="A3" s="84" t="s">
        <v>197</v>
      </c>
      <c r="B3" s="68"/>
      <c r="C3" s="59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26" ht="15.95" customHeight="1">
      <c r="A4" s="94"/>
      <c r="B4" s="95"/>
      <c r="C4" s="95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1:26" ht="15.95" customHeight="1">
      <c r="A5" s="144"/>
      <c r="B5" s="94"/>
      <c r="C5" s="95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</row>
    <row r="6" spans="1:26" ht="15.95" customHeight="1">
      <c r="A6" s="94"/>
      <c r="B6" s="95"/>
      <c r="C6" s="97"/>
      <c r="D6" s="207" t="s">
        <v>94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</row>
    <row r="7" spans="1:26" ht="15.95" customHeight="1">
      <c r="A7" s="94"/>
      <c r="B7" s="95"/>
      <c r="C7" s="97"/>
      <c r="D7" s="209" t="s">
        <v>95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98"/>
      <c r="X7" s="98"/>
      <c r="Y7" s="143"/>
      <c r="Z7" s="143"/>
    </row>
    <row r="8" spans="1:26" ht="15.95" customHeight="1">
      <c r="A8" s="94"/>
      <c r="B8" s="95"/>
      <c r="C8" s="97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207" t="s">
        <v>54</v>
      </c>
      <c r="O8" s="208"/>
      <c r="P8" s="208"/>
      <c r="Q8" s="208"/>
      <c r="R8" s="208"/>
      <c r="S8" s="208"/>
      <c r="T8" s="208"/>
      <c r="U8" s="143"/>
      <c r="V8" s="143"/>
      <c r="W8" s="143"/>
      <c r="X8" s="143"/>
      <c r="Y8" s="143"/>
      <c r="Z8" s="143"/>
    </row>
    <row r="9" spans="1:26" ht="15.95" customHeight="1">
      <c r="A9" s="94"/>
      <c r="B9" s="95"/>
      <c r="C9" s="99"/>
      <c r="D9" s="100"/>
      <c r="E9" s="143"/>
      <c r="F9" s="100"/>
      <c r="G9" s="143"/>
      <c r="H9" s="100"/>
      <c r="I9" s="143"/>
      <c r="J9" s="207" t="s">
        <v>51</v>
      </c>
      <c r="K9" s="208"/>
      <c r="L9" s="208"/>
      <c r="M9" s="143"/>
      <c r="N9" s="209" t="s">
        <v>96</v>
      </c>
      <c r="O9" s="209"/>
      <c r="P9" s="209"/>
      <c r="Q9" s="209"/>
      <c r="R9" s="209"/>
      <c r="S9" s="143"/>
      <c r="T9" s="96"/>
      <c r="U9" s="143"/>
      <c r="V9" s="96"/>
      <c r="W9" s="143"/>
      <c r="X9" s="143"/>
      <c r="Y9" s="96"/>
      <c r="Z9" s="96"/>
    </row>
    <row r="10" spans="1:26" ht="15.95" customHeight="1">
      <c r="A10" s="94"/>
      <c r="B10" s="95"/>
      <c r="C10" s="99"/>
      <c r="D10" s="100"/>
      <c r="E10" s="143"/>
      <c r="F10" s="100"/>
      <c r="G10" s="143"/>
      <c r="H10" s="100"/>
      <c r="I10" s="143"/>
      <c r="J10" s="143"/>
      <c r="K10" s="143"/>
      <c r="L10" s="143"/>
      <c r="M10" s="143"/>
      <c r="N10" s="143"/>
      <c r="O10" s="143"/>
      <c r="P10" s="143"/>
      <c r="Q10" s="143"/>
      <c r="R10" s="101" t="s">
        <v>97</v>
      </c>
      <c r="S10" s="143"/>
      <c r="T10" s="96"/>
      <c r="U10" s="143"/>
      <c r="V10" s="96"/>
      <c r="W10" s="143"/>
      <c r="X10" s="143"/>
      <c r="Y10" s="96"/>
      <c r="Z10" s="96"/>
    </row>
    <row r="11" spans="1:26" ht="15.95" customHeight="1">
      <c r="A11" s="94"/>
      <c r="B11" s="95"/>
      <c r="C11" s="99"/>
      <c r="D11" s="100"/>
      <c r="E11" s="143"/>
      <c r="F11" s="100"/>
      <c r="G11" s="143"/>
      <c r="H11" s="100"/>
      <c r="I11" s="143"/>
      <c r="J11" s="143"/>
      <c r="K11" s="143"/>
      <c r="L11" s="143"/>
      <c r="M11" s="143"/>
      <c r="N11" s="143"/>
      <c r="O11" s="143"/>
      <c r="P11" s="143"/>
      <c r="Q11" s="143"/>
      <c r="R11" s="100" t="s">
        <v>98</v>
      </c>
      <c r="S11" s="143"/>
      <c r="T11" s="96"/>
      <c r="U11" s="143"/>
      <c r="V11" s="96"/>
      <c r="W11" s="143"/>
      <c r="X11" s="143"/>
      <c r="Y11" s="96"/>
      <c r="Z11" s="96"/>
    </row>
    <row r="12" spans="1:26" ht="15.95" customHeight="1">
      <c r="A12" s="94"/>
      <c r="B12" s="95"/>
      <c r="C12" s="99"/>
      <c r="D12" s="100" t="s">
        <v>99</v>
      </c>
      <c r="E12" s="100"/>
      <c r="F12" s="100" t="s">
        <v>100</v>
      </c>
      <c r="G12" s="100"/>
      <c r="H12" s="100"/>
      <c r="I12" s="100"/>
      <c r="J12" s="96"/>
      <c r="K12" s="96"/>
      <c r="L12" s="96"/>
      <c r="M12" s="96"/>
      <c r="N12" s="100" t="s">
        <v>101</v>
      </c>
      <c r="O12" s="100"/>
      <c r="P12" s="100" t="s">
        <v>102</v>
      </c>
      <c r="Q12" s="100"/>
      <c r="R12" s="100" t="s">
        <v>103</v>
      </c>
      <c r="S12" s="100"/>
      <c r="T12" s="100" t="s">
        <v>104</v>
      </c>
      <c r="U12" s="100"/>
      <c r="V12" s="100" t="s">
        <v>105</v>
      </c>
      <c r="W12" s="100"/>
      <c r="X12" s="98"/>
      <c r="Y12" s="100"/>
      <c r="Z12" s="100"/>
    </row>
    <row r="13" spans="1:26" ht="15.95" customHeight="1">
      <c r="A13" s="94"/>
      <c r="B13" s="95"/>
      <c r="C13" s="99"/>
      <c r="D13" s="100" t="s">
        <v>106</v>
      </c>
      <c r="E13" s="100"/>
      <c r="F13" s="100" t="s">
        <v>106</v>
      </c>
      <c r="G13" s="100"/>
      <c r="H13" s="100" t="s">
        <v>107</v>
      </c>
      <c r="I13" s="100"/>
      <c r="J13" s="100" t="s">
        <v>108</v>
      </c>
      <c r="K13" s="100"/>
      <c r="L13" s="100"/>
      <c r="M13" s="100"/>
      <c r="N13" s="100" t="s">
        <v>109</v>
      </c>
      <c r="O13" s="100"/>
      <c r="P13" s="100" t="s">
        <v>110</v>
      </c>
      <c r="Q13" s="100"/>
      <c r="R13" s="100" t="s">
        <v>111</v>
      </c>
      <c r="S13" s="100"/>
      <c r="T13" s="100" t="s">
        <v>112</v>
      </c>
      <c r="U13" s="100"/>
      <c r="V13" s="100" t="s">
        <v>113</v>
      </c>
      <c r="W13" s="100"/>
      <c r="X13" s="100" t="s">
        <v>114</v>
      </c>
      <c r="Y13" s="100"/>
      <c r="Z13" s="100" t="s">
        <v>105</v>
      </c>
    </row>
    <row r="14" spans="1:26" ht="15.95" customHeight="1">
      <c r="A14" s="94"/>
      <c r="B14" s="102" t="s">
        <v>60</v>
      </c>
      <c r="C14" s="99"/>
      <c r="D14" s="103" t="s">
        <v>115</v>
      </c>
      <c r="E14" s="100"/>
      <c r="F14" s="103" t="s">
        <v>116</v>
      </c>
      <c r="G14" s="100"/>
      <c r="H14" s="103" t="s">
        <v>117</v>
      </c>
      <c r="I14" s="100"/>
      <c r="J14" s="104" t="s">
        <v>118</v>
      </c>
      <c r="K14" s="100"/>
      <c r="L14" s="103" t="s">
        <v>119</v>
      </c>
      <c r="M14" s="100"/>
      <c r="N14" s="103" t="s">
        <v>120</v>
      </c>
      <c r="O14" s="100"/>
      <c r="P14" s="103" t="s">
        <v>121</v>
      </c>
      <c r="Q14" s="100"/>
      <c r="R14" s="103" t="s">
        <v>122</v>
      </c>
      <c r="S14" s="100"/>
      <c r="T14" s="103" t="s">
        <v>123</v>
      </c>
      <c r="U14" s="100"/>
      <c r="V14" s="103" t="s">
        <v>124</v>
      </c>
      <c r="W14" s="100"/>
      <c r="X14" s="103" t="s">
        <v>125</v>
      </c>
      <c r="Y14" s="100"/>
      <c r="Z14" s="103" t="s">
        <v>126</v>
      </c>
    </row>
    <row r="15" spans="1:26" ht="7.5" customHeight="1">
      <c r="A15" s="94"/>
      <c r="B15" s="97"/>
      <c r="C15" s="99"/>
      <c r="D15" s="100"/>
      <c r="E15" s="100"/>
      <c r="F15" s="98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</row>
    <row r="16" spans="1:26" ht="15.95" customHeight="1">
      <c r="A16" s="99" t="s">
        <v>129</v>
      </c>
      <c r="B16" s="95"/>
      <c r="C16" s="95"/>
      <c r="D16" s="105">
        <v>658434300</v>
      </c>
      <c r="E16" s="105"/>
      <c r="F16" s="105">
        <v>222105000</v>
      </c>
      <c r="G16" s="105"/>
      <c r="H16" s="105">
        <v>7429904</v>
      </c>
      <c r="I16" s="105"/>
      <c r="J16" s="105">
        <v>65843430</v>
      </c>
      <c r="K16" s="105"/>
      <c r="L16" s="105">
        <v>2653506256</v>
      </c>
      <c r="M16" s="105"/>
      <c r="N16" s="105">
        <v>-37802321</v>
      </c>
      <c r="O16" s="105"/>
      <c r="P16" s="105">
        <v>-19201569</v>
      </c>
      <c r="Q16" s="105"/>
      <c r="R16" s="105">
        <v>-11495036</v>
      </c>
      <c r="S16" s="96"/>
      <c r="T16" s="105">
        <f>SUM(N16:R16)</f>
        <v>-68498926</v>
      </c>
      <c r="U16" s="96"/>
      <c r="V16" s="105">
        <f>SUM(D16:L16)+T16</f>
        <v>3538819964</v>
      </c>
      <c r="W16" s="96"/>
      <c r="X16" s="105">
        <v>0</v>
      </c>
      <c r="Y16" s="96"/>
      <c r="Z16" s="105">
        <f>+V16+X16</f>
        <v>3538819964</v>
      </c>
    </row>
    <row r="17" spans="1:26" ht="15.95" customHeight="1">
      <c r="A17" s="99" t="s">
        <v>200</v>
      </c>
      <c r="B17" s="106"/>
      <c r="C17" s="9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96"/>
      <c r="T17" s="105"/>
      <c r="U17" s="96"/>
      <c r="V17" s="105"/>
      <c r="W17" s="96"/>
      <c r="X17" s="105"/>
      <c r="Y17" s="96"/>
      <c r="Z17" s="105"/>
    </row>
    <row r="18" spans="1:26" ht="15.95" customHeight="1">
      <c r="A18" s="99" t="s">
        <v>199</v>
      </c>
      <c r="B18" s="106"/>
      <c r="C18" s="9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</row>
    <row r="19" spans="1:26" ht="15.95" customHeight="1">
      <c r="A19" s="94" t="s">
        <v>180</v>
      </c>
      <c r="B19" s="95">
        <v>16</v>
      </c>
      <c r="C19" s="95"/>
      <c r="D19" s="105">
        <v>0</v>
      </c>
      <c r="E19" s="105"/>
      <c r="F19" s="105">
        <v>0</v>
      </c>
      <c r="G19" s="105"/>
      <c r="H19" s="105">
        <v>0</v>
      </c>
      <c r="I19" s="105"/>
      <c r="J19" s="105">
        <v>0</v>
      </c>
      <c r="K19" s="105"/>
      <c r="L19" s="105">
        <v>-279834578</v>
      </c>
      <c r="M19" s="105"/>
      <c r="N19" s="105">
        <v>0</v>
      </c>
      <c r="O19" s="105"/>
      <c r="P19" s="105">
        <v>0</v>
      </c>
      <c r="Q19" s="105"/>
      <c r="R19" s="107">
        <v>0</v>
      </c>
      <c r="S19" s="105"/>
      <c r="T19" s="105">
        <f t="shared" ref="T19:T20" si="0">SUM(N19:R19)</f>
        <v>0</v>
      </c>
      <c r="U19" s="105"/>
      <c r="V19" s="105">
        <f t="shared" ref="V19:V20" si="1">SUM(D19:L19)+T19</f>
        <v>-279834578</v>
      </c>
      <c r="W19" s="105"/>
      <c r="X19" s="105">
        <v>0</v>
      </c>
      <c r="Y19" s="105"/>
      <c r="Z19" s="105">
        <f t="shared" ref="Z19:Z20" si="2">+V19+X19</f>
        <v>-279834578</v>
      </c>
    </row>
    <row r="20" spans="1:26" ht="15.95" customHeight="1">
      <c r="A20" s="94" t="s">
        <v>73</v>
      </c>
      <c r="B20" s="95"/>
      <c r="C20" s="95"/>
      <c r="D20" s="96">
        <v>0</v>
      </c>
      <c r="E20" s="96"/>
      <c r="F20" s="96">
        <v>0</v>
      </c>
      <c r="G20" s="96"/>
      <c r="H20" s="96">
        <v>0</v>
      </c>
      <c r="I20" s="96"/>
      <c r="J20" s="96">
        <v>0</v>
      </c>
      <c r="K20" s="96"/>
      <c r="L20" s="96">
        <v>379233925</v>
      </c>
      <c r="M20" s="96"/>
      <c r="N20" s="96">
        <v>0</v>
      </c>
      <c r="O20" s="96"/>
      <c r="P20" s="96">
        <v>0</v>
      </c>
      <c r="Q20" s="96"/>
      <c r="R20" s="107">
        <v>0</v>
      </c>
      <c r="S20" s="96"/>
      <c r="T20" s="96">
        <f t="shared" si="0"/>
        <v>0</v>
      </c>
      <c r="U20" s="96"/>
      <c r="V20" s="96">
        <f t="shared" si="1"/>
        <v>379233925</v>
      </c>
      <c r="W20" s="96"/>
      <c r="X20" s="96">
        <v>0</v>
      </c>
      <c r="Y20" s="94"/>
      <c r="Z20" s="96">
        <f t="shared" si="2"/>
        <v>379233925</v>
      </c>
    </row>
    <row r="21" spans="1:26" ht="15.95" customHeight="1">
      <c r="A21" s="94" t="s">
        <v>127</v>
      </c>
      <c r="B21" s="95"/>
      <c r="C21" s="95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105"/>
      <c r="Z21" s="94"/>
    </row>
    <row r="22" spans="1:26" ht="15.95" customHeight="1">
      <c r="A22" s="94" t="s">
        <v>128</v>
      </c>
      <c r="B22" s="95"/>
      <c r="C22" s="95"/>
      <c r="D22" s="108">
        <v>0</v>
      </c>
      <c r="E22" s="96"/>
      <c r="F22" s="108">
        <v>0</v>
      </c>
      <c r="G22" s="96"/>
      <c r="H22" s="108">
        <v>0</v>
      </c>
      <c r="I22" s="96"/>
      <c r="J22" s="108">
        <v>0</v>
      </c>
      <c r="K22" s="105"/>
      <c r="L22" s="108">
        <v>0</v>
      </c>
      <c r="M22" s="107"/>
      <c r="N22" s="109">
        <v>18984273</v>
      </c>
      <c r="O22" s="105"/>
      <c r="P22" s="108">
        <v>0</v>
      </c>
      <c r="Q22" s="96"/>
      <c r="R22" s="108">
        <v>-4632399</v>
      </c>
      <c r="S22" s="105"/>
      <c r="T22" s="109">
        <f>SUM(N22:R22)</f>
        <v>14351874</v>
      </c>
      <c r="U22" s="105"/>
      <c r="V22" s="108">
        <f>SUM(D22:L22)+T22</f>
        <v>14351874</v>
      </c>
      <c r="W22" s="105"/>
      <c r="X22" s="109">
        <v>0</v>
      </c>
      <c r="Y22" s="96"/>
      <c r="Z22" s="109">
        <f>+V22+X22</f>
        <v>14351874</v>
      </c>
    </row>
    <row r="23" spans="1:26" ht="7.5" customHeight="1">
      <c r="A23" s="94"/>
      <c r="B23" s="95"/>
      <c r="C23" s="95"/>
      <c r="D23" s="107"/>
      <c r="E23" s="96"/>
      <c r="F23" s="107"/>
      <c r="G23" s="96"/>
      <c r="H23" s="107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105"/>
      <c r="Z23" s="96"/>
    </row>
    <row r="24" spans="1:26" ht="15.95" customHeight="1" thickBot="1">
      <c r="A24" s="99" t="s">
        <v>201</v>
      </c>
      <c r="B24" s="95"/>
      <c r="C24" s="95"/>
      <c r="D24" s="110">
        <f>SUM(D16:D22)</f>
        <v>658434300</v>
      </c>
      <c r="E24" s="105"/>
      <c r="F24" s="110">
        <f>SUM(F16:F22)</f>
        <v>222105000</v>
      </c>
      <c r="G24" s="105"/>
      <c r="H24" s="110">
        <f>SUM(H16:H22)</f>
        <v>7429904</v>
      </c>
      <c r="I24" s="105"/>
      <c r="J24" s="110">
        <f>SUM(J16:J22)</f>
        <v>65843430</v>
      </c>
      <c r="K24" s="105"/>
      <c r="L24" s="110">
        <f>SUM(L16:L22)</f>
        <v>2752905603</v>
      </c>
      <c r="M24" s="105"/>
      <c r="N24" s="110">
        <f>SUM(N16:N22)</f>
        <v>-18818048</v>
      </c>
      <c r="O24" s="105"/>
      <c r="P24" s="110">
        <f>SUM(P16:P22)</f>
        <v>-19201569</v>
      </c>
      <c r="Q24" s="105"/>
      <c r="R24" s="110">
        <f>SUM(R16:R22)</f>
        <v>-16127435</v>
      </c>
      <c r="S24" s="105"/>
      <c r="T24" s="110">
        <f>SUM(T16:T22)</f>
        <v>-54147052</v>
      </c>
      <c r="U24" s="105"/>
      <c r="V24" s="110">
        <f>SUM(V16:V22)</f>
        <v>3652571185</v>
      </c>
      <c r="W24" s="105"/>
      <c r="X24" s="110">
        <f>SUM(X16:X22)</f>
        <v>0</v>
      </c>
      <c r="Y24" s="105"/>
      <c r="Z24" s="110">
        <f>SUM(Z16:Z22)</f>
        <v>3652571185</v>
      </c>
    </row>
    <row r="25" spans="1:26" ht="15.95" customHeight="1" thickTop="1">
      <c r="A25" s="99"/>
      <c r="B25" s="95"/>
      <c r="C25" s="9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</row>
    <row r="26" spans="1:26" ht="15.95" customHeight="1">
      <c r="A26" s="99"/>
      <c r="B26" s="95"/>
      <c r="C26" s="9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</row>
    <row r="27" spans="1:26" ht="15.95" customHeight="1">
      <c r="A27" s="99" t="s">
        <v>172</v>
      </c>
      <c r="B27" s="95"/>
      <c r="C27" s="95"/>
      <c r="D27" s="111">
        <v>658434300</v>
      </c>
      <c r="E27" s="105"/>
      <c r="F27" s="111">
        <v>222105000</v>
      </c>
      <c r="G27" s="105"/>
      <c r="H27" s="111">
        <v>7429904</v>
      </c>
      <c r="I27" s="105"/>
      <c r="J27" s="111">
        <v>65843430</v>
      </c>
      <c r="K27" s="105"/>
      <c r="L27" s="111">
        <v>2735249044</v>
      </c>
      <c r="M27" s="105"/>
      <c r="N27" s="111">
        <v>-55743205</v>
      </c>
      <c r="O27" s="105"/>
      <c r="P27" s="111">
        <v>-2625811</v>
      </c>
      <c r="Q27" s="105"/>
      <c r="R27" s="111">
        <v>-18755758</v>
      </c>
      <c r="S27" s="96"/>
      <c r="T27" s="111">
        <f>SUM(N27:R27)</f>
        <v>-77124774</v>
      </c>
      <c r="U27" s="96"/>
      <c r="V27" s="111">
        <f>SUM(D27:L27)+T27</f>
        <v>3611936904</v>
      </c>
      <c r="W27" s="96"/>
      <c r="X27" s="111">
        <v>0</v>
      </c>
      <c r="Y27" s="96"/>
      <c r="Z27" s="111">
        <f>+V27+X27</f>
        <v>3611936904</v>
      </c>
    </row>
    <row r="28" spans="1:26" ht="15.95" customHeight="1">
      <c r="A28" s="99" t="s">
        <v>200</v>
      </c>
      <c r="B28" s="106"/>
      <c r="C28" s="95"/>
      <c r="D28" s="111"/>
      <c r="E28" s="105"/>
      <c r="F28" s="111"/>
      <c r="G28" s="105"/>
      <c r="H28" s="111"/>
      <c r="I28" s="105"/>
      <c r="J28" s="111"/>
      <c r="K28" s="105"/>
      <c r="L28" s="111"/>
      <c r="M28" s="105"/>
      <c r="N28" s="111"/>
      <c r="O28" s="105"/>
      <c r="P28" s="111"/>
      <c r="Q28" s="105"/>
      <c r="R28" s="111"/>
      <c r="S28" s="96"/>
      <c r="T28" s="111"/>
      <c r="U28" s="96"/>
      <c r="V28" s="111"/>
      <c r="W28" s="96"/>
      <c r="X28" s="111"/>
      <c r="Y28" s="96"/>
      <c r="Z28" s="111"/>
    </row>
    <row r="29" spans="1:26" ht="15.95" customHeight="1">
      <c r="A29" s="99" t="s">
        <v>202</v>
      </c>
      <c r="B29" s="106"/>
      <c r="C29" s="95"/>
      <c r="D29" s="111"/>
      <c r="E29" s="105"/>
      <c r="F29" s="111"/>
      <c r="G29" s="105"/>
      <c r="H29" s="111"/>
      <c r="I29" s="105"/>
      <c r="J29" s="111"/>
      <c r="K29" s="105"/>
      <c r="L29" s="111"/>
      <c r="M29" s="105"/>
      <c r="N29" s="111"/>
      <c r="O29" s="105"/>
      <c r="P29" s="111"/>
      <c r="Q29" s="105"/>
      <c r="R29" s="111"/>
      <c r="S29" s="105"/>
      <c r="T29" s="111"/>
      <c r="U29" s="105"/>
      <c r="V29" s="111"/>
      <c r="W29" s="105"/>
      <c r="X29" s="111"/>
      <c r="Y29" s="105"/>
      <c r="Z29" s="111"/>
    </row>
    <row r="30" spans="1:26" ht="15.95" customHeight="1">
      <c r="A30" s="94" t="s">
        <v>180</v>
      </c>
      <c r="B30" s="95">
        <v>16</v>
      </c>
      <c r="C30" s="95"/>
      <c r="D30" s="111">
        <v>0</v>
      </c>
      <c r="E30" s="105"/>
      <c r="F30" s="111">
        <v>0</v>
      </c>
      <c r="G30" s="105"/>
      <c r="H30" s="111">
        <v>0</v>
      </c>
      <c r="I30" s="105"/>
      <c r="J30" s="111">
        <v>0</v>
      </c>
      <c r="K30" s="105"/>
      <c r="L30" s="111">
        <v>-250205034</v>
      </c>
      <c r="M30" s="105"/>
      <c r="N30" s="111">
        <v>0</v>
      </c>
      <c r="O30" s="105"/>
      <c r="P30" s="111">
        <v>0</v>
      </c>
      <c r="Q30" s="105"/>
      <c r="R30" s="111">
        <v>0</v>
      </c>
      <c r="S30" s="105"/>
      <c r="T30" s="111">
        <f t="shared" ref="T30:T31" si="3">SUM(N30:R30)</f>
        <v>0</v>
      </c>
      <c r="U30" s="105"/>
      <c r="V30" s="111">
        <f t="shared" ref="V30:V31" si="4">SUM(D30:L30)+T30</f>
        <v>-250205034</v>
      </c>
      <c r="W30" s="105"/>
      <c r="X30" s="111">
        <v>0</v>
      </c>
      <c r="Y30" s="105"/>
      <c r="Z30" s="111">
        <f t="shared" ref="Z30:Z31" si="5">+V30+X30</f>
        <v>-250205034</v>
      </c>
    </row>
    <row r="31" spans="1:26" ht="15.95" customHeight="1">
      <c r="A31" s="94" t="s">
        <v>73</v>
      </c>
      <c r="B31" s="95"/>
      <c r="C31" s="95"/>
      <c r="D31" s="113">
        <v>0</v>
      </c>
      <c r="E31" s="96"/>
      <c r="F31" s="113">
        <v>0</v>
      </c>
      <c r="G31" s="96"/>
      <c r="H31" s="113">
        <v>0</v>
      </c>
      <c r="I31" s="96"/>
      <c r="J31" s="113">
        <v>0</v>
      </c>
      <c r="K31" s="96"/>
      <c r="L31" s="113">
        <f>+'7-8 (9M)'!E35</f>
        <v>200546431</v>
      </c>
      <c r="M31" s="96"/>
      <c r="N31" s="113">
        <v>0</v>
      </c>
      <c r="O31" s="96"/>
      <c r="P31" s="113">
        <v>0</v>
      </c>
      <c r="Q31" s="96"/>
      <c r="R31" s="113">
        <v>0</v>
      </c>
      <c r="S31" s="96"/>
      <c r="T31" s="113">
        <f t="shared" si="3"/>
        <v>0</v>
      </c>
      <c r="U31" s="96"/>
      <c r="V31" s="113">
        <f t="shared" si="4"/>
        <v>200546431</v>
      </c>
      <c r="W31" s="96"/>
      <c r="X31" s="113">
        <v>0</v>
      </c>
      <c r="Y31" s="94"/>
      <c r="Z31" s="113">
        <f t="shared" si="5"/>
        <v>200546431</v>
      </c>
    </row>
    <row r="32" spans="1:26" ht="15.95" customHeight="1">
      <c r="A32" s="94" t="s">
        <v>127</v>
      </c>
      <c r="B32" s="95"/>
      <c r="C32" s="95"/>
      <c r="D32" s="114"/>
      <c r="E32" s="94"/>
      <c r="F32" s="114"/>
      <c r="G32" s="94"/>
      <c r="H32" s="114"/>
      <c r="I32" s="94"/>
      <c r="J32" s="114"/>
      <c r="K32" s="94"/>
      <c r="L32" s="114"/>
      <c r="M32" s="94"/>
      <c r="N32" s="114"/>
      <c r="O32" s="94"/>
      <c r="P32" s="114"/>
      <c r="Q32" s="94"/>
      <c r="R32" s="114"/>
      <c r="S32" s="94"/>
      <c r="T32" s="114"/>
      <c r="U32" s="94"/>
      <c r="V32" s="114"/>
      <c r="W32" s="94"/>
      <c r="X32" s="114"/>
      <c r="Y32" s="105"/>
      <c r="Z32" s="114"/>
    </row>
    <row r="33" spans="1:26" ht="15.95" customHeight="1">
      <c r="A33" s="94" t="s">
        <v>128</v>
      </c>
      <c r="B33" s="95"/>
      <c r="C33" s="95"/>
      <c r="D33" s="115">
        <v>0</v>
      </c>
      <c r="E33" s="96"/>
      <c r="F33" s="115">
        <v>0</v>
      </c>
      <c r="G33" s="107"/>
      <c r="H33" s="115">
        <v>0</v>
      </c>
      <c r="I33" s="107"/>
      <c r="J33" s="115">
        <v>0</v>
      </c>
      <c r="K33" s="105"/>
      <c r="L33" s="115">
        <v>0</v>
      </c>
      <c r="M33" s="107"/>
      <c r="N33" s="116">
        <f>+'7-8 (9M)'!E41</f>
        <v>20931955</v>
      </c>
      <c r="O33" s="105"/>
      <c r="P33" s="115">
        <v>0</v>
      </c>
      <c r="Q33" s="96"/>
      <c r="R33" s="115">
        <f>+'7-8 (9M)'!E50</f>
        <v>-5413055</v>
      </c>
      <c r="S33" s="105"/>
      <c r="T33" s="116">
        <f>SUM(N33:R33)</f>
        <v>15518900</v>
      </c>
      <c r="U33" s="105"/>
      <c r="V33" s="115">
        <f>SUM(D33:L33)+T33</f>
        <v>15518900</v>
      </c>
      <c r="W33" s="105"/>
      <c r="X33" s="116">
        <v>0</v>
      </c>
      <c r="Y33" s="96"/>
      <c r="Z33" s="116">
        <f>+V33+X33</f>
        <v>15518900</v>
      </c>
    </row>
    <row r="34" spans="1:26" ht="7.5" customHeight="1">
      <c r="A34" s="94"/>
      <c r="B34" s="95"/>
      <c r="C34" s="95"/>
      <c r="D34" s="112"/>
      <c r="E34" s="96"/>
      <c r="F34" s="112"/>
      <c r="G34" s="96"/>
      <c r="H34" s="112"/>
      <c r="I34" s="96"/>
      <c r="J34" s="113"/>
      <c r="K34" s="96"/>
      <c r="L34" s="113"/>
      <c r="M34" s="96"/>
      <c r="N34" s="113"/>
      <c r="O34" s="96"/>
      <c r="P34" s="113"/>
      <c r="Q34" s="96"/>
      <c r="R34" s="113"/>
      <c r="S34" s="96"/>
      <c r="T34" s="113"/>
      <c r="U34" s="96"/>
      <c r="V34" s="113"/>
      <c r="W34" s="96"/>
      <c r="X34" s="113"/>
      <c r="Y34" s="105"/>
      <c r="Z34" s="113"/>
    </row>
    <row r="35" spans="1:26" ht="15.95" customHeight="1" thickBot="1">
      <c r="A35" s="99" t="s">
        <v>203</v>
      </c>
      <c r="B35" s="95"/>
      <c r="C35" s="95"/>
      <c r="D35" s="117">
        <f>SUM(D27:D33)</f>
        <v>658434300</v>
      </c>
      <c r="E35" s="105"/>
      <c r="F35" s="117">
        <f>SUM(F27:F33)</f>
        <v>222105000</v>
      </c>
      <c r="G35" s="105"/>
      <c r="H35" s="117">
        <f>SUM(H27:H33)</f>
        <v>7429904</v>
      </c>
      <c r="I35" s="105"/>
      <c r="J35" s="117">
        <f>SUM(J27:J33)</f>
        <v>65843430</v>
      </c>
      <c r="K35" s="105"/>
      <c r="L35" s="117">
        <f>SUM(L27:L33)</f>
        <v>2685590441</v>
      </c>
      <c r="M35" s="105"/>
      <c r="N35" s="117">
        <f>SUM(N27:N33)</f>
        <v>-34811250</v>
      </c>
      <c r="O35" s="105"/>
      <c r="P35" s="117">
        <f>SUM(P27:P33)</f>
        <v>-2625811</v>
      </c>
      <c r="Q35" s="105"/>
      <c r="R35" s="117">
        <f>SUM(R27:R33)</f>
        <v>-24168813</v>
      </c>
      <c r="S35" s="105"/>
      <c r="T35" s="117">
        <f>SUM(T27:T33)</f>
        <v>-61605874</v>
      </c>
      <c r="U35" s="105"/>
      <c r="V35" s="117">
        <f>SUM(V27:V33)</f>
        <v>3577797201</v>
      </c>
      <c r="W35" s="105"/>
      <c r="X35" s="117">
        <f>SUM(X27:X33)</f>
        <v>0</v>
      </c>
      <c r="Y35" s="105"/>
      <c r="Z35" s="117">
        <f>SUM(Z27:Z33)</f>
        <v>3577797201</v>
      </c>
    </row>
    <row r="36" spans="1:26" ht="15.95" customHeight="1" thickTop="1">
      <c r="A36" s="99"/>
      <c r="B36" s="95"/>
      <c r="C36" s="9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</row>
    <row r="37" spans="1:26" ht="15.95" customHeight="1">
      <c r="A37" s="99"/>
      <c r="B37" s="95"/>
      <c r="C37" s="9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</row>
    <row r="38" spans="1:26" ht="15.95" customHeight="1">
      <c r="A38" s="99"/>
      <c r="B38" s="95"/>
      <c r="C38" s="9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</row>
    <row r="39" spans="1:26" ht="15.95" customHeight="1">
      <c r="A39" s="54"/>
      <c r="B39" s="139"/>
      <c r="C39" s="139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</row>
    <row r="40" spans="1:26" ht="15.95" customHeight="1">
      <c r="A40" s="54"/>
      <c r="B40" s="139"/>
      <c r="C40" s="139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</row>
    <row r="41" spans="1:26" ht="15.95" customHeight="1">
      <c r="A41" s="54"/>
      <c r="B41" s="139"/>
      <c r="C41" s="139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spans="1:26" ht="15.95" customHeight="1">
      <c r="A42" s="204" t="s">
        <v>32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</row>
    <row r="43" spans="1:26" ht="15.95" customHeight="1">
      <c r="A43" s="139"/>
    </row>
    <row r="44" spans="1:26" ht="15.95" customHeight="1">
      <c r="A44" s="55"/>
      <c r="B44" s="139"/>
      <c r="C44" s="139"/>
      <c r="D44" s="64"/>
      <c r="E44" s="64"/>
      <c r="F44" s="64"/>
      <c r="G44" s="64"/>
      <c r="H44" s="64"/>
      <c r="I44" s="64"/>
      <c r="J44" s="64"/>
      <c r="K44" s="62"/>
      <c r="L44" s="62"/>
      <c r="M44" s="62"/>
      <c r="N44" s="64"/>
      <c r="O44" s="62"/>
      <c r="P44" s="64"/>
      <c r="Q44" s="62"/>
      <c r="R44" s="64"/>
      <c r="S44" s="62"/>
      <c r="T44" s="64"/>
      <c r="U44" s="62"/>
      <c r="V44" s="62"/>
      <c r="W44" s="62"/>
      <c r="X44" s="62"/>
      <c r="Y44" s="62"/>
      <c r="Z44" s="62"/>
    </row>
    <row r="45" spans="1:26" ht="12" customHeight="1">
      <c r="A45" s="55"/>
      <c r="B45" s="139"/>
      <c r="C45" s="139"/>
      <c r="D45" s="64"/>
      <c r="E45" s="64"/>
      <c r="F45" s="64"/>
      <c r="G45" s="64"/>
      <c r="H45" s="64"/>
      <c r="I45" s="64"/>
      <c r="J45" s="64"/>
      <c r="K45" s="62"/>
      <c r="L45" s="62"/>
      <c r="M45" s="62"/>
      <c r="N45" s="64"/>
      <c r="O45" s="62"/>
      <c r="P45" s="64"/>
      <c r="Q45" s="62"/>
      <c r="R45" s="64"/>
      <c r="S45" s="62"/>
      <c r="T45" s="64"/>
      <c r="U45" s="62"/>
      <c r="V45" s="62"/>
      <c r="W45" s="62"/>
      <c r="X45" s="62"/>
      <c r="Y45" s="62"/>
      <c r="Z45" s="62"/>
    </row>
    <row r="46" spans="1:26" ht="21.95" customHeight="1">
      <c r="A46" s="60" t="s">
        <v>208</v>
      </c>
      <c r="B46" s="59"/>
      <c r="C46" s="59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</sheetData>
  <mergeCells count="6">
    <mergeCell ref="A42:Z42"/>
    <mergeCell ref="D6:Z6"/>
    <mergeCell ref="D7:V7"/>
    <mergeCell ref="N8:T8"/>
    <mergeCell ref="J9:L9"/>
    <mergeCell ref="N9:R9"/>
  </mergeCells>
  <pageMargins left="0.3" right="0.3" top="0.5" bottom="0.6" header="0.49" footer="0.4"/>
  <pageSetup paperSize="9" scale="77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R38"/>
  <sheetViews>
    <sheetView topLeftCell="A15" zoomScaleNormal="100" workbookViewId="0">
      <selection activeCell="A25" sqref="A25"/>
    </sheetView>
  </sheetViews>
  <sheetFormatPr defaultColWidth="10.140625" defaultRowHeight="15" customHeight="1"/>
  <cols>
    <col min="1" max="1" width="37" style="140" customWidth="1"/>
    <col min="2" max="2" width="5.28515625" style="140" customWidth="1"/>
    <col min="3" max="3" width="0.85546875" style="140" customWidth="1"/>
    <col min="4" max="4" width="12.7109375" style="140" customWidth="1"/>
    <col min="5" max="5" width="0.85546875" style="140" customWidth="1"/>
    <col min="6" max="6" width="14" style="140" customWidth="1"/>
    <col min="7" max="7" width="0.85546875" style="140" customWidth="1"/>
    <col min="8" max="8" width="14.5703125" style="140" customWidth="1"/>
    <col min="9" max="9" width="0.85546875" style="140" customWidth="1"/>
    <col min="10" max="10" width="13" style="140" customWidth="1"/>
    <col min="11" max="11" width="0.85546875" style="140" customWidth="1"/>
    <col min="12" max="12" width="14.140625" style="140" customWidth="1"/>
    <col min="13" max="13" width="0.85546875" style="140" customWidth="1"/>
    <col min="14" max="14" width="18.7109375" style="140" customWidth="1"/>
    <col min="15" max="15" width="0.85546875" style="140" customWidth="1"/>
    <col min="16" max="16" width="12.140625" style="140" customWidth="1"/>
    <col min="17" max="17" width="0.85546875" style="140" customWidth="1"/>
    <col min="18" max="18" width="13.140625" style="140" customWidth="1"/>
    <col min="19" max="16384" width="10.140625" style="140"/>
  </cols>
  <sheetData>
    <row r="1" spans="1:18" ht="15.95" customHeight="1">
      <c r="A1" s="54" t="s">
        <v>0</v>
      </c>
      <c r="B1" s="66"/>
      <c r="C1" s="139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65"/>
    </row>
    <row r="2" spans="1:18" ht="15.95" customHeight="1">
      <c r="A2" s="54" t="s">
        <v>130</v>
      </c>
      <c r="B2" s="66"/>
      <c r="C2" s="139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8" ht="15.95" customHeight="1">
      <c r="A3" s="84" t="s">
        <v>197</v>
      </c>
      <c r="B3" s="68"/>
      <c r="C3" s="59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18" ht="15.95" customHeight="1">
      <c r="A4" s="94"/>
      <c r="B4" s="95"/>
      <c r="C4" s="95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</row>
    <row r="5" spans="1:18" ht="15.95" customHeight="1">
      <c r="A5" s="94"/>
      <c r="B5" s="95"/>
      <c r="C5" s="95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</row>
    <row r="6" spans="1:18" ht="15.95" customHeight="1">
      <c r="A6" s="94"/>
      <c r="B6" s="95"/>
      <c r="C6" s="97"/>
      <c r="D6" s="207" t="s">
        <v>131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</row>
    <row r="7" spans="1:18" ht="15.95" customHeight="1">
      <c r="A7" s="94"/>
      <c r="B7" s="95"/>
      <c r="C7" s="97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207" t="s">
        <v>54</v>
      </c>
      <c r="O7" s="208"/>
      <c r="P7" s="208"/>
      <c r="Q7" s="143"/>
      <c r="R7" s="143"/>
    </row>
    <row r="8" spans="1:18" ht="15.95" customHeight="1">
      <c r="A8" s="94"/>
      <c r="B8" s="95"/>
      <c r="C8" s="97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00" t="s">
        <v>132</v>
      </c>
      <c r="O8" s="143"/>
      <c r="P8" s="143"/>
      <c r="Q8" s="143"/>
      <c r="R8" s="143"/>
    </row>
    <row r="9" spans="1:18" ht="15.95" customHeight="1">
      <c r="A9" s="94"/>
      <c r="B9" s="95"/>
      <c r="C9" s="97"/>
      <c r="D9" s="143"/>
      <c r="E9" s="143"/>
      <c r="F9" s="143"/>
      <c r="G9" s="143"/>
      <c r="H9" s="143"/>
      <c r="I9" s="143"/>
      <c r="J9" s="207" t="s">
        <v>51</v>
      </c>
      <c r="K9" s="208"/>
      <c r="L9" s="208"/>
      <c r="M9" s="143"/>
      <c r="N9" s="103" t="s">
        <v>133</v>
      </c>
      <c r="O9" s="143"/>
      <c r="P9" s="96"/>
      <c r="Q9" s="143"/>
      <c r="R9" s="143"/>
    </row>
    <row r="10" spans="1:18" ht="15.95" customHeight="1">
      <c r="A10" s="94"/>
      <c r="B10" s="95"/>
      <c r="C10" s="99"/>
      <c r="D10" s="100" t="s">
        <v>99</v>
      </c>
      <c r="E10" s="100"/>
      <c r="F10" s="100" t="s">
        <v>100</v>
      </c>
      <c r="G10" s="100"/>
      <c r="H10" s="100"/>
      <c r="I10" s="96"/>
      <c r="J10" s="96"/>
      <c r="K10" s="96"/>
      <c r="L10" s="96"/>
      <c r="M10" s="98"/>
      <c r="N10" s="100" t="s">
        <v>102</v>
      </c>
      <c r="O10" s="100"/>
      <c r="P10" s="100" t="s">
        <v>104</v>
      </c>
      <c r="Q10" s="100"/>
      <c r="R10" s="100"/>
    </row>
    <row r="11" spans="1:18" ht="15.95" customHeight="1">
      <c r="A11" s="94"/>
      <c r="B11" s="95"/>
      <c r="C11" s="99"/>
      <c r="D11" s="100" t="s">
        <v>106</v>
      </c>
      <c r="E11" s="100"/>
      <c r="F11" s="100" t="s">
        <v>106</v>
      </c>
      <c r="G11" s="100"/>
      <c r="H11" s="100" t="s">
        <v>107</v>
      </c>
      <c r="I11" s="100"/>
      <c r="J11" s="100" t="s">
        <v>108</v>
      </c>
      <c r="K11" s="100"/>
      <c r="L11" s="100"/>
      <c r="M11" s="100"/>
      <c r="N11" s="100" t="s">
        <v>110</v>
      </c>
      <c r="O11" s="100"/>
      <c r="P11" s="100" t="s">
        <v>134</v>
      </c>
      <c r="Q11" s="100"/>
      <c r="R11" s="100" t="s">
        <v>105</v>
      </c>
    </row>
    <row r="12" spans="1:18" ht="15.95" customHeight="1">
      <c r="A12" s="94"/>
      <c r="B12" s="141" t="s">
        <v>60</v>
      </c>
      <c r="C12" s="99"/>
      <c r="D12" s="103" t="s">
        <v>115</v>
      </c>
      <c r="E12" s="100"/>
      <c r="F12" s="103" t="s">
        <v>116</v>
      </c>
      <c r="G12" s="100"/>
      <c r="H12" s="103" t="s">
        <v>117</v>
      </c>
      <c r="I12" s="100"/>
      <c r="J12" s="104" t="s">
        <v>118</v>
      </c>
      <c r="K12" s="100"/>
      <c r="L12" s="103" t="s">
        <v>119</v>
      </c>
      <c r="M12" s="100"/>
      <c r="N12" s="103" t="s">
        <v>121</v>
      </c>
      <c r="O12" s="100"/>
      <c r="P12" s="103" t="s">
        <v>123</v>
      </c>
      <c r="Q12" s="100"/>
      <c r="R12" s="103" t="s">
        <v>126</v>
      </c>
    </row>
    <row r="13" spans="1:18" ht="6" customHeight="1">
      <c r="A13" s="94"/>
      <c r="B13" s="95"/>
      <c r="C13" s="94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</row>
    <row r="14" spans="1:18" ht="15.95" customHeight="1">
      <c r="A14" s="99" t="s">
        <v>129</v>
      </c>
      <c r="B14" s="97"/>
      <c r="C14" s="94"/>
      <c r="D14" s="105">
        <v>658434300</v>
      </c>
      <c r="E14" s="105"/>
      <c r="F14" s="105">
        <v>222105000</v>
      </c>
      <c r="G14" s="105"/>
      <c r="H14" s="105">
        <v>7429904</v>
      </c>
      <c r="I14" s="105"/>
      <c r="J14" s="105">
        <v>65843430</v>
      </c>
      <c r="K14" s="105"/>
      <c r="L14" s="105">
        <v>2651312973</v>
      </c>
      <c r="M14" s="105"/>
      <c r="N14" s="105">
        <v>-19201569</v>
      </c>
      <c r="O14" s="105"/>
      <c r="P14" s="105">
        <f>+N14</f>
        <v>-19201569</v>
      </c>
      <c r="Q14" s="105"/>
      <c r="R14" s="105">
        <f>+SUM(D14:N14)</f>
        <v>3585924038</v>
      </c>
    </row>
    <row r="15" spans="1:18" ht="15.95" customHeight="1">
      <c r="A15" s="99" t="s">
        <v>200</v>
      </c>
      <c r="B15" s="95"/>
      <c r="C15" s="94"/>
      <c r="D15" s="107"/>
      <c r="E15" s="105"/>
      <c r="F15" s="107"/>
      <c r="G15" s="105"/>
      <c r="H15" s="107"/>
      <c r="I15" s="105"/>
      <c r="J15" s="107"/>
      <c r="K15" s="105"/>
      <c r="L15" s="105"/>
      <c r="M15" s="105"/>
      <c r="N15" s="107"/>
      <c r="O15" s="105"/>
      <c r="P15" s="107"/>
      <c r="Q15" s="105"/>
      <c r="R15" s="105"/>
    </row>
    <row r="16" spans="1:18" ht="15.95" customHeight="1">
      <c r="A16" s="99" t="s">
        <v>199</v>
      </c>
      <c r="B16" s="95"/>
      <c r="C16" s="94"/>
      <c r="D16" s="107"/>
      <c r="E16" s="105"/>
      <c r="F16" s="107"/>
      <c r="G16" s="105"/>
      <c r="H16" s="107"/>
      <c r="I16" s="105"/>
      <c r="J16" s="107"/>
      <c r="K16" s="105"/>
      <c r="L16" s="105"/>
      <c r="M16" s="105"/>
      <c r="N16" s="107"/>
      <c r="O16" s="105"/>
      <c r="P16" s="107"/>
      <c r="Q16" s="105"/>
      <c r="R16" s="105"/>
    </row>
    <row r="17" spans="1:18" ht="15.95" customHeight="1">
      <c r="A17" s="94" t="s">
        <v>180</v>
      </c>
      <c r="B17" s="95">
        <v>16</v>
      </c>
      <c r="C17" s="94"/>
      <c r="D17" s="107">
        <v>0</v>
      </c>
      <c r="E17" s="105"/>
      <c r="F17" s="107">
        <v>0</v>
      </c>
      <c r="G17" s="105"/>
      <c r="H17" s="107">
        <v>0</v>
      </c>
      <c r="I17" s="105"/>
      <c r="J17" s="107">
        <v>0</v>
      </c>
      <c r="K17" s="105"/>
      <c r="L17" s="105">
        <v>-279834578</v>
      </c>
      <c r="M17" s="105"/>
      <c r="N17" s="107">
        <v>0</v>
      </c>
      <c r="O17" s="105"/>
      <c r="P17" s="105">
        <f>+N17</f>
        <v>0</v>
      </c>
      <c r="Q17" s="105"/>
      <c r="R17" s="105">
        <f t="shared" ref="R17:R18" si="0">+SUM(D17:N17)</f>
        <v>-279834578</v>
      </c>
    </row>
    <row r="18" spans="1:18" ht="15.95" customHeight="1">
      <c r="A18" s="94" t="s">
        <v>73</v>
      </c>
      <c r="B18" s="95"/>
      <c r="C18" s="94"/>
      <c r="D18" s="108">
        <v>0</v>
      </c>
      <c r="E18" s="105"/>
      <c r="F18" s="108">
        <v>0</v>
      </c>
      <c r="G18" s="105"/>
      <c r="H18" s="108">
        <v>0</v>
      </c>
      <c r="I18" s="105"/>
      <c r="J18" s="108">
        <v>0</v>
      </c>
      <c r="K18" s="105"/>
      <c r="L18" s="109">
        <v>348985430</v>
      </c>
      <c r="M18" s="105"/>
      <c r="N18" s="108">
        <v>0</v>
      </c>
      <c r="O18" s="105"/>
      <c r="P18" s="132">
        <f>+N18</f>
        <v>0</v>
      </c>
      <c r="Q18" s="105"/>
      <c r="R18" s="109">
        <f t="shared" si="0"/>
        <v>348985430</v>
      </c>
    </row>
    <row r="19" spans="1:18" ht="6" customHeight="1">
      <c r="A19" s="94"/>
      <c r="B19" s="97"/>
      <c r="C19" s="94"/>
      <c r="D19" s="96"/>
      <c r="E19" s="96"/>
      <c r="F19" s="107"/>
      <c r="G19" s="96"/>
      <c r="H19" s="107"/>
      <c r="I19" s="96"/>
      <c r="J19" s="96"/>
      <c r="K19" s="96"/>
      <c r="L19" s="96"/>
      <c r="M19" s="96"/>
      <c r="N19" s="96"/>
      <c r="O19" s="96"/>
      <c r="P19" s="96"/>
      <c r="Q19" s="96"/>
      <c r="R19" s="96"/>
    </row>
    <row r="20" spans="1:18" ht="15.95" customHeight="1" thickBot="1">
      <c r="A20" s="99" t="s">
        <v>201</v>
      </c>
      <c r="B20" s="97"/>
      <c r="C20" s="94"/>
      <c r="D20" s="110">
        <f>SUM(D14:D19)</f>
        <v>658434300</v>
      </c>
      <c r="E20" s="105"/>
      <c r="F20" s="110">
        <f>SUM(F14:F18)</f>
        <v>222105000</v>
      </c>
      <c r="G20" s="105"/>
      <c r="H20" s="110">
        <f>SUM(H14:H18)</f>
        <v>7429904</v>
      </c>
      <c r="I20" s="105"/>
      <c r="J20" s="110">
        <f>SUM(J14:J19)</f>
        <v>65843430</v>
      </c>
      <c r="K20" s="105"/>
      <c r="L20" s="110">
        <f>SUM(L14:L19)</f>
        <v>2720463825</v>
      </c>
      <c r="M20" s="105"/>
      <c r="N20" s="110">
        <f>SUM(N14:N19)</f>
        <v>-19201569</v>
      </c>
      <c r="O20" s="105"/>
      <c r="P20" s="110">
        <f>SUM(P14:P19)</f>
        <v>-19201569</v>
      </c>
      <c r="Q20" s="105"/>
      <c r="R20" s="110">
        <f>SUM(R14:R19)</f>
        <v>3655074890</v>
      </c>
    </row>
    <row r="21" spans="1:18" ht="15.95" customHeight="1" thickTop="1">
      <c r="A21" s="99"/>
      <c r="B21" s="97"/>
      <c r="C21" s="94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</row>
    <row r="22" spans="1:18" ht="18" customHeight="1">
      <c r="A22" s="99"/>
      <c r="B22" s="97"/>
      <c r="C22" s="94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</row>
    <row r="23" spans="1:18" ht="18.75" customHeight="1">
      <c r="A23" s="99" t="s">
        <v>172</v>
      </c>
      <c r="B23" s="97"/>
      <c r="C23" s="94"/>
      <c r="D23" s="111">
        <v>658434300</v>
      </c>
      <c r="E23" s="105"/>
      <c r="F23" s="111">
        <v>222105000</v>
      </c>
      <c r="G23" s="105"/>
      <c r="H23" s="111">
        <v>7429904</v>
      </c>
      <c r="I23" s="105"/>
      <c r="J23" s="111">
        <v>65843430</v>
      </c>
      <c r="K23" s="105"/>
      <c r="L23" s="111">
        <v>2737064592</v>
      </c>
      <c r="M23" s="105"/>
      <c r="N23" s="111">
        <v>-2625811</v>
      </c>
      <c r="O23" s="105"/>
      <c r="P23" s="111">
        <f>+N23</f>
        <v>-2625811</v>
      </c>
      <c r="Q23" s="105"/>
      <c r="R23" s="111">
        <f>+SUM(D23:N23)</f>
        <v>3688251415</v>
      </c>
    </row>
    <row r="24" spans="1:18" ht="15.95" customHeight="1">
      <c r="A24" s="99" t="s">
        <v>200</v>
      </c>
      <c r="B24" s="95"/>
      <c r="C24" s="94"/>
      <c r="D24" s="112"/>
      <c r="E24" s="105"/>
      <c r="F24" s="112"/>
      <c r="G24" s="105"/>
      <c r="H24" s="112"/>
      <c r="I24" s="105"/>
      <c r="J24" s="112"/>
      <c r="K24" s="105"/>
      <c r="L24" s="111"/>
      <c r="M24" s="105"/>
      <c r="N24" s="112"/>
      <c r="O24" s="105"/>
      <c r="P24" s="112"/>
      <c r="Q24" s="105"/>
      <c r="R24" s="111"/>
    </row>
    <row r="25" spans="1:18" ht="15.95" customHeight="1">
      <c r="A25" s="99" t="s">
        <v>202</v>
      </c>
      <c r="B25" s="95"/>
      <c r="C25" s="94"/>
      <c r="D25" s="112"/>
      <c r="E25" s="105"/>
      <c r="F25" s="112"/>
      <c r="G25" s="105"/>
      <c r="H25" s="112"/>
      <c r="I25" s="105"/>
      <c r="J25" s="112"/>
      <c r="K25" s="105"/>
      <c r="L25" s="111"/>
      <c r="M25" s="105"/>
      <c r="N25" s="112"/>
      <c r="O25" s="105"/>
      <c r="P25" s="112"/>
      <c r="Q25" s="105"/>
      <c r="R25" s="111"/>
    </row>
    <row r="26" spans="1:18" ht="15.95" customHeight="1">
      <c r="A26" s="94" t="s">
        <v>180</v>
      </c>
      <c r="B26" s="95">
        <v>16</v>
      </c>
      <c r="C26" s="94"/>
      <c r="D26" s="112">
        <v>0</v>
      </c>
      <c r="E26" s="105"/>
      <c r="F26" s="112">
        <v>0</v>
      </c>
      <c r="G26" s="105"/>
      <c r="H26" s="112">
        <v>0</v>
      </c>
      <c r="I26" s="105"/>
      <c r="J26" s="112">
        <v>0</v>
      </c>
      <c r="K26" s="105"/>
      <c r="L26" s="111">
        <v>-250205034</v>
      </c>
      <c r="M26" s="105"/>
      <c r="N26" s="112">
        <v>0</v>
      </c>
      <c r="O26" s="105"/>
      <c r="P26" s="111">
        <f>+N26</f>
        <v>0</v>
      </c>
      <c r="Q26" s="105"/>
      <c r="R26" s="111">
        <f t="shared" ref="R26:R27" si="1">+SUM(D26:N26)</f>
        <v>-250205034</v>
      </c>
    </row>
    <row r="27" spans="1:18" ht="15.95" customHeight="1">
      <c r="A27" s="94" t="s">
        <v>73</v>
      </c>
      <c r="B27" s="95"/>
      <c r="C27" s="94"/>
      <c r="D27" s="115">
        <v>0</v>
      </c>
      <c r="E27" s="105"/>
      <c r="F27" s="115">
        <v>0</v>
      </c>
      <c r="G27" s="105"/>
      <c r="H27" s="115">
        <v>0</v>
      </c>
      <c r="I27" s="105"/>
      <c r="J27" s="115">
        <v>0</v>
      </c>
      <c r="K27" s="105"/>
      <c r="L27" s="116">
        <f>+'7-8 (9M)'!I35</f>
        <v>203690204</v>
      </c>
      <c r="M27" s="105"/>
      <c r="N27" s="115">
        <v>0</v>
      </c>
      <c r="O27" s="105"/>
      <c r="P27" s="133">
        <f>+N27</f>
        <v>0</v>
      </c>
      <c r="Q27" s="105"/>
      <c r="R27" s="116">
        <f t="shared" si="1"/>
        <v>203690204</v>
      </c>
    </row>
    <row r="28" spans="1:18" ht="6" customHeight="1">
      <c r="A28" s="94"/>
      <c r="B28" s="97"/>
      <c r="C28" s="94"/>
      <c r="D28" s="113"/>
      <c r="E28" s="96"/>
      <c r="F28" s="112"/>
      <c r="G28" s="96"/>
      <c r="H28" s="112"/>
      <c r="I28" s="96"/>
      <c r="J28" s="113"/>
      <c r="K28" s="96"/>
      <c r="L28" s="113"/>
      <c r="M28" s="96"/>
      <c r="N28" s="113"/>
      <c r="O28" s="96"/>
      <c r="P28" s="113"/>
      <c r="Q28" s="96"/>
      <c r="R28" s="113"/>
    </row>
    <row r="29" spans="1:18" ht="15.95" customHeight="1" thickBot="1">
      <c r="A29" s="99" t="s">
        <v>203</v>
      </c>
      <c r="B29" s="97"/>
      <c r="C29" s="94"/>
      <c r="D29" s="117">
        <f>SUM(D23:D28)</f>
        <v>658434300</v>
      </c>
      <c r="E29" s="105"/>
      <c r="F29" s="117">
        <f>SUM(F23:F27)</f>
        <v>222105000</v>
      </c>
      <c r="G29" s="105"/>
      <c r="H29" s="117">
        <f>SUM(H23:H27)</f>
        <v>7429904</v>
      </c>
      <c r="I29" s="105"/>
      <c r="J29" s="117">
        <f>SUM(J23:J28)</f>
        <v>65843430</v>
      </c>
      <c r="K29" s="105"/>
      <c r="L29" s="117">
        <f>SUM(L23:L28)</f>
        <v>2690549762</v>
      </c>
      <c r="M29" s="105"/>
      <c r="N29" s="117">
        <f>SUM(N23:N28)</f>
        <v>-2625811</v>
      </c>
      <c r="O29" s="105"/>
      <c r="P29" s="117">
        <f>SUM(P23:P28)</f>
        <v>-2625811</v>
      </c>
      <c r="Q29" s="105"/>
      <c r="R29" s="117">
        <f>SUM(R23:R28)</f>
        <v>3641736585</v>
      </c>
    </row>
    <row r="30" spans="1:18" ht="15.95" customHeight="1" thickTop="1">
      <c r="A30" s="54"/>
      <c r="B30" s="66"/>
      <c r="C30" s="55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15.95" customHeight="1">
      <c r="A31" s="54"/>
      <c r="B31" s="66"/>
      <c r="C31" s="55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</row>
    <row r="32" spans="1:18" ht="12" customHeight="1">
      <c r="A32" s="54"/>
      <c r="B32" s="66"/>
      <c r="C32" s="55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</row>
    <row r="33" spans="1:18" ht="12" customHeight="1">
      <c r="A33" s="54"/>
      <c r="B33" s="66"/>
      <c r="C33" s="55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</row>
    <row r="34" spans="1:18" ht="15.95" customHeight="1">
      <c r="A34" s="54"/>
      <c r="B34" s="66"/>
      <c r="C34" s="55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ht="15.95" customHeight="1">
      <c r="A35" s="54"/>
      <c r="B35" s="66"/>
      <c r="C35" s="55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ht="15.95" customHeight="1">
      <c r="A36" s="204" t="s">
        <v>32</v>
      </c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</row>
    <row r="37" spans="1:18" ht="15.95" customHeight="1">
      <c r="A37" s="204"/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</row>
    <row r="38" spans="1:18" ht="21.95" customHeight="1">
      <c r="A38" s="60" t="s">
        <v>208</v>
      </c>
      <c r="B38" s="59"/>
      <c r="C38" s="59"/>
      <c r="D38" s="61"/>
      <c r="E38" s="61"/>
      <c r="F38" s="78"/>
      <c r="G38" s="61"/>
      <c r="H38" s="78"/>
      <c r="I38" s="61"/>
      <c r="J38" s="61"/>
      <c r="K38" s="61"/>
      <c r="L38" s="61"/>
      <c r="M38" s="61"/>
      <c r="N38" s="61"/>
      <c r="O38" s="61"/>
      <c r="P38" s="61"/>
      <c r="Q38" s="61"/>
      <c r="R38" s="61"/>
    </row>
  </sheetData>
  <mergeCells count="5">
    <mergeCell ref="D6:R6"/>
    <mergeCell ref="N7:P7"/>
    <mergeCell ref="J9:L9"/>
    <mergeCell ref="A36:R36"/>
    <mergeCell ref="A37:R37"/>
  </mergeCells>
  <pageMargins left="0.4" right="0.4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N106"/>
  <sheetViews>
    <sheetView tabSelected="1" topLeftCell="A20" zoomScale="115" zoomScaleNormal="115" zoomScaleSheetLayoutView="80" workbookViewId="0">
      <selection activeCell="T33" sqref="T33"/>
    </sheetView>
  </sheetViews>
  <sheetFormatPr defaultColWidth="10.140625" defaultRowHeight="15" customHeight="1"/>
  <cols>
    <col min="1" max="4" width="1.140625" style="145" customWidth="1"/>
    <col min="5" max="5" width="41.42578125" style="145" customWidth="1"/>
    <col min="6" max="6" width="5.140625" style="145" customWidth="1"/>
    <col min="7" max="7" width="0.7109375" style="145" customWidth="1"/>
    <col min="8" max="8" width="11.7109375" style="145" customWidth="1"/>
    <col min="9" max="9" width="0.7109375" style="145" customWidth="1"/>
    <col min="10" max="10" width="11.7109375" style="145" customWidth="1"/>
    <col min="11" max="11" width="0.7109375" style="145" customWidth="1"/>
    <col min="12" max="12" width="11.7109375" style="145" customWidth="1"/>
    <col min="13" max="13" width="0.7109375" style="145" customWidth="1"/>
    <col min="14" max="14" width="11.7109375" style="145" customWidth="1"/>
    <col min="15" max="16" width="9.140625" style="145" customWidth="1"/>
    <col min="17" max="16384" width="10.140625" style="145"/>
  </cols>
  <sheetData>
    <row r="1" spans="1:14" ht="16.5" customHeight="1">
      <c r="A1" s="54" t="s">
        <v>0</v>
      </c>
      <c r="B1" s="54"/>
      <c r="C1" s="54"/>
      <c r="D1" s="99"/>
      <c r="E1" s="99"/>
      <c r="F1" s="95"/>
      <c r="G1" s="94"/>
      <c r="H1" s="96"/>
      <c r="I1" s="96"/>
      <c r="J1" s="96"/>
      <c r="K1" s="96"/>
      <c r="L1" s="96"/>
      <c r="M1" s="96"/>
      <c r="N1" s="96"/>
    </row>
    <row r="2" spans="1:14" ht="16.5" customHeight="1">
      <c r="A2" s="57" t="s">
        <v>181</v>
      </c>
      <c r="B2" s="54"/>
      <c r="C2" s="54"/>
      <c r="D2" s="99"/>
      <c r="E2" s="99"/>
      <c r="F2" s="95"/>
      <c r="G2" s="94"/>
      <c r="H2" s="96"/>
      <c r="I2" s="96"/>
      <c r="J2" s="96"/>
      <c r="K2" s="96"/>
      <c r="L2" s="96"/>
      <c r="M2" s="96"/>
      <c r="N2" s="96"/>
    </row>
    <row r="3" spans="1:14" ht="16.5" customHeight="1">
      <c r="A3" s="84" t="s">
        <v>197</v>
      </c>
      <c r="B3" s="84"/>
      <c r="C3" s="84"/>
      <c r="D3" s="120"/>
      <c r="E3" s="120"/>
      <c r="F3" s="118"/>
      <c r="G3" s="121"/>
      <c r="H3" s="119"/>
      <c r="I3" s="119"/>
      <c r="J3" s="119"/>
      <c r="K3" s="119"/>
      <c r="L3" s="119"/>
      <c r="M3" s="119"/>
      <c r="N3" s="119"/>
    </row>
    <row r="4" spans="1:14" ht="16.5" customHeight="1">
      <c r="A4" s="94"/>
      <c r="B4" s="94"/>
      <c r="C4" s="94"/>
      <c r="D4" s="94"/>
      <c r="E4" s="94"/>
      <c r="F4" s="95"/>
      <c r="G4" s="94"/>
      <c r="H4" s="96"/>
      <c r="I4" s="96"/>
      <c r="J4" s="96"/>
      <c r="K4" s="96"/>
      <c r="L4" s="96"/>
      <c r="M4" s="96"/>
      <c r="N4" s="96"/>
    </row>
    <row r="5" spans="1:14" ht="16.5" customHeight="1">
      <c r="A5" s="94"/>
      <c r="B5" s="94"/>
      <c r="C5" s="94"/>
      <c r="D5" s="94"/>
      <c r="E5" s="94"/>
      <c r="F5" s="95"/>
      <c r="G5" s="94"/>
      <c r="H5" s="96"/>
      <c r="I5" s="96"/>
      <c r="J5" s="96"/>
      <c r="K5" s="96"/>
      <c r="L5" s="96"/>
      <c r="M5" s="96"/>
      <c r="N5" s="96"/>
    </row>
    <row r="6" spans="1:14" ht="16.5" customHeight="1">
      <c r="A6" s="94"/>
      <c r="B6" s="94"/>
      <c r="C6" s="94"/>
      <c r="D6" s="94"/>
      <c r="E6" s="94"/>
      <c r="F6" s="95"/>
      <c r="G6" s="94"/>
      <c r="H6" s="213" t="s">
        <v>2</v>
      </c>
      <c r="I6" s="214"/>
      <c r="J6" s="214"/>
      <c r="K6" s="105"/>
      <c r="L6" s="213" t="s">
        <v>3</v>
      </c>
      <c r="M6" s="214"/>
      <c r="N6" s="214"/>
    </row>
    <row r="7" spans="1:14" ht="16.5" customHeight="1">
      <c r="A7" s="94"/>
      <c r="B7" s="94"/>
      <c r="C7" s="94"/>
      <c r="D7" s="94"/>
      <c r="E7" s="94"/>
      <c r="F7" s="95"/>
      <c r="G7" s="94"/>
      <c r="H7" s="207" t="s">
        <v>4</v>
      </c>
      <c r="I7" s="208"/>
      <c r="J7" s="208"/>
      <c r="K7" s="105"/>
      <c r="L7" s="207" t="s">
        <v>4</v>
      </c>
      <c r="M7" s="208"/>
      <c r="N7" s="208"/>
    </row>
    <row r="8" spans="1:14" ht="16.5" customHeight="1">
      <c r="A8" s="94"/>
      <c r="B8" s="94"/>
      <c r="C8" s="94"/>
      <c r="D8" s="94"/>
      <c r="E8" s="94"/>
      <c r="F8" s="95"/>
      <c r="G8" s="94"/>
      <c r="H8" s="122" t="s">
        <v>5</v>
      </c>
      <c r="I8" s="143"/>
      <c r="J8" s="122" t="s">
        <v>5</v>
      </c>
      <c r="K8" s="105"/>
      <c r="L8" s="122" t="s">
        <v>5</v>
      </c>
      <c r="M8" s="143"/>
      <c r="N8" s="122" t="s">
        <v>5</v>
      </c>
    </row>
    <row r="9" spans="1:14" ht="16.5" customHeight="1">
      <c r="A9" s="94"/>
      <c r="B9" s="94"/>
      <c r="C9" s="94"/>
      <c r="D9" s="94"/>
      <c r="E9" s="94"/>
      <c r="F9" s="95"/>
      <c r="G9" s="94"/>
      <c r="H9" s="122" t="s">
        <v>198</v>
      </c>
      <c r="I9" s="96"/>
      <c r="J9" s="122" t="s">
        <v>198</v>
      </c>
      <c r="K9" s="100"/>
      <c r="L9" s="122" t="s">
        <v>198</v>
      </c>
      <c r="M9" s="100"/>
      <c r="N9" s="122" t="s">
        <v>198</v>
      </c>
    </row>
    <row r="10" spans="1:14" ht="16.5" customHeight="1">
      <c r="A10" s="94"/>
      <c r="B10" s="94"/>
      <c r="C10" s="94"/>
      <c r="D10" s="94"/>
      <c r="E10" s="94"/>
      <c r="F10" s="95"/>
      <c r="G10" s="94"/>
      <c r="H10" s="122" t="s">
        <v>171</v>
      </c>
      <c r="I10" s="98"/>
      <c r="J10" s="122" t="s">
        <v>8</v>
      </c>
      <c r="K10" s="100"/>
      <c r="L10" s="122" t="s">
        <v>171</v>
      </c>
      <c r="M10" s="98"/>
      <c r="N10" s="122" t="s">
        <v>8</v>
      </c>
    </row>
    <row r="11" spans="1:14" ht="16.5" customHeight="1">
      <c r="A11" s="94"/>
      <c r="B11" s="94"/>
      <c r="C11" s="94"/>
      <c r="D11" s="94"/>
      <c r="E11" s="94"/>
      <c r="F11" s="102" t="s">
        <v>60</v>
      </c>
      <c r="G11" s="123"/>
      <c r="H11" s="103" t="s">
        <v>10</v>
      </c>
      <c r="I11" s="100"/>
      <c r="J11" s="103" t="s">
        <v>10</v>
      </c>
      <c r="K11" s="100"/>
      <c r="L11" s="103" t="s">
        <v>10</v>
      </c>
      <c r="M11" s="100"/>
      <c r="N11" s="103" t="s">
        <v>10</v>
      </c>
    </row>
    <row r="12" spans="1:14" ht="16.5" customHeight="1">
      <c r="A12" s="99" t="s">
        <v>135</v>
      </c>
      <c r="B12" s="94"/>
      <c r="C12" s="94"/>
      <c r="D12" s="94"/>
      <c r="E12" s="94"/>
      <c r="F12" s="97"/>
      <c r="G12" s="123"/>
      <c r="H12" s="113"/>
      <c r="I12" s="100"/>
      <c r="J12" s="96"/>
      <c r="K12" s="96"/>
      <c r="L12" s="113"/>
      <c r="M12" s="96"/>
      <c r="N12" s="96"/>
    </row>
    <row r="13" spans="1:14" ht="16.5" customHeight="1">
      <c r="A13" s="94" t="s">
        <v>71</v>
      </c>
      <c r="B13" s="94"/>
      <c r="C13" s="94"/>
      <c r="D13" s="94"/>
      <c r="E13" s="94"/>
      <c r="F13" s="97"/>
      <c r="G13" s="123"/>
      <c r="H13" s="111">
        <f>+'7-8 (9M)'!E32</f>
        <v>236957826</v>
      </c>
      <c r="I13" s="100"/>
      <c r="J13" s="105">
        <v>452516340</v>
      </c>
      <c r="K13" s="100"/>
      <c r="L13" s="111">
        <f>+'7-8 (9M)'!I32</f>
        <v>240101599</v>
      </c>
      <c r="M13" s="96"/>
      <c r="N13" s="105">
        <v>422267845</v>
      </c>
    </row>
    <row r="14" spans="1:14" ht="16.5" customHeight="1">
      <c r="A14" s="94" t="s">
        <v>136</v>
      </c>
      <c r="B14" s="94"/>
      <c r="C14" s="99"/>
      <c r="D14" s="99"/>
      <c r="E14" s="99"/>
      <c r="F14" s="95"/>
      <c r="G14" s="94"/>
      <c r="H14" s="113"/>
      <c r="I14" s="96"/>
      <c r="J14" s="96"/>
      <c r="K14" s="105"/>
      <c r="L14" s="111"/>
      <c r="M14" s="105"/>
      <c r="N14" s="105"/>
    </row>
    <row r="15" spans="1:14" ht="16.5" customHeight="1">
      <c r="A15" s="94"/>
      <c r="B15" s="94" t="s">
        <v>137</v>
      </c>
      <c r="C15" s="99"/>
      <c r="D15" s="99"/>
      <c r="E15" s="99"/>
      <c r="F15" s="95"/>
      <c r="G15" s="94"/>
      <c r="H15" s="111">
        <v>84138377</v>
      </c>
      <c r="I15" s="96"/>
      <c r="J15" s="105">
        <v>92681731</v>
      </c>
      <c r="K15" s="105"/>
      <c r="L15" s="111">
        <v>84134264</v>
      </c>
      <c r="M15" s="105"/>
      <c r="N15" s="105">
        <v>92677618</v>
      </c>
    </row>
    <row r="16" spans="1:14" ht="16.5" customHeight="1">
      <c r="A16" s="94"/>
      <c r="B16" s="94" t="s">
        <v>138</v>
      </c>
      <c r="C16" s="99"/>
      <c r="D16" s="99"/>
      <c r="E16" s="99"/>
      <c r="F16" s="95"/>
      <c r="G16" s="94"/>
      <c r="H16" s="111">
        <v>596092</v>
      </c>
      <c r="I16" s="96"/>
      <c r="J16" s="105">
        <v>-94191</v>
      </c>
      <c r="K16" s="105"/>
      <c r="L16" s="111">
        <v>596092</v>
      </c>
      <c r="M16" s="105"/>
      <c r="N16" s="105">
        <v>-94191</v>
      </c>
    </row>
    <row r="17" spans="1:14" ht="16.5" customHeight="1">
      <c r="A17" s="94"/>
      <c r="B17" s="94" t="s">
        <v>193</v>
      </c>
      <c r="C17" s="94"/>
      <c r="D17" s="99"/>
      <c r="E17" s="99"/>
      <c r="F17" s="95"/>
      <c r="G17" s="94"/>
      <c r="H17" s="113"/>
      <c r="I17" s="96"/>
      <c r="J17" s="96"/>
      <c r="K17" s="96"/>
      <c r="L17" s="111"/>
      <c r="M17" s="96"/>
      <c r="N17" s="105"/>
    </row>
    <row r="18" spans="1:14" ht="16.5" customHeight="1">
      <c r="A18" s="94"/>
      <c r="B18" s="94"/>
      <c r="C18" s="94" t="s">
        <v>139</v>
      </c>
      <c r="D18" s="99"/>
      <c r="E18" s="99"/>
      <c r="F18" s="95"/>
      <c r="G18" s="94"/>
      <c r="H18" s="111">
        <v>-3067755</v>
      </c>
      <c r="I18" s="96"/>
      <c r="J18" s="105">
        <v>4327425</v>
      </c>
      <c r="K18" s="105"/>
      <c r="L18" s="111">
        <v>-3067755</v>
      </c>
      <c r="M18" s="105"/>
      <c r="N18" s="105">
        <v>4327425</v>
      </c>
    </row>
    <row r="19" spans="1:14" ht="16.5" customHeight="1">
      <c r="A19" s="94"/>
      <c r="B19" s="94" t="s">
        <v>140</v>
      </c>
      <c r="C19" s="94"/>
      <c r="D19" s="99"/>
      <c r="E19" s="99"/>
      <c r="F19" s="95"/>
      <c r="G19" s="94"/>
      <c r="H19" s="111">
        <v>11589440</v>
      </c>
      <c r="I19" s="96"/>
      <c r="J19" s="105">
        <v>5021632</v>
      </c>
      <c r="K19" s="105"/>
      <c r="L19" s="111">
        <v>11589440</v>
      </c>
      <c r="M19" s="105"/>
      <c r="N19" s="105">
        <v>5021632</v>
      </c>
    </row>
    <row r="20" spans="1:14" ht="16.5" customHeight="1">
      <c r="A20" s="94"/>
      <c r="B20" s="94" t="s">
        <v>182</v>
      </c>
      <c r="C20" s="99"/>
      <c r="D20" s="99"/>
      <c r="E20" s="99"/>
      <c r="F20" s="95"/>
      <c r="G20" s="94"/>
      <c r="H20" s="111">
        <v>-169729</v>
      </c>
      <c r="I20" s="96"/>
      <c r="J20" s="105">
        <v>-121345</v>
      </c>
      <c r="K20" s="105"/>
      <c r="L20" s="111">
        <v>-169729</v>
      </c>
      <c r="M20" s="105"/>
      <c r="N20" s="105">
        <v>-121345</v>
      </c>
    </row>
    <row r="21" spans="1:14" ht="16.5" customHeight="1">
      <c r="A21" s="94"/>
      <c r="B21" s="94" t="s">
        <v>194</v>
      </c>
      <c r="C21" s="94"/>
      <c r="D21" s="94"/>
      <c r="E21" s="94"/>
      <c r="F21" s="95"/>
      <c r="G21" s="94"/>
      <c r="H21" s="111"/>
      <c r="I21" s="96"/>
      <c r="J21" s="105"/>
      <c r="K21" s="105"/>
      <c r="L21" s="111"/>
      <c r="M21" s="105"/>
      <c r="N21" s="105"/>
    </row>
    <row r="22" spans="1:14" ht="16.5" customHeight="1">
      <c r="A22" s="94"/>
      <c r="B22" s="94"/>
      <c r="C22" s="94" t="s">
        <v>68</v>
      </c>
      <c r="D22" s="94"/>
      <c r="E22" s="94"/>
      <c r="F22" s="95">
        <v>11</v>
      </c>
      <c r="G22" s="94"/>
      <c r="H22" s="111">
        <v>3085897</v>
      </c>
      <c r="I22" s="96"/>
      <c r="J22" s="105">
        <v>-25752745</v>
      </c>
      <c r="K22" s="105"/>
      <c r="L22" s="111">
        <v>0</v>
      </c>
      <c r="M22" s="105"/>
      <c r="N22" s="105">
        <v>0</v>
      </c>
    </row>
    <row r="23" spans="1:14" ht="16.5" customHeight="1">
      <c r="A23" s="94"/>
      <c r="B23" s="94" t="s">
        <v>183</v>
      </c>
      <c r="C23" s="94"/>
      <c r="D23" s="94"/>
      <c r="E23" s="94"/>
      <c r="F23" s="95"/>
      <c r="G23" s="94"/>
      <c r="H23" s="111"/>
      <c r="I23" s="96"/>
      <c r="J23" s="105"/>
      <c r="K23" s="105"/>
      <c r="L23" s="111"/>
      <c r="M23" s="105"/>
      <c r="N23" s="105"/>
    </row>
    <row r="24" spans="1:14" ht="16.350000000000001" customHeight="1">
      <c r="A24" s="94"/>
      <c r="B24" s="94"/>
      <c r="C24" s="94" t="s">
        <v>184</v>
      </c>
      <c r="D24" s="94"/>
      <c r="E24" s="94"/>
      <c r="F24" s="95"/>
      <c r="G24" s="94"/>
      <c r="H24" s="111">
        <v>0</v>
      </c>
      <c r="I24" s="96"/>
      <c r="J24" s="105">
        <v>-32765</v>
      </c>
      <c r="K24" s="105"/>
      <c r="L24" s="111">
        <v>0</v>
      </c>
      <c r="M24" s="105"/>
      <c r="N24" s="105">
        <v>0</v>
      </c>
    </row>
    <row r="25" spans="1:14" ht="16.5" customHeight="1">
      <c r="A25" s="94"/>
      <c r="B25" s="94" t="s">
        <v>177</v>
      </c>
      <c r="C25" s="94"/>
      <c r="D25" s="99"/>
      <c r="E25" s="99"/>
      <c r="F25" s="95"/>
      <c r="G25" s="94"/>
      <c r="H25" s="112">
        <v>-194</v>
      </c>
      <c r="I25" s="96"/>
      <c r="J25" s="107">
        <v>-63</v>
      </c>
      <c r="K25" s="105"/>
      <c r="L25" s="112">
        <v>0</v>
      </c>
      <c r="M25" s="105"/>
      <c r="N25" s="107">
        <v>0</v>
      </c>
    </row>
    <row r="26" spans="1:14" ht="16.5" customHeight="1">
      <c r="A26" s="94"/>
      <c r="B26" s="94" t="s">
        <v>185</v>
      </c>
      <c r="C26" s="99"/>
      <c r="D26" s="99"/>
      <c r="E26" s="99"/>
      <c r="F26" s="95"/>
      <c r="G26" s="94"/>
      <c r="H26" s="111">
        <f>-26169807+1</f>
        <v>-26169806</v>
      </c>
      <c r="I26" s="96"/>
      <c r="J26" s="105">
        <v>-25970445</v>
      </c>
      <c r="K26" s="105"/>
      <c r="L26" s="112">
        <f>-24661127+1</f>
        <v>-24661126</v>
      </c>
      <c r="M26" s="105"/>
      <c r="N26" s="107">
        <v>-24363443</v>
      </c>
    </row>
    <row r="27" spans="1:14" ht="16.5" customHeight="1">
      <c r="A27" s="94"/>
      <c r="B27" s="94" t="s">
        <v>41</v>
      </c>
      <c r="C27" s="99"/>
      <c r="D27" s="99"/>
      <c r="E27" s="99"/>
      <c r="F27" s="95"/>
      <c r="G27" s="94"/>
      <c r="H27" s="112">
        <v>3528619</v>
      </c>
      <c r="I27" s="96"/>
      <c r="J27" s="107">
        <v>4537033</v>
      </c>
      <c r="K27" s="105"/>
      <c r="L27" s="112">
        <v>3528619</v>
      </c>
      <c r="M27" s="105"/>
      <c r="N27" s="107">
        <v>4537033</v>
      </c>
    </row>
    <row r="28" spans="1:14" ht="16.5" customHeight="1">
      <c r="A28" s="94"/>
      <c r="B28" s="94" t="s">
        <v>141</v>
      </c>
      <c r="C28" s="99"/>
      <c r="D28" s="99"/>
      <c r="E28" s="99"/>
      <c r="F28" s="95"/>
      <c r="G28" s="94"/>
      <c r="H28" s="111">
        <v>-6129815</v>
      </c>
      <c r="I28" s="96"/>
      <c r="J28" s="105">
        <v>-1052558</v>
      </c>
      <c r="K28" s="105"/>
      <c r="L28" s="111">
        <v>-6053717</v>
      </c>
      <c r="M28" s="105"/>
      <c r="N28" s="105">
        <v>-986290</v>
      </c>
    </row>
    <row r="29" spans="1:14" ht="16.5" customHeight="1">
      <c r="A29" s="94"/>
      <c r="B29" s="94" t="s">
        <v>69</v>
      </c>
      <c r="C29" s="99"/>
      <c r="D29" s="99"/>
      <c r="E29" s="99"/>
      <c r="F29" s="95"/>
      <c r="G29" s="94"/>
      <c r="H29" s="111">
        <v>11903</v>
      </c>
      <c r="I29" s="96"/>
      <c r="J29" s="105">
        <v>555457</v>
      </c>
      <c r="K29" s="105"/>
      <c r="L29" s="111">
        <v>11903</v>
      </c>
      <c r="M29" s="105"/>
      <c r="N29" s="105">
        <v>555457</v>
      </c>
    </row>
    <row r="30" spans="1:14" ht="16.5" customHeight="1">
      <c r="A30" s="94"/>
      <c r="B30" s="94" t="s">
        <v>206</v>
      </c>
      <c r="C30" s="99"/>
      <c r="D30" s="99"/>
      <c r="E30" s="99"/>
      <c r="F30" s="95"/>
      <c r="G30" s="94"/>
      <c r="H30" s="111">
        <v>-2046236</v>
      </c>
      <c r="I30" s="96"/>
      <c r="J30" s="105">
        <v>-2040983</v>
      </c>
      <c r="K30" s="105"/>
      <c r="L30" s="111">
        <v>0</v>
      </c>
      <c r="M30" s="105"/>
      <c r="N30" s="105">
        <v>0</v>
      </c>
    </row>
    <row r="31" spans="1:14" ht="16.5" customHeight="1">
      <c r="A31" s="99" t="s">
        <v>142</v>
      </c>
      <c r="B31" s="94"/>
      <c r="C31" s="99"/>
      <c r="D31" s="99"/>
      <c r="E31" s="99"/>
      <c r="F31" s="95"/>
      <c r="G31" s="94"/>
      <c r="H31" s="113"/>
      <c r="I31" s="96"/>
      <c r="J31" s="96"/>
      <c r="K31" s="96"/>
      <c r="L31" s="111"/>
      <c r="M31" s="96"/>
      <c r="N31" s="105"/>
    </row>
    <row r="32" spans="1:14" ht="16.5" customHeight="1">
      <c r="A32" s="94"/>
      <c r="B32" s="94" t="s">
        <v>143</v>
      </c>
      <c r="C32" s="99"/>
      <c r="D32" s="99"/>
      <c r="E32" s="99"/>
      <c r="F32" s="95"/>
      <c r="G32" s="94"/>
      <c r="H32" s="111">
        <v>74150744</v>
      </c>
      <c r="I32" s="96"/>
      <c r="J32" s="105">
        <v>140599995</v>
      </c>
      <c r="K32" s="96"/>
      <c r="L32" s="111">
        <v>73923000</v>
      </c>
      <c r="M32" s="105"/>
      <c r="N32" s="105">
        <v>140786853</v>
      </c>
    </row>
    <row r="33" spans="1:14" ht="16.5" customHeight="1">
      <c r="A33" s="94"/>
      <c r="B33" s="94" t="s">
        <v>144</v>
      </c>
      <c r="C33" s="99"/>
      <c r="D33" s="99"/>
      <c r="E33" s="99"/>
      <c r="F33" s="95"/>
      <c r="G33" s="94"/>
      <c r="H33" s="111">
        <v>-38986604</v>
      </c>
      <c r="I33" s="96"/>
      <c r="J33" s="105">
        <v>55731982</v>
      </c>
      <c r="K33" s="96"/>
      <c r="L33" s="111">
        <v>-39289794</v>
      </c>
      <c r="M33" s="105"/>
      <c r="N33" s="105">
        <v>57097489</v>
      </c>
    </row>
    <row r="34" spans="1:14" ht="16.5" customHeight="1">
      <c r="A34" s="94"/>
      <c r="B34" s="94" t="s">
        <v>145</v>
      </c>
      <c r="C34" s="99"/>
      <c r="D34" s="99"/>
      <c r="E34" s="99"/>
      <c r="F34" s="95"/>
      <c r="G34" s="94"/>
      <c r="H34" s="111">
        <v>-6488041</v>
      </c>
      <c r="I34" s="96"/>
      <c r="J34" s="105">
        <v>14181816</v>
      </c>
      <c r="K34" s="96"/>
      <c r="L34" s="111">
        <v>-6337181</v>
      </c>
      <c r="M34" s="105"/>
      <c r="N34" s="105">
        <v>14524477</v>
      </c>
    </row>
    <row r="35" spans="1:14" ht="16.5" customHeight="1">
      <c r="A35" s="94"/>
      <c r="B35" s="94" t="s">
        <v>209</v>
      </c>
      <c r="C35" s="99"/>
      <c r="D35" s="99"/>
      <c r="E35" s="99"/>
      <c r="F35" s="95"/>
      <c r="G35" s="94"/>
      <c r="H35" s="111">
        <v>27000</v>
      </c>
      <c r="I35" s="96"/>
      <c r="J35" s="105">
        <v>-67600</v>
      </c>
      <c r="K35" s="96"/>
      <c r="L35" s="111">
        <v>27000</v>
      </c>
      <c r="M35" s="105"/>
      <c r="N35" s="105">
        <v>-67600</v>
      </c>
    </row>
    <row r="36" spans="1:14" ht="16.5" customHeight="1">
      <c r="A36" s="94"/>
      <c r="B36" s="94" t="s">
        <v>35</v>
      </c>
      <c r="C36" s="99"/>
      <c r="D36" s="99"/>
      <c r="E36" s="99"/>
      <c r="F36" s="95"/>
      <c r="G36" s="94"/>
      <c r="H36" s="111">
        <v>45047332</v>
      </c>
      <c r="I36" s="96"/>
      <c r="J36" s="105">
        <v>-228806693</v>
      </c>
      <c r="K36" s="96"/>
      <c r="L36" s="111">
        <v>45347700</v>
      </c>
      <c r="M36" s="105"/>
      <c r="N36" s="105">
        <v>-230921930</v>
      </c>
    </row>
    <row r="37" spans="1:14" ht="16.5" customHeight="1">
      <c r="A37" s="94"/>
      <c r="B37" s="94" t="s">
        <v>36</v>
      </c>
      <c r="C37" s="99"/>
      <c r="D37" s="99"/>
      <c r="E37" s="99"/>
      <c r="F37" s="95"/>
      <c r="G37" s="94"/>
      <c r="H37" s="111">
        <v>-24790533</v>
      </c>
      <c r="I37" s="96"/>
      <c r="J37" s="105">
        <v>-9502282</v>
      </c>
      <c r="K37" s="96"/>
      <c r="L37" s="111">
        <v>-24790533</v>
      </c>
      <c r="M37" s="105"/>
      <c r="N37" s="105">
        <v>-9502282</v>
      </c>
    </row>
    <row r="38" spans="1:14" ht="16.5" customHeight="1">
      <c r="A38" s="94"/>
      <c r="B38" s="94" t="s">
        <v>146</v>
      </c>
      <c r="C38" s="99"/>
      <c r="D38" s="99"/>
      <c r="E38" s="99"/>
      <c r="F38" s="95"/>
      <c r="G38" s="94"/>
      <c r="H38" s="111">
        <v>-59696</v>
      </c>
      <c r="I38" s="96"/>
      <c r="J38" s="105">
        <v>-562250</v>
      </c>
      <c r="K38" s="96"/>
      <c r="L38" s="111">
        <v>-59096</v>
      </c>
      <c r="M38" s="105"/>
      <c r="N38" s="105">
        <v>-564045</v>
      </c>
    </row>
    <row r="39" spans="1:14" ht="16.5" customHeight="1">
      <c r="A39" s="94"/>
      <c r="B39" s="94" t="s">
        <v>147</v>
      </c>
      <c r="C39" s="99"/>
      <c r="D39" s="99"/>
      <c r="E39" s="99"/>
      <c r="F39" s="95"/>
      <c r="G39" s="94"/>
      <c r="H39" s="116">
        <v>-4046832</v>
      </c>
      <c r="I39" s="96"/>
      <c r="J39" s="109">
        <v>-1788120</v>
      </c>
      <c r="K39" s="96"/>
      <c r="L39" s="116">
        <v>-4046832</v>
      </c>
      <c r="M39" s="105"/>
      <c r="N39" s="109">
        <v>-1788120</v>
      </c>
    </row>
    <row r="40" spans="1:14" ht="16.5" customHeight="1">
      <c r="A40" s="94"/>
      <c r="B40" s="94"/>
      <c r="C40" s="94"/>
      <c r="D40" s="99"/>
      <c r="E40" s="99"/>
      <c r="F40" s="95"/>
      <c r="G40" s="94"/>
      <c r="H40" s="111"/>
      <c r="I40" s="96"/>
      <c r="J40" s="105"/>
      <c r="K40" s="105"/>
      <c r="L40" s="111"/>
      <c r="M40" s="105"/>
      <c r="N40" s="105"/>
    </row>
    <row r="41" spans="1:14" ht="16.5" customHeight="1">
      <c r="A41" s="94" t="s">
        <v>186</v>
      </c>
      <c r="B41" s="94"/>
      <c r="C41" s="99"/>
      <c r="D41" s="99"/>
      <c r="E41" s="99"/>
      <c r="F41" s="95"/>
      <c r="G41" s="94"/>
      <c r="H41" s="111">
        <f>SUM(H13:H39)</f>
        <v>347177989</v>
      </c>
      <c r="I41" s="96"/>
      <c r="J41" s="105">
        <f>SUM(J13:J39)</f>
        <v>474361371</v>
      </c>
      <c r="K41" s="96"/>
      <c r="L41" s="111">
        <f>SUM(L13:L39)</f>
        <v>350783854</v>
      </c>
      <c r="M41" s="105"/>
      <c r="N41" s="105">
        <f>SUM(N13:N39)</f>
        <v>473386583</v>
      </c>
    </row>
    <row r="42" spans="1:14" ht="16.5" customHeight="1">
      <c r="A42" s="94"/>
      <c r="B42" s="94" t="s">
        <v>148</v>
      </c>
      <c r="C42" s="94"/>
      <c r="D42" s="94"/>
      <c r="E42" s="94"/>
      <c r="F42" s="95"/>
      <c r="G42" s="94"/>
      <c r="H42" s="111">
        <v>-11903</v>
      </c>
      <c r="I42" s="96"/>
      <c r="J42" s="105">
        <v>-555457</v>
      </c>
      <c r="K42" s="96"/>
      <c r="L42" s="111">
        <v>-11903</v>
      </c>
      <c r="M42" s="105"/>
      <c r="N42" s="105">
        <v>-555457</v>
      </c>
    </row>
    <row r="43" spans="1:14" ht="16.5" customHeight="1">
      <c r="A43" s="94"/>
      <c r="B43" s="94" t="s">
        <v>149</v>
      </c>
      <c r="C43" s="99"/>
      <c r="D43" s="99"/>
      <c r="E43" s="99"/>
      <c r="F43" s="95"/>
      <c r="G43" s="94"/>
      <c r="H43" s="116">
        <v>-42028760</v>
      </c>
      <c r="I43" s="96"/>
      <c r="J43" s="109">
        <v>-99746887</v>
      </c>
      <c r="K43" s="96"/>
      <c r="L43" s="116">
        <v>-41964820</v>
      </c>
      <c r="M43" s="105"/>
      <c r="N43" s="109">
        <v>-99746887</v>
      </c>
    </row>
    <row r="44" spans="1:14" ht="16.5" customHeight="1">
      <c r="A44" s="94"/>
      <c r="B44" s="94"/>
      <c r="C44" s="99"/>
      <c r="D44" s="99"/>
      <c r="E44" s="99"/>
      <c r="F44" s="95"/>
      <c r="G44" s="94"/>
      <c r="H44" s="111"/>
      <c r="I44" s="96"/>
      <c r="J44" s="105"/>
      <c r="K44" s="105"/>
      <c r="L44" s="111"/>
      <c r="M44" s="105"/>
      <c r="N44" s="105"/>
    </row>
    <row r="45" spans="1:14" ht="16.5" customHeight="1">
      <c r="A45" s="94" t="s">
        <v>187</v>
      </c>
      <c r="B45" s="94"/>
      <c r="C45" s="99"/>
      <c r="D45" s="99"/>
      <c r="E45" s="99"/>
      <c r="F45" s="95"/>
      <c r="G45" s="94"/>
      <c r="H45" s="116">
        <f>SUM(H41:H44)</f>
        <v>305137326</v>
      </c>
      <c r="I45" s="96"/>
      <c r="J45" s="109">
        <f>SUM(J41:J44)</f>
        <v>374059027</v>
      </c>
      <c r="K45" s="105"/>
      <c r="L45" s="116">
        <f>SUM(L41:L44)</f>
        <v>308807131</v>
      </c>
      <c r="M45" s="105"/>
      <c r="N45" s="109">
        <f>SUM(N41:N44)</f>
        <v>373084239</v>
      </c>
    </row>
    <row r="46" spans="1:14" ht="17.25" customHeight="1">
      <c r="A46" s="94"/>
      <c r="B46" s="94"/>
      <c r="C46" s="99"/>
      <c r="D46" s="99"/>
      <c r="E46" s="99"/>
      <c r="F46" s="95"/>
      <c r="G46" s="94"/>
      <c r="H46" s="105"/>
      <c r="I46" s="96"/>
      <c r="J46" s="105"/>
      <c r="K46" s="105"/>
      <c r="L46" s="105"/>
      <c r="M46" s="105"/>
      <c r="N46" s="105"/>
    </row>
    <row r="47" spans="1:14" ht="17.25" customHeight="1">
      <c r="A47" s="94"/>
      <c r="B47" s="94"/>
      <c r="C47" s="99"/>
      <c r="D47" s="99"/>
      <c r="E47" s="99"/>
      <c r="F47" s="95"/>
      <c r="G47" s="94"/>
      <c r="H47" s="105"/>
      <c r="I47" s="96"/>
      <c r="J47" s="105"/>
      <c r="K47" s="105"/>
      <c r="L47" s="105"/>
      <c r="M47" s="105"/>
      <c r="N47" s="105"/>
    </row>
    <row r="48" spans="1:14" ht="8.25" customHeight="1">
      <c r="A48" s="94"/>
      <c r="B48" s="94"/>
      <c r="C48" s="99"/>
      <c r="D48" s="99"/>
      <c r="E48" s="99"/>
      <c r="F48" s="95"/>
      <c r="G48" s="94"/>
      <c r="H48" s="105"/>
      <c r="I48" s="96"/>
      <c r="J48" s="105"/>
      <c r="K48" s="105"/>
      <c r="L48" s="105"/>
      <c r="M48" s="105"/>
      <c r="N48" s="105"/>
    </row>
    <row r="49" spans="1:14" ht="16.5" customHeight="1">
      <c r="A49" s="94"/>
      <c r="B49" s="94"/>
      <c r="C49" s="99"/>
      <c r="D49" s="99"/>
      <c r="E49" s="204" t="s">
        <v>32</v>
      </c>
      <c r="F49" s="215"/>
      <c r="G49" s="215"/>
      <c r="H49" s="215"/>
      <c r="I49" s="215"/>
      <c r="J49" s="215"/>
      <c r="K49" s="215"/>
      <c r="L49" s="215"/>
      <c r="M49" s="215"/>
      <c r="N49" s="215"/>
    </row>
    <row r="50" spans="1:14" ht="16.5" customHeight="1">
      <c r="A50" s="94"/>
      <c r="B50" s="94"/>
      <c r="C50" s="99"/>
      <c r="D50" s="99"/>
      <c r="E50" s="139"/>
    </row>
    <row r="51" spans="1:14" ht="21.95" customHeight="1">
      <c r="A51" s="211" t="str">
        <f>'5-6 (3M)'!A62</f>
        <v>The accompanying notes on pages 13 to 23 are an integral part of the interim financial information.</v>
      </c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212"/>
      <c r="M51" s="212"/>
      <c r="N51" s="212"/>
    </row>
    <row r="52" spans="1:14" ht="16.5" customHeight="1">
      <c r="A52" s="54" t="str">
        <f>A1</f>
        <v>Hwa Fong Rubber (Thailand) Public Company Limited</v>
      </c>
      <c r="B52" s="54"/>
      <c r="C52" s="99"/>
      <c r="D52" s="99"/>
      <c r="E52" s="99"/>
      <c r="F52" s="95"/>
      <c r="G52" s="94"/>
      <c r="H52" s="96"/>
      <c r="I52" s="96"/>
      <c r="J52" s="96"/>
      <c r="K52" s="96"/>
      <c r="L52" s="96"/>
      <c r="M52" s="96"/>
      <c r="N52" s="96"/>
    </row>
    <row r="53" spans="1:14" ht="16.5" customHeight="1">
      <c r="A53" s="57" t="str">
        <f>A2</f>
        <v xml:space="preserve">Statements of Cash Flows  </v>
      </c>
      <c r="B53" s="54"/>
      <c r="C53" s="99"/>
      <c r="D53" s="99"/>
      <c r="E53" s="99"/>
      <c r="F53" s="95"/>
      <c r="G53" s="94"/>
      <c r="H53" s="96"/>
      <c r="I53" s="96"/>
      <c r="J53" s="96"/>
      <c r="K53" s="96"/>
      <c r="L53" s="96"/>
      <c r="M53" s="96"/>
      <c r="N53" s="96"/>
    </row>
    <row r="54" spans="1:14" ht="16.5" customHeight="1">
      <c r="A54" s="84" t="str">
        <f>A3</f>
        <v>For the nine-month period ended 30 September 2023</v>
      </c>
      <c r="B54" s="84"/>
      <c r="C54" s="120"/>
      <c r="D54" s="120"/>
      <c r="E54" s="120"/>
      <c r="F54" s="118"/>
      <c r="G54" s="121"/>
      <c r="H54" s="119"/>
      <c r="I54" s="119"/>
      <c r="J54" s="119"/>
      <c r="K54" s="119"/>
      <c r="L54" s="119"/>
      <c r="M54" s="119"/>
      <c r="N54" s="119"/>
    </row>
    <row r="55" spans="1:14" ht="18.95" customHeight="1">
      <c r="A55" s="94"/>
      <c r="B55" s="94"/>
      <c r="C55" s="94"/>
      <c r="D55" s="94"/>
      <c r="E55" s="94"/>
      <c r="F55" s="95"/>
      <c r="G55" s="94"/>
      <c r="H55" s="96"/>
      <c r="I55" s="96"/>
      <c r="J55" s="96"/>
      <c r="K55" s="96"/>
      <c r="L55" s="96"/>
      <c r="M55" s="96"/>
      <c r="N55" s="96"/>
    </row>
    <row r="56" spans="1:14" ht="18.95" customHeight="1">
      <c r="A56" s="94"/>
      <c r="B56" s="94"/>
      <c r="C56" s="94"/>
      <c r="D56" s="94"/>
      <c r="E56" s="94"/>
      <c r="F56" s="95"/>
      <c r="G56" s="94"/>
      <c r="H56" s="96"/>
      <c r="I56" s="96"/>
      <c r="J56" s="96"/>
      <c r="K56" s="96"/>
      <c r="L56" s="96"/>
      <c r="M56" s="96"/>
      <c r="N56" s="96"/>
    </row>
    <row r="57" spans="1:14" ht="14.25" customHeight="1">
      <c r="A57" s="94"/>
      <c r="B57" s="94"/>
      <c r="C57" s="94"/>
      <c r="D57" s="94"/>
      <c r="E57" s="94"/>
      <c r="F57" s="95"/>
      <c r="G57" s="94"/>
      <c r="H57" s="213" t="s">
        <v>2</v>
      </c>
      <c r="I57" s="214"/>
      <c r="J57" s="214"/>
      <c r="K57" s="105"/>
      <c r="L57" s="213" t="s">
        <v>3</v>
      </c>
      <c r="M57" s="214"/>
      <c r="N57" s="214"/>
    </row>
    <row r="58" spans="1:14" ht="14.25" customHeight="1">
      <c r="A58" s="94"/>
      <c r="B58" s="94"/>
      <c r="C58" s="94"/>
      <c r="D58" s="94"/>
      <c r="E58" s="94"/>
      <c r="F58" s="95"/>
      <c r="G58" s="94"/>
      <c r="H58" s="207" t="s">
        <v>4</v>
      </c>
      <c r="I58" s="208"/>
      <c r="J58" s="208"/>
      <c r="K58" s="105"/>
      <c r="L58" s="207" t="s">
        <v>4</v>
      </c>
      <c r="M58" s="208"/>
      <c r="N58" s="208"/>
    </row>
    <row r="59" spans="1:14" ht="14.25" customHeight="1">
      <c r="A59" s="94"/>
      <c r="B59" s="94"/>
      <c r="C59" s="94"/>
      <c r="D59" s="94"/>
      <c r="E59" s="94"/>
      <c r="F59" s="95"/>
      <c r="G59" s="94"/>
      <c r="H59" s="122" t="s">
        <v>5</v>
      </c>
      <c r="I59" s="143"/>
      <c r="J59" s="122" t="s">
        <v>5</v>
      </c>
      <c r="K59" s="105"/>
      <c r="L59" s="122" t="s">
        <v>5</v>
      </c>
      <c r="M59" s="143"/>
      <c r="N59" s="122" t="s">
        <v>5</v>
      </c>
    </row>
    <row r="60" spans="1:14" ht="14.25" customHeight="1">
      <c r="A60" s="94"/>
      <c r="B60" s="94"/>
      <c r="C60" s="94"/>
      <c r="D60" s="94"/>
      <c r="E60" s="94"/>
      <c r="F60" s="95"/>
      <c r="G60" s="94"/>
      <c r="H60" s="122" t="s">
        <v>198</v>
      </c>
      <c r="I60" s="96"/>
      <c r="J60" s="122" t="s">
        <v>198</v>
      </c>
      <c r="K60" s="100"/>
      <c r="L60" s="122" t="s">
        <v>198</v>
      </c>
      <c r="M60" s="100"/>
      <c r="N60" s="122" t="s">
        <v>198</v>
      </c>
    </row>
    <row r="61" spans="1:14" ht="14.25" customHeight="1">
      <c r="A61" s="94"/>
      <c r="B61" s="94"/>
      <c r="C61" s="94"/>
      <c r="D61" s="94"/>
      <c r="E61" s="94"/>
      <c r="F61" s="95"/>
      <c r="G61" s="94"/>
      <c r="H61" s="122" t="s">
        <v>171</v>
      </c>
      <c r="I61" s="98"/>
      <c r="J61" s="122" t="s">
        <v>8</v>
      </c>
      <c r="K61" s="100"/>
      <c r="L61" s="122" t="s">
        <v>171</v>
      </c>
      <c r="M61" s="98"/>
      <c r="N61" s="122" t="s">
        <v>8</v>
      </c>
    </row>
    <row r="62" spans="1:14" ht="14.25" customHeight="1">
      <c r="A62" s="94"/>
      <c r="B62" s="94"/>
      <c r="C62" s="94"/>
      <c r="D62" s="94"/>
      <c r="E62" s="94"/>
      <c r="F62" s="102" t="s">
        <v>60</v>
      </c>
      <c r="G62" s="123"/>
      <c r="H62" s="103" t="s">
        <v>10</v>
      </c>
      <c r="I62" s="100"/>
      <c r="J62" s="103" t="s">
        <v>10</v>
      </c>
      <c r="K62" s="100"/>
      <c r="L62" s="103" t="s">
        <v>10</v>
      </c>
      <c r="M62" s="100"/>
      <c r="N62" s="103" t="s">
        <v>10</v>
      </c>
    </row>
    <row r="63" spans="1:14" ht="16.350000000000001" customHeight="1">
      <c r="A63" s="99" t="s">
        <v>150</v>
      </c>
      <c r="B63" s="99"/>
      <c r="C63" s="99"/>
      <c r="D63" s="99"/>
      <c r="E63" s="99"/>
      <c r="F63" s="95"/>
      <c r="G63" s="94"/>
      <c r="H63" s="111"/>
      <c r="I63" s="96"/>
      <c r="J63" s="105"/>
      <c r="K63" s="105"/>
      <c r="L63" s="111"/>
      <c r="M63" s="105"/>
      <c r="N63" s="105"/>
    </row>
    <row r="64" spans="1:14" ht="16.350000000000001" customHeight="1">
      <c r="A64" s="94" t="s">
        <v>213</v>
      </c>
      <c r="B64" s="94"/>
      <c r="C64" s="99"/>
      <c r="D64" s="99"/>
      <c r="E64" s="99"/>
      <c r="F64" s="95"/>
      <c r="G64" s="94"/>
      <c r="H64" s="111"/>
      <c r="I64" s="96"/>
      <c r="J64" s="105"/>
      <c r="K64" s="96"/>
      <c r="L64" s="111"/>
    </row>
    <row r="65" spans="1:14" ht="16.350000000000001" customHeight="1">
      <c r="A65" s="94"/>
      <c r="B65" s="94" t="s">
        <v>214</v>
      </c>
      <c r="C65" s="99"/>
      <c r="D65" s="99"/>
      <c r="E65" s="99"/>
      <c r="F65" s="95"/>
      <c r="G65" s="94"/>
      <c r="H65" s="111">
        <v>-72316000</v>
      </c>
      <c r="I65" s="96"/>
      <c r="J65" s="105">
        <v>9905742</v>
      </c>
      <c r="K65" s="96"/>
      <c r="L65" s="111">
        <v>-72316000</v>
      </c>
      <c r="M65" s="105"/>
      <c r="N65" s="105">
        <v>9905742</v>
      </c>
    </row>
    <row r="66" spans="1:14" ht="16.350000000000001" customHeight="1">
      <c r="A66" s="94" t="s">
        <v>151</v>
      </c>
      <c r="B66" s="94"/>
      <c r="C66" s="99"/>
      <c r="D66" s="99"/>
      <c r="E66" s="99"/>
      <c r="F66" s="95">
        <v>12</v>
      </c>
      <c r="G66" s="94"/>
      <c r="H66" s="111">
        <v>0</v>
      </c>
      <c r="I66" s="96"/>
      <c r="J66" s="105">
        <v>0</v>
      </c>
      <c r="K66" s="96"/>
      <c r="L66" s="111">
        <v>0</v>
      </c>
      <c r="M66" s="105"/>
      <c r="N66" s="105">
        <v>-100000000</v>
      </c>
    </row>
    <row r="67" spans="1:14" ht="16.350000000000001" customHeight="1">
      <c r="A67" s="94" t="s">
        <v>152</v>
      </c>
      <c r="B67" s="94"/>
      <c r="C67" s="99"/>
      <c r="D67" s="99"/>
      <c r="E67" s="99"/>
      <c r="F67" s="95"/>
      <c r="G67" s="94"/>
      <c r="H67" s="111"/>
      <c r="I67" s="96"/>
      <c r="J67" s="105"/>
      <c r="K67" s="96"/>
      <c r="L67" s="111"/>
      <c r="M67" s="105"/>
      <c r="N67" s="105"/>
    </row>
    <row r="68" spans="1:14" ht="16.350000000000001" customHeight="1">
      <c r="A68" s="94"/>
      <c r="B68" s="94" t="s">
        <v>153</v>
      </c>
      <c r="C68" s="99"/>
      <c r="D68" s="99"/>
      <c r="E68" s="99"/>
      <c r="F68" s="95"/>
      <c r="G68" s="94"/>
      <c r="H68" s="111">
        <v>0</v>
      </c>
      <c r="I68" s="96"/>
      <c r="J68" s="105">
        <v>-98416498</v>
      </c>
      <c r="K68" s="96"/>
      <c r="L68" s="111">
        <v>0</v>
      </c>
      <c r="M68" s="105"/>
      <c r="N68" s="105">
        <v>0</v>
      </c>
    </row>
    <row r="69" spans="1:14" ht="16.350000000000001" customHeight="1">
      <c r="A69" s="94" t="s">
        <v>188</v>
      </c>
      <c r="B69" s="94"/>
      <c r="C69" s="99"/>
      <c r="D69" s="99"/>
      <c r="E69" s="99"/>
      <c r="F69" s="95"/>
      <c r="G69" s="94"/>
      <c r="H69" s="111"/>
      <c r="I69" s="96"/>
      <c r="J69" s="105"/>
      <c r="K69" s="96"/>
      <c r="L69" s="111"/>
      <c r="M69" s="105"/>
      <c r="N69" s="105"/>
    </row>
    <row r="70" spans="1:14" ht="16.350000000000001" customHeight="1">
      <c r="A70" s="144"/>
      <c r="B70" s="94" t="s">
        <v>153</v>
      </c>
      <c r="C70" s="99"/>
      <c r="D70" s="99"/>
      <c r="E70" s="99"/>
      <c r="F70" s="95"/>
      <c r="G70" s="94"/>
      <c r="H70" s="111">
        <v>0</v>
      </c>
      <c r="I70" s="96"/>
      <c r="J70" s="105">
        <v>316535</v>
      </c>
      <c r="K70" s="96"/>
      <c r="L70" s="111">
        <v>0</v>
      </c>
      <c r="M70" s="105"/>
      <c r="N70" s="105">
        <v>0</v>
      </c>
    </row>
    <row r="71" spans="1:14" ht="16.350000000000001" customHeight="1">
      <c r="A71" s="94" t="s">
        <v>154</v>
      </c>
      <c r="B71" s="94"/>
      <c r="C71" s="94"/>
      <c r="D71" s="94"/>
      <c r="E71" s="94"/>
      <c r="F71" s="95"/>
      <c r="G71" s="94"/>
      <c r="H71" s="113">
        <v>-70320285</v>
      </c>
      <c r="I71" s="96"/>
      <c r="J71" s="96">
        <v>-53730654</v>
      </c>
      <c r="K71" s="96"/>
      <c r="L71" s="111">
        <v>-70320285</v>
      </c>
      <c r="M71" s="105"/>
      <c r="N71" s="105">
        <v>-53730654</v>
      </c>
    </row>
    <row r="72" spans="1:14" ht="16.350000000000001" customHeight="1">
      <c r="A72" s="94" t="s">
        <v>155</v>
      </c>
      <c r="B72" s="94"/>
      <c r="C72" s="94"/>
      <c r="D72" s="94"/>
      <c r="E72" s="94"/>
      <c r="F72" s="95"/>
      <c r="G72" s="94"/>
      <c r="H72" s="111">
        <v>0</v>
      </c>
      <c r="I72" s="96"/>
      <c r="J72" s="105">
        <v>-127400</v>
      </c>
      <c r="K72" s="96"/>
      <c r="L72" s="111">
        <v>0</v>
      </c>
      <c r="M72" s="105"/>
      <c r="N72" s="105">
        <v>-127400</v>
      </c>
    </row>
    <row r="73" spans="1:14" ht="16.350000000000001" customHeight="1">
      <c r="A73" s="94" t="s">
        <v>156</v>
      </c>
      <c r="B73" s="94"/>
      <c r="C73" s="94"/>
      <c r="D73" s="94"/>
      <c r="E73" s="94"/>
      <c r="F73" s="95"/>
      <c r="G73" s="94"/>
      <c r="H73" s="111">
        <v>2469491</v>
      </c>
      <c r="I73" s="96"/>
      <c r="J73" s="105">
        <v>498198</v>
      </c>
      <c r="K73" s="96"/>
      <c r="L73" s="111">
        <v>2469491</v>
      </c>
      <c r="M73" s="105"/>
      <c r="N73" s="105">
        <v>498198</v>
      </c>
    </row>
    <row r="74" spans="1:14" ht="16.350000000000001" customHeight="1">
      <c r="A74" s="94" t="s">
        <v>157</v>
      </c>
      <c r="B74" s="94"/>
      <c r="C74" s="94"/>
      <c r="D74" s="94"/>
      <c r="E74" s="94"/>
      <c r="F74" s="95"/>
      <c r="G74" s="94"/>
      <c r="H74" s="111">
        <v>5266064</v>
      </c>
      <c r="I74" s="96"/>
      <c r="J74" s="105">
        <v>1122998</v>
      </c>
      <c r="K74" s="96"/>
      <c r="L74" s="111">
        <v>5189966</v>
      </c>
      <c r="M74" s="105"/>
      <c r="N74" s="105">
        <v>1056730</v>
      </c>
    </row>
    <row r="75" spans="1:14" ht="16.350000000000001" customHeight="1">
      <c r="A75" s="94" t="s">
        <v>207</v>
      </c>
      <c r="B75" s="94"/>
      <c r="C75" s="94"/>
      <c r="D75" s="94"/>
      <c r="E75" s="94"/>
      <c r="F75" s="95"/>
      <c r="G75" s="94"/>
      <c r="H75" s="115">
        <v>2046236</v>
      </c>
      <c r="I75" s="96"/>
      <c r="J75" s="108">
        <v>2040983</v>
      </c>
      <c r="K75" s="96"/>
      <c r="L75" s="115">
        <v>0</v>
      </c>
      <c r="M75" s="96"/>
      <c r="N75" s="108">
        <v>0</v>
      </c>
    </row>
    <row r="76" spans="1:14" ht="6" customHeight="1">
      <c r="A76" s="94"/>
      <c r="B76" s="94"/>
      <c r="C76" s="94"/>
      <c r="D76" s="94"/>
      <c r="E76" s="94"/>
      <c r="F76" s="95"/>
      <c r="G76" s="94"/>
      <c r="H76" s="111"/>
      <c r="I76" s="96"/>
      <c r="J76" s="105"/>
      <c r="K76" s="105"/>
      <c r="L76" s="111"/>
      <c r="M76" s="105"/>
      <c r="N76" s="105"/>
    </row>
    <row r="77" spans="1:14" ht="16.350000000000001" customHeight="1">
      <c r="A77" s="94" t="s">
        <v>158</v>
      </c>
      <c r="B77" s="94"/>
      <c r="C77" s="94"/>
      <c r="D77" s="94"/>
      <c r="E77" s="94"/>
      <c r="F77" s="95"/>
      <c r="G77" s="94"/>
      <c r="H77" s="116">
        <f>SUM(H65:H75)</f>
        <v>-132854494</v>
      </c>
      <c r="I77" s="96"/>
      <c r="J77" s="109">
        <f>SUM(J65:J75)</f>
        <v>-138390096</v>
      </c>
      <c r="K77" s="105"/>
      <c r="L77" s="116">
        <f>SUM(L65:L75)</f>
        <v>-134976828</v>
      </c>
      <c r="M77" s="105"/>
      <c r="N77" s="109">
        <f>SUM(N65:N75)</f>
        <v>-142397384</v>
      </c>
    </row>
    <row r="78" spans="1:14" ht="16.5" customHeight="1">
      <c r="A78" s="94"/>
      <c r="B78" s="94"/>
      <c r="C78" s="94"/>
      <c r="D78" s="94"/>
      <c r="E78" s="94"/>
      <c r="F78" s="95"/>
      <c r="G78" s="94"/>
      <c r="H78" s="111"/>
      <c r="I78" s="96"/>
      <c r="J78" s="105"/>
      <c r="K78" s="105"/>
      <c r="L78" s="111"/>
      <c r="M78" s="105"/>
      <c r="N78" s="105"/>
    </row>
    <row r="79" spans="1:14" ht="16.350000000000001" customHeight="1">
      <c r="A79" s="99" t="s">
        <v>159</v>
      </c>
      <c r="B79" s="99"/>
      <c r="C79" s="99"/>
      <c r="D79" s="99"/>
      <c r="E79" s="99"/>
      <c r="F79" s="95"/>
      <c r="G79" s="94"/>
      <c r="H79" s="111"/>
      <c r="I79" s="96"/>
      <c r="J79" s="105"/>
      <c r="K79" s="105"/>
      <c r="L79" s="111"/>
      <c r="M79" s="105"/>
      <c r="N79" s="105"/>
    </row>
    <row r="80" spans="1:14" ht="16.350000000000001" customHeight="1">
      <c r="A80" s="94" t="s">
        <v>189</v>
      </c>
      <c r="B80" s="99"/>
      <c r="C80" s="99"/>
      <c r="D80" s="99"/>
      <c r="E80" s="99"/>
      <c r="F80" s="95"/>
      <c r="G80" s="94"/>
      <c r="H80" s="111">
        <v>-250120348</v>
      </c>
      <c r="I80" s="96"/>
      <c r="J80" s="105">
        <v>-279772565</v>
      </c>
      <c r="K80" s="96"/>
      <c r="L80" s="113">
        <v>-250120348</v>
      </c>
      <c r="M80" s="105"/>
      <c r="N80" s="96">
        <v>-279772565</v>
      </c>
    </row>
    <row r="81" spans="1:14" ht="16.350000000000001" customHeight="1">
      <c r="A81" s="94" t="s">
        <v>160</v>
      </c>
      <c r="B81" s="99"/>
      <c r="C81" s="99"/>
      <c r="D81" s="99"/>
      <c r="E81" s="99"/>
      <c r="F81" s="95"/>
      <c r="G81" s="94"/>
      <c r="H81" s="111"/>
      <c r="I81" s="96"/>
      <c r="J81" s="105"/>
      <c r="K81" s="96"/>
      <c r="L81" s="113"/>
      <c r="M81" s="105"/>
      <c r="N81" s="96"/>
    </row>
    <row r="82" spans="1:14" ht="16.350000000000001" customHeight="1">
      <c r="A82" s="94"/>
      <c r="B82" s="94" t="s">
        <v>161</v>
      </c>
      <c r="C82" s="99"/>
      <c r="D82" s="99"/>
      <c r="E82" s="99"/>
      <c r="F82" s="95"/>
      <c r="G82" s="94"/>
      <c r="H82" s="111">
        <v>0</v>
      </c>
      <c r="I82" s="96"/>
      <c r="J82" s="105">
        <v>96237056</v>
      </c>
      <c r="K82" s="96"/>
      <c r="L82" s="113">
        <v>0</v>
      </c>
      <c r="M82" s="105"/>
      <c r="N82" s="96">
        <v>96237056</v>
      </c>
    </row>
    <row r="83" spans="1:14" ht="16.350000000000001" customHeight="1">
      <c r="A83" s="94" t="s">
        <v>190</v>
      </c>
      <c r="B83" s="94"/>
      <c r="C83" s="99"/>
      <c r="D83" s="99"/>
      <c r="E83" s="99"/>
      <c r="F83" s="95"/>
      <c r="G83" s="94"/>
      <c r="H83" s="111">
        <v>0</v>
      </c>
      <c r="I83" s="96"/>
      <c r="J83" s="105">
        <v>-36331157</v>
      </c>
      <c r="K83" s="96"/>
      <c r="L83" s="113">
        <v>0</v>
      </c>
      <c r="M83" s="105"/>
      <c r="N83" s="96">
        <v>-36331157</v>
      </c>
    </row>
    <row r="84" spans="1:14" ht="16.350000000000001" customHeight="1">
      <c r="A84" s="94" t="s">
        <v>162</v>
      </c>
      <c r="B84" s="99"/>
      <c r="C84" s="99"/>
      <c r="D84" s="99"/>
      <c r="E84" s="99"/>
      <c r="F84" s="95"/>
      <c r="G84" s="94"/>
      <c r="H84" s="116">
        <v>-312096</v>
      </c>
      <c r="I84" s="96"/>
      <c r="J84" s="109">
        <v>-292651</v>
      </c>
      <c r="K84" s="96"/>
      <c r="L84" s="124">
        <v>-312096</v>
      </c>
      <c r="M84" s="105"/>
      <c r="N84" s="119">
        <v>-292651</v>
      </c>
    </row>
    <row r="85" spans="1:14" ht="6" customHeight="1">
      <c r="A85" s="94"/>
      <c r="B85" s="94"/>
      <c r="C85" s="94"/>
      <c r="D85" s="94"/>
      <c r="E85" s="94"/>
      <c r="F85" s="95"/>
      <c r="G85" s="94"/>
      <c r="H85" s="111"/>
      <c r="I85" s="96"/>
      <c r="J85" s="105"/>
      <c r="K85" s="105"/>
      <c r="L85" s="111"/>
      <c r="M85" s="105"/>
      <c r="N85" s="105"/>
    </row>
    <row r="86" spans="1:14" ht="16.350000000000001" customHeight="1">
      <c r="A86" s="94" t="s">
        <v>191</v>
      </c>
      <c r="B86" s="94"/>
      <c r="C86" s="94"/>
      <c r="D86" s="94"/>
      <c r="E86" s="94"/>
      <c r="F86" s="95"/>
      <c r="G86" s="94"/>
      <c r="H86" s="116">
        <f>SUM(H80:H84)</f>
        <v>-250432444</v>
      </c>
      <c r="I86" s="96"/>
      <c r="J86" s="109">
        <f>SUM(J80:J84)</f>
        <v>-220159317</v>
      </c>
      <c r="K86" s="105"/>
      <c r="L86" s="116">
        <f>SUM(L80:L84)</f>
        <v>-250432444</v>
      </c>
      <c r="M86" s="105"/>
      <c r="N86" s="109">
        <f>SUM(N80:N84)</f>
        <v>-220159317</v>
      </c>
    </row>
    <row r="87" spans="1:14" ht="16.5" customHeight="1">
      <c r="A87" s="94"/>
      <c r="B87" s="94"/>
      <c r="C87" s="94"/>
      <c r="D87" s="94"/>
      <c r="E87" s="94"/>
      <c r="F87" s="95"/>
      <c r="G87" s="94"/>
      <c r="H87" s="111"/>
      <c r="I87" s="96"/>
      <c r="J87" s="105"/>
      <c r="K87" s="105"/>
      <c r="L87" s="111"/>
      <c r="M87" s="105"/>
      <c r="N87" s="105"/>
    </row>
    <row r="88" spans="1:14" ht="16.350000000000001" customHeight="1">
      <c r="A88" s="99" t="s">
        <v>211</v>
      </c>
      <c r="B88" s="94"/>
      <c r="C88" s="94"/>
      <c r="D88" s="94"/>
      <c r="E88" s="94"/>
      <c r="F88" s="95"/>
      <c r="G88" s="94"/>
      <c r="H88" s="111">
        <f>+H86+H77+H45</f>
        <v>-78149612</v>
      </c>
      <c r="I88" s="96"/>
      <c r="J88" s="105">
        <f>+J86+J77+J45</f>
        <v>15509614</v>
      </c>
      <c r="K88" s="105"/>
      <c r="L88" s="111">
        <f>+L86+L77+L45</f>
        <v>-76602141</v>
      </c>
      <c r="M88" s="105"/>
      <c r="N88" s="105">
        <f>+N86+N77+N45</f>
        <v>10527538</v>
      </c>
    </row>
    <row r="89" spans="1:14" ht="16.350000000000001" customHeight="1">
      <c r="A89" s="94" t="s">
        <v>163</v>
      </c>
      <c r="B89" s="94"/>
      <c r="C89" s="94"/>
      <c r="D89" s="94"/>
      <c r="E89" s="94"/>
      <c r="F89" s="95"/>
      <c r="G89" s="94"/>
      <c r="H89" s="111">
        <f>+'2-4'!G17</f>
        <v>964083665</v>
      </c>
      <c r="I89" s="96"/>
      <c r="J89" s="105">
        <v>672848670</v>
      </c>
      <c r="K89" s="96"/>
      <c r="L89" s="111">
        <f>+'2-4'!K17</f>
        <v>869326822</v>
      </c>
      <c r="M89" s="105"/>
      <c r="N89" s="105">
        <v>581261488</v>
      </c>
    </row>
    <row r="90" spans="1:14" ht="16.350000000000001" customHeight="1">
      <c r="A90" s="94" t="s">
        <v>192</v>
      </c>
      <c r="B90" s="94"/>
      <c r="C90" s="94"/>
      <c r="D90" s="94"/>
      <c r="E90" s="94"/>
      <c r="F90" s="95"/>
      <c r="G90" s="94"/>
      <c r="H90" s="116">
        <v>29566984</v>
      </c>
      <c r="I90" s="96"/>
      <c r="J90" s="109">
        <v>19259739</v>
      </c>
      <c r="K90" s="96"/>
      <c r="L90" s="116">
        <v>23027135</v>
      </c>
      <c r="M90" s="105"/>
      <c r="N90" s="109">
        <v>12842818</v>
      </c>
    </row>
    <row r="91" spans="1:14" ht="6" customHeight="1">
      <c r="A91" s="94"/>
      <c r="B91" s="94"/>
      <c r="C91" s="94"/>
      <c r="D91" s="94"/>
      <c r="E91" s="94"/>
      <c r="F91" s="95"/>
      <c r="G91" s="94"/>
      <c r="H91" s="111"/>
      <c r="I91" s="96"/>
      <c r="J91" s="105"/>
      <c r="K91" s="105"/>
      <c r="L91" s="111"/>
      <c r="M91" s="105"/>
      <c r="N91" s="105"/>
    </row>
    <row r="92" spans="1:14" ht="16.350000000000001" customHeight="1" thickBot="1">
      <c r="A92" s="99" t="s">
        <v>164</v>
      </c>
      <c r="B92" s="99"/>
      <c r="C92" s="94"/>
      <c r="D92" s="94"/>
      <c r="E92" s="94"/>
      <c r="F92" s="95"/>
      <c r="G92" s="94"/>
      <c r="H92" s="117">
        <f>SUM(H88:H90)</f>
        <v>915501037</v>
      </c>
      <c r="I92" s="96"/>
      <c r="J92" s="110">
        <f>SUM(J88:J90)</f>
        <v>707618023</v>
      </c>
      <c r="K92" s="105"/>
      <c r="L92" s="117">
        <f>SUM(L88:L90)</f>
        <v>815751816</v>
      </c>
      <c r="M92" s="105"/>
      <c r="N92" s="110">
        <f>SUM(N88:N90)</f>
        <v>604631844</v>
      </c>
    </row>
    <row r="93" spans="1:14" ht="16.5" customHeight="1" thickTop="1">
      <c r="A93" s="94"/>
      <c r="B93" s="94"/>
      <c r="C93" s="94"/>
      <c r="D93" s="94"/>
      <c r="E93" s="94"/>
      <c r="F93" s="95"/>
      <c r="G93" s="94"/>
      <c r="H93" s="111"/>
      <c r="I93" s="125"/>
      <c r="J93" s="105"/>
      <c r="K93" s="125"/>
      <c r="L93" s="111"/>
      <c r="M93" s="126"/>
      <c r="N93" s="105"/>
    </row>
    <row r="94" spans="1:14" ht="16.5" customHeight="1">
      <c r="A94" s="99" t="s">
        <v>165</v>
      </c>
      <c r="B94" s="94"/>
      <c r="C94" s="94"/>
      <c r="D94" s="94"/>
      <c r="E94" s="94"/>
      <c r="F94" s="95"/>
      <c r="G94" s="94"/>
      <c r="H94" s="111"/>
      <c r="I94" s="127"/>
      <c r="J94" s="105"/>
      <c r="K94" s="127"/>
      <c r="L94" s="111"/>
      <c r="M94" s="96"/>
      <c r="N94" s="105"/>
    </row>
    <row r="95" spans="1:14" ht="6" customHeight="1">
      <c r="A95" s="94"/>
      <c r="B95" s="94"/>
      <c r="C95" s="94"/>
      <c r="D95" s="94"/>
      <c r="E95" s="94"/>
      <c r="F95" s="95"/>
      <c r="G95" s="94"/>
      <c r="H95" s="111"/>
      <c r="I95" s="127"/>
      <c r="J95" s="105"/>
      <c r="K95" s="127"/>
      <c r="L95" s="111"/>
      <c r="M95" s="96"/>
      <c r="N95" s="105"/>
    </row>
    <row r="96" spans="1:14" ht="16.5" customHeight="1" thickBot="1">
      <c r="A96" s="94" t="s">
        <v>169</v>
      </c>
      <c r="B96" s="94"/>
      <c r="C96" s="94"/>
      <c r="D96" s="94"/>
      <c r="E96" s="94"/>
      <c r="F96" s="95"/>
      <c r="G96" s="94"/>
      <c r="H96" s="117">
        <v>24043471</v>
      </c>
      <c r="I96" s="127"/>
      <c r="J96" s="110">
        <v>3972490</v>
      </c>
      <c r="K96" s="127"/>
      <c r="L96" s="117">
        <f>+H96</f>
        <v>24043471</v>
      </c>
      <c r="M96" s="96"/>
      <c r="N96" s="110">
        <v>3972490</v>
      </c>
    </row>
    <row r="97" spans="1:14" ht="14.25" customHeight="1" thickTop="1">
      <c r="A97" s="106"/>
      <c r="B97" s="99"/>
      <c r="C97" s="99"/>
      <c r="D97" s="128"/>
      <c r="E97" s="128"/>
      <c r="F97" s="129"/>
      <c r="G97" s="128"/>
      <c r="H97" s="131"/>
      <c r="I97" s="130"/>
      <c r="J97" s="131"/>
      <c r="K97" s="131"/>
      <c r="L97" s="131"/>
      <c r="M97" s="131"/>
      <c r="N97" s="131"/>
    </row>
    <row r="98" spans="1:14" ht="14.25" customHeight="1">
      <c r="A98" s="106"/>
      <c r="B98" s="99"/>
      <c r="C98" s="99"/>
      <c r="D98" s="128"/>
      <c r="E98" s="128"/>
      <c r="F98" s="129"/>
      <c r="G98" s="128"/>
      <c r="H98" s="131"/>
      <c r="I98" s="130"/>
      <c r="J98" s="131"/>
      <c r="K98" s="131"/>
      <c r="L98" s="131"/>
      <c r="M98" s="131"/>
      <c r="N98" s="131"/>
    </row>
    <row r="99" spans="1:14" ht="14.25" customHeight="1">
      <c r="A99" s="94"/>
      <c r="B99" s="99"/>
      <c r="C99" s="99"/>
      <c r="D99" s="128"/>
      <c r="E99" s="128"/>
      <c r="F99" s="129"/>
      <c r="G99" s="128"/>
      <c r="H99" s="105"/>
      <c r="I99" s="105"/>
      <c r="J99" s="105"/>
      <c r="K99" s="105"/>
      <c r="L99" s="105"/>
      <c r="M99" s="105"/>
      <c r="N99" s="105"/>
    </row>
    <row r="100" spans="1:14" ht="14.25" customHeight="1">
      <c r="A100" s="94"/>
      <c r="B100" s="99"/>
      <c r="C100" s="99"/>
      <c r="D100" s="128"/>
      <c r="E100" s="128"/>
      <c r="F100" s="129"/>
      <c r="G100" s="128"/>
      <c r="H100" s="105"/>
      <c r="I100" s="105"/>
      <c r="J100" s="105"/>
      <c r="K100" s="105"/>
      <c r="L100" s="105"/>
      <c r="M100" s="105"/>
      <c r="N100" s="105"/>
    </row>
    <row r="101" spans="1:14" ht="14.25" customHeight="1">
      <c r="A101" s="94"/>
      <c r="B101" s="99"/>
      <c r="C101" s="99"/>
      <c r="D101" s="128"/>
      <c r="E101" s="128"/>
      <c r="F101" s="129"/>
      <c r="G101" s="128"/>
      <c r="H101" s="105"/>
      <c r="I101" s="105"/>
      <c r="J101" s="105"/>
      <c r="K101" s="105"/>
      <c r="L101" s="105"/>
      <c r="M101" s="105"/>
      <c r="N101" s="105"/>
    </row>
    <row r="102" spans="1:14" ht="14.25" customHeight="1">
      <c r="A102" s="94"/>
      <c r="B102" s="99"/>
      <c r="C102" s="99"/>
      <c r="D102" s="128"/>
      <c r="E102" s="204" t="s">
        <v>32</v>
      </c>
      <c r="F102" s="215"/>
      <c r="G102" s="215"/>
      <c r="H102" s="215"/>
      <c r="I102" s="215"/>
      <c r="J102" s="215"/>
      <c r="K102" s="215"/>
      <c r="L102" s="215"/>
      <c r="M102" s="215"/>
      <c r="N102" s="215"/>
    </row>
    <row r="103" spans="1:14" ht="14.25" customHeight="1">
      <c r="A103" s="94"/>
      <c r="B103" s="99"/>
      <c r="C103" s="99"/>
      <c r="D103" s="128"/>
      <c r="E103" s="128"/>
      <c r="F103" s="129"/>
      <c r="G103" s="128"/>
      <c r="H103" s="105"/>
      <c r="I103" s="105"/>
      <c r="J103" s="105"/>
      <c r="K103" s="105"/>
      <c r="L103" s="105"/>
      <c r="M103" s="105"/>
      <c r="N103" s="105"/>
    </row>
    <row r="104" spans="1:14" ht="14.25" customHeight="1">
      <c r="A104" s="94"/>
      <c r="B104" s="99"/>
      <c r="C104" s="99"/>
      <c r="D104" s="128"/>
      <c r="E104" s="128"/>
      <c r="F104" s="129"/>
      <c r="G104" s="128"/>
      <c r="H104" s="105"/>
      <c r="I104" s="105"/>
      <c r="J104" s="105"/>
      <c r="K104" s="105"/>
      <c r="L104" s="105"/>
      <c r="M104" s="105"/>
      <c r="N104" s="105"/>
    </row>
    <row r="105" spans="1:14" ht="17.25" customHeight="1">
      <c r="A105" s="94"/>
      <c r="B105" s="94"/>
      <c r="C105" s="99"/>
      <c r="D105" s="99"/>
    </row>
    <row r="106" spans="1:14" ht="21.95" customHeight="1">
      <c r="A106" s="211" t="str">
        <f>'5-6 (3M)'!A62</f>
        <v>The accompanying notes on pages 13 to 23 are an integral part of the interim financial information.</v>
      </c>
      <c r="B106" s="212"/>
      <c r="C106" s="212"/>
      <c r="D106" s="212"/>
      <c r="E106" s="212"/>
      <c r="F106" s="212"/>
      <c r="G106" s="212"/>
      <c r="H106" s="212"/>
      <c r="I106" s="212"/>
      <c r="J106" s="212"/>
      <c r="K106" s="212"/>
      <c r="L106" s="212"/>
      <c r="M106" s="212"/>
      <c r="N106" s="212"/>
    </row>
  </sheetData>
  <mergeCells count="12">
    <mergeCell ref="A106:N106"/>
    <mergeCell ref="H6:J6"/>
    <mergeCell ref="L6:N6"/>
    <mergeCell ref="H7:J7"/>
    <mergeCell ref="L7:N7"/>
    <mergeCell ref="E49:N49"/>
    <mergeCell ref="A51:N51"/>
    <mergeCell ref="H57:J57"/>
    <mergeCell ref="L57:N57"/>
    <mergeCell ref="H58:J58"/>
    <mergeCell ref="L58:N58"/>
    <mergeCell ref="E102:N102"/>
  </mergeCells>
  <pageMargins left="0.8" right="0.5" top="0.5" bottom="0.6" header="0.49" footer="0.4"/>
  <pageSetup paperSize="9" scale="97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 (3M)</vt:lpstr>
      <vt:lpstr>7-8 (9M)</vt:lpstr>
      <vt:lpstr>9</vt:lpstr>
      <vt:lpstr>10</vt:lpstr>
      <vt:lpstr>11-12</vt:lpstr>
      <vt:lpstr>'11-12'!Print_Area</vt:lpstr>
      <vt:lpstr>'2-4'!Print_Area</vt:lpstr>
      <vt:lpstr>'5-6 (3M)'!Print_Area</vt:lpstr>
      <vt:lpstr>'7-8 (9M)'!Print_Area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Finance_08</cp:lastModifiedBy>
  <cp:lastPrinted>2023-11-06T02:57:53Z</cp:lastPrinted>
  <dcterms:created xsi:type="dcterms:W3CDTF">2001-07-25T07:39:56Z</dcterms:created>
  <dcterms:modified xsi:type="dcterms:W3CDTF">2023-11-06T09:44:56Z</dcterms:modified>
</cp:coreProperties>
</file>