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3\Q3\FS-SET\"/>
    </mc:Choice>
  </mc:AlternateContent>
  <xr:revisionPtr revIDLastSave="0" documentId="13_ncr:1_{5446F4A6-95C7-4FDE-94EA-1B474ECB9DF0}" xr6:coauthVersionLast="36" xr6:coauthVersionMax="47" xr10:uidLastSave="{00000000-0000-0000-0000-000000000000}"/>
  <bookViews>
    <workbookView xWindow="-110" yWindow="-110" windowWidth="19420" windowHeight="10420" tabRatio="892" xr2:uid="{00000000-000D-0000-FFFF-FFFF00000000}"/>
  </bookViews>
  <sheets>
    <sheet name="BS3-5" sheetId="1" r:id="rId1"/>
    <sheet name="PL 6-9" sheetId="2" r:id="rId2"/>
    <sheet name="REcon 10-11" sheetId="3" r:id="rId3"/>
    <sheet name="REcon 12-13" sheetId="7" r:id="rId4"/>
    <sheet name="CF 14-15" sheetId="5" r:id="rId5"/>
    <sheet name="CF 16" sheetId="6" r:id="rId6"/>
  </sheets>
  <definedNames>
    <definedName name="_xlnm._FilterDatabase" localSheetId="4" hidden="1">'CF 14-15'!$A$4:$I$73</definedName>
    <definedName name="_xlnm.Print_Area" localSheetId="0">'BS3-5'!$A$1:$J$85</definedName>
    <definedName name="_xlnm.Print_Area" localSheetId="4">'CF 14-15'!$A$1:$I$73</definedName>
    <definedName name="_xlnm.Print_Area" localSheetId="5">'CF 16'!$A$1:$I$20</definedName>
    <definedName name="_xlnm.Print_Area" localSheetId="1">'PL 6-9'!$A$1:$J$85</definedName>
    <definedName name="_xlnm.Print_Area" localSheetId="2">'REcon 10-11'!$A$1:$L$42</definedName>
    <definedName name="_xlnm.Print_Area" localSheetId="3">'REcon 12-13'!$A$1:$K$42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5" l="1"/>
  <c r="H52" i="2" l="1"/>
  <c r="D9" i="2" l="1"/>
  <c r="D53" i="1"/>
  <c r="D40" i="1"/>
  <c r="D25" i="1"/>
  <c r="H25" i="1"/>
  <c r="D14" i="1"/>
  <c r="K35" i="7" l="1"/>
  <c r="K32" i="7"/>
  <c r="H42" i="3"/>
  <c r="F42" i="3"/>
  <c r="D42" i="3"/>
  <c r="L39" i="3"/>
  <c r="L35" i="3"/>
  <c r="E86" i="1"/>
  <c r="G86" i="1"/>
  <c r="I86" i="1"/>
  <c r="J83" i="1" l="1"/>
  <c r="L32" i="7" s="1"/>
  <c r="H83" i="1"/>
  <c r="F83" i="1"/>
  <c r="M32" i="3" s="1"/>
  <c r="D83" i="1"/>
  <c r="A61" i="1"/>
  <c r="J57" i="1"/>
  <c r="H57" i="1"/>
  <c r="D57" i="1"/>
  <c r="F53" i="1"/>
  <c r="F57" i="1" s="1"/>
  <c r="J50" i="1"/>
  <c r="J59" i="1" s="1"/>
  <c r="H50" i="1"/>
  <c r="H59" i="1" s="1"/>
  <c r="F50" i="1"/>
  <c r="D50" i="1"/>
  <c r="A30" i="1"/>
  <c r="H26" i="1"/>
  <c r="D26" i="1"/>
  <c r="J23" i="1"/>
  <c r="J26" i="1" s="1"/>
  <c r="F23" i="1"/>
  <c r="F26" i="1" s="1"/>
  <c r="H16" i="1"/>
  <c r="D16" i="1"/>
  <c r="J13" i="1"/>
  <c r="J16" i="1" s="1"/>
  <c r="F13" i="1"/>
  <c r="F16" i="1" s="1"/>
  <c r="J85" i="1" l="1"/>
  <c r="J86" i="1" s="1"/>
  <c r="F59" i="1"/>
  <c r="F85" i="1" s="1"/>
  <c r="H85" i="1"/>
  <c r="D59" i="1"/>
  <c r="D85" i="1" s="1"/>
  <c r="H28" i="1"/>
  <c r="D28" i="1"/>
  <c r="F28" i="1"/>
  <c r="J28" i="1"/>
  <c r="F86" i="1" l="1"/>
  <c r="H86" i="1"/>
  <c r="D86" i="1"/>
  <c r="C73" i="5"/>
  <c r="G73" i="5"/>
  <c r="H21" i="2" l="1"/>
  <c r="D21" i="2"/>
  <c r="G42" i="7" l="1"/>
  <c r="E42" i="7"/>
  <c r="C42" i="7"/>
  <c r="I36" i="7"/>
  <c r="K36" i="7"/>
  <c r="A24" i="7"/>
  <c r="A40" i="5" l="1"/>
  <c r="H43" i="5" l="1"/>
  <c r="F43" i="5"/>
  <c r="E43" i="5"/>
  <c r="C43" i="5"/>
  <c r="I43" i="5"/>
  <c r="G43" i="5"/>
  <c r="G80" i="2"/>
  <c r="I80" i="2"/>
  <c r="F80" i="2"/>
  <c r="D80" i="2"/>
  <c r="J80" i="2"/>
  <c r="H80" i="2"/>
  <c r="A34" i="2"/>
  <c r="A24" i="3" l="1"/>
  <c r="A77" i="2" l="1"/>
  <c r="A75" i="2"/>
  <c r="H63" i="2"/>
  <c r="D63" i="2"/>
  <c r="H53" i="2"/>
  <c r="H58" i="2" s="1"/>
  <c r="D53" i="2"/>
  <c r="D58" i="2" s="1"/>
  <c r="H66" i="2" l="1"/>
  <c r="H69" i="2" s="1"/>
  <c r="H72" i="2" s="1"/>
  <c r="D66" i="2"/>
  <c r="D69" i="2" s="1"/>
  <c r="D72" i="2" s="1"/>
  <c r="I38" i="7" l="1"/>
  <c r="K38" i="7" s="1"/>
  <c r="G9" i="5"/>
  <c r="J38" i="3"/>
  <c r="L38" i="3" s="1"/>
  <c r="D74" i="2"/>
  <c r="H74" i="2"/>
  <c r="H83" i="2"/>
  <c r="H85" i="2" s="1"/>
  <c r="D83" i="2"/>
  <c r="D85" i="2" s="1"/>
  <c r="I40" i="7" l="1"/>
  <c r="J36" i="3"/>
  <c r="K40" i="7" l="1"/>
  <c r="K42" i="7" s="1"/>
  <c r="L42" i="7" s="1"/>
  <c r="I42" i="7"/>
  <c r="L36" i="3"/>
  <c r="G64" i="5" l="1"/>
  <c r="C64" i="5"/>
  <c r="G50" i="5"/>
  <c r="C50" i="5"/>
  <c r="C37" i="5"/>
  <c r="G37" i="5" l="1"/>
  <c r="D10" i="2" l="1"/>
  <c r="D15" i="2" s="1"/>
  <c r="A32" i="2" l="1"/>
  <c r="H10" i="2"/>
  <c r="H15" i="2" s="1"/>
  <c r="D23" i="2" l="1"/>
  <c r="D26" i="2" s="1"/>
  <c r="H23" i="2"/>
  <c r="H26" i="2" s="1"/>
  <c r="H29" i="2" s="1"/>
  <c r="H40" i="2" l="1"/>
  <c r="H42" i="2" s="1"/>
  <c r="D29" i="2"/>
  <c r="H31" i="2"/>
  <c r="D31" i="2" l="1"/>
  <c r="G31" i="5"/>
  <c r="D40" i="2"/>
  <c r="D42" i="2" l="1"/>
  <c r="C31" i="5"/>
  <c r="D22" i="6" l="1"/>
  <c r="F22" i="6"/>
  <c r="H22" i="6"/>
  <c r="D8" i="6" l="1"/>
  <c r="F8" i="6"/>
  <c r="H8" i="6"/>
  <c r="G52" i="5" l="1"/>
  <c r="G54" i="5" s="1"/>
  <c r="G8" i="6" s="1"/>
  <c r="G12" i="6" s="1"/>
  <c r="G22" i="6" s="1"/>
  <c r="C44" i="5"/>
  <c r="H42" i="5"/>
  <c r="D42" i="5"/>
  <c r="C52" i="5" l="1"/>
  <c r="C54" i="5" s="1"/>
  <c r="J40" i="3"/>
  <c r="J42" i="3" s="1"/>
  <c r="C8" i="6" l="1"/>
  <c r="C12" i="6" s="1"/>
  <c r="L40" i="3"/>
  <c r="L42" i="3" s="1"/>
  <c r="M42" i="3" s="1"/>
  <c r="C22" i="6" l="1"/>
</calcChain>
</file>

<file path=xl/sharedStrings.xml><?xml version="1.0" encoding="utf-8"?>
<sst xmlns="http://schemas.openxmlformats.org/spreadsheetml/2006/main" count="353" uniqueCount="174">
  <si>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</si>
  <si>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</si>
  <si>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</si>
  <si>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</si>
  <si>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</si>
  <si>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</si>
  <si>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31 ธันวาคม 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</si>
  <si>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</si>
  <si>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</si>
  <si>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</si>
  <si>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</si>
  <si>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</si>
  <si>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</si>
  <si>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3, 4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</si>
  <si>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</si>
  <si>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</si>
  <si>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</si>
  <si>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</si>
  <si>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</si>
  <si>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</si>
  <si>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</si>
  <si>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</si>
  <si>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</si>
  <si>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</si>
  <si>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</si>
  <si>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</si>
  <si>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</si>
  <si>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</si>
  <si>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</si>
  <si>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</si>
  <si>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</si>
  <si>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</si>
  <si>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</si>
  <si>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เงินปันผลค้างจ่าย</t>
  </si>
  <si>
    <t>เงินกู้ยืมระยะสั้น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</si>
  <si>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</si>
  <si>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</si>
  <si>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</si>
  <si>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</si>
  <si>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</si>
  <si>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</si>
  <si>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</si>
  <si>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</si>
  <si>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</si>
  <si>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</si>
  <si>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</si>
  <si>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</si>
  <si>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</si>
  <si>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</si>
  <si>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</si>
  <si>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            มูลค่า 1 บาทต่อหุ้น) </t>
  </si>
  <si>
    <t xml:space="preserve">ส่วนเกินมูลค่าหุ้นสามัญ </t>
  </si>
  <si>
    <t xml:space="preserve">     กำไรสะสม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</si>
  <si>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</si>
  <si>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</si>
  <si>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</si>
  <si>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</si>
  <si>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</si>
  <si>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</si>
  <si>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</si>
  <si>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</si>
  <si>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</si>
  <si>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</si>
  <si>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ขาดทุนจากการจำหน่ายที่ดิน อาคารและอุปกรณ์</t>
  </si>
  <si>
    <t>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</si>
  <si>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</si>
  <si>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</si>
  <si>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</si>
  <si>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</si>
  <si>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</si>
  <si>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</si>
  <si>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</si>
  <si>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</si>
  <si>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</si>
  <si>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</si>
  <si>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</si>
  <si>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</si>
  <si>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</si>
  <si>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</si>
  <si>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</si>
  <si>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</si>
  <si>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</si>
  <si>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</si>
  <si>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</si>
  <si>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</si>
  <si>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</si>
  <si>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</si>
  <si>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</si>
  <si>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</si>
  <si>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</si>
  <si>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</si>
  <si>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</si>
  <si>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7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</si>
  <si>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</si>
  <si>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</si>
  <si>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</si>
  <si>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</si>
  <si>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2565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</si>
  <si>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</si>
  <si>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</si>
  <si>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</si>
  <si>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</si>
  <si>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</si>
  <si>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ผลขาดทุนจากการปรับมูลค่าสินค้า (กลับรายการ)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</si>
  <si>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</si>
  <si>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</si>
  <si>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 xml:space="preserve">ขาดทุนจากอัตราแลกเปลี่ยนที่ยังไม่เกิดขึ้น </t>
  </si>
  <si>
    <t>เงินปันผลรับ</t>
  </si>
  <si>
    <t>ดอกเบี้ยรับ</t>
  </si>
  <si>
    <t>ขาดทุนจากการตัดรายการภาษีเงินได้ หัก ณ ที่จ่าย</t>
  </si>
  <si>
    <t xml:space="preserve">ผลขาดทุนจากการด้อยค่าที่รับรู้ในกำไรหรือขาดทุน (กลับรายการ) </t>
  </si>
  <si>
    <t>(กลับรายการ) ผลขาดทุนจากการด้อยค่าของ</t>
  </si>
  <si>
    <t>ผลขาดทุนจากการด้อยค่าของอสังหาริมทรัพย์เพื่อการลงทุน</t>
  </si>
  <si>
    <t>ขาดทุนจากการตัดรายการสินทรัพย์</t>
  </si>
  <si>
    <t>กำไรจากการจำหน่ายที่ดิน อาคารและอุปกรณ์</t>
  </si>
  <si>
    <t>(กำไร) ขาดทุนจากการปรับมูลค่าสินค้า</t>
  </si>
  <si>
    <t>กระแสเงินสดจากการดำเนินงานก่อนการเปลี่ยนแปลง</t>
  </si>
  <si>
    <t xml:space="preserve">      ในสินทรัพย์และหนี้สินดำเนินงาน</t>
  </si>
  <si>
    <t xml:space="preserve">สินทรัพย์ดำเนินงานลดลง (เพิ่มขึ้น) </t>
  </si>
  <si>
    <t>สินทรัพย์ไม่หมุนเวียนอื่น</t>
  </si>
  <si>
    <t>สินทรัพย์ดำเนินงานเพิ่มขึ้น - สุทธิ</t>
  </si>
  <si>
    <t>หนี้สินดำเนินงานเพิ่มขึ้น (ลดลง)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</si>
  <si>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</si>
  <si>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</si>
  <si>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</si>
  <si>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</si>
  <si>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</si>
  <si>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</si>
  <si>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</si>
  <si>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เงินสดจ่ายเพื่อซื้อตราสารหนี้ระยะสั้น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</si>
  <si>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</si>
  <si>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</si>
  <si>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</si>
  <si>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</si>
  <si>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</si>
  <si>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</si>
  <si>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</si>
  <si>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</si>
  <si>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</si>
  <si>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</si>
  <si>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</si>
  <si>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</si>
  <si>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</si>
  <si>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</si>
  <si>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</si>
  <si>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</si>
  <si>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</si>
  <si>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</si>
  <si>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</si>
  <si>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</si>
  <si>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</si>
  <si>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ข้อมูลงบกระแสเงินสดเปิดเผยเพิ่มเติม</t>
  </si>
  <si>
    <t>เจ้าหนี้จากการซื้อสินทรัพย์</t>
  </si>
  <si>
    <t>รวมส่วนของผู้ถือหุ้น</t>
  </si>
  <si>
    <t>รายได้เงินปันผล</t>
  </si>
  <si>
    <t>30 กันยายน</t>
  </si>
  <si>
    <t>ยอดคงเหลือ ณ วันที่ 30 กันยายน 2565</t>
  </si>
  <si>
    <t>กระแสเงินสดสุทธิใช้ไปในกิจกรรมลงทุน</t>
  </si>
  <si>
    <t>ผลขาดทุนจากการด้อยค่าของสินทรัพย์</t>
  </si>
  <si>
    <t>รายการลงทุนที่ไม่ใช่เงินสด ณ วันสิ้นงวด</t>
  </si>
  <si>
    <t>3, 7</t>
  </si>
  <si>
    <t xml:space="preserve">    ทุนจดทะเบียน  </t>
  </si>
  <si>
    <t xml:space="preserve">        (หุ้นสามัญจำนวน 400 ล้านหุ้น</t>
  </si>
  <si>
    <t xml:space="preserve">    ทุนที่ออกและชำระแล้ว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</si>
  <si>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</si>
  <si>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</si>
  <si>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</t>
  </si>
  <si>
    <t>ณ วันที่ 30 กันยายน 2566</t>
  </si>
  <si>
    <t>สำหรับงวดสามเดือนสิ้นสุดวันที่ 30 กันยายน 2566 (ไม่ได้ตรวจสอบ)</t>
  </si>
  <si>
    <t>สำหรับงวดเก้าเดือนสิ้นสุดวันที่ 30 กันยายน 2566 (ไม่ได้ตรวจสอบ)</t>
  </si>
  <si>
    <t>ยอดคงเหลือ ณ วันที่ 1 มกราคม 2566</t>
  </si>
  <si>
    <t>ยอดคงเหลือ ณ วันที่ 30 กันยายน 2566</t>
  </si>
  <si>
    <t>เงินลงทุนในตราสารหนี้ระยะสั้นเพิ่มขึ้น-สุทธิ</t>
  </si>
  <si>
    <t>เงินสดและรายการเทียบเท่าเงินสดเพิ่มขึ้น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</si>
</sst>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</numFmts>
  <fonts count="23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37" fontId="9" fillId="0" borderId="0"/>
  </cellStyleXfs>
  <cellXfs count="202">
    <xf numFmtId="0" fontId="0" fillId="0" borderId="0" xfId="0"/>
    <xf numFmtId="166" fontId="5" fillId="0" borderId="0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5" fontId="0" fillId="0" borderId="0" xfId="1" applyFont="1" applyFill="1" applyAlignment="1">
      <alignment horizontal="center"/>
    </xf>
    <xf numFmtId="165" fontId="5" fillId="0" borderId="0" xfId="1" applyFont="1" applyFill="1" applyBorder="1" applyAlignment="1"/>
    <xf numFmtId="166" fontId="5" fillId="0" borderId="0" xfId="1" applyNumberFormat="1" applyFont="1" applyFill="1" applyBorder="1" applyAlignment="1"/>
    <xf numFmtId="166" fontId="0" fillId="0" borderId="0" xfId="1" applyNumberFormat="1" applyFont="1" applyFill="1"/>
    <xf numFmtId="166" fontId="0" fillId="0" borderId="0" xfId="1" applyNumberFormat="1" applyFont="1" applyFill="1" applyBorder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65" fontId="16" fillId="0" borderId="0" xfId="1" applyFont="1" applyFill="1"/>
    <xf numFmtId="165" fontId="15" fillId="0" borderId="0" xfId="1" applyFont="1" applyFill="1"/>
    <xf numFmtId="166" fontId="16" fillId="0" borderId="0" xfId="1" applyNumberFormat="1" applyFont="1" applyFill="1"/>
    <xf numFmtId="165" fontId="16" fillId="0" borderId="0" xfId="1" applyFont="1" applyFill="1" applyBorder="1"/>
    <xf numFmtId="0" fontId="0" fillId="0" borderId="0" xfId="1" applyNumberFormat="1" applyFont="1" applyFill="1" applyAlignment="1">
      <alignment horizontal="center"/>
    </xf>
    <xf numFmtId="165" fontId="0" fillId="0" borderId="0" xfId="1" applyFont="1" applyFill="1" applyAlignment="1">
      <alignment vertic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horizontal="left" vertical="center" indent="5"/>
    </xf>
    <xf numFmtId="164" fontId="5" fillId="0" borderId="0" xfId="1" applyNumberFormat="1" applyFont="1" applyFill="1" applyBorder="1" applyAlignment="1">
      <alignment horizontal="left" vertical="center" indent="5"/>
    </xf>
    <xf numFmtId="164" fontId="5" fillId="0" borderId="0" xfId="1" applyNumberFormat="1" applyFont="1" applyFill="1" applyBorder="1" applyAlignment="1">
      <alignment vertical="center"/>
    </xf>
    <xf numFmtId="164" fontId="0" fillId="0" borderId="3" xfId="1" applyNumberFormat="1" applyFont="1" applyFill="1" applyBorder="1" applyAlignment="1">
      <alignment vertical="center"/>
    </xf>
    <xf numFmtId="164" fontId="5" fillId="0" borderId="5" xfId="1" applyNumberFormat="1" applyFont="1" applyFill="1" applyBorder="1"/>
    <xf numFmtId="166" fontId="5" fillId="0" borderId="3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5" fontId="20" fillId="0" borderId="0" xfId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left" vertical="center" indent="5"/>
    </xf>
    <xf numFmtId="164" fontId="5" fillId="0" borderId="4" xfId="1" applyNumberFormat="1" applyFont="1" applyFill="1" applyBorder="1" applyAlignment="1">
      <alignment vertical="center"/>
    </xf>
    <xf numFmtId="4" fontId="1" fillId="0" borderId="0" xfId="3" quotePrefix="1" applyFont="1" applyFill="1" applyBorder="1" applyAlignment="1">
      <alignment horizontal="center" vertical="center" wrapText="1"/>
    </xf>
    <xf numFmtId="4" fontId="1" fillId="0" borderId="0" xfId="3" applyFont="1" applyFill="1" applyBorder="1" applyAlignment="1">
      <alignment horizontal="center" vertical="center" wrapText="1"/>
    </xf>
    <xf numFmtId="165" fontId="1" fillId="0" borderId="0" xfId="1" applyFont="1" applyFill="1" applyBorder="1" applyAlignment="1">
      <alignment horizontal="center"/>
    </xf>
    <xf numFmtId="165" fontId="5" fillId="0" borderId="0" xfId="1" applyFont="1" applyFill="1" applyBorder="1" applyAlignment="1">
      <alignment horizontal="right"/>
    </xf>
    <xf numFmtId="165" fontId="1" fillId="0" borderId="0" xfId="1" applyFont="1" applyFill="1" applyBorder="1"/>
    <xf numFmtId="166" fontId="1" fillId="0" borderId="0" xfId="1" applyNumberFormat="1" applyFont="1" applyFill="1" applyBorder="1" applyAlignment="1">
      <alignment horizontal="right"/>
    </xf>
    <xf numFmtId="165" fontId="1" fillId="0" borderId="3" xfId="1" applyFont="1" applyFill="1" applyBorder="1" applyAlignment="1">
      <alignment horizontal="center"/>
    </xf>
    <xf numFmtId="165" fontId="5" fillId="0" borderId="4" xfId="1" quotePrefix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5" fontId="1" fillId="0" borderId="0" xfId="1" applyFont="1" applyFill="1"/>
    <xf numFmtId="166" fontId="1" fillId="0" borderId="0" xfId="1" applyNumberFormat="1" applyFont="1" applyFill="1" applyBorder="1"/>
    <xf numFmtId="165" fontId="1" fillId="0" borderId="0" xfId="1" applyFont="1" applyFill="1" applyAlignment="1">
      <alignment horizontal="left"/>
    </xf>
    <xf numFmtId="166" fontId="1" fillId="0" borderId="0" xfId="1" applyNumberFormat="1" applyFont="1" applyFill="1" applyBorder="1" applyAlignment="1"/>
    <xf numFmtId="166" fontId="1" fillId="0" borderId="0" xfId="2" applyNumberFormat="1" applyFont="1" applyFill="1"/>
    <xf numFmtId="166" fontId="1" fillId="0" borderId="0" xfId="2" applyNumberFormat="1" applyFont="1" applyFill="1" applyAlignment="1">
      <alignment horizontal="center"/>
    </xf>
    <xf numFmtId="166" fontId="5" fillId="0" borderId="5" xfId="1" applyNumberFormat="1" applyFont="1" applyFill="1" applyBorder="1" applyAlignment="1"/>
    <xf numFmtId="166" fontId="1" fillId="0" borderId="0" xfId="1" applyNumberFormat="1" applyFont="1" applyFill="1" applyAlignment="1">
      <alignment vertical="center"/>
    </xf>
    <xf numFmtId="166" fontId="16" fillId="0" borderId="0" xfId="2" applyNumberFormat="1" applyFont="1" applyFill="1"/>
    <xf numFmtId="166" fontId="5" fillId="0" borderId="0" xfId="2" applyNumberFormat="1" applyFont="1" applyFill="1" applyAlignment="1">
      <alignment horizontal="center"/>
    </xf>
    <xf numFmtId="164" fontId="5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readingOrder="2"/>
    </xf>
    <xf numFmtId="0" fontId="3" fillId="0" borderId="0" xfId="0" applyFont="1" applyFill="1" applyAlignment="1">
      <alignment horizontal="center"/>
    </xf>
    <xf numFmtId="0" fontId="0" fillId="0" borderId="0" xfId="0" applyFill="1"/>
    <xf numFmtId="165" fontId="0" fillId="0" borderId="0" xfId="0" applyNumberFormat="1" applyFill="1"/>
    <xf numFmtId="166" fontId="0" fillId="0" borderId="0" xfId="0" applyNumberFormat="1" applyFill="1"/>
    <xf numFmtId="49" fontId="2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readingOrder="2"/>
    </xf>
    <xf numFmtId="0" fontId="5" fillId="0" borderId="0" xfId="0" applyFont="1" applyFill="1"/>
    <xf numFmtId="165" fontId="5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49" fontId="6" fillId="0" borderId="0" xfId="0" applyNumberFormat="1" applyFont="1" applyFill="1" applyAlignment="1">
      <alignment vertical="center" readingOrder="2"/>
    </xf>
    <xf numFmtId="37" fontId="0" fillId="0" borderId="0" xfId="0" applyNumberFormat="1" applyFill="1" applyAlignment="1">
      <alignment horizontal="center" vertical="center"/>
    </xf>
    <xf numFmtId="37" fontId="0" fillId="0" borderId="0" xfId="0" applyNumberFormat="1" applyFill="1" applyAlignment="1">
      <alignment vertical="center"/>
    </xf>
    <xf numFmtId="165" fontId="0" fillId="0" borderId="0" xfId="0" applyNumberFormat="1" applyFill="1" applyAlignment="1">
      <alignment vertical="center"/>
    </xf>
    <xf numFmtId="166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 readingOrder="2"/>
    </xf>
    <xf numFmtId="37" fontId="3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  <xf numFmtId="49" fontId="5" fillId="0" borderId="0" xfId="0" applyNumberFormat="1" applyFont="1" applyFill="1" applyAlignment="1">
      <alignment vertical="center" readingOrder="2"/>
    </xf>
    <xf numFmtId="0" fontId="3" fillId="0" borderId="0" xfId="0" applyFont="1" applyFill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readingOrder="2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vertical="center"/>
    </xf>
    <xf numFmtId="49" fontId="0" fillId="0" borderId="0" xfId="0" quotePrefix="1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37" fontId="2" fillId="0" borderId="0" xfId="2" quotePrefix="1" applyFont="1" applyFill="1" applyAlignment="1">
      <alignment horizontal="left"/>
    </xf>
    <xf numFmtId="37" fontId="11" fillId="0" borderId="0" xfId="2" quotePrefix="1" applyFont="1" applyFill="1"/>
    <xf numFmtId="37" fontId="11" fillId="0" borderId="0" xfId="2" applyFont="1" applyFill="1"/>
    <xf numFmtId="37" fontId="10" fillId="0" borderId="0" xfId="2" quotePrefix="1" applyFont="1" applyFill="1"/>
    <xf numFmtId="49" fontId="10" fillId="0" borderId="0" xfId="0" applyNumberFormat="1" applyFont="1" applyFill="1"/>
    <xf numFmtId="37" fontId="15" fillId="0" borderId="0" xfId="2" applyFont="1" applyFill="1" applyAlignment="1">
      <alignment horizontal="left"/>
    </xf>
    <xf numFmtId="37" fontId="16" fillId="0" borderId="0" xfId="2" quotePrefix="1" applyFont="1" applyFill="1"/>
    <xf numFmtId="37" fontId="16" fillId="0" borderId="0" xfId="2" applyFont="1" applyFill="1"/>
    <xf numFmtId="37" fontId="16" fillId="0" borderId="0" xfId="2" applyFont="1" applyFill="1" applyAlignment="1">
      <alignment horizontal="left"/>
    </xf>
    <xf numFmtId="37" fontId="16" fillId="0" borderId="0" xfId="2" applyFont="1" applyFill="1" applyAlignment="1">
      <alignment horizontal="center"/>
    </xf>
    <xf numFmtId="37" fontId="15" fillId="0" borderId="0" xfId="2" applyFont="1" applyFill="1" applyAlignment="1">
      <alignment horizontal="center"/>
    </xf>
    <xf numFmtId="0" fontId="0" fillId="0" borderId="0" xfId="0" applyFill="1" applyAlignment="1">
      <alignment horizontal="center"/>
    </xf>
    <xf numFmtId="37" fontId="15" fillId="0" borderId="0" xfId="2" quotePrefix="1" applyFont="1" applyFill="1" applyAlignment="1">
      <alignment horizontal="left"/>
    </xf>
    <xf numFmtId="0" fontId="5" fillId="0" borderId="0" xfId="2" quotePrefix="1" applyNumberFormat="1" applyFont="1" applyFill="1" applyAlignment="1">
      <alignment horizontal="left" vertical="center"/>
    </xf>
    <xf numFmtId="166" fontId="5" fillId="0" borderId="0" xfId="2" applyNumberFormat="1" applyFont="1" applyFill="1"/>
    <xf numFmtId="37" fontId="15" fillId="0" borderId="0" xfId="2" applyFont="1" applyFill="1"/>
    <xf numFmtId="0" fontId="0" fillId="0" borderId="0" xfId="2" quotePrefix="1" applyNumberFormat="1" applyFont="1" applyFill="1" applyAlignment="1">
      <alignment horizontal="left" vertical="center"/>
    </xf>
    <xf numFmtId="166" fontId="0" fillId="0" borderId="0" xfId="2" applyNumberFormat="1" applyFont="1" applyFill="1"/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66" fontId="16" fillId="0" borderId="0" xfId="2" applyNumberFormat="1" applyFont="1" applyFill="1" applyAlignment="1">
      <alignment horizontal="center"/>
    </xf>
    <xf numFmtId="166" fontId="15" fillId="0" borderId="5" xfId="2" applyNumberFormat="1" applyFont="1" applyFill="1" applyBorder="1"/>
    <xf numFmtId="166" fontId="15" fillId="0" borderId="0" xfId="2" applyNumberFormat="1" applyFont="1" applyFill="1"/>
    <xf numFmtId="0" fontId="15" fillId="0" borderId="0" xfId="2" applyNumberFormat="1" applyFont="1" applyFill="1" applyAlignment="1">
      <alignment horizontal="left"/>
    </xf>
    <xf numFmtId="0" fontId="16" fillId="0" borderId="0" xfId="2" quotePrefix="1" applyNumberFormat="1" applyFont="1" applyFill="1" applyAlignment="1">
      <alignment horizontal="left"/>
    </xf>
    <xf numFmtId="37" fontId="16" fillId="0" borderId="0" xfId="2" quotePrefix="1" applyFont="1" applyFill="1" applyAlignment="1">
      <alignment horizontal="left"/>
    </xf>
    <xf numFmtId="0" fontId="16" fillId="0" borderId="0" xfId="2" applyNumberFormat="1" applyFont="1" applyFill="1" applyAlignment="1">
      <alignment horizontal="left"/>
    </xf>
    <xf numFmtId="37" fontId="21" fillId="0" borderId="0" xfId="2" applyFont="1" applyFill="1"/>
    <xf numFmtId="0" fontId="6" fillId="0" borderId="0" xfId="2" applyNumberFormat="1" applyFont="1" applyFill="1" applyAlignment="1">
      <alignment horizontal="left"/>
    </xf>
    <xf numFmtId="37" fontId="6" fillId="0" borderId="0" xfId="2" applyFont="1" applyFill="1" applyAlignment="1">
      <alignment horizontal="left"/>
    </xf>
    <xf numFmtId="166" fontId="19" fillId="0" borderId="0" xfId="2" applyNumberFormat="1" applyFont="1" applyFill="1"/>
    <xf numFmtId="0" fontId="5" fillId="0" borderId="0" xfId="2" applyNumberFormat="1" applyFont="1" applyFill="1" applyAlignment="1">
      <alignment horizontal="left"/>
    </xf>
    <xf numFmtId="37" fontId="5" fillId="0" borderId="0" xfId="2" applyFont="1" applyFill="1" applyAlignment="1">
      <alignment horizontal="left"/>
    </xf>
    <xf numFmtId="166" fontId="16" fillId="0" borderId="0" xfId="2" quotePrefix="1" applyNumberFormat="1" applyFont="1" applyFill="1" applyAlignment="1">
      <alignment horizontal="center"/>
    </xf>
    <xf numFmtId="37" fontId="7" fillId="0" borderId="0" xfId="2" quotePrefix="1" applyFont="1" applyFill="1"/>
    <xf numFmtId="37" fontId="7" fillId="0" borderId="0" xfId="2" applyFont="1" applyFill="1"/>
    <xf numFmtId="37" fontId="1" fillId="0" borderId="0" xfId="2" quotePrefix="1" applyFont="1" applyFill="1"/>
    <xf numFmtId="37" fontId="1" fillId="0" borderId="0" xfId="2" applyFont="1" applyFill="1"/>
    <xf numFmtId="37" fontId="1" fillId="0" borderId="0" xfId="2" applyFont="1" applyFill="1" applyAlignment="1">
      <alignment horizontal="center"/>
    </xf>
    <xf numFmtId="37" fontId="5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7" fontId="18" fillId="0" borderId="0" xfId="2" applyFont="1" applyFill="1" applyAlignment="1">
      <alignment horizontal="left"/>
    </xf>
    <xf numFmtId="167" fontId="1" fillId="0" borderId="0" xfId="2" quotePrefix="1" applyNumberFormat="1" applyFont="1" applyFill="1" applyAlignment="1">
      <alignment horizontal="center"/>
    </xf>
    <xf numFmtId="37" fontId="16" fillId="0" borderId="0" xfId="4" applyFont="1" applyFill="1" applyAlignment="1">
      <alignment horizontal="left"/>
    </xf>
    <xf numFmtId="0" fontId="16" fillId="0" borderId="0" xfId="0" applyFont="1" applyFill="1" applyAlignment="1">
      <alignment horizontal="left"/>
    </xf>
    <xf numFmtId="166" fontId="5" fillId="0" borderId="4" xfId="2" applyNumberFormat="1" applyFont="1" applyFill="1" applyBorder="1"/>
    <xf numFmtId="37" fontId="2" fillId="0" borderId="0" xfId="2" applyFont="1" applyFill="1"/>
    <xf numFmtId="166" fontId="5" fillId="0" borderId="3" xfId="2" applyNumberFormat="1" applyFont="1" applyFill="1" applyBorder="1"/>
    <xf numFmtId="37" fontId="6" fillId="0" borderId="0" xfId="2" applyFont="1" applyFill="1"/>
    <xf numFmtId="166" fontId="5" fillId="0" borderId="1" xfId="2" applyNumberFormat="1" applyFont="1" applyFill="1" applyBorder="1"/>
    <xf numFmtId="166" fontId="3" fillId="0" borderId="0" xfId="2" applyNumberFormat="1" applyFont="1" applyFill="1" applyAlignment="1">
      <alignment horizontal="center"/>
    </xf>
    <xf numFmtId="37" fontId="5" fillId="0" borderId="0" xfId="2" quotePrefix="1" applyFont="1" applyFill="1" applyAlignment="1">
      <alignment horizontal="left"/>
    </xf>
    <xf numFmtId="37" fontId="18" fillId="0" borderId="0" xfId="2" applyFont="1" applyFill="1"/>
    <xf numFmtId="37" fontId="3" fillId="0" borderId="0" xfId="2" applyFont="1" applyFill="1" applyAlignment="1">
      <alignment horizontal="center"/>
    </xf>
    <xf numFmtId="37" fontId="0" fillId="0" borderId="0" xfId="2" applyFont="1" applyFill="1"/>
    <xf numFmtId="37" fontId="0" fillId="0" borderId="0" xfId="2" applyFont="1" applyFill="1" applyAlignment="1">
      <alignment horizontal="left"/>
    </xf>
    <xf numFmtId="37" fontId="22" fillId="0" borderId="0" xfId="2" applyFont="1" applyFill="1" applyAlignment="1">
      <alignment horizontal="center"/>
    </xf>
    <xf numFmtId="37" fontId="10" fillId="0" borderId="0" xfId="2" applyFont="1" applyFill="1"/>
    <xf numFmtId="37" fontId="6" fillId="0" borderId="0" xfId="2" applyFont="1" applyFill="1" applyAlignment="1">
      <alignment horizontal="center"/>
    </xf>
    <xf numFmtId="37" fontId="12" fillId="0" borderId="0" xfId="2" applyFont="1" applyFill="1"/>
    <xf numFmtId="37" fontId="5" fillId="0" borderId="0" xfId="2" applyFont="1" applyFill="1"/>
    <xf numFmtId="37" fontId="3" fillId="0" borderId="0" xfId="2" quotePrefix="1" applyFont="1" applyFill="1" applyAlignment="1">
      <alignment horizontal="center" wrapText="1"/>
    </xf>
    <xf numFmtId="37" fontId="3" fillId="0" borderId="0" xfId="2" quotePrefix="1" applyFont="1" applyFill="1" applyAlignment="1">
      <alignment horizontal="center"/>
    </xf>
    <xf numFmtId="37" fontId="1" fillId="0" borderId="0" xfId="2" applyFont="1" applyFill="1" applyAlignment="1">
      <alignment horizontal="center" vertical="center" wrapText="1"/>
    </xf>
    <xf numFmtId="37" fontId="1" fillId="0" borderId="4" xfId="2" applyFont="1" applyFill="1" applyBorder="1" applyAlignment="1">
      <alignment horizontal="center" vertical="center" wrapText="1"/>
    </xf>
    <xf numFmtId="37" fontId="1" fillId="0" borderId="0" xfId="2" quotePrefix="1" applyFont="1" applyFill="1" applyAlignment="1">
      <alignment horizontal="center" vertical="center" wrapText="1"/>
    </xf>
    <xf numFmtId="166" fontId="1" fillId="0" borderId="0" xfId="2" quotePrefix="1" applyNumberFormat="1" applyFont="1" applyFill="1" applyAlignment="1">
      <alignment horizontal="center"/>
    </xf>
    <xf numFmtId="37" fontId="6" fillId="0" borderId="0" xfId="2" quotePrefix="1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49" fontId="6" fillId="0" borderId="0" xfId="2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49" fontId="1" fillId="0" borderId="0" xfId="2" applyNumberFormat="1" applyFont="1" applyFill="1" applyAlignment="1">
      <alignment horizontal="left"/>
    </xf>
    <xf numFmtId="49" fontId="3" fillId="0" borderId="0" xfId="2" applyNumberFormat="1" applyFont="1" applyFill="1" applyAlignment="1">
      <alignment horizontal="center"/>
    </xf>
    <xf numFmtId="166" fontId="5" fillId="0" borderId="1" xfId="2" applyNumberFormat="1" applyFont="1" applyFill="1" applyBorder="1" applyAlignment="1">
      <alignment horizontal="center"/>
    </xf>
    <xf numFmtId="49" fontId="6" fillId="0" borderId="0" xfId="2" quotePrefix="1" applyNumberFormat="1" applyFont="1" applyFill="1" applyAlignment="1">
      <alignment horizontal="center"/>
    </xf>
    <xf numFmtId="166" fontId="5" fillId="0" borderId="4" xfId="2" applyNumberFormat="1" applyFont="1" applyFill="1" applyBorder="1" applyAlignment="1">
      <alignment horizontal="center"/>
    </xf>
    <xf numFmtId="166" fontId="5" fillId="0" borderId="4" xfId="2" quotePrefix="1" applyNumberFormat="1" applyFont="1" applyFill="1" applyBorder="1" applyAlignment="1">
      <alignment horizontal="center"/>
    </xf>
    <xf numFmtId="166" fontId="5" fillId="0" borderId="2" xfId="2" applyNumberFormat="1" applyFont="1" applyFill="1" applyBorder="1" applyAlignment="1">
      <alignment horizontal="center"/>
    </xf>
    <xf numFmtId="37" fontId="13" fillId="0" borderId="0" xfId="2" applyFont="1" applyFill="1" applyAlignment="1">
      <alignment horizontal="center"/>
    </xf>
    <xf numFmtId="37" fontId="5" fillId="0" borderId="0" xfId="2" quotePrefix="1" applyFont="1" applyFill="1"/>
    <xf numFmtId="49" fontId="7" fillId="0" borderId="0" xfId="0" applyNumberFormat="1" applyFont="1" applyFill="1" applyAlignment="1">
      <alignment readingOrder="2"/>
    </xf>
    <xf numFmtId="0" fontId="8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49" fontId="2" fillId="0" borderId="0" xfId="0" applyNumberFormat="1" applyFont="1" applyFill="1"/>
    <xf numFmtId="0" fontId="7" fillId="0" borderId="0" xfId="0" applyFont="1" applyFill="1" applyAlignment="1">
      <alignment readingOrder="2"/>
    </xf>
    <xf numFmtId="0" fontId="5" fillId="0" borderId="0" xfId="0" applyFont="1" applyFill="1" applyAlignment="1">
      <alignment horizontal="center"/>
    </xf>
    <xf numFmtId="164" fontId="0" fillId="0" borderId="0" xfId="0" applyNumberFormat="1" applyFill="1"/>
    <xf numFmtId="0" fontId="5" fillId="0" borderId="0" xfId="0" applyFont="1" applyFill="1" applyAlignment="1">
      <alignment vertical="center" readingOrder="2"/>
    </xf>
    <xf numFmtId="164" fontId="5" fillId="0" borderId="1" xfId="0" applyNumberFormat="1" applyFont="1" applyFill="1" applyBorder="1" applyAlignment="1">
      <alignment vertical="center"/>
    </xf>
    <xf numFmtId="164" fontId="0" fillId="0" borderId="3" xfId="0" applyNumberFormat="1" applyFill="1" applyBorder="1" applyAlignment="1">
      <alignment vertical="center"/>
    </xf>
    <xf numFmtId="164" fontId="5" fillId="0" borderId="0" xfId="0" applyNumberFormat="1" applyFont="1" applyFill="1"/>
    <xf numFmtId="164" fontId="5" fillId="0" borderId="5" xfId="0" applyNumberFormat="1" applyFont="1" applyFill="1" applyBorder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9" fontId="5" fillId="0" borderId="2" xfId="0" applyNumberFormat="1" applyFont="1" applyFill="1" applyBorder="1"/>
    <xf numFmtId="2" fontId="5" fillId="0" borderId="0" xfId="0" applyNumberFormat="1" applyFont="1" applyFill="1"/>
    <xf numFmtId="0" fontId="6" fillId="0" borderId="0" xfId="0" applyFont="1" applyFill="1" applyAlignment="1">
      <alignment readingOrder="2"/>
    </xf>
    <xf numFmtId="37" fontId="0" fillId="0" borderId="0" xfId="0" applyNumberFormat="1" applyFill="1" applyAlignment="1">
      <alignment horizontal="left"/>
    </xf>
    <xf numFmtId="165" fontId="0" fillId="0" borderId="0" xfId="1" applyFont="1" applyFill="1"/>
    <xf numFmtId="0" fontId="0" fillId="0" borderId="0" xfId="0" applyFill="1" applyAlignment="1">
      <alignment vertical="center" readingOrder="2"/>
    </xf>
    <xf numFmtId="165" fontId="3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3" fillId="0" borderId="0" xfId="2" applyFont="1" applyFill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3" fillId="0" borderId="3" xfId="2" quotePrefix="1" applyFont="1" applyFill="1" applyBorder="1" applyAlignment="1">
      <alignment horizontal="center"/>
    </xf>
    <xf numFmtId="37" fontId="3" fillId="0" borderId="0" xfId="2" quotePrefix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37" fontId="15" fillId="0" borderId="0" xfId="2" quotePrefix="1" applyFont="1" applyFill="1" applyAlignment="1">
      <alignment horizontal="center"/>
    </xf>
    <xf numFmtId="37" fontId="17" fillId="0" borderId="0" xfId="2" quotePrefix="1" applyFont="1" applyFill="1" applyAlignment="1">
      <alignment horizontal="center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4" xr:uid="{C19BB7A7-4FA3-41D9-B92D-CA3F9E1E1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  <pageSetUpPr fitToPage="1"/>
  </sheetPr>
  <dimension ref="A1:O86"/>
  <sheetViews>
    <sheetView tabSelected="1" view="pageBreakPreview" zoomScaleNormal="85" zoomScaleSheetLayoutView="100" workbookViewId="0"/>
  </sheetViews>
  <sheetFormatPr defaultColWidth="9.09765625" defaultRowHeight="21.5"/>
  <cols>
    <col min="1" max="1" width="34.296875" style="59" customWidth="1"/>
    <col min="2" max="2" width="8.8984375" style="58" customWidth="1"/>
    <col min="3" max="3" width="1" style="59" customWidth="1"/>
    <col min="4" max="4" width="14.3984375" style="10" customWidth="1"/>
    <col min="5" max="5" width="1" style="60" customWidth="1"/>
    <col min="6" max="6" width="12.8984375" style="10" customWidth="1"/>
    <col min="7" max="7" width="1" style="60" customWidth="1"/>
    <col min="8" max="8" width="14.3984375" style="10" customWidth="1"/>
    <col min="9" max="9" width="1" style="61" customWidth="1"/>
    <col min="10" max="10" width="12.8984375" style="10" customWidth="1"/>
    <col min="11" max="11" width="9.09765625" style="59"/>
    <col min="12" max="12" width="12.09765625" style="59" bestFit="1" customWidth="1"/>
    <col min="13" max="13" width="11.69921875" style="59" customWidth="1"/>
    <col min="14" max="16384" width="9.09765625" style="59"/>
  </cols>
  <sheetData>
    <row r="1" spans="1:13" ht="23">
      <c r="A1" s="57" t="s">
        <v>0</v>
      </c>
    </row>
    <row r="2" spans="1:13" ht="23">
      <c r="A2" s="62" t="s">
        <v>1</v>
      </c>
    </row>
    <row r="3" spans="1:13" ht="23">
      <c r="A3" s="62" t="s">
        <v>167</v>
      </c>
    </row>
    <row r="4" spans="1:13">
      <c r="A4" s="63"/>
    </row>
    <row r="5" spans="1:13" ht="22">
      <c r="A5" s="64"/>
      <c r="D5" s="191" t="s">
        <v>2</v>
      </c>
      <c r="E5" s="191"/>
      <c r="F5" s="191"/>
      <c r="G5" s="65"/>
      <c r="H5" s="192" t="s">
        <v>3</v>
      </c>
      <c r="I5" s="192"/>
      <c r="J5" s="192"/>
    </row>
    <row r="6" spans="1:13" ht="22">
      <c r="A6" s="64" t="s">
        <v>4</v>
      </c>
      <c r="B6" s="58" t="s">
        <v>5</v>
      </c>
      <c r="D6" s="66" t="s">
        <v>155</v>
      </c>
      <c r="E6" s="66"/>
      <c r="F6" s="66" t="s">
        <v>6</v>
      </c>
      <c r="G6" s="65"/>
      <c r="H6" s="66" t="s">
        <v>155</v>
      </c>
      <c r="I6" s="66"/>
      <c r="J6" s="66" t="s">
        <v>6</v>
      </c>
    </row>
    <row r="7" spans="1:13" s="12" customFormat="1" ht="22">
      <c r="A7" s="64"/>
      <c r="B7" s="58"/>
      <c r="D7" s="18">
        <v>2566</v>
      </c>
      <c r="E7" s="13"/>
      <c r="F7" s="18">
        <v>2565</v>
      </c>
      <c r="G7" s="13"/>
      <c r="H7" s="18">
        <v>2566</v>
      </c>
      <c r="I7" s="13"/>
      <c r="J7" s="18">
        <v>2565</v>
      </c>
    </row>
    <row r="8" spans="1:13" s="12" customFormat="1" ht="22">
      <c r="A8" s="64"/>
      <c r="B8" s="58"/>
      <c r="D8" s="20" t="s">
        <v>7</v>
      </c>
      <c r="E8" s="21"/>
      <c r="F8" s="21"/>
      <c r="G8" s="13"/>
      <c r="H8" s="20" t="s">
        <v>7</v>
      </c>
      <c r="I8" s="21"/>
      <c r="J8" s="21"/>
    </row>
    <row r="9" spans="1:13">
      <c r="D9" s="190" t="s">
        <v>8</v>
      </c>
      <c r="E9" s="190"/>
      <c r="F9" s="190"/>
      <c r="G9" s="190"/>
      <c r="H9" s="190"/>
      <c r="I9" s="190"/>
      <c r="J9" s="190"/>
    </row>
    <row r="10" spans="1:13" s="72" customFormat="1" ht="22">
      <c r="A10" s="67" t="s">
        <v>9</v>
      </c>
      <c r="B10" s="68"/>
      <c r="C10" s="69"/>
      <c r="D10" s="2"/>
      <c r="E10" s="70"/>
      <c r="F10" s="2"/>
      <c r="G10" s="70"/>
      <c r="H10" s="2"/>
      <c r="I10" s="71"/>
      <c r="J10" s="2"/>
    </row>
    <row r="11" spans="1:13" s="72" customFormat="1">
      <c r="A11" s="73" t="s">
        <v>10</v>
      </c>
      <c r="B11" s="74"/>
      <c r="C11" s="69"/>
      <c r="D11" s="2">
        <v>612747</v>
      </c>
      <c r="E11" s="5"/>
      <c r="F11" s="2">
        <v>400096</v>
      </c>
      <c r="G11" s="5"/>
      <c r="H11" s="2">
        <v>493321</v>
      </c>
      <c r="I11" s="5"/>
      <c r="J11" s="2">
        <v>324825</v>
      </c>
      <c r="L11" s="2"/>
      <c r="M11" s="71"/>
    </row>
    <row r="12" spans="1:13" s="72" customFormat="1">
      <c r="A12" s="73" t="s">
        <v>11</v>
      </c>
      <c r="B12" s="74">
        <v>3</v>
      </c>
      <c r="C12" s="69"/>
      <c r="D12" s="2">
        <v>790000</v>
      </c>
      <c r="E12" s="5"/>
      <c r="F12" s="2">
        <v>730000</v>
      </c>
      <c r="G12" s="5"/>
      <c r="H12" s="2">
        <v>310000</v>
      </c>
      <c r="I12" s="5"/>
      <c r="J12" s="2">
        <v>300000</v>
      </c>
      <c r="L12" s="2"/>
      <c r="M12" s="71"/>
    </row>
    <row r="13" spans="1:13" s="72" customFormat="1">
      <c r="A13" s="75" t="s">
        <v>12</v>
      </c>
      <c r="B13" s="74" t="s">
        <v>13</v>
      </c>
      <c r="C13" s="69"/>
      <c r="D13" s="2">
        <v>350078</v>
      </c>
      <c r="E13" s="5"/>
      <c r="F13" s="2">
        <f>245914-1</f>
        <v>245913</v>
      </c>
      <c r="G13" s="5"/>
      <c r="H13" s="2">
        <v>314831</v>
      </c>
      <c r="I13" s="5"/>
      <c r="J13" s="2">
        <f>224628</f>
        <v>224628</v>
      </c>
      <c r="L13" s="2"/>
      <c r="M13" s="71"/>
    </row>
    <row r="14" spans="1:13" s="72" customFormat="1">
      <c r="A14" s="73" t="s">
        <v>14</v>
      </c>
      <c r="B14" s="74"/>
      <c r="C14" s="69"/>
      <c r="D14" s="53">
        <f>223469+1</f>
        <v>223470</v>
      </c>
      <c r="E14" s="22"/>
      <c r="F14" s="2">
        <v>199308</v>
      </c>
      <c r="G14" s="5"/>
      <c r="H14" s="2">
        <v>179518</v>
      </c>
      <c r="I14" s="5"/>
      <c r="J14" s="2">
        <v>167683</v>
      </c>
      <c r="L14" s="2"/>
      <c r="M14" s="71"/>
    </row>
    <row r="15" spans="1:13" s="72" customFormat="1" hidden="1">
      <c r="A15" s="73" t="s">
        <v>15</v>
      </c>
      <c r="B15" s="76"/>
      <c r="C15" s="69"/>
      <c r="D15" s="2"/>
      <c r="E15" s="5"/>
      <c r="F15" s="2">
        <v>0</v>
      </c>
      <c r="G15" s="5"/>
      <c r="H15" s="2"/>
      <c r="I15" s="5"/>
      <c r="J15" s="2">
        <v>0</v>
      </c>
      <c r="M15" s="71"/>
    </row>
    <row r="16" spans="1:13" s="72" customFormat="1" ht="22">
      <c r="A16" s="77" t="s">
        <v>16</v>
      </c>
      <c r="B16" s="74"/>
      <c r="C16" s="69"/>
      <c r="D16" s="6">
        <f>SUM(D11:D15)</f>
        <v>1976295</v>
      </c>
      <c r="E16" s="1"/>
      <c r="F16" s="6">
        <f>SUM(F11:F15)</f>
        <v>1575317</v>
      </c>
      <c r="G16" s="1"/>
      <c r="H16" s="6">
        <f>SUM(H11:H15)</f>
        <v>1297670</v>
      </c>
      <c r="I16" s="1"/>
      <c r="J16" s="6">
        <f>SUM(J11:J15)</f>
        <v>1017136</v>
      </c>
      <c r="M16" s="69"/>
    </row>
    <row r="17" spans="1:13" s="72" customFormat="1" ht="22">
      <c r="A17" s="72" t="s">
        <v>17</v>
      </c>
      <c r="B17" s="74"/>
      <c r="C17" s="69"/>
      <c r="D17" s="1"/>
      <c r="E17" s="1"/>
      <c r="F17" s="1"/>
      <c r="G17" s="1"/>
      <c r="H17" s="1"/>
      <c r="I17" s="1"/>
      <c r="J17" s="1"/>
    </row>
    <row r="18" spans="1:13" s="72" customFormat="1" ht="22">
      <c r="A18" s="67" t="s">
        <v>18</v>
      </c>
      <c r="B18" s="74"/>
      <c r="C18" s="69"/>
      <c r="D18" s="5"/>
      <c r="E18" s="5"/>
      <c r="F18" s="5"/>
      <c r="G18" s="5"/>
      <c r="H18" s="5"/>
      <c r="I18" s="5"/>
      <c r="J18" s="5"/>
    </row>
    <row r="19" spans="1:13" s="72" customFormat="1">
      <c r="A19" s="73" t="s">
        <v>19</v>
      </c>
      <c r="B19" s="74">
        <v>5</v>
      </c>
      <c r="C19" s="69"/>
      <c r="D19" s="2">
        <v>0</v>
      </c>
      <c r="E19" s="5"/>
      <c r="F19" s="2">
        <v>0</v>
      </c>
      <c r="G19" s="5"/>
      <c r="H19" s="2">
        <v>590000</v>
      </c>
      <c r="I19" s="5"/>
      <c r="J19" s="2">
        <v>590000</v>
      </c>
      <c r="L19" s="2"/>
      <c r="M19" s="71"/>
    </row>
    <row r="20" spans="1:13" s="72" customFormat="1" hidden="1">
      <c r="A20" s="73" t="s">
        <v>20</v>
      </c>
      <c r="B20" s="74"/>
      <c r="C20" s="69"/>
      <c r="D20" s="2">
        <v>0</v>
      </c>
      <c r="E20" s="5"/>
      <c r="F20" s="2">
        <v>0</v>
      </c>
      <c r="G20" s="5"/>
      <c r="H20" s="2">
        <v>0</v>
      </c>
      <c r="I20" s="5"/>
      <c r="J20" s="2">
        <v>0</v>
      </c>
      <c r="L20" s="2"/>
      <c r="M20" s="71"/>
    </row>
    <row r="21" spans="1:13" s="72" customFormat="1">
      <c r="A21" s="73" t="s">
        <v>21</v>
      </c>
      <c r="B21" s="74"/>
      <c r="C21" s="69"/>
      <c r="D21" s="2">
        <v>154534</v>
      </c>
      <c r="E21" s="5"/>
      <c r="F21" s="2">
        <v>157192</v>
      </c>
      <c r="G21" s="5"/>
      <c r="H21" s="2">
        <v>154534</v>
      </c>
      <c r="I21" s="5"/>
      <c r="J21" s="2">
        <v>157192</v>
      </c>
      <c r="L21" s="2"/>
      <c r="M21" s="71"/>
    </row>
    <row r="22" spans="1:13" s="72" customFormat="1">
      <c r="A22" s="73" t="s">
        <v>22</v>
      </c>
      <c r="B22" s="74"/>
      <c r="C22" s="69"/>
      <c r="D22" s="2">
        <v>841934</v>
      </c>
      <c r="E22" s="5"/>
      <c r="F22" s="2">
        <v>847217</v>
      </c>
      <c r="G22" s="5"/>
      <c r="H22" s="2">
        <v>711277</v>
      </c>
      <c r="I22" s="5"/>
      <c r="J22" s="2">
        <v>715574</v>
      </c>
      <c r="L22" s="2"/>
      <c r="M22" s="71"/>
    </row>
    <row r="23" spans="1:13" s="72" customFormat="1">
      <c r="A23" s="75" t="s">
        <v>23</v>
      </c>
      <c r="B23" s="74"/>
      <c r="C23" s="69"/>
      <c r="D23" s="2">
        <v>12272</v>
      </c>
      <c r="E23" s="5"/>
      <c r="F23" s="2">
        <f>12969-1</f>
        <v>12968</v>
      </c>
      <c r="G23" s="5"/>
      <c r="H23" s="2">
        <v>9138</v>
      </c>
      <c r="I23" s="32"/>
      <c r="J23" s="2">
        <f>9546-1</f>
        <v>9545</v>
      </c>
      <c r="L23" s="2"/>
      <c r="M23" s="71"/>
    </row>
    <row r="24" spans="1:13" s="72" customFormat="1">
      <c r="A24" s="75" t="s">
        <v>24</v>
      </c>
      <c r="B24" s="74"/>
      <c r="C24" s="69"/>
      <c r="D24" s="2">
        <v>39158</v>
      </c>
      <c r="E24" s="5"/>
      <c r="F24" s="2">
        <v>22255</v>
      </c>
      <c r="G24" s="5"/>
      <c r="H24" s="2">
        <v>35338</v>
      </c>
      <c r="I24" s="32"/>
      <c r="J24" s="2">
        <v>20451</v>
      </c>
      <c r="L24" s="2"/>
      <c r="M24" s="71"/>
    </row>
    <row r="25" spans="1:13" s="72" customFormat="1">
      <c r="A25" s="75" t="s">
        <v>25</v>
      </c>
      <c r="B25" s="78"/>
      <c r="C25" s="69"/>
      <c r="D25" s="53">
        <f>3196-1</f>
        <v>3195</v>
      </c>
      <c r="E25" s="5"/>
      <c r="F25" s="2">
        <v>3091</v>
      </c>
      <c r="G25" s="5"/>
      <c r="H25" s="2">
        <f>2709+1</f>
        <v>2710</v>
      </c>
      <c r="I25" s="5"/>
      <c r="J25" s="2">
        <v>2628</v>
      </c>
      <c r="L25" s="2"/>
      <c r="M25" s="71"/>
    </row>
    <row r="26" spans="1:13" s="72" customFormat="1" ht="22">
      <c r="A26" s="77" t="s">
        <v>26</v>
      </c>
      <c r="B26" s="78"/>
      <c r="C26" s="69"/>
      <c r="D26" s="6">
        <f>SUM(D19:D25)</f>
        <v>1051093</v>
      </c>
      <c r="E26" s="1"/>
      <c r="F26" s="6">
        <f>SUM(F19:F25)</f>
        <v>1042723</v>
      </c>
      <c r="G26" s="1"/>
      <c r="H26" s="6">
        <f>SUM(H19:H25)</f>
        <v>1502997</v>
      </c>
      <c r="I26" s="1"/>
      <c r="J26" s="6">
        <f>SUM(J19:J25)</f>
        <v>1495390</v>
      </c>
      <c r="L26" s="79"/>
    </row>
    <row r="27" spans="1:13" s="72" customFormat="1" ht="22">
      <c r="A27" s="77"/>
      <c r="B27" s="78"/>
      <c r="C27" s="69"/>
      <c r="D27" s="1"/>
      <c r="E27" s="1"/>
      <c r="F27" s="1"/>
      <c r="G27" s="1"/>
      <c r="H27" s="1"/>
      <c r="I27" s="1"/>
      <c r="J27" s="1"/>
    </row>
    <row r="28" spans="1:13" s="72" customFormat="1" ht="22.5" thickBot="1">
      <c r="A28" s="77" t="s">
        <v>27</v>
      </c>
      <c r="B28" s="78"/>
      <c r="C28" s="69"/>
      <c r="D28" s="4">
        <f>D16+D26</f>
        <v>3027388</v>
      </c>
      <c r="E28" s="1"/>
      <c r="F28" s="4">
        <f>F16+F26</f>
        <v>2618040</v>
      </c>
      <c r="G28" s="1"/>
      <c r="H28" s="4">
        <f>H16+H26</f>
        <v>2800667</v>
      </c>
      <c r="I28" s="1"/>
      <c r="J28" s="4">
        <f>J16+J26</f>
        <v>2512526</v>
      </c>
    </row>
    <row r="29" spans="1:13" s="72" customFormat="1" ht="22.5" thickTop="1">
      <c r="A29" s="77"/>
      <c r="B29" s="78"/>
      <c r="C29" s="69"/>
      <c r="D29" s="3"/>
      <c r="E29" s="80"/>
      <c r="F29" s="3"/>
      <c r="G29" s="80"/>
      <c r="H29" s="3"/>
      <c r="I29" s="80"/>
      <c r="J29" s="3"/>
    </row>
    <row r="30" spans="1:13" ht="23">
      <c r="A30" s="81" t="str">
        <f>A1</f>
        <v>บริษัทควอลิตี้คอนสตรัคชั่นโปรดัคส์ จำกัด (มหาชน) และบริษัทย่อย</v>
      </c>
    </row>
    <row r="31" spans="1:13" ht="23">
      <c r="A31" s="62" t="s">
        <v>28</v>
      </c>
    </row>
    <row r="32" spans="1:13" ht="23">
      <c r="A32" s="62" t="s">
        <v>167</v>
      </c>
    </row>
    <row r="34" spans="1:15" ht="22">
      <c r="D34" s="191" t="s">
        <v>2</v>
      </c>
      <c r="E34" s="191"/>
      <c r="F34" s="191"/>
      <c r="G34" s="65"/>
      <c r="H34" s="192" t="s">
        <v>3</v>
      </c>
      <c r="I34" s="192"/>
      <c r="J34" s="192"/>
    </row>
    <row r="35" spans="1:15" ht="22">
      <c r="A35" s="82" t="s">
        <v>29</v>
      </c>
      <c r="B35" s="58" t="s">
        <v>5</v>
      </c>
      <c r="D35" s="66" t="s">
        <v>155</v>
      </c>
      <c r="E35" s="66"/>
      <c r="F35" s="66" t="s">
        <v>6</v>
      </c>
      <c r="G35" s="65"/>
      <c r="H35" s="66" t="s">
        <v>155</v>
      </c>
      <c r="I35" s="66"/>
      <c r="J35" s="66" t="s">
        <v>6</v>
      </c>
    </row>
    <row r="36" spans="1:15" ht="23">
      <c r="A36" s="62"/>
      <c r="D36" s="18">
        <v>2566</v>
      </c>
      <c r="E36" s="13"/>
      <c r="F36" s="18">
        <v>2565</v>
      </c>
      <c r="G36" s="13"/>
      <c r="H36" s="18">
        <v>2566</v>
      </c>
      <c r="I36" s="13"/>
      <c r="J36" s="18">
        <v>2565</v>
      </c>
    </row>
    <row r="37" spans="1:15" ht="23">
      <c r="A37" s="62"/>
      <c r="D37" s="20" t="s">
        <v>7</v>
      </c>
      <c r="E37" s="21"/>
      <c r="F37" s="21"/>
      <c r="G37" s="13"/>
      <c r="H37" s="20" t="s">
        <v>7</v>
      </c>
      <c r="I37" s="21"/>
      <c r="J37" s="21"/>
    </row>
    <row r="38" spans="1:15">
      <c r="D38" s="190" t="s">
        <v>8</v>
      </c>
      <c r="E38" s="190"/>
      <c r="F38" s="190"/>
      <c r="G38" s="190"/>
      <c r="H38" s="190"/>
      <c r="I38" s="190"/>
      <c r="J38" s="190"/>
    </row>
    <row r="39" spans="1:15" ht="22">
      <c r="A39" s="83" t="s">
        <v>30</v>
      </c>
    </row>
    <row r="40" spans="1:15" s="72" customFormat="1">
      <c r="A40" s="73" t="s">
        <v>31</v>
      </c>
      <c r="B40" s="74">
        <v>3</v>
      </c>
      <c r="C40" s="69"/>
      <c r="D40" s="53">
        <f>401542-1</f>
        <v>401541</v>
      </c>
      <c r="E40" s="5"/>
      <c r="F40" s="2">
        <v>274943</v>
      </c>
      <c r="G40" s="11"/>
      <c r="H40" s="2">
        <v>330842</v>
      </c>
      <c r="I40" s="11"/>
      <c r="J40" s="2">
        <v>219420</v>
      </c>
      <c r="L40" s="2"/>
      <c r="M40" s="71"/>
    </row>
    <row r="41" spans="1:15" s="72" customFormat="1" hidden="1">
      <c r="A41" s="73"/>
      <c r="B41" s="74"/>
      <c r="C41" s="69"/>
      <c r="D41" s="2"/>
      <c r="E41" s="5"/>
      <c r="F41" s="2"/>
      <c r="G41" s="11"/>
      <c r="H41" s="2"/>
      <c r="I41" s="11"/>
      <c r="J41" s="2"/>
      <c r="L41" s="2"/>
    </row>
    <row r="42" spans="1:15" s="72" customFormat="1" hidden="1">
      <c r="A42" s="73" t="s">
        <v>32</v>
      </c>
      <c r="B42" s="74"/>
      <c r="C42" s="69"/>
      <c r="D42" s="2"/>
      <c r="E42" s="5"/>
      <c r="F42" s="2"/>
      <c r="G42" s="5"/>
      <c r="H42" s="2"/>
      <c r="I42" s="5"/>
      <c r="J42" s="2"/>
      <c r="L42" s="2"/>
    </row>
    <row r="43" spans="1:15" s="72" customFormat="1" hidden="1">
      <c r="A43" s="73" t="s">
        <v>33</v>
      </c>
      <c r="B43" s="74" t="s">
        <v>160</v>
      </c>
      <c r="C43" s="69"/>
      <c r="D43" s="2"/>
      <c r="E43" s="5"/>
      <c r="F43" s="2">
        <v>0</v>
      </c>
      <c r="G43" s="5"/>
      <c r="H43" s="2"/>
      <c r="I43" s="5"/>
      <c r="J43" s="2">
        <v>0</v>
      </c>
      <c r="L43" s="2"/>
      <c r="M43" s="71"/>
      <c r="O43" s="71"/>
    </row>
    <row r="44" spans="1:15" s="72" customFormat="1" hidden="1">
      <c r="A44" s="73" t="s">
        <v>34</v>
      </c>
      <c r="B44" s="74">
        <v>3</v>
      </c>
      <c r="C44" s="69"/>
      <c r="D44" s="2"/>
      <c r="E44" s="5"/>
      <c r="F44" s="2"/>
      <c r="G44" s="5"/>
      <c r="H44" s="2"/>
      <c r="I44" s="5"/>
      <c r="J44" s="2"/>
      <c r="L44" s="2"/>
    </row>
    <row r="45" spans="1:15" s="72" customFormat="1">
      <c r="A45" s="73" t="s">
        <v>35</v>
      </c>
      <c r="B45" s="74"/>
      <c r="C45" s="69"/>
      <c r="D45" s="2"/>
      <c r="E45" s="5"/>
      <c r="F45" s="2"/>
      <c r="G45" s="5"/>
      <c r="H45" s="2"/>
      <c r="I45" s="5"/>
      <c r="J45" s="2"/>
      <c r="L45" s="2"/>
    </row>
    <row r="46" spans="1:15" s="72" customFormat="1">
      <c r="A46" s="72" t="s">
        <v>36</v>
      </c>
      <c r="B46" s="74"/>
      <c r="C46" s="69"/>
      <c r="D46" s="2">
        <v>19684</v>
      </c>
      <c r="E46" s="5"/>
      <c r="F46" s="2">
        <v>17241</v>
      </c>
      <c r="G46" s="5"/>
      <c r="H46" s="2">
        <v>16258</v>
      </c>
      <c r="I46" s="5"/>
      <c r="J46" s="2">
        <v>14067</v>
      </c>
      <c r="L46" s="2"/>
      <c r="M46" s="71"/>
    </row>
    <row r="47" spans="1:15" s="72" customFormat="1">
      <c r="A47" s="73" t="s">
        <v>37</v>
      </c>
      <c r="B47" s="74"/>
      <c r="C47" s="69"/>
      <c r="D47" s="2">
        <v>63563</v>
      </c>
      <c r="E47" s="22"/>
      <c r="F47" s="2">
        <v>44114</v>
      </c>
      <c r="G47" s="5"/>
      <c r="H47" s="2">
        <v>53814</v>
      </c>
      <c r="I47" s="5"/>
      <c r="J47" s="2">
        <v>36453</v>
      </c>
      <c r="L47" s="2"/>
      <c r="M47" s="71"/>
    </row>
    <row r="48" spans="1:15" s="72" customFormat="1">
      <c r="A48" s="73" t="s">
        <v>38</v>
      </c>
      <c r="B48" s="74" t="s">
        <v>17</v>
      </c>
      <c r="C48" s="69"/>
      <c r="D48" s="2"/>
      <c r="E48" s="5"/>
      <c r="F48" s="2"/>
      <c r="G48" s="5"/>
      <c r="H48" s="2"/>
      <c r="I48" s="5"/>
      <c r="J48" s="2"/>
      <c r="L48" s="2"/>
    </row>
    <row r="49" spans="1:13" s="72" customFormat="1">
      <c r="A49" s="72" t="s">
        <v>39</v>
      </c>
      <c r="B49" s="74"/>
      <c r="C49" s="69"/>
      <c r="D49" s="2">
        <v>3047</v>
      </c>
      <c r="E49" s="22"/>
      <c r="F49" s="2">
        <v>3047</v>
      </c>
      <c r="G49" s="5"/>
      <c r="H49" s="2">
        <v>2759</v>
      </c>
      <c r="I49" s="5"/>
      <c r="J49" s="2">
        <v>2759</v>
      </c>
      <c r="L49" s="2"/>
      <c r="M49" s="71"/>
    </row>
    <row r="50" spans="1:13" s="72" customFormat="1" ht="22">
      <c r="A50" s="77" t="s">
        <v>40</v>
      </c>
      <c r="B50" s="84"/>
      <c r="C50" s="80"/>
      <c r="D50" s="6">
        <f>SUM(D40:D49)</f>
        <v>487835</v>
      </c>
      <c r="E50" s="1"/>
      <c r="F50" s="6">
        <f>SUM(F40:F49)</f>
        <v>339345</v>
      </c>
      <c r="G50" s="1"/>
      <c r="H50" s="6">
        <f>SUM(H40:H49)</f>
        <v>403673</v>
      </c>
      <c r="I50" s="1"/>
      <c r="J50" s="6">
        <f>SUM(J40:J49)</f>
        <v>272699</v>
      </c>
    </row>
    <row r="51" spans="1:13" s="72" customFormat="1" ht="22">
      <c r="A51" s="77"/>
      <c r="B51" s="84"/>
      <c r="C51" s="80"/>
      <c r="D51" s="1"/>
      <c r="E51" s="1"/>
      <c r="F51" s="1"/>
      <c r="G51" s="1"/>
      <c r="H51" s="1"/>
      <c r="I51" s="1"/>
      <c r="J51" s="1"/>
    </row>
    <row r="52" spans="1:13" s="72" customFormat="1" ht="22">
      <c r="A52" s="67" t="s">
        <v>41</v>
      </c>
      <c r="B52" s="74"/>
      <c r="C52" s="69"/>
      <c r="D52" s="5"/>
      <c r="E52" s="5"/>
      <c r="F52" s="5"/>
      <c r="G52" s="5"/>
      <c r="H52" s="5"/>
      <c r="I52" s="5"/>
      <c r="J52" s="5"/>
    </row>
    <row r="53" spans="1:13" s="72" customFormat="1">
      <c r="A53" s="72" t="s">
        <v>42</v>
      </c>
      <c r="B53" s="74"/>
      <c r="C53" s="69"/>
      <c r="D53" s="53">
        <f>36691-1</f>
        <v>36690</v>
      </c>
      <c r="E53" s="5"/>
      <c r="F53" s="2">
        <f>23009-1</f>
        <v>23008</v>
      </c>
      <c r="G53" s="5"/>
      <c r="H53" s="2">
        <v>30279</v>
      </c>
      <c r="I53" s="5"/>
      <c r="J53" s="2">
        <v>19018</v>
      </c>
      <c r="L53" s="2"/>
      <c r="M53" s="71"/>
    </row>
    <row r="54" spans="1:13" s="72" customFormat="1">
      <c r="A54" s="73" t="s">
        <v>43</v>
      </c>
      <c r="B54" s="76"/>
      <c r="C54" s="69"/>
      <c r="D54" s="2"/>
      <c r="E54" s="5"/>
      <c r="F54" s="2"/>
      <c r="G54" s="5"/>
      <c r="H54" s="2"/>
      <c r="I54" s="5"/>
      <c r="J54" s="2"/>
      <c r="L54" s="2"/>
    </row>
    <row r="55" spans="1:13" s="72" customFormat="1">
      <c r="A55" s="72" t="s">
        <v>39</v>
      </c>
      <c r="B55" s="74"/>
      <c r="C55" s="69"/>
      <c r="D55" s="2">
        <v>77377</v>
      </c>
      <c r="E55" s="5"/>
      <c r="F55" s="2">
        <v>72532</v>
      </c>
      <c r="G55" s="5"/>
      <c r="H55" s="2">
        <v>70826</v>
      </c>
      <c r="I55" s="5"/>
      <c r="J55" s="2">
        <v>66458</v>
      </c>
      <c r="L55" s="2"/>
      <c r="M55" s="71"/>
    </row>
    <row r="56" spans="1:13" s="72" customFormat="1">
      <c r="A56" s="73" t="s">
        <v>44</v>
      </c>
      <c r="B56" s="74"/>
      <c r="C56" s="69"/>
      <c r="D56" s="2">
        <v>1511</v>
      </c>
      <c r="E56" s="5"/>
      <c r="F56" s="5">
        <v>1778</v>
      </c>
      <c r="G56" s="5"/>
      <c r="H56" s="2">
        <v>1170</v>
      </c>
      <c r="I56" s="5"/>
      <c r="J56" s="2">
        <v>1514</v>
      </c>
      <c r="L56" s="2"/>
      <c r="M56" s="71"/>
    </row>
    <row r="57" spans="1:13" s="72" customFormat="1" ht="22">
      <c r="A57" s="77" t="s">
        <v>45</v>
      </c>
      <c r="B57" s="74"/>
      <c r="C57" s="69"/>
      <c r="D57" s="6">
        <f>SUM(D53:D56)</f>
        <v>115578</v>
      </c>
      <c r="E57" s="1"/>
      <c r="F57" s="6">
        <f>SUM(F53:F56)</f>
        <v>97318</v>
      </c>
      <c r="G57" s="1"/>
      <c r="H57" s="6">
        <f>SUM(H53:H56)</f>
        <v>102275</v>
      </c>
      <c r="I57" s="1"/>
      <c r="J57" s="6">
        <f>SUM(J53:J56)</f>
        <v>86990</v>
      </c>
    </row>
    <row r="58" spans="1:13" s="72" customFormat="1" ht="22">
      <c r="A58" s="77"/>
      <c r="B58" s="74"/>
      <c r="C58" s="69"/>
      <c r="D58" s="33"/>
      <c r="E58" s="1"/>
      <c r="F58" s="33"/>
      <c r="G58" s="1"/>
      <c r="H58" s="33"/>
      <c r="I58" s="1"/>
      <c r="J58" s="33"/>
    </row>
    <row r="59" spans="1:13" s="72" customFormat="1" ht="22">
      <c r="A59" s="77" t="s">
        <v>46</v>
      </c>
      <c r="B59" s="74"/>
      <c r="C59" s="69"/>
      <c r="D59" s="31">
        <f>SUM(D50,D57)</f>
        <v>603413</v>
      </c>
      <c r="E59" s="1"/>
      <c r="F59" s="31">
        <f>SUM(F50,F57)</f>
        <v>436663</v>
      </c>
      <c r="G59" s="1"/>
      <c r="H59" s="31">
        <f>SUM(H50,H57)</f>
        <v>505948</v>
      </c>
      <c r="I59" s="1"/>
      <c r="J59" s="31">
        <f>SUM(J50,J57)</f>
        <v>359689</v>
      </c>
    </row>
    <row r="60" spans="1:13" s="72" customFormat="1" ht="22">
      <c r="A60" s="77"/>
      <c r="B60" s="74"/>
      <c r="C60" s="69"/>
      <c r="D60" s="3"/>
      <c r="E60" s="80"/>
      <c r="F60" s="3"/>
      <c r="G60" s="80"/>
      <c r="H60" s="3"/>
      <c r="I60" s="80"/>
      <c r="J60" s="3"/>
    </row>
    <row r="61" spans="1:13" ht="23">
      <c r="A61" s="81" t="str">
        <f>A1</f>
        <v>บริษัทควอลิตี้คอนสตรัคชั่นโปรดัคส์ จำกัด (มหาชน) และบริษัทย่อย</v>
      </c>
    </row>
    <row r="62" spans="1:13" ht="23">
      <c r="A62" s="81" t="s">
        <v>47</v>
      </c>
    </row>
    <row r="63" spans="1:13" ht="23">
      <c r="A63" s="62" t="s">
        <v>167</v>
      </c>
    </row>
    <row r="64" spans="1:13">
      <c r="A64" s="63"/>
    </row>
    <row r="65" spans="1:13" ht="22">
      <c r="A65" s="63"/>
      <c r="D65" s="191" t="s">
        <v>2</v>
      </c>
      <c r="E65" s="191"/>
      <c r="F65" s="191"/>
      <c r="G65" s="65"/>
      <c r="H65" s="192" t="s">
        <v>3</v>
      </c>
      <c r="I65" s="192"/>
      <c r="J65" s="192"/>
    </row>
    <row r="66" spans="1:13" ht="22">
      <c r="A66" s="80" t="s">
        <v>29</v>
      </c>
      <c r="D66" s="66" t="s">
        <v>155</v>
      </c>
      <c r="E66" s="66"/>
      <c r="F66" s="66" t="s">
        <v>6</v>
      </c>
      <c r="G66" s="65"/>
      <c r="H66" s="66" t="s">
        <v>155</v>
      </c>
      <c r="I66" s="66"/>
      <c r="J66" s="66" t="s">
        <v>6</v>
      </c>
    </row>
    <row r="67" spans="1:13" ht="23">
      <c r="A67" s="81"/>
      <c r="D67" s="18">
        <v>2566</v>
      </c>
      <c r="E67" s="13"/>
      <c r="F67" s="18">
        <v>2565</v>
      </c>
      <c r="G67" s="13"/>
      <c r="H67" s="18">
        <v>2566</v>
      </c>
      <c r="I67" s="13"/>
      <c r="J67" s="18">
        <v>2565</v>
      </c>
    </row>
    <row r="68" spans="1:13" ht="23">
      <c r="A68" s="81"/>
      <c r="D68" s="20" t="s">
        <v>7</v>
      </c>
      <c r="E68" s="21"/>
      <c r="F68" s="21"/>
      <c r="G68" s="13"/>
      <c r="H68" s="20" t="s">
        <v>7</v>
      </c>
      <c r="I68" s="21"/>
      <c r="J68" s="21"/>
    </row>
    <row r="69" spans="1:13">
      <c r="D69" s="190" t="s">
        <v>8</v>
      </c>
      <c r="E69" s="190"/>
      <c r="F69" s="190"/>
      <c r="G69" s="190"/>
      <c r="H69" s="190"/>
      <c r="I69" s="190"/>
      <c r="J69" s="190"/>
    </row>
    <row r="70" spans="1:13" ht="22">
      <c r="A70" s="85" t="s">
        <v>48</v>
      </c>
    </row>
    <row r="71" spans="1:13" s="72" customFormat="1">
      <c r="A71" s="73" t="s">
        <v>49</v>
      </c>
      <c r="B71" s="74"/>
      <c r="C71" s="69"/>
      <c r="D71" s="2"/>
      <c r="E71" s="70"/>
      <c r="F71" s="2"/>
      <c r="G71" s="70"/>
      <c r="H71" s="2"/>
      <c r="I71" s="71"/>
      <c r="J71" s="2"/>
    </row>
    <row r="72" spans="1:13" s="72" customFormat="1">
      <c r="A72" s="86" t="s">
        <v>161</v>
      </c>
      <c r="B72" s="74"/>
      <c r="C72" s="69"/>
      <c r="D72" s="2"/>
      <c r="E72" s="70"/>
      <c r="F72" s="2"/>
      <c r="G72" s="70"/>
      <c r="H72" s="2"/>
      <c r="I72" s="71"/>
      <c r="J72" s="2"/>
    </row>
    <row r="73" spans="1:13" s="72" customFormat="1">
      <c r="A73" s="86" t="s">
        <v>162</v>
      </c>
      <c r="B73" s="74"/>
      <c r="C73" s="69"/>
      <c r="D73" s="2"/>
      <c r="E73" s="70"/>
      <c r="F73" s="2"/>
      <c r="G73" s="70"/>
      <c r="H73" s="2"/>
      <c r="I73" s="71"/>
      <c r="J73" s="2"/>
    </row>
    <row r="74" spans="1:13" s="72" customFormat="1" ht="22.5" thickBot="1">
      <c r="A74" s="86" t="s">
        <v>50</v>
      </c>
      <c r="B74" s="74"/>
      <c r="C74" s="69"/>
      <c r="D74" s="4">
        <v>400000</v>
      </c>
      <c r="E74" s="1"/>
      <c r="F74" s="4">
        <v>400000</v>
      </c>
      <c r="G74" s="1"/>
      <c r="H74" s="4">
        <v>400000</v>
      </c>
      <c r="I74" s="1"/>
      <c r="J74" s="4">
        <v>400000</v>
      </c>
    </row>
    <row r="75" spans="1:13" s="72" customFormat="1" ht="22.5" thickTop="1">
      <c r="A75" s="86" t="s">
        <v>163</v>
      </c>
      <c r="B75" s="74"/>
      <c r="C75" s="69"/>
      <c r="D75" s="1"/>
      <c r="E75" s="1"/>
      <c r="F75" s="1"/>
      <c r="G75" s="1"/>
      <c r="H75" s="1"/>
      <c r="I75" s="1"/>
      <c r="J75" s="1"/>
    </row>
    <row r="76" spans="1:13" s="72" customFormat="1" ht="22">
      <c r="A76" s="86" t="s">
        <v>162</v>
      </c>
      <c r="B76" s="74"/>
      <c r="C76" s="69"/>
      <c r="D76" s="1"/>
      <c r="E76" s="1"/>
      <c r="F76" s="1"/>
      <c r="G76" s="1"/>
      <c r="H76" s="1"/>
      <c r="I76" s="1"/>
      <c r="J76" s="1"/>
    </row>
    <row r="77" spans="1:13" s="72" customFormat="1">
      <c r="A77" s="86" t="s">
        <v>50</v>
      </c>
      <c r="B77" s="74"/>
      <c r="C77" s="69"/>
      <c r="D77" s="5">
        <v>400000</v>
      </c>
      <c r="E77" s="5"/>
      <c r="F77" s="5">
        <v>400000</v>
      </c>
      <c r="G77" s="5"/>
      <c r="H77" s="5">
        <v>400000</v>
      </c>
      <c r="I77" s="5"/>
      <c r="J77" s="5">
        <v>400000</v>
      </c>
      <c r="L77" s="2"/>
      <c r="M77" s="71"/>
    </row>
    <row r="78" spans="1:13" s="72" customFormat="1">
      <c r="A78" s="75" t="s">
        <v>51</v>
      </c>
      <c r="B78" s="74"/>
      <c r="D78" s="5">
        <v>653769</v>
      </c>
      <c r="E78" s="5"/>
      <c r="F78" s="5">
        <v>653769</v>
      </c>
      <c r="G78" s="5"/>
      <c r="H78" s="5">
        <v>653769</v>
      </c>
      <c r="I78" s="5"/>
      <c r="J78" s="2">
        <v>653769</v>
      </c>
      <c r="L78" s="2"/>
      <c r="M78" s="71"/>
    </row>
    <row r="79" spans="1:13" s="72" customFormat="1">
      <c r="A79" s="73" t="s">
        <v>52</v>
      </c>
      <c r="B79" s="74"/>
      <c r="D79" s="5"/>
      <c r="E79" s="5"/>
      <c r="F79" s="5"/>
      <c r="G79" s="5"/>
      <c r="H79" s="5"/>
      <c r="I79" s="5"/>
      <c r="J79" s="5"/>
      <c r="L79" s="2"/>
    </row>
    <row r="80" spans="1:13" s="72" customFormat="1">
      <c r="A80" s="86" t="s">
        <v>164</v>
      </c>
      <c r="B80" s="74"/>
      <c r="D80" s="5"/>
      <c r="E80" s="5"/>
      <c r="F80" s="5"/>
      <c r="G80" s="5"/>
      <c r="H80" s="5"/>
      <c r="I80" s="5"/>
      <c r="J80" s="5"/>
      <c r="L80" s="2"/>
    </row>
    <row r="81" spans="1:13" s="72" customFormat="1">
      <c r="A81" s="87" t="s">
        <v>165</v>
      </c>
      <c r="B81" s="74"/>
      <c r="D81" s="5">
        <v>40000</v>
      </c>
      <c r="E81" s="5"/>
      <c r="F81" s="5">
        <v>40000</v>
      </c>
      <c r="G81" s="5"/>
      <c r="H81" s="5">
        <v>40000</v>
      </c>
      <c r="I81" s="5"/>
      <c r="J81" s="5">
        <v>40000</v>
      </c>
      <c r="L81" s="2"/>
      <c r="M81" s="71"/>
    </row>
    <row r="82" spans="1:13" s="72" customFormat="1">
      <c r="A82" s="86" t="s">
        <v>166</v>
      </c>
      <c r="B82" s="74"/>
      <c r="C82" s="69"/>
      <c r="D82" s="5">
        <v>1330206</v>
      </c>
      <c r="E82" s="5"/>
      <c r="F82" s="5">
        <v>1087608</v>
      </c>
      <c r="G82" s="5"/>
      <c r="H82" s="5">
        <v>1200950</v>
      </c>
      <c r="I82" s="5"/>
      <c r="J82" s="2">
        <v>1059068</v>
      </c>
      <c r="L82" s="2"/>
      <c r="M82" s="71"/>
    </row>
    <row r="83" spans="1:13" s="72" customFormat="1" ht="22">
      <c r="A83" s="82" t="s">
        <v>153</v>
      </c>
      <c r="B83" s="74"/>
      <c r="C83" s="69"/>
      <c r="D83" s="6">
        <f>SUM(D77:D82)</f>
        <v>2423975</v>
      </c>
      <c r="E83" s="1"/>
      <c r="F83" s="6">
        <f>SUM(F77:F82)</f>
        <v>2181377</v>
      </c>
      <c r="G83" s="1"/>
      <c r="H83" s="6">
        <f>SUM(H77:H82)</f>
        <v>2294719</v>
      </c>
      <c r="I83" s="1"/>
      <c r="J83" s="6">
        <f>SUM(J77:J82)</f>
        <v>2152837</v>
      </c>
    </row>
    <row r="84" spans="1:13" s="72" customFormat="1" ht="22">
      <c r="A84" s="77"/>
      <c r="B84" s="74"/>
      <c r="C84" s="69"/>
      <c r="D84" s="1"/>
      <c r="E84" s="1"/>
      <c r="F84" s="1"/>
      <c r="G84" s="1"/>
      <c r="H84" s="1"/>
      <c r="I84" s="1"/>
      <c r="J84" s="1"/>
    </row>
    <row r="85" spans="1:13" s="88" customFormat="1" ht="22.5" thickBot="1">
      <c r="A85" s="80" t="s">
        <v>53</v>
      </c>
      <c r="B85" s="84"/>
      <c r="C85" s="80"/>
      <c r="D85" s="4">
        <f>D59+D83</f>
        <v>3027388</v>
      </c>
      <c r="E85" s="1"/>
      <c r="F85" s="4">
        <f>F59+F83</f>
        <v>2618040</v>
      </c>
      <c r="G85" s="1"/>
      <c r="H85" s="4">
        <f>H59+H83</f>
        <v>2800667</v>
      </c>
      <c r="I85" s="1"/>
      <c r="J85" s="4">
        <f>J59+J83</f>
        <v>2512526</v>
      </c>
    </row>
    <row r="86" spans="1:13" ht="22" thickTop="1">
      <c r="D86" s="10">
        <f>D85-D28</f>
        <v>0</v>
      </c>
      <c r="E86" s="10">
        <f t="shared" ref="E86:J86" si="0">E85-E28</f>
        <v>0</v>
      </c>
      <c r="F86" s="10">
        <f t="shared" si="0"/>
        <v>0</v>
      </c>
      <c r="G86" s="10">
        <f t="shared" si="0"/>
        <v>0</v>
      </c>
      <c r="H86" s="10">
        <f t="shared" si="0"/>
        <v>0</v>
      </c>
      <c r="I86" s="10">
        <f t="shared" si="0"/>
        <v>0</v>
      </c>
      <c r="J86" s="10">
        <f t="shared" si="0"/>
        <v>0</v>
      </c>
    </row>
  </sheetData>
  <mergeCells count="9">
    <mergeCell ref="D69:J69"/>
    <mergeCell ref="D38:J38"/>
    <mergeCell ref="D5:F5"/>
    <mergeCell ref="H5:J5"/>
    <mergeCell ref="D9:J9"/>
    <mergeCell ref="D34:F34"/>
    <mergeCell ref="H34:J34"/>
    <mergeCell ref="D65:F65"/>
    <mergeCell ref="H65:J65"/>
  </mergeCells>
  <pageMargins left="0.8" right="0.8" top="0.48" bottom="0.5" header="0.5" footer="0.5"/>
  <pageSetup paperSize="9" scale="95" firstPageNumber="3" fitToHeight="0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V86"/>
  <sheetViews>
    <sheetView view="pageBreakPreview" zoomScaleNormal="90" zoomScaleSheetLayoutView="100" workbookViewId="0"/>
  </sheetViews>
  <sheetFormatPr defaultColWidth="9.09765625" defaultRowHeight="22.5" customHeight="1"/>
  <cols>
    <col min="1" max="1" width="20.09765625" style="59" customWidth="1"/>
    <col min="2" max="2" width="12.09765625" style="63" customWidth="1"/>
    <col min="3" max="3" width="9.09765625" style="58" customWidth="1"/>
    <col min="4" max="4" width="13.3984375" style="59" customWidth="1"/>
    <col min="5" max="5" width="0.69921875" style="59" customWidth="1"/>
    <col min="6" max="6" width="13.3984375" style="59" customWidth="1"/>
    <col min="7" max="7" width="0.69921875" style="59" customWidth="1"/>
    <col min="8" max="8" width="13.3984375" style="59" customWidth="1"/>
    <col min="9" max="9" width="0.69921875" style="59" customWidth="1"/>
    <col min="10" max="10" width="13.3984375" style="59" customWidth="1"/>
    <col min="11" max="12" width="9.09765625" style="59"/>
    <col min="13" max="13" width="11" style="59" bestFit="1" customWidth="1"/>
    <col min="14" max="14" width="10.69921875" style="59" bestFit="1" customWidth="1"/>
    <col min="15" max="16384" width="9.09765625" style="59"/>
  </cols>
  <sheetData>
    <row r="1" spans="1:22" ht="22.5" customHeight="1">
      <c r="A1" s="57" t="s">
        <v>0</v>
      </c>
      <c r="B1" s="169"/>
      <c r="C1" s="170"/>
      <c r="D1" s="171"/>
      <c r="E1" s="171"/>
      <c r="F1" s="171"/>
      <c r="G1" s="171"/>
      <c r="H1" s="172"/>
      <c r="I1" s="172"/>
      <c r="J1" s="172"/>
    </row>
    <row r="2" spans="1:22" ht="22.5" customHeight="1">
      <c r="A2" s="62" t="s">
        <v>54</v>
      </c>
      <c r="B2" s="169"/>
      <c r="C2" s="170"/>
      <c r="D2" s="171"/>
      <c r="E2" s="171"/>
      <c r="F2" s="171"/>
      <c r="G2" s="171"/>
      <c r="H2" s="171"/>
      <c r="I2" s="171"/>
      <c r="J2" s="171"/>
    </row>
    <row r="3" spans="1:22" ht="22.5" customHeight="1">
      <c r="A3" s="173" t="s">
        <v>168</v>
      </c>
      <c r="B3" s="174"/>
      <c r="C3" s="170"/>
      <c r="D3" s="171"/>
      <c r="E3" s="171"/>
      <c r="F3" s="171"/>
      <c r="G3" s="171"/>
      <c r="H3" s="171"/>
      <c r="I3" s="171"/>
      <c r="J3" s="171"/>
    </row>
    <row r="5" spans="1:22" ht="22.5" customHeight="1">
      <c r="D5" s="194" t="s">
        <v>2</v>
      </c>
      <c r="E5" s="194"/>
      <c r="F5" s="194"/>
      <c r="G5" s="175"/>
      <c r="H5" s="194" t="s">
        <v>3</v>
      </c>
      <c r="I5" s="194"/>
      <c r="J5" s="194"/>
    </row>
    <row r="6" spans="1:22" ht="22.5" customHeight="1">
      <c r="C6" s="58" t="s">
        <v>5</v>
      </c>
      <c r="D6" s="18">
        <v>2566</v>
      </c>
      <c r="E6" s="13"/>
      <c r="F6" s="18">
        <v>2565</v>
      </c>
      <c r="G6" s="13"/>
      <c r="H6" s="18">
        <v>2566</v>
      </c>
      <c r="I6" s="13"/>
      <c r="J6" s="18">
        <v>2565</v>
      </c>
    </row>
    <row r="7" spans="1:22" ht="22.5" customHeight="1">
      <c r="D7" s="193" t="s">
        <v>8</v>
      </c>
      <c r="E7" s="193"/>
      <c r="F7" s="193"/>
      <c r="G7" s="193"/>
      <c r="H7" s="193"/>
      <c r="I7" s="193"/>
      <c r="J7" s="193"/>
    </row>
    <row r="8" spans="1:22" ht="22.5" customHeight="1">
      <c r="A8" s="69" t="s">
        <v>55</v>
      </c>
      <c r="B8" s="72"/>
      <c r="C8" s="58">
        <v>3</v>
      </c>
      <c r="D8" s="79">
        <v>883888</v>
      </c>
      <c r="E8" s="79"/>
      <c r="F8" s="79">
        <v>641089</v>
      </c>
      <c r="G8" s="79"/>
      <c r="H8" s="79">
        <v>744095</v>
      </c>
      <c r="I8" s="79"/>
      <c r="J8" s="79">
        <v>526288</v>
      </c>
    </row>
    <row r="9" spans="1:22" ht="22.5" customHeight="1">
      <c r="A9" s="69" t="s">
        <v>56</v>
      </c>
      <c r="B9" s="72"/>
      <c r="D9" s="79">
        <f>-550248+1</f>
        <v>-550247</v>
      </c>
      <c r="E9" s="79"/>
      <c r="F9" s="79">
        <v>-482326</v>
      </c>
      <c r="G9" s="79"/>
      <c r="H9" s="79">
        <v>-466100</v>
      </c>
      <c r="I9" s="79"/>
      <c r="J9" s="79">
        <v>-399790</v>
      </c>
      <c r="K9" s="79"/>
      <c r="L9" s="176"/>
    </row>
    <row r="10" spans="1:22" ht="22.5" customHeight="1">
      <c r="A10" s="177" t="s">
        <v>57</v>
      </c>
      <c r="B10" s="72"/>
      <c r="C10" s="72"/>
      <c r="D10" s="23">
        <f>SUM(D8:D9)</f>
        <v>333641</v>
      </c>
      <c r="E10" s="56"/>
      <c r="F10" s="178">
        <v>158763</v>
      </c>
      <c r="G10" s="56"/>
      <c r="H10" s="23">
        <f>SUM(H8:H9)</f>
        <v>277995</v>
      </c>
      <c r="I10" s="56"/>
      <c r="J10" s="178">
        <v>126498</v>
      </c>
    </row>
    <row r="11" spans="1:22" s="72" customFormat="1" ht="14.25" customHeight="1">
      <c r="A11" s="177"/>
      <c r="C11" s="69"/>
      <c r="D11" s="56"/>
      <c r="E11" s="56"/>
      <c r="F11" s="56"/>
      <c r="G11" s="56"/>
      <c r="H11" s="56"/>
      <c r="I11" s="56"/>
      <c r="J11" s="56"/>
    </row>
    <row r="12" spans="1:22" ht="22.5" customHeight="1">
      <c r="A12" s="69" t="s">
        <v>58</v>
      </c>
      <c r="B12" s="73"/>
      <c r="C12" s="74"/>
      <c r="D12" s="2">
        <v>0</v>
      </c>
      <c r="E12" s="5"/>
      <c r="F12" s="2">
        <v>0</v>
      </c>
      <c r="G12" s="5"/>
      <c r="H12" s="2">
        <v>32</v>
      </c>
      <c r="I12" s="5"/>
      <c r="J12" s="2">
        <v>0</v>
      </c>
      <c r="M12" s="100"/>
    </row>
    <row r="13" spans="1:22" ht="22.5" hidden="1" customHeight="1">
      <c r="A13" s="69" t="s">
        <v>154</v>
      </c>
      <c r="B13" s="72"/>
      <c r="C13" s="74"/>
      <c r="D13" s="2">
        <v>0</v>
      </c>
      <c r="E13" s="5"/>
      <c r="F13" s="2">
        <v>0</v>
      </c>
      <c r="G13" s="5"/>
      <c r="H13" s="2">
        <v>0</v>
      </c>
      <c r="I13" s="5"/>
      <c r="J13" s="2">
        <v>0</v>
      </c>
      <c r="L13" s="176"/>
      <c r="M13" s="69"/>
      <c r="N13" s="72"/>
      <c r="O13" s="74"/>
      <c r="P13" s="2"/>
      <c r="Q13" s="5"/>
      <c r="R13" s="2"/>
      <c r="S13" s="5"/>
      <c r="T13" s="2"/>
      <c r="U13" s="5"/>
      <c r="V13" s="2"/>
    </row>
    <row r="14" spans="1:22" ht="22.5" customHeight="1">
      <c r="A14" s="69" t="s">
        <v>59</v>
      </c>
      <c r="B14" s="72"/>
      <c r="C14" s="74"/>
      <c r="D14" s="2">
        <v>11776</v>
      </c>
      <c r="E14" s="5"/>
      <c r="F14" s="2">
        <v>5206</v>
      </c>
      <c r="G14" s="5"/>
      <c r="H14" s="2">
        <v>13429</v>
      </c>
      <c r="I14" s="5"/>
      <c r="J14" s="2">
        <v>8268</v>
      </c>
      <c r="L14" s="176"/>
      <c r="M14" s="10"/>
      <c r="N14" s="176"/>
      <c r="O14" s="61"/>
    </row>
    <row r="15" spans="1:22" ht="22.5" customHeight="1">
      <c r="A15" s="177" t="s">
        <v>60</v>
      </c>
      <c r="B15" s="72"/>
      <c r="C15" s="69"/>
      <c r="D15" s="23">
        <f>SUM(D10:D14)</f>
        <v>345417</v>
      </c>
      <c r="E15" s="56"/>
      <c r="F15" s="23">
        <v>163969</v>
      </c>
      <c r="G15" s="56"/>
      <c r="H15" s="23">
        <f>SUM(H10:H14)</f>
        <v>291456</v>
      </c>
      <c r="I15" s="56"/>
      <c r="J15" s="23">
        <v>134766</v>
      </c>
    </row>
    <row r="16" spans="1:22" s="72" customFormat="1" ht="14.25" customHeight="1">
      <c r="A16" s="177"/>
      <c r="C16" s="69"/>
      <c r="D16" s="56"/>
      <c r="E16" s="56"/>
      <c r="F16" s="56"/>
      <c r="G16" s="56"/>
      <c r="H16" s="56"/>
      <c r="I16" s="56"/>
      <c r="J16" s="56"/>
    </row>
    <row r="17" spans="1:15" ht="22.5" customHeight="1">
      <c r="A17" s="69" t="s">
        <v>61</v>
      </c>
      <c r="B17" s="72"/>
      <c r="C17" s="74"/>
      <c r="D17" s="2">
        <v>-20801</v>
      </c>
      <c r="E17" s="5"/>
      <c r="F17" s="2">
        <v>-15926</v>
      </c>
      <c r="G17" s="5"/>
      <c r="H17" s="2">
        <v>-20016</v>
      </c>
      <c r="I17" s="5"/>
      <c r="J17" s="2">
        <v>-15323</v>
      </c>
      <c r="M17" s="10"/>
      <c r="N17" s="176"/>
      <c r="O17" s="61"/>
    </row>
    <row r="18" spans="1:15" ht="22.5" customHeight="1">
      <c r="A18" s="69" t="s">
        <v>62</v>
      </c>
      <c r="B18" s="72"/>
      <c r="C18" s="74"/>
      <c r="D18" s="2">
        <v>-35477</v>
      </c>
      <c r="E18" s="5"/>
      <c r="F18" s="2">
        <v>-31617</v>
      </c>
      <c r="G18" s="5"/>
      <c r="H18" s="2">
        <v>-33163</v>
      </c>
      <c r="I18" s="5"/>
      <c r="J18" s="2">
        <v>-29642</v>
      </c>
    </row>
    <row r="19" spans="1:15" ht="22.5" hidden="1" customHeight="1">
      <c r="A19" s="69" t="s">
        <v>63</v>
      </c>
      <c r="B19" s="72"/>
      <c r="C19" s="74"/>
      <c r="D19" s="2">
        <v>0</v>
      </c>
      <c r="E19" s="2"/>
      <c r="F19" s="2">
        <v>0</v>
      </c>
      <c r="G19" s="2"/>
      <c r="H19" s="2">
        <v>0</v>
      </c>
      <c r="I19" s="2"/>
      <c r="J19" s="2">
        <v>0</v>
      </c>
    </row>
    <row r="20" spans="1:15" ht="22.5" customHeight="1">
      <c r="A20" s="69" t="s">
        <v>64</v>
      </c>
      <c r="B20" s="72"/>
      <c r="C20" s="74"/>
      <c r="D20" s="2">
        <v>-37</v>
      </c>
      <c r="E20" s="5"/>
      <c r="F20" s="2">
        <v>-329</v>
      </c>
      <c r="G20" s="35"/>
      <c r="H20" s="2">
        <v>0</v>
      </c>
      <c r="I20" s="35"/>
      <c r="J20" s="2">
        <v>-336</v>
      </c>
    </row>
    <row r="21" spans="1:15" ht="22.5" customHeight="1">
      <c r="A21" s="177" t="s">
        <v>65</v>
      </c>
      <c r="B21" s="72"/>
      <c r="C21" s="69"/>
      <c r="D21" s="23">
        <f>SUM(D17:D20)</f>
        <v>-56315</v>
      </c>
      <c r="E21" s="56"/>
      <c r="F21" s="23">
        <v>-47872</v>
      </c>
      <c r="G21" s="27"/>
      <c r="H21" s="23">
        <f>SUM(H17:H20)</f>
        <v>-53179</v>
      </c>
      <c r="I21" s="27"/>
      <c r="J21" s="23">
        <v>-45301</v>
      </c>
    </row>
    <row r="22" spans="1:15" s="72" customFormat="1" ht="14.25" customHeight="1">
      <c r="A22" s="177"/>
      <c r="C22" s="69"/>
      <c r="D22" s="56"/>
      <c r="E22" s="56"/>
      <c r="F22" s="56"/>
      <c r="G22" s="56"/>
      <c r="H22" s="56"/>
      <c r="I22" s="56"/>
      <c r="J22" s="56"/>
    </row>
    <row r="23" spans="1:15" ht="22.5" customHeight="1">
      <c r="A23" s="88" t="s">
        <v>66</v>
      </c>
      <c r="B23" s="72"/>
      <c r="C23" s="69"/>
      <c r="D23" s="28">
        <f>D15+D21</f>
        <v>289102</v>
      </c>
      <c r="E23" s="28"/>
      <c r="F23" s="28">
        <v>116097</v>
      </c>
      <c r="G23" s="28"/>
      <c r="H23" s="28">
        <f>H15+H21</f>
        <v>238277</v>
      </c>
      <c r="I23" s="28"/>
      <c r="J23" s="28">
        <v>89465</v>
      </c>
    </row>
    <row r="24" spans="1:15" s="72" customFormat="1" ht="14.25" customHeight="1">
      <c r="A24" s="177"/>
      <c r="C24" s="69"/>
      <c r="D24" s="56"/>
      <c r="E24" s="56"/>
      <c r="F24" s="56"/>
      <c r="G24" s="56"/>
      <c r="H24" s="56"/>
      <c r="I24" s="56"/>
      <c r="J24" s="56"/>
    </row>
    <row r="25" spans="1:15" ht="22.5" customHeight="1">
      <c r="A25" s="69" t="s">
        <v>67</v>
      </c>
      <c r="B25" s="72"/>
      <c r="C25" s="74"/>
      <c r="D25" s="29">
        <v>-390</v>
      </c>
      <c r="E25" s="25"/>
      <c r="F25" s="29">
        <v>-259</v>
      </c>
      <c r="G25" s="26"/>
      <c r="H25" s="29">
        <v>-320</v>
      </c>
      <c r="I25" s="26"/>
      <c r="J25" s="29">
        <v>-210</v>
      </c>
    </row>
    <row r="26" spans="1:15" ht="22.5" customHeight="1">
      <c r="A26" s="80" t="s">
        <v>68</v>
      </c>
      <c r="B26" s="72"/>
      <c r="C26" s="69"/>
      <c r="D26" s="28">
        <f>D23+D25</f>
        <v>288712</v>
      </c>
      <c r="E26" s="28"/>
      <c r="F26" s="28">
        <v>115838</v>
      </c>
      <c r="G26" s="28"/>
      <c r="H26" s="28">
        <f>H23+H25</f>
        <v>237957</v>
      </c>
      <c r="I26" s="28"/>
      <c r="J26" s="28">
        <v>89255</v>
      </c>
    </row>
    <row r="27" spans="1:15" s="72" customFormat="1" ht="14.25" customHeight="1">
      <c r="A27" s="177"/>
      <c r="C27" s="69"/>
      <c r="D27" s="56"/>
      <c r="E27" s="56"/>
      <c r="F27" s="56"/>
      <c r="G27" s="56"/>
      <c r="H27" s="56"/>
      <c r="I27" s="56"/>
      <c r="J27" s="56"/>
    </row>
    <row r="28" spans="1:15" ht="22.5" customHeight="1">
      <c r="A28" s="69" t="s">
        <v>69</v>
      </c>
      <c r="D28" s="179">
        <v>-57702</v>
      </c>
      <c r="E28" s="176"/>
      <c r="F28" s="179">
        <v>-23208</v>
      </c>
      <c r="G28" s="176"/>
      <c r="H28" s="179">
        <v>-47590</v>
      </c>
      <c r="I28" s="176"/>
      <c r="J28" s="179">
        <v>-17894</v>
      </c>
      <c r="N28" s="100"/>
    </row>
    <row r="29" spans="1:15" ht="22.5" customHeight="1" thickBot="1">
      <c r="A29" s="80" t="s">
        <v>70</v>
      </c>
      <c r="D29" s="30">
        <f>SUM(D26:D28)</f>
        <v>231010</v>
      </c>
      <c r="E29" s="180"/>
      <c r="F29" s="181">
        <v>92630</v>
      </c>
      <c r="G29" s="180"/>
      <c r="H29" s="30">
        <f>SUM(H26:H28)</f>
        <v>190367</v>
      </c>
      <c r="I29" s="180"/>
      <c r="J29" s="181">
        <v>71361</v>
      </c>
      <c r="N29" s="7"/>
    </row>
    <row r="30" spans="1:15" ht="21" customHeight="1" thickTop="1">
      <c r="A30" s="80"/>
      <c r="D30" s="182"/>
      <c r="E30" s="182"/>
      <c r="F30" s="182"/>
      <c r="G30" s="182"/>
      <c r="H30" s="182"/>
      <c r="I30" s="182"/>
      <c r="J30" s="182"/>
    </row>
    <row r="31" spans="1:15" ht="25.4" customHeight="1" thickBot="1">
      <c r="A31" s="183" t="s">
        <v>71</v>
      </c>
      <c r="D31" s="184">
        <f>D29/400000</f>
        <v>0.57752499999999996</v>
      </c>
      <c r="E31" s="185"/>
      <c r="F31" s="184">
        <v>0.231575</v>
      </c>
      <c r="G31" s="64"/>
      <c r="H31" s="184">
        <f>H29/400000</f>
        <v>0.47591749999999999</v>
      </c>
      <c r="I31" s="8"/>
      <c r="J31" s="184">
        <v>0.17840249999999999</v>
      </c>
    </row>
    <row r="32" spans="1:15" ht="22.5" customHeight="1" thickTop="1">
      <c r="A32" s="81" t="str">
        <f>A1</f>
        <v>บริษัทควอลิตี้คอนสตรัคชั่นโปรดัคส์ จำกัด (มหาชน) และบริษัทย่อย</v>
      </c>
      <c r="B32" s="169"/>
      <c r="C32" s="170"/>
      <c r="D32" s="171"/>
      <c r="E32" s="171"/>
      <c r="F32" s="171"/>
      <c r="G32" s="171"/>
      <c r="H32" s="172"/>
      <c r="I32" s="172"/>
      <c r="J32" s="172"/>
    </row>
    <row r="33" spans="1:11" ht="22.5" customHeight="1">
      <c r="A33" s="62" t="s">
        <v>72</v>
      </c>
      <c r="B33" s="169"/>
      <c r="C33" s="170"/>
      <c r="D33" s="171"/>
      <c r="E33" s="171"/>
      <c r="F33" s="171"/>
      <c r="G33" s="171"/>
      <c r="H33" s="171"/>
      <c r="I33" s="171"/>
      <c r="J33" s="171"/>
    </row>
    <row r="34" spans="1:11" ht="22.5" customHeight="1">
      <c r="A34" s="62" t="str">
        <f>A3</f>
        <v>สำหรับงวดสามเดือนสิ้นสุดวันที่ 30 กันยายน 2566 (ไม่ได้ตรวจสอบ)</v>
      </c>
      <c r="B34" s="174"/>
      <c r="C34" s="170"/>
      <c r="D34" s="171"/>
      <c r="E34" s="171"/>
      <c r="F34" s="171"/>
      <c r="G34" s="171"/>
      <c r="H34" s="171"/>
      <c r="I34" s="171"/>
      <c r="J34" s="171"/>
    </row>
    <row r="36" spans="1:11" ht="22.5" customHeight="1">
      <c r="D36" s="194" t="s">
        <v>2</v>
      </c>
      <c r="E36" s="194"/>
      <c r="F36" s="194"/>
      <c r="G36" s="175"/>
      <c r="H36" s="194" t="s">
        <v>3</v>
      </c>
      <c r="I36" s="194"/>
      <c r="J36" s="194"/>
    </row>
    <row r="37" spans="1:11" ht="22.5" customHeight="1">
      <c r="D37" s="18">
        <v>2566</v>
      </c>
      <c r="E37" s="13"/>
      <c r="F37" s="18">
        <v>2565</v>
      </c>
      <c r="G37" s="13"/>
      <c r="H37" s="18">
        <v>2566</v>
      </c>
      <c r="I37" s="13"/>
      <c r="J37" s="18">
        <v>2565</v>
      </c>
    </row>
    <row r="38" spans="1:11" ht="22.5" customHeight="1">
      <c r="D38" s="193" t="s">
        <v>8</v>
      </c>
      <c r="E38" s="193"/>
      <c r="F38" s="193"/>
      <c r="G38" s="193"/>
      <c r="H38" s="193"/>
      <c r="I38" s="193"/>
      <c r="J38" s="193"/>
    </row>
    <row r="39" spans="1:11" ht="22.5" customHeight="1">
      <c r="A39" s="186"/>
    </row>
    <row r="40" spans="1:11" ht="22.5" customHeight="1">
      <c r="A40" s="64" t="s">
        <v>70</v>
      </c>
      <c r="D40" s="9">
        <f>D29</f>
        <v>231010</v>
      </c>
      <c r="E40" s="9"/>
      <c r="F40" s="9">
        <v>92630</v>
      </c>
      <c r="G40" s="9"/>
      <c r="H40" s="9">
        <f>H29</f>
        <v>190367</v>
      </c>
      <c r="I40" s="9"/>
      <c r="J40" s="9">
        <v>71361</v>
      </c>
    </row>
    <row r="41" spans="1:11" ht="22.5" customHeight="1">
      <c r="A41" s="187" t="s">
        <v>73</v>
      </c>
      <c r="D41" s="49">
        <v>0</v>
      </c>
      <c r="E41" s="49"/>
      <c r="F41" s="49">
        <v>0</v>
      </c>
      <c r="G41" s="49"/>
      <c r="H41" s="49">
        <v>0</v>
      </c>
      <c r="I41" s="49"/>
      <c r="J41" s="49">
        <v>0</v>
      </c>
      <c r="K41" s="188"/>
    </row>
    <row r="42" spans="1:11" ht="22.5" customHeight="1" thickBot="1">
      <c r="A42" s="183" t="s">
        <v>74</v>
      </c>
      <c r="D42" s="52">
        <f>SUM(D40:D41)</f>
        <v>231010</v>
      </c>
      <c r="E42" s="9"/>
      <c r="F42" s="52">
        <v>92630</v>
      </c>
      <c r="G42" s="9"/>
      <c r="H42" s="52">
        <f>SUM(H40:H41)</f>
        <v>190367</v>
      </c>
      <c r="I42" s="9"/>
      <c r="J42" s="52">
        <v>71361</v>
      </c>
    </row>
    <row r="43" spans="1:11" ht="22.5" customHeight="1" thickTop="1">
      <c r="A43" s="183"/>
      <c r="D43" s="182"/>
      <c r="E43" s="182"/>
      <c r="F43" s="182"/>
      <c r="G43" s="64"/>
      <c r="H43" s="182"/>
      <c r="I43" s="182"/>
      <c r="J43" s="182"/>
    </row>
    <row r="44" spans="1:11" s="171" customFormat="1" ht="23.25" customHeight="1">
      <c r="A44" s="57" t="s">
        <v>0</v>
      </c>
      <c r="B44" s="169"/>
      <c r="C44" s="170"/>
      <c r="H44" s="172"/>
      <c r="I44" s="172"/>
      <c r="J44" s="172"/>
    </row>
    <row r="45" spans="1:11" s="171" customFormat="1" ht="23.25" customHeight="1">
      <c r="A45" s="62" t="s">
        <v>54</v>
      </c>
      <c r="B45" s="169"/>
      <c r="C45" s="170"/>
    </row>
    <row r="46" spans="1:11" s="171" customFormat="1" ht="23.25" customHeight="1">
      <c r="A46" s="173" t="s">
        <v>169</v>
      </c>
      <c r="B46" s="174"/>
      <c r="C46" s="170"/>
    </row>
    <row r="47" spans="1:11" ht="24" customHeight="1"/>
    <row r="48" spans="1:11" ht="22.5" customHeight="1">
      <c r="D48" s="194" t="s">
        <v>2</v>
      </c>
      <c r="E48" s="194"/>
      <c r="F48" s="194"/>
      <c r="G48" s="175"/>
      <c r="H48" s="194" t="s">
        <v>3</v>
      </c>
      <c r="I48" s="194"/>
      <c r="J48" s="194"/>
    </row>
    <row r="49" spans="1:13" ht="22.5" customHeight="1">
      <c r="C49" s="58" t="s">
        <v>5</v>
      </c>
      <c r="D49" s="18">
        <v>2566</v>
      </c>
      <c r="E49" s="13"/>
      <c r="F49" s="18">
        <v>2565</v>
      </c>
      <c r="G49" s="13"/>
      <c r="H49" s="18">
        <v>2566</v>
      </c>
      <c r="I49" s="13"/>
      <c r="J49" s="18">
        <v>2565</v>
      </c>
    </row>
    <row r="50" spans="1:13" ht="22.5" customHeight="1">
      <c r="D50" s="193" t="s">
        <v>8</v>
      </c>
      <c r="E50" s="193"/>
      <c r="F50" s="193"/>
      <c r="G50" s="193"/>
      <c r="H50" s="193"/>
      <c r="I50" s="193"/>
      <c r="J50" s="193"/>
    </row>
    <row r="51" spans="1:13" ht="22.5" customHeight="1">
      <c r="A51" s="69" t="s">
        <v>55</v>
      </c>
      <c r="B51" s="72"/>
      <c r="C51" s="58">
        <v>3</v>
      </c>
      <c r="D51" s="79">
        <v>2364958</v>
      </c>
      <c r="E51" s="79"/>
      <c r="F51" s="79">
        <v>1622615</v>
      </c>
      <c r="G51" s="79"/>
      <c r="H51" s="79">
        <v>1971316</v>
      </c>
      <c r="I51" s="79"/>
      <c r="J51" s="79">
        <v>1346227</v>
      </c>
    </row>
    <row r="52" spans="1:13" s="72" customFormat="1" ht="22.5" customHeight="1">
      <c r="A52" s="69" t="s">
        <v>56</v>
      </c>
      <c r="C52" s="58"/>
      <c r="D52" s="79">
        <v>-1551724</v>
      </c>
      <c r="E52" s="79"/>
      <c r="F52" s="79">
        <v>-1256776</v>
      </c>
      <c r="G52" s="79"/>
      <c r="H52" s="79">
        <f>-1314022+1</f>
        <v>-1314021</v>
      </c>
      <c r="I52" s="79"/>
      <c r="J52" s="79">
        <v>-1045527</v>
      </c>
      <c r="L52" s="69"/>
    </row>
    <row r="53" spans="1:13" s="72" customFormat="1" ht="22.5" customHeight="1">
      <c r="A53" s="177" t="s">
        <v>57</v>
      </c>
      <c r="D53" s="23">
        <f>SUM(D51:D52)</f>
        <v>813234</v>
      </c>
      <c r="E53" s="56"/>
      <c r="F53" s="178">
        <v>365839</v>
      </c>
      <c r="G53" s="56"/>
      <c r="H53" s="23">
        <f>SUM(H51:H52)</f>
        <v>657295</v>
      </c>
      <c r="I53" s="56"/>
      <c r="J53" s="178">
        <v>300700</v>
      </c>
    </row>
    <row r="54" spans="1:13" s="72" customFormat="1" ht="14.25" customHeight="1">
      <c r="A54" s="80"/>
      <c r="D54" s="56"/>
      <c r="E54" s="56"/>
      <c r="F54" s="56"/>
      <c r="G54" s="56"/>
      <c r="H54" s="56"/>
      <c r="I54" s="56"/>
      <c r="J54" s="56"/>
    </row>
    <row r="55" spans="1:13" s="72" customFormat="1" ht="22.5" hidden="1" customHeight="1">
      <c r="A55" s="69" t="s">
        <v>58</v>
      </c>
      <c r="B55" s="73"/>
      <c r="C55" s="74"/>
      <c r="D55" s="24">
        <v>0</v>
      </c>
      <c r="E55" s="25"/>
      <c r="F55" s="24">
        <v>0</v>
      </c>
      <c r="G55" s="25"/>
      <c r="H55" s="24">
        <v>0</v>
      </c>
      <c r="I55" s="25"/>
      <c r="J55" s="19">
        <v>0</v>
      </c>
    </row>
    <row r="56" spans="1:13" s="72" customFormat="1" ht="22.5" customHeight="1">
      <c r="A56" s="69" t="s">
        <v>154</v>
      </c>
      <c r="C56" s="74"/>
      <c r="D56" s="49">
        <v>0</v>
      </c>
      <c r="E56" s="25"/>
      <c r="F56" s="49">
        <v>0</v>
      </c>
      <c r="G56" s="25"/>
      <c r="H56" s="24">
        <v>10030</v>
      </c>
      <c r="I56" s="25"/>
      <c r="J56" s="2">
        <v>21240</v>
      </c>
      <c r="L56" s="24"/>
    </row>
    <row r="57" spans="1:13" s="72" customFormat="1" ht="22.5" customHeight="1">
      <c r="A57" s="69" t="s">
        <v>59</v>
      </c>
      <c r="C57" s="74"/>
      <c r="D57" s="2">
        <v>28353</v>
      </c>
      <c r="E57" s="5"/>
      <c r="F57" s="2">
        <v>15727</v>
      </c>
      <c r="G57" s="5"/>
      <c r="H57" s="2">
        <v>36170</v>
      </c>
      <c r="I57" s="5"/>
      <c r="J57" s="2">
        <v>23096</v>
      </c>
      <c r="L57" s="24"/>
    </row>
    <row r="58" spans="1:13" s="72" customFormat="1" ht="22.5" customHeight="1">
      <c r="A58" s="177" t="s">
        <v>60</v>
      </c>
      <c r="C58" s="69"/>
      <c r="D58" s="23">
        <f>SUM(D53:D57)</f>
        <v>841587</v>
      </c>
      <c r="E58" s="56"/>
      <c r="F58" s="23">
        <v>381566</v>
      </c>
      <c r="G58" s="56"/>
      <c r="H58" s="23">
        <f>SUM(H53:H57)</f>
        <v>703495</v>
      </c>
      <c r="I58" s="56"/>
      <c r="J58" s="23">
        <v>345036</v>
      </c>
    </row>
    <row r="59" spans="1:13" s="72" customFormat="1" ht="14.25" customHeight="1">
      <c r="A59" s="189"/>
      <c r="C59" s="69"/>
      <c r="D59" s="56"/>
      <c r="E59" s="56"/>
      <c r="F59" s="56"/>
      <c r="G59" s="56"/>
      <c r="H59" s="56"/>
      <c r="I59" s="56"/>
      <c r="J59" s="56"/>
    </row>
    <row r="60" spans="1:13" s="72" customFormat="1" ht="22.5" customHeight="1">
      <c r="A60" s="69" t="s">
        <v>61</v>
      </c>
      <c r="C60" s="74"/>
      <c r="D60" s="79">
        <v>-60856</v>
      </c>
      <c r="E60" s="79"/>
      <c r="F60" s="79">
        <v>-47287</v>
      </c>
      <c r="G60" s="79"/>
      <c r="H60" s="79">
        <v>-58617</v>
      </c>
      <c r="I60" s="79"/>
      <c r="J60" s="79">
        <v>-45342</v>
      </c>
      <c r="L60" s="69"/>
      <c r="M60" s="79"/>
    </row>
    <row r="61" spans="1:13" s="72" customFormat="1" ht="22.5" customHeight="1">
      <c r="A61" s="69" t="s">
        <v>62</v>
      </c>
      <c r="C61" s="74"/>
      <c r="D61" s="79">
        <v>-99990</v>
      </c>
      <c r="E61" s="79"/>
      <c r="F61" s="79">
        <v>-96275</v>
      </c>
      <c r="G61" s="79"/>
      <c r="H61" s="79">
        <v>-92622</v>
      </c>
      <c r="I61" s="79"/>
      <c r="J61" s="79">
        <v>-89891</v>
      </c>
      <c r="L61" s="69"/>
    </row>
    <row r="62" spans="1:13" s="72" customFormat="1" ht="22.5" customHeight="1">
      <c r="A62" s="69" t="s">
        <v>64</v>
      </c>
      <c r="C62" s="74"/>
      <c r="D62" s="2">
        <v>-965</v>
      </c>
      <c r="E62" s="79"/>
      <c r="F62" s="24">
        <v>-195</v>
      </c>
      <c r="G62" s="79"/>
      <c r="H62" s="2">
        <v>-905</v>
      </c>
      <c r="I62" s="79"/>
      <c r="J62" s="24">
        <v>-194</v>
      </c>
    </row>
    <row r="63" spans="1:13" s="72" customFormat="1" ht="22.5" customHeight="1">
      <c r="A63" s="177" t="s">
        <v>65</v>
      </c>
      <c r="C63" s="69"/>
      <c r="D63" s="23">
        <f>SUM(D60:D62)</f>
        <v>-161811</v>
      </c>
      <c r="E63" s="56"/>
      <c r="F63" s="23">
        <v>-143757</v>
      </c>
      <c r="G63" s="27"/>
      <c r="H63" s="23">
        <f>SUM(H60:H62)</f>
        <v>-152144</v>
      </c>
      <c r="I63" s="27"/>
      <c r="J63" s="23">
        <v>-135427</v>
      </c>
    </row>
    <row r="64" spans="1:13" s="72" customFormat="1" ht="14.25" customHeight="1">
      <c r="A64" s="177"/>
      <c r="C64" s="69"/>
      <c r="D64" s="36"/>
      <c r="E64" s="56"/>
      <c r="F64" s="36"/>
      <c r="G64" s="27"/>
      <c r="H64" s="36"/>
      <c r="I64" s="27"/>
      <c r="J64" s="36"/>
    </row>
    <row r="65" spans="1:10" s="72" customFormat="1" ht="22.5" hidden="1" customHeight="1">
      <c r="A65" s="177"/>
      <c r="C65" s="69"/>
      <c r="D65" s="56"/>
      <c r="E65" s="56"/>
      <c r="F65" s="56"/>
      <c r="G65" s="56"/>
      <c r="H65" s="56"/>
      <c r="I65" s="56"/>
      <c r="J65" s="56"/>
    </row>
    <row r="66" spans="1:10" s="72" customFormat="1" ht="22.5" customHeight="1">
      <c r="A66" s="88" t="s">
        <v>66</v>
      </c>
      <c r="C66" s="69"/>
      <c r="D66" s="28">
        <f>D58+D63</f>
        <v>679776</v>
      </c>
      <c r="E66" s="28"/>
      <c r="F66" s="28">
        <v>237809</v>
      </c>
      <c r="G66" s="28"/>
      <c r="H66" s="28">
        <f>H58+H63</f>
        <v>551351</v>
      </c>
      <c r="I66" s="28"/>
      <c r="J66" s="28">
        <v>209609</v>
      </c>
    </row>
    <row r="67" spans="1:10" s="72" customFormat="1" ht="14.25" customHeight="1">
      <c r="A67" s="177"/>
      <c r="C67" s="69"/>
      <c r="D67" s="56"/>
      <c r="E67" s="56"/>
      <c r="F67" s="56"/>
      <c r="G67" s="56"/>
      <c r="H67" s="56"/>
      <c r="I67" s="56"/>
      <c r="J67" s="56"/>
    </row>
    <row r="68" spans="1:10" s="72" customFormat="1" ht="22.5" customHeight="1">
      <c r="A68" s="69" t="s">
        <v>67</v>
      </c>
      <c r="C68" s="74"/>
      <c r="D68" s="29">
        <v>-991</v>
      </c>
      <c r="E68" s="25"/>
      <c r="F68" s="29">
        <v>-778</v>
      </c>
      <c r="G68" s="26"/>
      <c r="H68" s="29">
        <v>-850</v>
      </c>
      <c r="I68" s="26"/>
      <c r="J68" s="29">
        <v>-643</v>
      </c>
    </row>
    <row r="69" spans="1:10" s="72" customFormat="1" ht="22.5" customHeight="1">
      <c r="A69" s="80" t="s">
        <v>68</v>
      </c>
      <c r="C69" s="69"/>
      <c r="D69" s="28">
        <f>D66+D68</f>
        <v>678785</v>
      </c>
      <c r="E69" s="28"/>
      <c r="F69" s="28">
        <v>237031</v>
      </c>
      <c r="G69" s="28"/>
      <c r="H69" s="28">
        <f>H66+H68</f>
        <v>550501</v>
      </c>
      <c r="I69" s="28"/>
      <c r="J69" s="28">
        <v>208966</v>
      </c>
    </row>
    <row r="70" spans="1:10" s="72" customFormat="1" ht="14.25" customHeight="1">
      <c r="A70" s="80"/>
      <c r="C70" s="69"/>
      <c r="D70" s="56"/>
      <c r="E70" s="56"/>
      <c r="F70" s="56"/>
      <c r="G70" s="56"/>
      <c r="H70" s="56"/>
      <c r="I70" s="56"/>
      <c r="J70" s="56"/>
    </row>
    <row r="71" spans="1:10" ht="22.5" customHeight="1">
      <c r="A71" s="69" t="s">
        <v>69</v>
      </c>
      <c r="D71" s="179">
        <v>-136187</v>
      </c>
      <c r="E71" s="176"/>
      <c r="F71" s="179">
        <v>-47557</v>
      </c>
      <c r="G71" s="176"/>
      <c r="H71" s="179">
        <v>-108619</v>
      </c>
      <c r="I71" s="176"/>
      <c r="J71" s="179">
        <v>-37875</v>
      </c>
    </row>
    <row r="72" spans="1:10" ht="22.5" customHeight="1" thickBot="1">
      <c r="A72" s="80" t="s">
        <v>70</v>
      </c>
      <c r="D72" s="30">
        <f>SUM(D69:D71)</f>
        <v>542598</v>
      </c>
      <c r="E72" s="180"/>
      <c r="F72" s="181">
        <v>189474</v>
      </c>
      <c r="G72" s="180"/>
      <c r="H72" s="30">
        <f>SUM(H69:H71)</f>
        <v>441882</v>
      </c>
      <c r="I72" s="180"/>
      <c r="J72" s="181">
        <v>171091</v>
      </c>
    </row>
    <row r="73" spans="1:10" ht="14.25" customHeight="1" thickTop="1">
      <c r="A73" s="80"/>
      <c r="D73" s="182"/>
      <c r="E73" s="182"/>
      <c r="F73" s="182"/>
      <c r="G73" s="182"/>
      <c r="H73" s="182"/>
      <c r="I73" s="182"/>
      <c r="J73" s="182"/>
    </row>
    <row r="74" spans="1:10" ht="25" customHeight="1" thickBot="1">
      <c r="A74" s="183" t="s">
        <v>75</v>
      </c>
      <c r="D74" s="184">
        <f>D72/400000</f>
        <v>1.356495</v>
      </c>
      <c r="E74" s="185"/>
      <c r="F74" s="184">
        <v>0.47368500000000002</v>
      </c>
      <c r="G74" s="64"/>
      <c r="H74" s="184">
        <f>H72/400000</f>
        <v>1.104705</v>
      </c>
      <c r="I74" s="8"/>
      <c r="J74" s="184">
        <v>0.42772749999999998</v>
      </c>
    </row>
    <row r="75" spans="1:10" s="171" customFormat="1" ht="23.25" customHeight="1" thickTop="1">
      <c r="A75" s="81" t="str">
        <f>A44</f>
        <v>บริษัทควอลิตี้คอนสตรัคชั่นโปรดัคส์ จำกัด (มหาชน) และบริษัทย่อย</v>
      </c>
      <c r="B75" s="169"/>
      <c r="C75" s="170"/>
      <c r="H75" s="172"/>
      <c r="I75" s="172"/>
      <c r="J75" s="172"/>
    </row>
    <row r="76" spans="1:10" s="171" customFormat="1" ht="23.25" customHeight="1">
      <c r="A76" s="62" t="s">
        <v>72</v>
      </c>
      <c r="B76" s="169"/>
      <c r="C76" s="170"/>
    </row>
    <row r="77" spans="1:10" s="171" customFormat="1" ht="23.25" customHeight="1">
      <c r="A77" s="173" t="str">
        <f>A46</f>
        <v>สำหรับงวดเก้าเดือนสิ้นสุดวันที่ 30 กันยายน 2566 (ไม่ได้ตรวจสอบ)</v>
      </c>
      <c r="B77" s="174"/>
      <c r="C77" s="170"/>
    </row>
    <row r="78" spans="1:10" ht="24" customHeight="1"/>
    <row r="79" spans="1:10" ht="22.5" customHeight="1">
      <c r="D79" s="194" t="s">
        <v>2</v>
      </c>
      <c r="E79" s="194"/>
      <c r="F79" s="194"/>
      <c r="G79" s="175"/>
      <c r="H79" s="194" t="s">
        <v>3</v>
      </c>
      <c r="I79" s="194"/>
      <c r="J79" s="194"/>
    </row>
    <row r="80" spans="1:10" ht="22.5" customHeight="1">
      <c r="D80" s="100">
        <f>D49</f>
        <v>2566</v>
      </c>
      <c r="F80" s="100">
        <f t="shared" ref="F80:J80" si="0">F49</f>
        <v>2565</v>
      </c>
      <c r="G80" s="100">
        <f t="shared" si="0"/>
        <v>0</v>
      </c>
      <c r="H80" s="100">
        <f t="shared" si="0"/>
        <v>2566</v>
      </c>
      <c r="I80" s="100">
        <f t="shared" si="0"/>
        <v>0</v>
      </c>
      <c r="J80" s="100">
        <f t="shared" si="0"/>
        <v>2565</v>
      </c>
    </row>
    <row r="81" spans="1:10" ht="22.5" customHeight="1">
      <c r="D81" s="193" t="s">
        <v>8</v>
      </c>
      <c r="E81" s="193"/>
      <c r="F81" s="193"/>
      <c r="G81" s="193"/>
      <c r="H81" s="193"/>
      <c r="I81" s="193"/>
      <c r="J81" s="193"/>
    </row>
    <row r="82" spans="1:10" ht="22.5" customHeight="1">
      <c r="A82" s="186"/>
    </row>
    <row r="83" spans="1:10" ht="24" customHeight="1">
      <c r="A83" s="64" t="s">
        <v>70</v>
      </c>
      <c r="D83" s="9">
        <f>D72</f>
        <v>542598</v>
      </c>
      <c r="E83" s="9"/>
      <c r="F83" s="9">
        <v>189474</v>
      </c>
      <c r="G83" s="9"/>
      <c r="H83" s="9">
        <f>H72</f>
        <v>441882</v>
      </c>
      <c r="I83" s="9"/>
      <c r="J83" s="9">
        <v>171091</v>
      </c>
    </row>
    <row r="84" spans="1:10" ht="22.5" customHeight="1">
      <c r="A84" s="187" t="s">
        <v>73</v>
      </c>
      <c r="D84" s="49">
        <v>0</v>
      </c>
      <c r="E84" s="49"/>
      <c r="F84" s="49">
        <v>0</v>
      </c>
      <c r="G84" s="49"/>
      <c r="H84" s="49">
        <v>0</v>
      </c>
      <c r="I84" s="49"/>
      <c r="J84" s="49">
        <v>0</v>
      </c>
    </row>
    <row r="85" spans="1:10" ht="22.5" customHeight="1" thickBot="1">
      <c r="A85" s="183" t="s">
        <v>74</v>
      </c>
      <c r="D85" s="52">
        <f>SUM(D83:D84)</f>
        <v>542598</v>
      </c>
      <c r="E85" s="9"/>
      <c r="F85" s="52">
        <v>189474</v>
      </c>
      <c r="G85" s="9"/>
      <c r="H85" s="52">
        <f>SUM(H83:H84)</f>
        <v>441882</v>
      </c>
      <c r="I85" s="9"/>
      <c r="J85" s="52">
        <v>171091</v>
      </c>
    </row>
    <row r="86" spans="1:10" ht="22.5" customHeight="1" thickTop="1"/>
  </sheetData>
  <mergeCells count="12">
    <mergeCell ref="D38:J38"/>
    <mergeCell ref="D36:F36"/>
    <mergeCell ref="H36:J36"/>
    <mergeCell ref="D5:F5"/>
    <mergeCell ref="H5:J5"/>
    <mergeCell ref="D7:J7"/>
    <mergeCell ref="D81:J81"/>
    <mergeCell ref="D48:F48"/>
    <mergeCell ref="H48:J48"/>
    <mergeCell ref="D50:J50"/>
    <mergeCell ref="D79:F79"/>
    <mergeCell ref="H79:J79"/>
  </mergeCells>
  <pageMargins left="0.8" right="0.8" top="0.48" bottom="0.5" header="0.5" footer="0.5"/>
  <pageSetup paperSize="9" firstPageNumber="6" fitToHeight="0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1" max="16383" man="1"/>
    <brk id="43" max="10" man="1"/>
    <brk id="7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  <pageSetUpPr fitToPage="1"/>
  </sheetPr>
  <dimension ref="A1:N43"/>
  <sheetViews>
    <sheetView view="pageBreakPreview" zoomScale="85" zoomScaleNormal="100" zoomScaleSheetLayoutView="85" workbookViewId="0"/>
  </sheetViews>
  <sheetFormatPr defaultColWidth="9.09765625" defaultRowHeight="21.75" customHeight="1"/>
  <cols>
    <col min="1" max="1" width="51.09765625" style="148" customWidth="1"/>
    <col min="2" max="2" width="9.09765625" style="167" customWidth="1"/>
    <col min="3" max="3" width="2.09765625" style="148" customWidth="1"/>
    <col min="4" max="4" width="15.3984375" style="148" customWidth="1"/>
    <col min="5" max="5" width="2.09765625" style="148" customWidth="1"/>
    <col min="6" max="6" width="15.3984375" style="148" customWidth="1"/>
    <col min="7" max="7" width="2.09765625" style="148" customWidth="1"/>
    <col min="8" max="8" width="15.3984375" style="148" customWidth="1"/>
    <col min="9" max="9" width="2.09765625" style="148" customWidth="1"/>
    <col min="10" max="10" width="15.3984375" style="148" customWidth="1"/>
    <col min="11" max="11" width="2.09765625" style="148" customWidth="1"/>
    <col min="12" max="12" width="15.3984375" style="148" customWidth="1"/>
    <col min="13" max="13" width="20.09765625" style="148" customWidth="1"/>
    <col min="14" max="14" width="19.09765625" style="148" customWidth="1"/>
    <col min="15" max="16384" width="9.09765625" style="148"/>
  </cols>
  <sheetData>
    <row r="1" spans="1:12" s="91" customFormat="1" ht="23.25" customHeight="1">
      <c r="A1" s="89" t="s">
        <v>0</v>
      </c>
      <c r="B1" s="146"/>
    </row>
    <row r="2" spans="1:12" s="91" customFormat="1" ht="23.25" customHeight="1">
      <c r="A2" s="146" t="s">
        <v>76</v>
      </c>
      <c r="B2" s="146"/>
    </row>
    <row r="3" spans="1:12" s="91" customFormat="1" ht="23.25" customHeight="1">
      <c r="A3" s="146" t="s">
        <v>169</v>
      </c>
      <c r="B3" s="146"/>
    </row>
    <row r="4" spans="1:12" ht="21.75" customHeight="1">
      <c r="A4" s="121"/>
      <c r="B4" s="147"/>
    </row>
    <row r="5" spans="1:12" s="126" customFormat="1" ht="21.75" customHeight="1">
      <c r="A5" s="149"/>
      <c r="B5" s="147"/>
      <c r="C5" s="168"/>
      <c r="D5" s="196" t="s">
        <v>2</v>
      </c>
      <c r="E5" s="196"/>
      <c r="F5" s="196"/>
      <c r="G5" s="196"/>
      <c r="H5" s="196"/>
      <c r="I5" s="196"/>
      <c r="J5" s="196"/>
      <c r="K5" s="196"/>
      <c r="L5" s="196"/>
    </row>
    <row r="6" spans="1:12" s="126" customFormat="1" ht="21.75" customHeight="1">
      <c r="A6" s="149"/>
      <c r="B6" s="147"/>
      <c r="C6" s="149"/>
      <c r="D6" s="127"/>
      <c r="E6" s="127"/>
      <c r="F6" s="150"/>
      <c r="G6" s="151"/>
      <c r="H6" s="197" t="s">
        <v>77</v>
      </c>
      <c r="I6" s="197"/>
      <c r="J6" s="197"/>
    </row>
    <row r="7" spans="1:12" s="126" customFormat="1" ht="21.75" customHeight="1">
      <c r="A7" s="149"/>
      <c r="B7" s="147"/>
      <c r="C7" s="149"/>
      <c r="D7" s="152"/>
      <c r="E7" s="127"/>
      <c r="F7" s="152" t="s">
        <v>78</v>
      </c>
      <c r="G7" s="127"/>
      <c r="H7" s="153" t="s">
        <v>79</v>
      </c>
      <c r="I7" s="152"/>
      <c r="J7" s="154" t="s">
        <v>80</v>
      </c>
      <c r="L7" s="37"/>
    </row>
    <row r="8" spans="1:12" s="126" customFormat="1" ht="21.75" customHeight="1">
      <c r="A8" s="149"/>
      <c r="B8" s="147"/>
      <c r="C8" s="149"/>
      <c r="D8" s="152" t="s">
        <v>81</v>
      </c>
      <c r="E8" s="127"/>
      <c r="F8" s="152" t="s">
        <v>82</v>
      </c>
      <c r="G8" s="127"/>
      <c r="H8" s="152" t="s">
        <v>83</v>
      </c>
      <c r="I8" s="152"/>
      <c r="J8" s="154"/>
      <c r="L8" s="37" t="s">
        <v>84</v>
      </c>
    </row>
    <row r="9" spans="1:12" s="126" customFormat="1" ht="21.75" customHeight="1">
      <c r="A9" s="155"/>
      <c r="B9" s="139" t="s">
        <v>5</v>
      </c>
      <c r="C9" s="149"/>
      <c r="D9" s="154" t="s">
        <v>85</v>
      </c>
      <c r="F9" s="152" t="s">
        <v>86</v>
      </c>
      <c r="H9" s="154" t="s">
        <v>87</v>
      </c>
      <c r="I9" s="154"/>
      <c r="J9" s="154"/>
      <c r="L9" s="38" t="s">
        <v>88</v>
      </c>
    </row>
    <row r="10" spans="1:12" s="126" customFormat="1" ht="21.75" customHeight="1">
      <c r="A10" s="140"/>
      <c r="B10" s="156"/>
      <c r="C10" s="140"/>
      <c r="D10" s="195" t="s">
        <v>8</v>
      </c>
      <c r="E10" s="195"/>
      <c r="F10" s="195"/>
      <c r="G10" s="195"/>
      <c r="H10" s="195"/>
      <c r="I10" s="195"/>
      <c r="J10" s="195"/>
      <c r="K10" s="195"/>
      <c r="L10" s="195"/>
    </row>
    <row r="11" spans="1:12" s="149" customFormat="1" ht="21.75" customHeight="1">
      <c r="A11" s="157" t="s">
        <v>97</v>
      </c>
      <c r="B11" s="158"/>
      <c r="C11" s="140"/>
      <c r="D11" s="55">
        <v>400000</v>
      </c>
      <c r="E11" s="55"/>
      <c r="F11" s="55">
        <v>653769</v>
      </c>
      <c r="G11" s="55"/>
      <c r="H11" s="55">
        <v>40000</v>
      </c>
      <c r="I11" s="55"/>
      <c r="J11" s="55">
        <v>902669</v>
      </c>
      <c r="L11" s="55">
        <v>1996438</v>
      </c>
    </row>
    <row r="12" spans="1:12" s="149" customFormat="1" ht="21.75" customHeight="1">
      <c r="A12" s="157" t="s">
        <v>89</v>
      </c>
      <c r="B12" s="158"/>
      <c r="C12" s="140"/>
      <c r="D12" s="55"/>
      <c r="E12" s="55"/>
      <c r="F12" s="55"/>
      <c r="G12" s="55"/>
      <c r="H12" s="55"/>
      <c r="I12" s="55"/>
      <c r="J12" s="55"/>
      <c r="L12" s="55"/>
    </row>
    <row r="13" spans="1:12" s="149" customFormat="1" ht="21.75" customHeight="1">
      <c r="A13" s="159" t="s">
        <v>90</v>
      </c>
      <c r="B13" s="158"/>
      <c r="C13" s="140"/>
      <c r="D13" s="55"/>
      <c r="E13" s="55"/>
      <c r="F13" s="55"/>
      <c r="G13" s="55"/>
      <c r="H13" s="55"/>
      <c r="I13" s="55"/>
      <c r="J13" s="55"/>
      <c r="L13" s="55"/>
    </row>
    <row r="14" spans="1:12" s="149" customFormat="1" ht="21.75" customHeight="1">
      <c r="A14" s="160" t="s">
        <v>91</v>
      </c>
      <c r="B14" s="161" t="s">
        <v>92</v>
      </c>
      <c r="C14" s="140"/>
      <c r="D14" s="39">
        <v>0</v>
      </c>
      <c r="E14" s="127"/>
      <c r="F14" s="39">
        <v>0</v>
      </c>
      <c r="G14" s="127"/>
      <c r="H14" s="39">
        <v>0</v>
      </c>
      <c r="I14" s="51"/>
      <c r="J14" s="51">
        <v>-124000</v>
      </c>
      <c r="K14" s="126"/>
      <c r="L14" s="51">
        <v>-124000</v>
      </c>
    </row>
    <row r="15" spans="1:12" s="149" customFormat="1" ht="21.75" customHeight="1">
      <c r="A15" s="157" t="s">
        <v>93</v>
      </c>
      <c r="B15" s="158"/>
      <c r="C15" s="140"/>
      <c r="D15" s="162">
        <v>0</v>
      </c>
      <c r="E15" s="55"/>
      <c r="F15" s="162">
        <v>0</v>
      </c>
      <c r="G15" s="55"/>
      <c r="H15" s="162">
        <v>0</v>
      </c>
      <c r="I15" s="55"/>
      <c r="J15" s="162">
        <v>-124000</v>
      </c>
      <c r="L15" s="162">
        <v>-124000</v>
      </c>
    </row>
    <row r="16" spans="1:12" s="126" customFormat="1" ht="21.75" customHeight="1">
      <c r="A16" s="121" t="s">
        <v>74</v>
      </c>
      <c r="B16" s="163"/>
      <c r="D16" s="128"/>
      <c r="F16" s="128"/>
      <c r="H16" s="128"/>
      <c r="J16" s="40"/>
      <c r="K16" s="41"/>
      <c r="L16" s="40"/>
    </row>
    <row r="17" spans="1:14" s="126" customFormat="1" ht="21.75" customHeight="1">
      <c r="A17" s="160" t="s">
        <v>94</v>
      </c>
      <c r="B17" s="163"/>
      <c r="D17" s="39">
        <v>0</v>
      </c>
      <c r="E17" s="39"/>
      <c r="F17" s="39">
        <v>0</v>
      </c>
      <c r="G17" s="39"/>
      <c r="H17" s="39">
        <v>0</v>
      </c>
      <c r="J17" s="42">
        <v>189474</v>
      </c>
      <c r="K17" s="41"/>
      <c r="L17" s="42">
        <v>189474</v>
      </c>
    </row>
    <row r="18" spans="1:14" s="126" customFormat="1" ht="21.75" customHeight="1">
      <c r="A18" s="160" t="s">
        <v>95</v>
      </c>
      <c r="B18" s="163"/>
      <c r="D18" s="43">
        <v>0</v>
      </c>
      <c r="E18" s="39">
        <v>0</v>
      </c>
      <c r="F18" s="43">
        <v>0</v>
      </c>
      <c r="G18" s="39">
        <v>0</v>
      </c>
      <c r="H18" s="43">
        <v>0</v>
      </c>
      <c r="J18" s="43">
        <v>0</v>
      </c>
      <c r="L18" s="43">
        <v>0</v>
      </c>
    </row>
    <row r="19" spans="1:14" s="126" customFormat="1" ht="21.75" customHeight="1">
      <c r="A19" s="121" t="s">
        <v>96</v>
      </c>
      <c r="B19" s="147"/>
      <c r="C19" s="127"/>
      <c r="D19" s="44">
        <v>0</v>
      </c>
      <c r="E19" s="45"/>
      <c r="F19" s="44">
        <v>0</v>
      </c>
      <c r="G19" s="45"/>
      <c r="H19" s="44">
        <v>0</v>
      </c>
      <c r="I19" s="55"/>
      <c r="J19" s="164">
        <v>189474</v>
      </c>
      <c r="K19" s="55"/>
      <c r="L19" s="55">
        <v>189474</v>
      </c>
    </row>
    <row r="20" spans="1:14" s="126" customFormat="1" ht="21.75" customHeight="1">
      <c r="A20" s="121"/>
      <c r="B20" s="147"/>
      <c r="C20" s="127"/>
      <c r="D20" s="165"/>
      <c r="E20" s="55"/>
      <c r="F20" s="165"/>
      <c r="G20" s="55"/>
      <c r="H20" s="165"/>
      <c r="I20" s="55"/>
      <c r="J20" s="165"/>
      <c r="K20" s="55"/>
      <c r="L20" s="165"/>
    </row>
    <row r="21" spans="1:14" s="126" customFormat="1" ht="21.75" customHeight="1" thickBot="1">
      <c r="A21" s="140" t="s">
        <v>156</v>
      </c>
      <c r="B21" s="156"/>
      <c r="C21" s="127"/>
      <c r="D21" s="166">
        <v>400000</v>
      </c>
      <c r="E21" s="128"/>
      <c r="F21" s="166">
        <v>653769</v>
      </c>
      <c r="G21" s="128"/>
      <c r="H21" s="166">
        <v>40000</v>
      </c>
      <c r="I21" s="55"/>
      <c r="J21" s="166">
        <v>968143</v>
      </c>
      <c r="K21" s="55"/>
      <c r="L21" s="166">
        <v>2061912</v>
      </c>
      <c r="M21" s="46"/>
    </row>
    <row r="22" spans="1:14" s="91" customFormat="1" ht="23.25" customHeight="1" thickTop="1">
      <c r="A22" s="89" t="s">
        <v>0</v>
      </c>
      <c r="B22" s="146"/>
    </row>
    <row r="23" spans="1:14" ht="21.75" customHeight="1">
      <c r="A23" s="146" t="s">
        <v>76</v>
      </c>
      <c r="B23" s="146"/>
      <c r="C23" s="91"/>
      <c r="D23" s="91"/>
      <c r="E23" s="91"/>
      <c r="F23" s="91"/>
      <c r="G23" s="91"/>
      <c r="H23" s="91"/>
      <c r="I23" s="91"/>
      <c r="J23" s="91"/>
      <c r="K23" s="91"/>
      <c r="L23" s="91"/>
    </row>
    <row r="24" spans="1:14" s="91" customFormat="1" ht="23.25" customHeight="1">
      <c r="A24" s="146" t="str">
        <f>A3</f>
        <v>สำหรับงวดเก้าเดือนสิ้นสุดวันที่ 30 กันยายน 2566 (ไม่ได้ตรวจสอบ)</v>
      </c>
      <c r="B24" s="146"/>
    </row>
    <row r="25" spans="1:14" ht="21.75" customHeight="1">
      <c r="A25" s="121"/>
      <c r="B25" s="147"/>
    </row>
    <row r="26" spans="1:14" s="126" customFormat="1" ht="19.5" customHeight="1">
      <c r="A26" s="149"/>
      <c r="B26" s="147"/>
      <c r="C26" s="168"/>
      <c r="D26" s="196" t="s">
        <v>2</v>
      </c>
      <c r="E26" s="196"/>
      <c r="F26" s="196"/>
      <c r="G26" s="196"/>
      <c r="H26" s="196"/>
      <c r="I26" s="196"/>
      <c r="J26" s="196"/>
      <c r="K26" s="196"/>
      <c r="L26" s="196"/>
    </row>
    <row r="27" spans="1:14" s="126" customFormat="1" ht="19.5" customHeight="1">
      <c r="A27" s="149"/>
      <c r="B27" s="147"/>
      <c r="C27" s="149"/>
      <c r="D27" s="127"/>
      <c r="E27" s="127"/>
      <c r="F27" s="150"/>
      <c r="G27" s="151"/>
      <c r="H27" s="197" t="s">
        <v>77</v>
      </c>
      <c r="I27" s="197"/>
      <c r="J27" s="197"/>
    </row>
    <row r="28" spans="1:14" s="126" customFormat="1" ht="21.75" customHeight="1">
      <c r="A28" s="149"/>
      <c r="B28" s="147"/>
      <c r="C28" s="149"/>
      <c r="D28" s="152"/>
      <c r="E28" s="127"/>
      <c r="F28" s="152" t="s">
        <v>78</v>
      </c>
      <c r="G28" s="127"/>
      <c r="H28" s="153" t="s">
        <v>79</v>
      </c>
      <c r="I28" s="152"/>
      <c r="J28" s="154" t="s">
        <v>80</v>
      </c>
      <c r="L28" s="37"/>
    </row>
    <row r="29" spans="1:14" s="126" customFormat="1" ht="21.75" customHeight="1">
      <c r="A29" s="149"/>
      <c r="B29" s="147"/>
      <c r="C29" s="149"/>
      <c r="D29" s="152" t="s">
        <v>81</v>
      </c>
      <c r="E29" s="127"/>
      <c r="F29" s="152" t="s">
        <v>82</v>
      </c>
      <c r="G29" s="127"/>
      <c r="H29" s="152" t="s">
        <v>83</v>
      </c>
      <c r="I29" s="152"/>
      <c r="J29" s="154"/>
      <c r="L29" s="37" t="s">
        <v>84</v>
      </c>
    </row>
    <row r="30" spans="1:14" s="126" customFormat="1" ht="21.75" customHeight="1">
      <c r="A30" s="155"/>
      <c r="B30" s="139" t="s">
        <v>5</v>
      </c>
      <c r="C30" s="149"/>
      <c r="D30" s="154" t="s">
        <v>85</v>
      </c>
      <c r="F30" s="152" t="s">
        <v>86</v>
      </c>
      <c r="H30" s="154" t="s">
        <v>87</v>
      </c>
      <c r="I30" s="154"/>
      <c r="J30" s="154"/>
      <c r="L30" s="38" t="s">
        <v>88</v>
      </c>
    </row>
    <row r="31" spans="1:14" s="126" customFormat="1" ht="21.75" customHeight="1">
      <c r="A31" s="140"/>
      <c r="B31" s="156"/>
      <c r="C31" s="140"/>
      <c r="D31" s="195" t="s">
        <v>8</v>
      </c>
      <c r="E31" s="195"/>
      <c r="F31" s="195"/>
      <c r="G31" s="195"/>
      <c r="H31" s="195"/>
      <c r="I31" s="195"/>
      <c r="J31" s="195"/>
      <c r="K31" s="195"/>
      <c r="L31" s="195"/>
    </row>
    <row r="32" spans="1:14" s="126" customFormat="1" ht="21.75" customHeight="1">
      <c r="A32" s="157" t="s">
        <v>170</v>
      </c>
      <c r="B32" s="158"/>
      <c r="C32" s="140"/>
      <c r="D32" s="55">
        <v>400000</v>
      </c>
      <c r="E32" s="55"/>
      <c r="F32" s="55">
        <v>653769</v>
      </c>
      <c r="G32" s="55"/>
      <c r="H32" s="55">
        <v>40000</v>
      </c>
      <c r="I32" s="55"/>
      <c r="J32" s="55">
        <v>1087608</v>
      </c>
      <c r="K32" s="149"/>
      <c r="L32" s="55">
        <v>2181377</v>
      </c>
      <c r="M32" s="46">
        <f>L32-'BS3-5'!F83</f>
        <v>0</v>
      </c>
      <c r="N32" s="46"/>
    </row>
    <row r="33" spans="1:13" s="126" customFormat="1" ht="21.75" customHeight="1">
      <c r="A33" s="157" t="s">
        <v>89</v>
      </c>
      <c r="B33" s="158"/>
      <c r="C33" s="140"/>
      <c r="D33" s="55"/>
      <c r="E33" s="55"/>
      <c r="F33" s="55"/>
      <c r="G33" s="55"/>
      <c r="H33" s="55"/>
      <c r="I33" s="55"/>
      <c r="J33" s="55"/>
      <c r="K33" s="149"/>
      <c r="L33" s="55"/>
    </row>
    <row r="34" spans="1:13" s="126" customFormat="1" ht="21.75" customHeight="1">
      <c r="A34" s="159" t="s">
        <v>90</v>
      </c>
      <c r="B34" s="158"/>
      <c r="C34" s="140"/>
      <c r="D34" s="55"/>
      <c r="E34" s="55"/>
      <c r="F34" s="55"/>
      <c r="G34" s="55"/>
      <c r="H34" s="55"/>
      <c r="I34" s="55"/>
      <c r="J34" s="55"/>
      <c r="K34" s="149"/>
      <c r="L34" s="55"/>
    </row>
    <row r="35" spans="1:13" s="126" customFormat="1" ht="21.75" customHeight="1">
      <c r="A35" s="160" t="s">
        <v>91</v>
      </c>
      <c r="B35" s="161" t="s">
        <v>92</v>
      </c>
      <c r="C35" s="140"/>
      <c r="D35" s="39">
        <v>0</v>
      </c>
      <c r="E35" s="39"/>
      <c r="F35" s="39">
        <v>0</v>
      </c>
      <c r="G35" s="39"/>
      <c r="H35" s="39">
        <v>0</v>
      </c>
      <c r="I35" s="51"/>
      <c r="J35" s="51">
        <v>-300000</v>
      </c>
      <c r="L35" s="51">
        <f>SUM(D35:J35)</f>
        <v>-300000</v>
      </c>
    </row>
    <row r="36" spans="1:13" s="126" customFormat="1" ht="21.75" customHeight="1">
      <c r="A36" s="157" t="s">
        <v>93</v>
      </c>
      <c r="B36" s="158"/>
      <c r="C36" s="140"/>
      <c r="D36" s="162">
        <v>0</v>
      </c>
      <c r="E36" s="55"/>
      <c r="F36" s="162">
        <v>0</v>
      </c>
      <c r="G36" s="55"/>
      <c r="H36" s="162">
        <v>0</v>
      </c>
      <c r="I36" s="55"/>
      <c r="J36" s="162">
        <f>SUM(J35)</f>
        <v>-300000</v>
      </c>
      <c r="K36" s="149"/>
      <c r="L36" s="162">
        <f>SUM(L35)</f>
        <v>-300000</v>
      </c>
    </row>
    <row r="37" spans="1:13" s="126" customFormat="1" ht="21.75" customHeight="1">
      <c r="A37" s="121" t="s">
        <v>74</v>
      </c>
      <c r="B37" s="163"/>
      <c r="D37" s="128"/>
      <c r="F37" s="128"/>
      <c r="H37" s="128"/>
      <c r="J37" s="40"/>
      <c r="K37" s="41"/>
      <c r="L37" s="40"/>
    </row>
    <row r="38" spans="1:13" s="126" customFormat="1" ht="21.75" customHeight="1">
      <c r="A38" s="160" t="s">
        <v>94</v>
      </c>
      <c r="B38" s="163"/>
      <c r="D38" s="39">
        <v>0</v>
      </c>
      <c r="E38" s="127"/>
      <c r="F38" s="39">
        <v>0</v>
      </c>
      <c r="G38" s="127"/>
      <c r="H38" s="39">
        <v>0</v>
      </c>
      <c r="J38" s="42">
        <f>'PL 6-9'!D72</f>
        <v>542598</v>
      </c>
      <c r="K38" s="47"/>
      <c r="L38" s="51">
        <f t="shared" ref="L38:L39" si="0">SUM(D38:J38)</f>
        <v>542598</v>
      </c>
    </row>
    <row r="39" spans="1:13" s="126" customFormat="1" ht="21.75" customHeight="1">
      <c r="A39" s="160" t="s">
        <v>95</v>
      </c>
      <c r="B39" s="163"/>
      <c r="D39" s="43">
        <v>0</v>
      </c>
      <c r="E39" s="39"/>
      <c r="F39" s="43">
        <v>0</v>
      </c>
      <c r="G39" s="39"/>
      <c r="H39" s="43">
        <v>0</v>
      </c>
      <c r="I39" s="41"/>
      <c r="J39" s="43">
        <v>0</v>
      </c>
      <c r="K39" s="41"/>
      <c r="L39" s="43">
        <f t="shared" si="0"/>
        <v>0</v>
      </c>
    </row>
    <row r="40" spans="1:13" s="126" customFormat="1" ht="21.75" customHeight="1">
      <c r="A40" s="121" t="s">
        <v>96</v>
      </c>
      <c r="B40" s="147"/>
      <c r="C40" s="127"/>
      <c r="D40" s="44">
        <v>0</v>
      </c>
      <c r="E40" s="55"/>
      <c r="F40" s="44">
        <v>0</v>
      </c>
      <c r="G40" s="55"/>
      <c r="H40" s="44">
        <v>0</v>
      </c>
      <c r="I40" s="55"/>
      <c r="J40" s="164">
        <f>SUM(J38:J39)</f>
        <v>542598</v>
      </c>
      <c r="K40" s="55"/>
      <c r="L40" s="55">
        <f>SUM(D40:K40)</f>
        <v>542598</v>
      </c>
    </row>
    <row r="41" spans="1:13" s="126" customFormat="1" ht="21.75" customHeight="1">
      <c r="A41" s="121"/>
      <c r="B41" s="147"/>
      <c r="C41" s="127"/>
      <c r="D41" s="165"/>
      <c r="E41" s="55"/>
      <c r="F41" s="165"/>
      <c r="G41" s="55"/>
      <c r="H41" s="165"/>
      <c r="I41" s="55"/>
      <c r="J41" s="165"/>
      <c r="K41" s="55"/>
      <c r="L41" s="165"/>
    </row>
    <row r="42" spans="1:13" s="126" customFormat="1" ht="21.75" customHeight="1" thickBot="1">
      <c r="A42" s="140" t="s">
        <v>171</v>
      </c>
      <c r="B42" s="156"/>
      <c r="C42" s="127"/>
      <c r="D42" s="166">
        <f>SUM(D40,D36,D32)</f>
        <v>400000</v>
      </c>
      <c r="E42" s="128"/>
      <c r="F42" s="166">
        <f>SUM(F40,F36,F32)</f>
        <v>653769</v>
      </c>
      <c r="G42" s="128"/>
      <c r="H42" s="166">
        <f>SUM(H40,H36,H32)</f>
        <v>40000</v>
      </c>
      <c r="I42" s="55"/>
      <c r="J42" s="166">
        <f>SUM(J40,J36,J32)</f>
        <v>1330206</v>
      </c>
      <c r="K42" s="55"/>
      <c r="L42" s="166">
        <f>SUM(L40,L36,L32)</f>
        <v>2423975</v>
      </c>
      <c r="M42" s="48">
        <f>L42-'BS3-5'!D83</f>
        <v>0</v>
      </c>
    </row>
    <row r="43" spans="1:13" s="126" customFormat="1" ht="21.75" customHeight="1" thickTop="1">
      <c r="B43" s="142"/>
      <c r="D43" s="46"/>
      <c r="E43" s="41"/>
      <c r="F43" s="41"/>
      <c r="G43" s="41"/>
      <c r="H43" s="46"/>
      <c r="I43" s="41"/>
      <c r="J43" s="41"/>
      <c r="K43" s="41"/>
      <c r="L43" s="46"/>
    </row>
  </sheetData>
  <mergeCells count="6">
    <mergeCell ref="D10:L10"/>
    <mergeCell ref="D26:L26"/>
    <mergeCell ref="H27:J27"/>
    <mergeCell ref="D31:L31"/>
    <mergeCell ref="D5:L5"/>
    <mergeCell ref="H6:J6"/>
  </mergeCells>
  <pageMargins left="0.8" right="0.8" top="0.48" bottom="0.5" header="0.5" footer="0.5"/>
  <pageSetup paperSize="9" scale="99" firstPageNumber="10" fitToHeight="0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F6FB-1C53-47B6-90BA-8070E6F2524D}">
  <sheetPr>
    <tabColor theme="1" tint="4.9989318521683403E-2"/>
    <pageSetUpPr fitToPage="1"/>
  </sheetPr>
  <dimension ref="A1:M43"/>
  <sheetViews>
    <sheetView view="pageBreakPreview" zoomScale="85" zoomScaleNormal="100" zoomScaleSheetLayoutView="85" workbookViewId="0"/>
  </sheetViews>
  <sheetFormatPr defaultColWidth="9.09765625" defaultRowHeight="21.75" customHeight="1"/>
  <cols>
    <col min="1" max="1" width="52.3984375" style="148" customWidth="1"/>
    <col min="2" max="2" width="9.09765625" style="167" customWidth="1"/>
    <col min="3" max="3" width="15.3984375" style="148" customWidth="1"/>
    <col min="4" max="4" width="2.09765625" style="148" customWidth="1"/>
    <col min="5" max="5" width="15.3984375" style="148" customWidth="1"/>
    <col min="6" max="6" width="2.09765625" style="148" customWidth="1"/>
    <col min="7" max="7" width="15.3984375" style="148" customWidth="1"/>
    <col min="8" max="8" width="2.09765625" style="148" customWidth="1"/>
    <col min="9" max="9" width="15.3984375" style="148" customWidth="1"/>
    <col min="10" max="10" width="2.09765625" style="148" customWidth="1"/>
    <col min="11" max="11" width="15.3984375" style="148" customWidth="1"/>
    <col min="12" max="12" width="20.09765625" style="148" customWidth="1"/>
    <col min="13" max="13" width="19.09765625" style="148" customWidth="1"/>
    <col min="14" max="16384" width="9.09765625" style="148"/>
  </cols>
  <sheetData>
    <row r="1" spans="1:11" s="91" customFormat="1" ht="23.25" customHeight="1">
      <c r="A1" s="89" t="s">
        <v>0</v>
      </c>
      <c r="B1" s="146"/>
    </row>
    <row r="2" spans="1:11" s="91" customFormat="1" ht="23.25" customHeight="1">
      <c r="A2" s="146" t="s">
        <v>76</v>
      </c>
      <c r="B2" s="146"/>
    </row>
    <row r="3" spans="1:11" s="91" customFormat="1" ht="23.25" customHeight="1">
      <c r="A3" s="146" t="s">
        <v>169</v>
      </c>
      <c r="B3" s="146"/>
    </row>
    <row r="4" spans="1:11" ht="21.75" customHeight="1">
      <c r="A4" s="121"/>
      <c r="B4" s="147"/>
    </row>
    <row r="5" spans="1:11" s="126" customFormat="1" ht="21.75" customHeight="1">
      <c r="A5" s="149"/>
      <c r="B5" s="147"/>
      <c r="C5" s="196" t="s">
        <v>3</v>
      </c>
      <c r="D5" s="196"/>
      <c r="E5" s="196"/>
      <c r="F5" s="196"/>
      <c r="G5" s="196"/>
      <c r="H5" s="196"/>
      <c r="I5" s="196"/>
      <c r="J5" s="196"/>
      <c r="K5" s="196"/>
    </row>
    <row r="6" spans="1:11" s="126" customFormat="1" ht="21.75" customHeight="1">
      <c r="A6" s="149"/>
      <c r="B6" s="147"/>
      <c r="C6" s="127"/>
      <c r="D6" s="127"/>
      <c r="E6" s="150"/>
      <c r="F6" s="151"/>
      <c r="G6" s="197" t="s">
        <v>77</v>
      </c>
      <c r="H6" s="197"/>
      <c r="I6" s="197"/>
    </row>
    <row r="7" spans="1:11" s="126" customFormat="1" ht="21.75" customHeight="1">
      <c r="A7" s="149"/>
      <c r="B7" s="147"/>
      <c r="C7" s="152"/>
      <c r="D7" s="127"/>
      <c r="E7" s="152" t="s">
        <v>78</v>
      </c>
      <c r="F7" s="127"/>
      <c r="G7" s="153" t="s">
        <v>79</v>
      </c>
      <c r="H7" s="152"/>
      <c r="I7" s="154" t="s">
        <v>80</v>
      </c>
      <c r="K7" s="37"/>
    </row>
    <row r="8" spans="1:11" s="126" customFormat="1" ht="21.75" customHeight="1">
      <c r="A8" s="149"/>
      <c r="B8" s="147"/>
      <c r="C8" s="152" t="s">
        <v>81</v>
      </c>
      <c r="D8" s="127"/>
      <c r="E8" s="152" t="s">
        <v>82</v>
      </c>
      <c r="F8" s="127"/>
      <c r="G8" s="152" t="s">
        <v>83</v>
      </c>
      <c r="H8" s="152"/>
      <c r="I8" s="154"/>
      <c r="K8" s="37" t="s">
        <v>84</v>
      </c>
    </row>
    <row r="9" spans="1:11" s="126" customFormat="1" ht="21.75" customHeight="1">
      <c r="A9" s="155"/>
      <c r="B9" s="139" t="s">
        <v>5</v>
      </c>
      <c r="C9" s="154" t="s">
        <v>85</v>
      </c>
      <c r="E9" s="152" t="s">
        <v>86</v>
      </c>
      <c r="G9" s="154" t="s">
        <v>87</v>
      </c>
      <c r="H9" s="154"/>
      <c r="I9" s="154"/>
      <c r="K9" s="38" t="s">
        <v>88</v>
      </c>
    </row>
    <row r="10" spans="1:11" s="126" customFormat="1" ht="21.75" customHeight="1">
      <c r="A10" s="140"/>
      <c r="B10" s="156"/>
      <c r="C10" s="195" t="s">
        <v>8</v>
      </c>
      <c r="D10" s="195"/>
      <c r="E10" s="195"/>
      <c r="F10" s="195"/>
      <c r="G10" s="195"/>
      <c r="H10" s="195"/>
      <c r="I10" s="195"/>
      <c r="J10" s="195"/>
      <c r="K10" s="195"/>
    </row>
    <row r="11" spans="1:11" s="149" customFormat="1" ht="21.75" customHeight="1">
      <c r="A11" s="157" t="s">
        <v>97</v>
      </c>
      <c r="B11" s="158"/>
      <c r="C11" s="55">
        <v>400000</v>
      </c>
      <c r="D11" s="55"/>
      <c r="E11" s="55">
        <v>653769</v>
      </c>
      <c r="F11" s="55"/>
      <c r="G11" s="55">
        <v>40000</v>
      </c>
      <c r="H11" s="55"/>
      <c r="I11" s="55">
        <v>865980</v>
      </c>
      <c r="K11" s="55">
        <v>1959749</v>
      </c>
    </row>
    <row r="12" spans="1:11" s="149" customFormat="1" ht="21.75" customHeight="1">
      <c r="A12" s="157" t="s">
        <v>89</v>
      </c>
      <c r="B12" s="158"/>
      <c r="C12" s="55"/>
      <c r="D12" s="55"/>
      <c r="E12" s="55"/>
      <c r="F12" s="55"/>
      <c r="G12" s="55"/>
      <c r="H12" s="55"/>
      <c r="I12" s="55"/>
      <c r="K12" s="55"/>
    </row>
    <row r="13" spans="1:11" s="149" customFormat="1" ht="21.75" customHeight="1">
      <c r="A13" s="159" t="s">
        <v>90</v>
      </c>
      <c r="B13" s="158"/>
      <c r="C13" s="55"/>
      <c r="D13" s="55"/>
      <c r="E13" s="55"/>
      <c r="F13" s="55"/>
      <c r="G13" s="55"/>
      <c r="H13" s="55"/>
      <c r="I13" s="55"/>
      <c r="K13" s="55"/>
    </row>
    <row r="14" spans="1:11" s="149" customFormat="1" ht="21.75" customHeight="1">
      <c r="A14" s="160" t="s">
        <v>91</v>
      </c>
      <c r="B14" s="161" t="s">
        <v>92</v>
      </c>
      <c r="C14" s="39">
        <v>0</v>
      </c>
      <c r="D14" s="127"/>
      <c r="E14" s="39">
        <v>0</v>
      </c>
      <c r="F14" s="127"/>
      <c r="G14" s="39">
        <v>0</v>
      </c>
      <c r="H14" s="51"/>
      <c r="I14" s="51">
        <v>-124000</v>
      </c>
      <c r="J14" s="126"/>
      <c r="K14" s="51">
        <v>-124000</v>
      </c>
    </row>
    <row r="15" spans="1:11" s="149" customFormat="1" ht="21.75" customHeight="1">
      <c r="A15" s="157" t="s">
        <v>93</v>
      </c>
      <c r="B15" s="158"/>
      <c r="C15" s="162">
        <v>0</v>
      </c>
      <c r="D15" s="55"/>
      <c r="E15" s="162">
        <v>0</v>
      </c>
      <c r="F15" s="55"/>
      <c r="G15" s="162">
        <v>0</v>
      </c>
      <c r="H15" s="55"/>
      <c r="I15" s="162">
        <v>-124000</v>
      </c>
      <c r="K15" s="162">
        <v>-124000</v>
      </c>
    </row>
    <row r="16" spans="1:11" s="126" customFormat="1" ht="21.75" customHeight="1">
      <c r="A16" s="121" t="s">
        <v>74</v>
      </c>
      <c r="B16" s="163"/>
      <c r="C16" s="128"/>
      <c r="E16" s="128"/>
      <c r="G16" s="128"/>
      <c r="I16" s="40"/>
      <c r="J16" s="41"/>
      <c r="K16" s="40"/>
    </row>
    <row r="17" spans="1:13" s="126" customFormat="1" ht="21.75" customHeight="1">
      <c r="A17" s="160" t="s">
        <v>94</v>
      </c>
      <c r="B17" s="163"/>
      <c r="C17" s="39">
        <v>0</v>
      </c>
      <c r="D17" s="39"/>
      <c r="E17" s="39">
        <v>0</v>
      </c>
      <c r="F17" s="39"/>
      <c r="G17" s="39">
        <v>0</v>
      </c>
      <c r="I17" s="42">
        <v>171091</v>
      </c>
      <c r="J17" s="41"/>
      <c r="K17" s="42">
        <v>171091</v>
      </c>
    </row>
    <row r="18" spans="1:13" s="126" customFormat="1" ht="21.75" customHeight="1">
      <c r="A18" s="160" t="s">
        <v>95</v>
      </c>
      <c r="B18" s="163"/>
      <c r="C18" s="43">
        <v>0</v>
      </c>
      <c r="D18" s="39">
        <v>0</v>
      </c>
      <c r="E18" s="43">
        <v>0</v>
      </c>
      <c r="F18" s="39">
        <v>0</v>
      </c>
      <c r="G18" s="43">
        <v>0</v>
      </c>
      <c r="I18" s="43">
        <v>0</v>
      </c>
      <c r="K18" s="43">
        <v>0</v>
      </c>
    </row>
    <row r="19" spans="1:13" s="126" customFormat="1" ht="21.75" customHeight="1">
      <c r="A19" s="121" t="s">
        <v>96</v>
      </c>
      <c r="B19" s="147"/>
      <c r="C19" s="44">
        <v>0</v>
      </c>
      <c r="D19" s="45"/>
      <c r="E19" s="44">
        <v>0</v>
      </c>
      <c r="F19" s="45"/>
      <c r="G19" s="44">
        <v>0</v>
      </c>
      <c r="H19" s="55"/>
      <c r="I19" s="164">
        <v>171091</v>
      </c>
      <c r="J19" s="55"/>
      <c r="K19" s="55">
        <v>171091</v>
      </c>
    </row>
    <row r="20" spans="1:13" s="126" customFormat="1" ht="21.75" customHeight="1">
      <c r="A20" s="121"/>
      <c r="B20" s="147"/>
      <c r="C20" s="165"/>
      <c r="D20" s="55"/>
      <c r="E20" s="165"/>
      <c r="F20" s="55"/>
      <c r="G20" s="165"/>
      <c r="H20" s="55"/>
      <c r="I20" s="165"/>
      <c r="J20" s="55"/>
      <c r="K20" s="165"/>
    </row>
    <row r="21" spans="1:13" s="126" customFormat="1" ht="21.75" customHeight="1" thickBot="1">
      <c r="A21" s="140" t="s">
        <v>156</v>
      </c>
      <c r="B21" s="156"/>
      <c r="C21" s="166">
        <v>400000</v>
      </c>
      <c r="D21" s="128"/>
      <c r="E21" s="166">
        <v>653769</v>
      </c>
      <c r="F21" s="128"/>
      <c r="G21" s="166">
        <v>40000</v>
      </c>
      <c r="H21" s="55"/>
      <c r="I21" s="166">
        <v>913071</v>
      </c>
      <c r="J21" s="55"/>
      <c r="K21" s="166">
        <v>2006840</v>
      </c>
      <c r="L21" s="46"/>
    </row>
    <row r="22" spans="1:13" s="91" customFormat="1" ht="23.25" customHeight="1" thickTop="1">
      <c r="A22" s="89" t="s">
        <v>0</v>
      </c>
      <c r="B22" s="146"/>
    </row>
    <row r="23" spans="1:13" ht="21.75" customHeight="1">
      <c r="A23" s="146" t="s">
        <v>76</v>
      </c>
      <c r="B23" s="146"/>
      <c r="C23" s="91"/>
      <c r="D23" s="91"/>
      <c r="E23" s="91"/>
      <c r="F23" s="91"/>
      <c r="G23" s="91"/>
      <c r="H23" s="91"/>
      <c r="I23" s="91"/>
      <c r="J23" s="91"/>
      <c r="K23" s="91"/>
    </row>
    <row r="24" spans="1:13" s="91" customFormat="1" ht="23.25" customHeight="1">
      <c r="A24" s="146" t="str">
        <f>A3</f>
        <v>สำหรับงวดเก้าเดือนสิ้นสุดวันที่ 30 กันยายน 2566 (ไม่ได้ตรวจสอบ)</v>
      </c>
      <c r="B24" s="146"/>
    </row>
    <row r="25" spans="1:13" ht="21.75" customHeight="1">
      <c r="A25" s="121"/>
      <c r="B25" s="147"/>
    </row>
    <row r="26" spans="1:13" s="126" customFormat="1" ht="19.5" customHeight="1">
      <c r="A26" s="149"/>
      <c r="B26" s="147"/>
      <c r="C26" s="196" t="s">
        <v>3</v>
      </c>
      <c r="D26" s="196"/>
      <c r="E26" s="196"/>
      <c r="F26" s="196"/>
      <c r="G26" s="196"/>
      <c r="H26" s="196"/>
      <c r="I26" s="196"/>
      <c r="J26" s="196"/>
      <c r="K26" s="196"/>
    </row>
    <row r="27" spans="1:13" s="126" customFormat="1" ht="19.5" customHeight="1">
      <c r="A27" s="149"/>
      <c r="B27" s="147"/>
      <c r="C27" s="127"/>
      <c r="D27" s="127"/>
      <c r="E27" s="150"/>
      <c r="F27" s="151"/>
      <c r="G27" s="197" t="s">
        <v>77</v>
      </c>
      <c r="H27" s="197"/>
      <c r="I27" s="197"/>
    </row>
    <row r="28" spans="1:13" s="126" customFormat="1" ht="21.75" customHeight="1">
      <c r="A28" s="149"/>
      <c r="B28" s="147"/>
      <c r="C28" s="152"/>
      <c r="D28" s="127"/>
      <c r="E28" s="152" t="s">
        <v>78</v>
      </c>
      <c r="F28" s="127"/>
      <c r="G28" s="153" t="s">
        <v>79</v>
      </c>
      <c r="H28" s="152"/>
      <c r="I28" s="154" t="s">
        <v>80</v>
      </c>
      <c r="K28" s="37"/>
    </row>
    <row r="29" spans="1:13" s="126" customFormat="1" ht="21.75" customHeight="1">
      <c r="A29" s="149"/>
      <c r="B29" s="147"/>
      <c r="C29" s="152" t="s">
        <v>81</v>
      </c>
      <c r="D29" s="127"/>
      <c r="E29" s="152" t="s">
        <v>82</v>
      </c>
      <c r="F29" s="127"/>
      <c r="G29" s="152" t="s">
        <v>83</v>
      </c>
      <c r="H29" s="152"/>
      <c r="I29" s="154"/>
      <c r="K29" s="37" t="s">
        <v>84</v>
      </c>
    </row>
    <row r="30" spans="1:13" s="126" customFormat="1" ht="21.75" customHeight="1">
      <c r="A30" s="155"/>
      <c r="B30" s="139" t="s">
        <v>5</v>
      </c>
      <c r="C30" s="154" t="s">
        <v>85</v>
      </c>
      <c r="E30" s="152" t="s">
        <v>86</v>
      </c>
      <c r="G30" s="154" t="s">
        <v>87</v>
      </c>
      <c r="H30" s="154"/>
      <c r="I30" s="154"/>
      <c r="K30" s="38" t="s">
        <v>88</v>
      </c>
    </row>
    <row r="31" spans="1:13" s="126" customFormat="1" ht="21.75" customHeight="1">
      <c r="A31" s="140"/>
      <c r="B31" s="156"/>
      <c r="C31" s="195" t="s">
        <v>8</v>
      </c>
      <c r="D31" s="195"/>
      <c r="E31" s="195"/>
      <c r="F31" s="195"/>
      <c r="G31" s="195"/>
      <c r="H31" s="195"/>
      <c r="I31" s="195"/>
      <c r="J31" s="195"/>
      <c r="K31" s="195"/>
    </row>
    <row r="32" spans="1:13" s="126" customFormat="1" ht="21.75" customHeight="1">
      <c r="A32" s="157" t="s">
        <v>170</v>
      </c>
      <c r="B32" s="158"/>
      <c r="C32" s="55">
        <v>400000</v>
      </c>
      <c r="D32" s="55"/>
      <c r="E32" s="55">
        <v>653769</v>
      </c>
      <c r="F32" s="55"/>
      <c r="G32" s="55">
        <v>40000</v>
      </c>
      <c r="H32" s="55"/>
      <c r="I32" s="55">
        <v>1059068</v>
      </c>
      <c r="J32" s="149"/>
      <c r="K32" s="55">
        <f>SUM(C32:I32)</f>
        <v>2152837</v>
      </c>
      <c r="L32" s="46">
        <f>K32-'BS3-5'!J83</f>
        <v>0</v>
      </c>
      <c r="M32" s="46"/>
    </row>
    <row r="33" spans="1:12" s="126" customFormat="1" ht="21.75" customHeight="1">
      <c r="A33" s="157" t="s">
        <v>89</v>
      </c>
      <c r="B33" s="158"/>
      <c r="C33" s="55"/>
      <c r="D33" s="55"/>
      <c r="E33" s="55"/>
      <c r="F33" s="55"/>
      <c r="G33" s="55"/>
      <c r="H33" s="55"/>
      <c r="I33" s="55"/>
      <c r="J33" s="149"/>
      <c r="K33" s="55"/>
    </row>
    <row r="34" spans="1:12" s="126" customFormat="1" ht="21.75" customHeight="1">
      <c r="A34" s="159" t="s">
        <v>90</v>
      </c>
      <c r="B34" s="158"/>
      <c r="C34" s="55"/>
      <c r="D34" s="55"/>
      <c r="E34" s="55"/>
      <c r="F34" s="55"/>
      <c r="G34" s="55"/>
      <c r="H34" s="55"/>
      <c r="I34" s="55"/>
      <c r="J34" s="149"/>
      <c r="K34" s="55"/>
    </row>
    <row r="35" spans="1:12" s="126" customFormat="1" ht="21.75" customHeight="1">
      <c r="A35" s="160" t="s">
        <v>91</v>
      </c>
      <c r="B35" s="161" t="s">
        <v>92</v>
      </c>
      <c r="C35" s="39">
        <v>0</v>
      </c>
      <c r="D35" s="39"/>
      <c r="E35" s="39">
        <v>0</v>
      </c>
      <c r="F35" s="39"/>
      <c r="G35" s="39">
        <v>0</v>
      </c>
      <c r="H35" s="51"/>
      <c r="I35" s="51">
        <v>-300000</v>
      </c>
      <c r="K35" s="51">
        <f>SUM(C35:I35)</f>
        <v>-300000</v>
      </c>
    </row>
    <row r="36" spans="1:12" s="126" customFormat="1" ht="21.75" customHeight="1">
      <c r="A36" s="157" t="s">
        <v>93</v>
      </c>
      <c r="B36" s="158"/>
      <c r="C36" s="162">
        <v>0</v>
      </c>
      <c r="D36" s="55"/>
      <c r="E36" s="162">
        <v>0</v>
      </c>
      <c r="F36" s="55"/>
      <c r="G36" s="162">
        <v>0</v>
      </c>
      <c r="H36" s="55"/>
      <c r="I36" s="162">
        <f>SUM(I35)</f>
        <v>-300000</v>
      </c>
      <c r="J36" s="149"/>
      <c r="K36" s="162">
        <f>SUM(K35)</f>
        <v>-300000</v>
      </c>
    </row>
    <row r="37" spans="1:12" s="126" customFormat="1" ht="21.75" customHeight="1">
      <c r="A37" s="121" t="s">
        <v>74</v>
      </c>
      <c r="B37" s="163"/>
      <c r="C37" s="128"/>
      <c r="E37" s="128"/>
      <c r="G37" s="128"/>
      <c r="I37" s="40"/>
      <c r="J37" s="41"/>
      <c r="K37" s="40"/>
    </row>
    <row r="38" spans="1:12" s="126" customFormat="1" ht="21.75" customHeight="1">
      <c r="A38" s="160" t="s">
        <v>94</v>
      </c>
      <c r="B38" s="163"/>
      <c r="C38" s="39">
        <v>0</v>
      </c>
      <c r="D38" s="127"/>
      <c r="E38" s="39">
        <v>0</v>
      </c>
      <c r="F38" s="127"/>
      <c r="G38" s="39">
        <v>0</v>
      </c>
      <c r="I38" s="42">
        <f>'PL 6-9'!H72</f>
        <v>441882</v>
      </c>
      <c r="J38" s="47"/>
      <c r="K38" s="51">
        <f>SUM(C38:I38)</f>
        <v>441882</v>
      </c>
    </row>
    <row r="39" spans="1:12" s="126" customFormat="1" ht="21.75" customHeight="1">
      <c r="A39" s="160" t="s">
        <v>95</v>
      </c>
      <c r="B39" s="163"/>
      <c r="C39" s="43">
        <v>0</v>
      </c>
      <c r="D39" s="39"/>
      <c r="E39" s="43">
        <v>0</v>
      </c>
      <c r="F39" s="39"/>
      <c r="G39" s="43">
        <v>0</v>
      </c>
      <c r="H39" s="41"/>
      <c r="I39" s="43">
        <v>0</v>
      </c>
      <c r="J39" s="41"/>
      <c r="K39" s="43">
        <v>0</v>
      </c>
    </row>
    <row r="40" spans="1:12" s="126" customFormat="1" ht="21.75" customHeight="1">
      <c r="A40" s="121" t="s">
        <v>96</v>
      </c>
      <c r="B40" s="147"/>
      <c r="C40" s="44">
        <v>0</v>
      </c>
      <c r="D40" s="55"/>
      <c r="E40" s="44">
        <v>0</v>
      </c>
      <c r="F40" s="55"/>
      <c r="G40" s="44">
        <v>0</v>
      </c>
      <c r="H40" s="55"/>
      <c r="I40" s="164">
        <f>SUM(I38:I39)</f>
        <v>441882</v>
      </c>
      <c r="J40" s="55"/>
      <c r="K40" s="55">
        <f>SUM(C40:J40)</f>
        <v>441882</v>
      </c>
    </row>
    <row r="41" spans="1:12" s="126" customFormat="1" ht="21.75" customHeight="1">
      <c r="A41" s="121"/>
      <c r="B41" s="147"/>
      <c r="C41" s="165"/>
      <c r="D41" s="55"/>
      <c r="E41" s="165"/>
      <c r="F41" s="55"/>
      <c r="G41" s="165"/>
      <c r="H41" s="55"/>
      <c r="I41" s="165"/>
      <c r="J41" s="55"/>
      <c r="K41" s="165"/>
    </row>
    <row r="42" spans="1:12" s="126" customFormat="1" ht="21.75" customHeight="1" thickBot="1">
      <c r="A42" s="140" t="s">
        <v>171</v>
      </c>
      <c r="B42" s="156"/>
      <c r="C42" s="166">
        <f>SUM(C40,C36,C32)</f>
        <v>400000</v>
      </c>
      <c r="D42" s="128"/>
      <c r="E42" s="166">
        <f>SUM(E40,E36,E32)</f>
        <v>653769</v>
      </c>
      <c r="F42" s="128"/>
      <c r="G42" s="166">
        <f>SUM(G40,G36,G32)</f>
        <v>40000</v>
      </c>
      <c r="H42" s="55"/>
      <c r="I42" s="166">
        <f>SUM(I40,I36,I32)</f>
        <v>1200950</v>
      </c>
      <c r="J42" s="55"/>
      <c r="K42" s="166">
        <f>SUM(K40,K36,K32)</f>
        <v>2294719</v>
      </c>
      <c r="L42" s="48">
        <f>K42-'BS3-5'!H83</f>
        <v>0</v>
      </c>
    </row>
    <row r="43" spans="1:12" s="126" customFormat="1" ht="21.75" customHeight="1" thickTop="1">
      <c r="B43" s="142"/>
      <c r="C43" s="46"/>
      <c r="D43" s="41"/>
      <c r="E43" s="41"/>
      <c r="F43" s="41"/>
      <c r="G43" s="46"/>
      <c r="H43" s="41"/>
      <c r="I43" s="41"/>
      <c r="J43" s="41"/>
      <c r="K43" s="46"/>
    </row>
  </sheetData>
  <mergeCells count="6">
    <mergeCell ref="C31:K31"/>
    <mergeCell ref="C5:K5"/>
    <mergeCell ref="G6:I6"/>
    <mergeCell ref="C10:K10"/>
    <mergeCell ref="C26:K26"/>
    <mergeCell ref="G27:I27"/>
  </mergeCells>
  <pageMargins left="0.8" right="0.8" top="0.48" bottom="0.5" header="0.5" footer="0.5"/>
  <pageSetup paperSize="9" firstPageNumber="12" fitToHeight="0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J74"/>
  <sheetViews>
    <sheetView view="pageBreakPreview" zoomScaleNormal="90" zoomScaleSheetLayoutView="100" workbookViewId="0"/>
  </sheetViews>
  <sheetFormatPr defaultColWidth="11" defaultRowHeight="21" customHeight="1"/>
  <cols>
    <col min="1" max="1" width="46.09765625" style="96" customWidth="1"/>
    <col min="2" max="2" width="7.8984375" style="96" customWidth="1"/>
    <col min="3" max="3" width="12.296875" style="126" bestFit="1" customWidth="1"/>
    <col min="4" max="4" width="0.8984375" style="126" customWidth="1"/>
    <col min="5" max="5" width="10.09765625" style="126" customWidth="1"/>
    <col min="6" max="6" width="0.8984375" style="126" customWidth="1"/>
    <col min="7" max="7" width="10.09765625" style="126" customWidth="1"/>
    <col min="8" max="8" width="0.8984375" style="126" customWidth="1"/>
    <col min="9" max="9" width="10.09765625" style="126" customWidth="1"/>
    <col min="10" max="10" width="11" style="124"/>
    <col min="11" max="16384" width="11" style="96"/>
  </cols>
  <sheetData>
    <row r="1" spans="1:10" s="91" customFormat="1" ht="26.25" customHeight="1">
      <c r="A1" s="89" t="s">
        <v>0</v>
      </c>
      <c r="B1" s="89"/>
      <c r="C1" s="123"/>
      <c r="D1" s="123"/>
      <c r="E1" s="123"/>
      <c r="F1" s="123"/>
      <c r="G1" s="123"/>
      <c r="H1" s="123"/>
      <c r="I1" s="123"/>
      <c r="J1" s="124"/>
    </row>
    <row r="2" spans="1:10" s="91" customFormat="1" ht="22" customHeight="1">
      <c r="A2" s="92" t="s">
        <v>98</v>
      </c>
      <c r="B2" s="92"/>
      <c r="C2" s="123"/>
      <c r="D2" s="123"/>
      <c r="E2" s="123"/>
      <c r="F2" s="123"/>
      <c r="G2" s="123"/>
      <c r="H2" s="123"/>
      <c r="I2" s="123"/>
      <c r="J2" s="124"/>
    </row>
    <row r="3" spans="1:10" s="91" customFormat="1" ht="23">
      <c r="A3" s="93" t="s">
        <v>169</v>
      </c>
      <c r="B3" s="93"/>
      <c r="C3" s="123"/>
      <c r="D3" s="123"/>
      <c r="E3" s="123"/>
      <c r="F3" s="124"/>
      <c r="G3" s="124"/>
      <c r="H3" s="124"/>
      <c r="I3" s="124"/>
      <c r="J3" s="124"/>
    </row>
    <row r="4" spans="1:10" ht="22" customHeight="1">
      <c r="A4" s="94"/>
      <c r="B4" s="94"/>
      <c r="C4" s="125"/>
      <c r="D4" s="125"/>
      <c r="E4" s="125"/>
    </row>
    <row r="5" spans="1:10" ht="22" customHeight="1">
      <c r="A5" s="97"/>
      <c r="B5" s="97"/>
      <c r="C5" s="127"/>
      <c r="D5" s="128" t="s">
        <v>2</v>
      </c>
      <c r="E5" s="127"/>
      <c r="F5" s="127"/>
      <c r="G5" s="196" t="s">
        <v>3</v>
      </c>
      <c r="H5" s="196"/>
      <c r="I5" s="196"/>
    </row>
    <row r="6" spans="1:10" ht="22" customHeight="1">
      <c r="A6" s="97"/>
      <c r="B6" s="97"/>
      <c r="C6" s="129">
        <v>2566</v>
      </c>
      <c r="D6" s="129"/>
      <c r="E6" s="129">
        <v>2565</v>
      </c>
      <c r="F6" s="129"/>
      <c r="G6" s="129">
        <v>2566</v>
      </c>
      <c r="H6" s="129"/>
      <c r="I6" s="129">
        <v>2565</v>
      </c>
    </row>
    <row r="7" spans="1:10" ht="22" customHeight="1">
      <c r="A7" s="101"/>
      <c r="B7" s="101"/>
      <c r="C7" s="198" t="s">
        <v>8</v>
      </c>
      <c r="D7" s="198"/>
      <c r="E7" s="198"/>
      <c r="F7" s="198"/>
      <c r="G7" s="198"/>
      <c r="H7" s="198"/>
      <c r="I7" s="198"/>
    </row>
    <row r="8" spans="1:10" ht="22" customHeight="1">
      <c r="A8" s="130" t="s">
        <v>99</v>
      </c>
      <c r="B8" s="130"/>
      <c r="C8" s="131"/>
      <c r="E8" s="131"/>
      <c r="F8" s="127"/>
      <c r="G8" s="131"/>
      <c r="I8" s="131"/>
    </row>
    <row r="9" spans="1:10" ht="22" customHeight="1">
      <c r="A9" s="114" t="s">
        <v>70</v>
      </c>
      <c r="B9" s="114"/>
      <c r="C9" s="50">
        <f>'PL 6-9'!D72</f>
        <v>542598</v>
      </c>
      <c r="D9" s="50"/>
      <c r="E9" s="50">
        <v>189474</v>
      </c>
      <c r="F9" s="50"/>
      <c r="G9" s="50">
        <f>'PL 6-9'!H72</f>
        <v>441882</v>
      </c>
      <c r="H9" s="50"/>
      <c r="I9" s="50">
        <v>171091</v>
      </c>
    </row>
    <row r="10" spans="1:10" ht="22" customHeight="1">
      <c r="A10" s="118" t="s">
        <v>100</v>
      </c>
      <c r="B10" s="118"/>
      <c r="C10" s="50"/>
      <c r="D10" s="50"/>
    </row>
    <row r="11" spans="1:10" ht="22" customHeight="1">
      <c r="A11" s="97" t="s">
        <v>69</v>
      </c>
      <c r="B11" s="97"/>
      <c r="C11" s="50">
        <v>136187</v>
      </c>
      <c r="D11" s="50"/>
      <c r="E11" s="50">
        <v>47557</v>
      </c>
      <c r="F11" s="50"/>
      <c r="G11" s="50">
        <v>108619</v>
      </c>
      <c r="H11" s="50"/>
      <c r="I11" s="50">
        <v>37875</v>
      </c>
    </row>
    <row r="12" spans="1:10" ht="22" customHeight="1">
      <c r="A12" s="114" t="s">
        <v>101</v>
      </c>
      <c r="B12" s="114"/>
      <c r="C12" s="50">
        <v>92604</v>
      </c>
      <c r="D12" s="50"/>
      <c r="E12" s="50">
        <v>92238</v>
      </c>
      <c r="F12" s="50"/>
      <c r="G12" s="50">
        <v>80851</v>
      </c>
      <c r="H12" s="50"/>
      <c r="I12" s="50">
        <v>80150</v>
      </c>
    </row>
    <row r="13" spans="1:10" ht="22" customHeight="1">
      <c r="A13" s="97" t="s">
        <v>102</v>
      </c>
      <c r="B13" s="97"/>
      <c r="C13" s="50">
        <v>1377</v>
      </c>
      <c r="D13" s="50"/>
      <c r="E13" s="50">
        <v>1040</v>
      </c>
      <c r="F13" s="50"/>
      <c r="G13" s="50">
        <v>1076</v>
      </c>
      <c r="H13" s="50"/>
      <c r="I13" s="50">
        <v>827</v>
      </c>
    </row>
    <row r="14" spans="1:10" ht="22" customHeight="1">
      <c r="A14" s="97" t="s">
        <v>103</v>
      </c>
      <c r="B14" s="97"/>
      <c r="C14" s="50">
        <v>656</v>
      </c>
      <c r="D14" s="50"/>
      <c r="E14" s="50">
        <v>-154</v>
      </c>
      <c r="F14" s="50"/>
      <c r="G14" s="50">
        <v>578</v>
      </c>
      <c r="H14" s="50"/>
      <c r="I14" s="50">
        <v>38</v>
      </c>
    </row>
    <row r="15" spans="1:10" ht="23">
      <c r="A15" s="132" t="s">
        <v>104</v>
      </c>
      <c r="B15" s="97"/>
      <c r="C15" s="50"/>
      <c r="D15" s="50"/>
      <c r="E15" s="50"/>
      <c r="F15" s="50"/>
      <c r="G15" s="50"/>
      <c r="H15" s="50"/>
      <c r="I15" s="50"/>
    </row>
    <row r="16" spans="1:10" ht="22" customHeight="1">
      <c r="A16" s="97" t="s">
        <v>105</v>
      </c>
      <c r="B16" s="97"/>
      <c r="C16" s="50">
        <v>4844</v>
      </c>
      <c r="D16" s="50"/>
      <c r="E16" s="50">
        <v>4764</v>
      </c>
      <c r="F16" s="50"/>
      <c r="G16" s="50">
        <v>4369</v>
      </c>
      <c r="H16" s="50"/>
      <c r="I16" s="50">
        <v>4257</v>
      </c>
    </row>
    <row r="17" spans="1:10" ht="22" customHeight="1">
      <c r="A17" s="133" t="s">
        <v>106</v>
      </c>
      <c r="B17" s="133"/>
      <c r="C17" s="50">
        <v>323</v>
      </c>
      <c r="D17" s="50"/>
      <c r="E17" s="50">
        <v>595</v>
      </c>
      <c r="F17" s="50"/>
      <c r="G17" s="50">
        <v>179</v>
      </c>
      <c r="H17" s="50"/>
      <c r="I17" s="50">
        <v>598</v>
      </c>
    </row>
    <row r="18" spans="1:10" ht="22" customHeight="1">
      <c r="A18" s="97" t="s">
        <v>107</v>
      </c>
      <c r="B18" s="97"/>
      <c r="C18" s="50">
        <v>0</v>
      </c>
      <c r="D18" s="50"/>
      <c r="E18" s="50">
        <v>0</v>
      </c>
      <c r="F18" s="50"/>
      <c r="G18" s="50">
        <v>-10030</v>
      </c>
      <c r="H18" s="50"/>
      <c r="I18" s="50">
        <v>-21240</v>
      </c>
    </row>
    <row r="19" spans="1:10" ht="22" customHeight="1">
      <c r="A19" s="97" t="s">
        <v>108</v>
      </c>
      <c r="B19" s="97"/>
      <c r="C19" s="50">
        <v>-6869</v>
      </c>
      <c r="D19" s="50"/>
      <c r="E19" s="50">
        <v>-2968</v>
      </c>
      <c r="F19" s="50"/>
      <c r="G19" s="50">
        <v>-2838</v>
      </c>
      <c r="H19" s="50"/>
      <c r="I19" s="50">
        <v>-746</v>
      </c>
    </row>
    <row r="20" spans="1:10" ht="22" customHeight="1">
      <c r="A20" s="97" t="s">
        <v>67</v>
      </c>
      <c r="B20" s="97"/>
      <c r="C20" s="50">
        <v>991</v>
      </c>
      <c r="D20" s="50"/>
      <c r="E20" s="50">
        <v>778</v>
      </c>
      <c r="F20" s="50"/>
      <c r="G20" s="50">
        <v>850</v>
      </c>
      <c r="H20" s="50"/>
      <c r="I20" s="50">
        <v>643</v>
      </c>
    </row>
    <row r="21" spans="1:10" ht="21" hidden="1" customHeight="1">
      <c r="A21" s="69" t="s">
        <v>109</v>
      </c>
      <c r="B21" s="69"/>
      <c r="C21" s="50">
        <v>0</v>
      </c>
      <c r="D21" s="50"/>
      <c r="E21" s="50"/>
      <c r="F21" s="50"/>
      <c r="G21" s="50">
        <v>0</v>
      </c>
      <c r="H21" s="50"/>
      <c r="I21" s="50"/>
    </row>
    <row r="22" spans="1:10" ht="21" hidden="1" customHeight="1">
      <c r="A22" s="97" t="s">
        <v>110</v>
      </c>
      <c r="B22" s="97"/>
      <c r="C22" s="50">
        <v>0</v>
      </c>
      <c r="D22" s="50"/>
      <c r="E22" s="50"/>
      <c r="F22" s="50"/>
      <c r="G22" s="50">
        <v>0</v>
      </c>
      <c r="H22" s="50"/>
      <c r="I22" s="50"/>
    </row>
    <row r="23" spans="1:10" ht="21" hidden="1" customHeight="1">
      <c r="A23" s="69" t="s">
        <v>111</v>
      </c>
      <c r="B23" s="69"/>
      <c r="C23" s="126">
        <v>0</v>
      </c>
      <c r="G23" s="126">
        <v>0</v>
      </c>
    </row>
    <row r="24" spans="1:10" ht="21" hidden="1" customHeight="1">
      <c r="A24" s="69" t="s">
        <v>22</v>
      </c>
      <c r="B24" s="69"/>
      <c r="C24" s="50">
        <v>0</v>
      </c>
      <c r="D24" s="50"/>
      <c r="E24" s="50"/>
      <c r="F24" s="50"/>
      <c r="G24" s="50">
        <v>0</v>
      </c>
      <c r="H24" s="50"/>
      <c r="I24" s="50"/>
    </row>
    <row r="25" spans="1:10" ht="21" hidden="1" customHeight="1">
      <c r="A25" s="69" t="s">
        <v>112</v>
      </c>
      <c r="B25" s="69"/>
      <c r="C25" s="50">
        <v>0</v>
      </c>
      <c r="D25" s="50"/>
      <c r="E25" s="50"/>
      <c r="F25" s="50"/>
      <c r="G25" s="50">
        <v>0</v>
      </c>
      <c r="H25" s="50"/>
      <c r="I25" s="50"/>
    </row>
    <row r="26" spans="1:10" ht="22" customHeight="1">
      <c r="A26" s="97" t="s">
        <v>113</v>
      </c>
      <c r="B26" s="97"/>
      <c r="C26" s="50">
        <v>143</v>
      </c>
      <c r="D26" s="50"/>
      <c r="E26" s="50">
        <v>74</v>
      </c>
      <c r="F26" s="50"/>
      <c r="G26" s="50">
        <v>143</v>
      </c>
      <c r="H26" s="50"/>
      <c r="I26" s="50">
        <v>74</v>
      </c>
    </row>
    <row r="27" spans="1:10" ht="22" customHeight="1">
      <c r="A27" s="97" t="s">
        <v>158</v>
      </c>
      <c r="B27" s="97"/>
      <c r="C27" s="50">
        <v>2490</v>
      </c>
      <c r="D27" s="50"/>
      <c r="E27" s="50">
        <v>1878</v>
      </c>
      <c r="F27" s="50"/>
      <c r="G27" s="50">
        <v>2490</v>
      </c>
      <c r="H27" s="50"/>
      <c r="I27" s="50">
        <v>1878</v>
      </c>
    </row>
    <row r="28" spans="1:10" ht="22" customHeight="1">
      <c r="A28" s="97" t="s">
        <v>114</v>
      </c>
      <c r="B28" s="97"/>
      <c r="C28" s="50">
        <v>0</v>
      </c>
      <c r="D28" s="50"/>
      <c r="E28" s="50">
        <v>-530</v>
      </c>
      <c r="F28" s="50"/>
      <c r="G28" s="50">
        <v>-30</v>
      </c>
      <c r="H28" s="50"/>
      <c r="I28" s="50">
        <v>-530</v>
      </c>
    </row>
    <row r="29" spans="1:10" ht="21" hidden="1" customHeight="1">
      <c r="A29" s="97" t="s">
        <v>115</v>
      </c>
      <c r="B29" s="97"/>
      <c r="C29" s="50"/>
      <c r="D29" s="50"/>
      <c r="E29" s="50"/>
      <c r="F29" s="51"/>
      <c r="G29" s="50"/>
      <c r="H29" s="51"/>
      <c r="I29" s="50"/>
    </row>
    <row r="30" spans="1:10" s="104" customFormat="1" ht="22" customHeight="1">
      <c r="A30" s="104" t="s">
        <v>116</v>
      </c>
      <c r="C30" s="134"/>
      <c r="D30" s="50"/>
      <c r="E30" s="134"/>
      <c r="F30" s="55"/>
      <c r="G30" s="134"/>
      <c r="H30" s="55"/>
      <c r="I30" s="134"/>
      <c r="J30" s="135"/>
    </row>
    <row r="31" spans="1:10" s="104" customFormat="1" ht="22" customHeight="1">
      <c r="A31" s="104" t="s">
        <v>117</v>
      </c>
      <c r="C31" s="136">
        <f>SUM(C9:C29)</f>
        <v>775344</v>
      </c>
      <c r="D31" s="103"/>
      <c r="E31" s="136">
        <v>334746</v>
      </c>
      <c r="F31" s="103"/>
      <c r="G31" s="136">
        <f>SUM(G9:G28)</f>
        <v>628139</v>
      </c>
      <c r="H31" s="103"/>
      <c r="I31" s="136">
        <v>274915</v>
      </c>
      <c r="J31" s="135"/>
    </row>
    <row r="32" spans="1:10" ht="11.15" customHeight="1">
      <c r="A32" s="114"/>
      <c r="B32" s="114"/>
      <c r="C32" s="50"/>
      <c r="D32" s="50"/>
      <c r="E32" s="50"/>
      <c r="F32" s="50"/>
      <c r="G32" s="50"/>
      <c r="H32" s="50"/>
      <c r="I32" s="50"/>
    </row>
    <row r="33" spans="1:10" ht="22" customHeight="1">
      <c r="A33" s="137" t="s">
        <v>118</v>
      </c>
      <c r="B33" s="137"/>
    </row>
    <row r="34" spans="1:10" ht="22" customHeight="1">
      <c r="A34" s="96" t="s">
        <v>12</v>
      </c>
      <c r="C34" s="50">
        <v>-104300</v>
      </c>
      <c r="D34" s="50"/>
      <c r="E34" s="50">
        <v>-91549</v>
      </c>
      <c r="F34" s="51"/>
      <c r="G34" s="50">
        <v>-90692</v>
      </c>
      <c r="H34" s="51"/>
      <c r="I34" s="50">
        <v>-82378</v>
      </c>
    </row>
    <row r="35" spans="1:10" ht="22" customHeight="1">
      <c r="A35" s="96" t="s">
        <v>14</v>
      </c>
      <c r="C35" s="50">
        <v>-24817</v>
      </c>
      <c r="D35" s="50"/>
      <c r="E35" s="50">
        <v>-2439</v>
      </c>
      <c r="F35" s="51"/>
      <c r="G35" s="50">
        <v>-12413</v>
      </c>
      <c r="H35" s="51"/>
      <c r="I35" s="50">
        <v>-15729</v>
      </c>
    </row>
    <row r="36" spans="1:10" ht="22" customHeight="1">
      <c r="A36" s="96" t="s">
        <v>119</v>
      </c>
      <c r="C36" s="50">
        <v>-105</v>
      </c>
      <c r="D36" s="50"/>
      <c r="E36" s="50">
        <v>532</v>
      </c>
      <c r="F36" s="51"/>
      <c r="G36" s="50">
        <v>-82</v>
      </c>
      <c r="H36" s="51"/>
      <c r="I36" s="50">
        <v>348</v>
      </c>
    </row>
    <row r="37" spans="1:10" ht="22" customHeight="1">
      <c r="A37" s="121" t="s">
        <v>120</v>
      </c>
      <c r="B37" s="121"/>
      <c r="C37" s="138">
        <f>SUM(C34:C36)</f>
        <v>-129222</v>
      </c>
      <c r="D37" s="50"/>
      <c r="E37" s="138">
        <v>-93456</v>
      </c>
      <c r="F37" s="55"/>
      <c r="G37" s="138">
        <f>SUM(G34:G36)</f>
        <v>-103187</v>
      </c>
      <c r="H37" s="55"/>
      <c r="I37" s="138">
        <v>-97759</v>
      </c>
    </row>
    <row r="38" spans="1:10" s="91" customFormat="1" ht="24.75" customHeight="1">
      <c r="A38" s="89" t="s">
        <v>0</v>
      </c>
      <c r="B38" s="89"/>
      <c r="C38" s="123"/>
      <c r="D38" s="123"/>
      <c r="E38" s="123"/>
      <c r="F38" s="123"/>
      <c r="G38" s="123"/>
      <c r="H38" s="123"/>
      <c r="I38" s="123"/>
      <c r="J38" s="124"/>
    </row>
    <row r="39" spans="1:10" s="91" customFormat="1" ht="22" customHeight="1">
      <c r="A39" s="92" t="s">
        <v>98</v>
      </c>
      <c r="B39" s="92"/>
      <c r="C39" s="123"/>
      <c r="D39" s="123"/>
      <c r="E39" s="123"/>
      <c r="F39" s="123"/>
      <c r="G39" s="123"/>
      <c r="H39" s="123"/>
      <c r="I39" s="123"/>
      <c r="J39" s="124"/>
    </row>
    <row r="40" spans="1:10" s="91" customFormat="1" ht="24" customHeight="1">
      <c r="A40" s="92" t="str">
        <f>A3</f>
        <v>สำหรับงวดเก้าเดือนสิ้นสุดวันที่ 30 กันยายน 2566 (ไม่ได้ตรวจสอบ)</v>
      </c>
      <c r="B40" s="93"/>
      <c r="C40" s="123"/>
      <c r="D40" s="123"/>
      <c r="E40" s="123"/>
      <c r="F40" s="124"/>
      <c r="G40" s="124"/>
      <c r="H40" s="124"/>
      <c r="I40" s="124"/>
      <c r="J40" s="124"/>
    </row>
    <row r="41" spans="1:10" s="91" customFormat="1" ht="22" customHeight="1">
      <c r="A41" s="94"/>
      <c r="B41" s="94"/>
      <c r="C41" s="125"/>
      <c r="D41" s="125"/>
      <c r="E41" s="125"/>
      <c r="F41" s="126"/>
      <c r="G41" s="126"/>
      <c r="H41" s="126"/>
      <c r="I41" s="126"/>
      <c r="J41" s="124"/>
    </row>
    <row r="42" spans="1:10" s="91" customFormat="1" ht="22" customHeight="1">
      <c r="A42" s="97"/>
      <c r="B42" s="97"/>
      <c r="C42" s="128"/>
      <c r="D42" s="128" t="str">
        <f>+D5</f>
        <v>งบการเงินรวม</v>
      </c>
      <c r="E42" s="128"/>
      <c r="F42" s="128"/>
      <c r="G42" s="128"/>
      <c r="H42" s="128" t="str">
        <f>+G5</f>
        <v>งบการเงินเฉพาะกิจการ</v>
      </c>
      <c r="I42" s="128"/>
      <c r="J42" s="124"/>
    </row>
    <row r="43" spans="1:10" s="91" customFormat="1" ht="22" customHeight="1">
      <c r="A43" s="97"/>
      <c r="B43" s="139" t="s">
        <v>5</v>
      </c>
      <c r="C43" s="129">
        <f>C6</f>
        <v>2566</v>
      </c>
      <c r="D43" s="129"/>
      <c r="E43" s="129">
        <f t="shared" ref="E43:I43" si="0">E6</f>
        <v>2565</v>
      </c>
      <c r="F43" s="129">
        <f t="shared" si="0"/>
        <v>0</v>
      </c>
      <c r="G43" s="129">
        <f t="shared" si="0"/>
        <v>2566</v>
      </c>
      <c r="H43" s="129">
        <f t="shared" si="0"/>
        <v>0</v>
      </c>
      <c r="I43" s="129">
        <f t="shared" si="0"/>
        <v>2565</v>
      </c>
      <c r="J43" s="124"/>
    </row>
    <row r="44" spans="1:10" ht="22" customHeight="1">
      <c r="A44" s="97"/>
      <c r="B44" s="97"/>
      <c r="C44" s="199" t="str">
        <f>+$C$7</f>
        <v>(พันบาท)</v>
      </c>
      <c r="D44" s="199"/>
      <c r="E44" s="199"/>
      <c r="F44" s="199"/>
      <c r="G44" s="199"/>
      <c r="H44" s="199"/>
      <c r="I44" s="199"/>
    </row>
    <row r="45" spans="1:10" ht="22" customHeight="1">
      <c r="A45" s="118" t="s">
        <v>121</v>
      </c>
      <c r="B45" s="118"/>
      <c r="C45" s="50"/>
      <c r="D45" s="50"/>
      <c r="E45" s="50"/>
      <c r="F45" s="51"/>
      <c r="G45" s="50"/>
      <c r="H45" s="51"/>
      <c r="I45" s="50"/>
    </row>
    <row r="46" spans="1:10" ht="22" customHeight="1">
      <c r="A46" s="114" t="s">
        <v>31</v>
      </c>
      <c r="B46" s="114"/>
      <c r="C46" s="50">
        <v>100767</v>
      </c>
      <c r="D46" s="50"/>
      <c r="E46" s="50">
        <v>168569</v>
      </c>
      <c r="F46" s="51"/>
      <c r="G46" s="50">
        <v>79898</v>
      </c>
      <c r="H46" s="51"/>
      <c r="I46" s="50">
        <v>139396</v>
      </c>
    </row>
    <row r="47" spans="1:10" ht="21" hidden="1" customHeight="1">
      <c r="A47" s="114" t="s">
        <v>122</v>
      </c>
      <c r="B47" s="114"/>
      <c r="C47" s="46">
        <v>0</v>
      </c>
      <c r="G47" s="46">
        <v>0</v>
      </c>
    </row>
    <row r="48" spans="1:10" ht="21" hidden="1" customHeight="1">
      <c r="A48" s="114" t="s">
        <v>123</v>
      </c>
      <c r="B48" s="114"/>
      <c r="C48" s="50">
        <v>0</v>
      </c>
      <c r="D48" s="50"/>
      <c r="E48" s="50"/>
      <c r="F48" s="51"/>
      <c r="G48" s="50">
        <v>0</v>
      </c>
      <c r="H48" s="51"/>
      <c r="I48" s="50"/>
    </row>
    <row r="49" spans="1:9" ht="22" customHeight="1">
      <c r="A49" s="114" t="s">
        <v>44</v>
      </c>
      <c r="B49" s="114"/>
      <c r="C49" s="50">
        <v>-266</v>
      </c>
      <c r="D49" s="50"/>
      <c r="E49" s="50">
        <v>-1027</v>
      </c>
      <c r="F49" s="51"/>
      <c r="G49" s="50">
        <v>-345</v>
      </c>
      <c r="H49" s="51"/>
      <c r="I49" s="50">
        <v>-1189</v>
      </c>
    </row>
    <row r="50" spans="1:9" ht="22" customHeight="1">
      <c r="A50" s="140" t="s">
        <v>124</v>
      </c>
      <c r="B50" s="114"/>
      <c r="C50" s="138">
        <f>SUM(C46:C49)</f>
        <v>100501</v>
      </c>
      <c r="D50" s="50"/>
      <c r="E50" s="138">
        <v>167542</v>
      </c>
      <c r="F50" s="51"/>
      <c r="G50" s="138">
        <f>SUM(G46:G49)</f>
        <v>79553</v>
      </c>
      <c r="H50" s="51"/>
      <c r="I50" s="138">
        <v>138207</v>
      </c>
    </row>
    <row r="51" spans="1:9" ht="22" customHeight="1">
      <c r="A51" s="114"/>
      <c r="B51" s="114"/>
      <c r="C51" s="50"/>
      <c r="D51" s="50"/>
      <c r="E51" s="50"/>
      <c r="F51" s="50"/>
      <c r="G51" s="50"/>
      <c r="H51" s="50"/>
      <c r="I51" s="50"/>
    </row>
    <row r="52" spans="1:9" ht="22" customHeight="1">
      <c r="A52" s="104" t="s">
        <v>125</v>
      </c>
      <c r="B52" s="104"/>
      <c r="C52" s="103">
        <f>SUM(C50,C31,C37)</f>
        <v>746623</v>
      </c>
      <c r="D52" s="103"/>
      <c r="E52" s="103">
        <v>408832</v>
      </c>
      <c r="F52" s="55"/>
      <c r="G52" s="103">
        <f>SUM(G50,G31,G37)</f>
        <v>604505</v>
      </c>
      <c r="H52" s="55"/>
      <c r="I52" s="103">
        <v>315363</v>
      </c>
    </row>
    <row r="53" spans="1:9" ht="22" customHeight="1">
      <c r="A53" s="96" t="s">
        <v>126</v>
      </c>
      <c r="C53" s="50">
        <v>-132529</v>
      </c>
      <c r="D53" s="50"/>
      <c r="E53" s="50">
        <v>-36708</v>
      </c>
      <c r="F53" s="51"/>
      <c r="G53" s="50">
        <v>-105034</v>
      </c>
      <c r="H53" s="51"/>
      <c r="I53" s="50">
        <v>-32060</v>
      </c>
    </row>
    <row r="54" spans="1:9" ht="22" customHeight="1">
      <c r="A54" s="140" t="s">
        <v>127</v>
      </c>
      <c r="B54" s="114"/>
      <c r="C54" s="138">
        <f>+C52+C53</f>
        <v>614094</v>
      </c>
      <c r="D54" s="50"/>
      <c r="E54" s="138">
        <v>372124</v>
      </c>
      <c r="F54" s="51"/>
      <c r="G54" s="138">
        <f>+G52+G53</f>
        <v>499471</v>
      </c>
      <c r="H54" s="51"/>
      <c r="I54" s="138">
        <v>283303</v>
      </c>
    </row>
    <row r="55" spans="1:9" ht="11.15" customHeight="1">
      <c r="A55" s="114"/>
      <c r="B55" s="114"/>
      <c r="C55" s="50"/>
      <c r="D55" s="50"/>
      <c r="E55" s="50"/>
      <c r="F55" s="50"/>
      <c r="G55" s="50"/>
      <c r="H55" s="50"/>
      <c r="I55" s="50"/>
    </row>
    <row r="56" spans="1:9" ht="22" customHeight="1">
      <c r="A56" s="141" t="s">
        <v>128</v>
      </c>
      <c r="B56" s="141"/>
      <c r="C56" s="50"/>
      <c r="D56" s="50"/>
      <c r="E56" s="50"/>
      <c r="F56" s="50"/>
      <c r="G56" s="50"/>
      <c r="H56" s="50"/>
      <c r="I56" s="50"/>
    </row>
    <row r="57" spans="1:9" ht="23">
      <c r="A57" s="114" t="s">
        <v>172</v>
      </c>
      <c r="B57" s="114"/>
      <c r="C57" s="50">
        <v>-60000</v>
      </c>
      <c r="D57" s="50"/>
      <c r="E57" s="50">
        <v>-60000</v>
      </c>
      <c r="F57" s="51"/>
      <c r="G57" s="50">
        <v>-10000</v>
      </c>
      <c r="H57" s="51"/>
      <c r="I57" s="50">
        <v>-30000</v>
      </c>
    </row>
    <row r="58" spans="1:9" ht="21" hidden="1" customHeight="1">
      <c r="A58" s="114" t="s">
        <v>129</v>
      </c>
      <c r="B58" s="114"/>
      <c r="C58" s="50">
        <v>0</v>
      </c>
      <c r="D58" s="50"/>
      <c r="E58" s="50"/>
      <c r="F58" s="51"/>
      <c r="G58" s="50">
        <v>0</v>
      </c>
      <c r="H58" s="51"/>
      <c r="I58" s="50"/>
    </row>
    <row r="59" spans="1:9" ht="22" customHeight="1">
      <c r="A59" s="114" t="s">
        <v>130</v>
      </c>
      <c r="B59" s="114"/>
      <c r="C59" s="50">
        <v>0</v>
      </c>
      <c r="D59" s="50"/>
      <c r="E59" s="50">
        <v>2530</v>
      </c>
      <c r="F59" s="51"/>
      <c r="G59" s="50">
        <v>0</v>
      </c>
      <c r="H59" s="51"/>
      <c r="I59" s="50">
        <v>2530</v>
      </c>
    </row>
    <row r="60" spans="1:9" ht="22" customHeight="1">
      <c r="A60" s="114" t="s">
        <v>131</v>
      </c>
      <c r="B60" s="114"/>
      <c r="C60" s="50">
        <v>-28837</v>
      </c>
      <c r="D60" s="50"/>
      <c r="E60" s="50">
        <v>-38356</v>
      </c>
      <c r="F60" s="51"/>
      <c r="G60" s="50">
        <v>-17326</v>
      </c>
      <c r="H60" s="51"/>
      <c r="I60" s="50">
        <v>-34938</v>
      </c>
    </row>
    <row r="61" spans="1:9" ht="22" customHeight="1">
      <c r="A61" s="114" t="s">
        <v>132</v>
      </c>
      <c r="B61" s="114"/>
      <c r="C61" s="50">
        <v>-662</v>
      </c>
      <c r="D61" s="50"/>
      <c r="E61" s="50">
        <v>-1901</v>
      </c>
      <c r="F61" s="51"/>
      <c r="G61" s="50">
        <v>-650</v>
      </c>
      <c r="H61" s="51"/>
      <c r="I61" s="50">
        <v>-1805</v>
      </c>
    </row>
    <row r="62" spans="1:9" ht="22" customHeight="1">
      <c r="A62" s="114" t="s">
        <v>133</v>
      </c>
      <c r="B62" s="142">
        <v>5</v>
      </c>
      <c r="C62" s="50">
        <v>0</v>
      </c>
      <c r="D62" s="50"/>
      <c r="E62" s="50">
        <v>0</v>
      </c>
      <c r="F62" s="51"/>
      <c r="G62" s="50">
        <v>10030</v>
      </c>
      <c r="H62" s="51"/>
      <c r="I62" s="50">
        <v>21240</v>
      </c>
    </row>
    <row r="63" spans="1:9" ht="22" customHeight="1">
      <c r="A63" s="114" t="s">
        <v>134</v>
      </c>
      <c r="B63" s="114"/>
      <c r="C63" s="50">
        <v>5892</v>
      </c>
      <c r="D63" s="50"/>
      <c r="E63" s="50">
        <v>4205</v>
      </c>
      <c r="F63" s="51"/>
      <c r="G63" s="50">
        <v>2245</v>
      </c>
      <c r="H63" s="51"/>
      <c r="I63" s="50">
        <v>1155</v>
      </c>
    </row>
    <row r="64" spans="1:9" ht="22" customHeight="1">
      <c r="A64" s="140" t="s">
        <v>157</v>
      </c>
      <c r="B64" s="114"/>
      <c r="C64" s="138">
        <f>SUM(C57:C63)</f>
        <v>-83607</v>
      </c>
      <c r="D64" s="50"/>
      <c r="E64" s="138">
        <v>-93522</v>
      </c>
      <c r="F64" s="51"/>
      <c r="G64" s="138">
        <f>SUM(G57:G63)</f>
        <v>-15701</v>
      </c>
      <c r="H64" s="51"/>
      <c r="I64" s="138">
        <v>-41818</v>
      </c>
    </row>
    <row r="65" spans="1:9" ht="11.15" customHeight="1">
      <c r="A65" s="114"/>
      <c r="B65" s="114"/>
      <c r="C65" s="50"/>
      <c r="D65" s="50"/>
      <c r="E65" s="50"/>
      <c r="F65" s="50"/>
      <c r="G65" s="50"/>
      <c r="H65" s="50"/>
      <c r="I65" s="50"/>
    </row>
    <row r="66" spans="1:9" ht="22" customHeight="1">
      <c r="A66" s="141" t="s">
        <v>135</v>
      </c>
      <c r="B66" s="141"/>
      <c r="C66" s="50"/>
      <c r="D66" s="50"/>
      <c r="E66" s="50"/>
      <c r="F66" s="125"/>
      <c r="G66" s="50"/>
      <c r="H66" s="50"/>
      <c r="I66" s="50"/>
    </row>
    <row r="67" spans="1:9" ht="22" hidden="1" customHeight="1">
      <c r="A67" s="141" t="s">
        <v>136</v>
      </c>
      <c r="B67" s="141"/>
      <c r="C67" s="50"/>
      <c r="D67" s="50"/>
      <c r="E67" s="50"/>
      <c r="F67" s="125"/>
      <c r="G67" s="50"/>
      <c r="H67" s="50"/>
      <c r="I67" s="50"/>
    </row>
    <row r="68" spans="1:9" ht="21" hidden="1" customHeight="1">
      <c r="A68" s="143" t="s">
        <v>137</v>
      </c>
      <c r="B68" s="143"/>
      <c r="C68" s="50">
        <v>0</v>
      </c>
      <c r="D68" s="51"/>
      <c r="E68" s="50">
        <v>0</v>
      </c>
      <c r="F68" s="125"/>
      <c r="G68" s="50">
        <v>0</v>
      </c>
      <c r="H68" s="51"/>
      <c r="I68" s="50">
        <v>0</v>
      </c>
    </row>
    <row r="69" spans="1:9" ht="21" hidden="1" customHeight="1">
      <c r="A69" s="144" t="s">
        <v>138</v>
      </c>
      <c r="B69" s="145"/>
      <c r="C69" s="50"/>
      <c r="D69" s="51"/>
      <c r="E69" s="50"/>
      <c r="F69" s="125"/>
      <c r="G69" s="50"/>
      <c r="H69" s="51"/>
      <c r="I69" s="50"/>
    </row>
    <row r="70" spans="1:9" ht="22" customHeight="1">
      <c r="A70" s="144" t="s">
        <v>139</v>
      </c>
      <c r="B70" s="142"/>
      <c r="C70" s="50">
        <v>-16891</v>
      </c>
      <c r="D70" s="51"/>
      <c r="E70" s="50">
        <v>-17968</v>
      </c>
      <c r="F70" s="125"/>
      <c r="G70" s="50">
        <v>-14461</v>
      </c>
      <c r="H70" s="51"/>
      <c r="I70" s="50">
        <v>-15414</v>
      </c>
    </row>
    <row r="71" spans="1:9" ht="22" customHeight="1">
      <c r="A71" s="96" t="s">
        <v>140</v>
      </c>
      <c r="B71" s="142">
        <v>7</v>
      </c>
      <c r="C71" s="50">
        <v>-300000</v>
      </c>
      <c r="D71" s="50"/>
      <c r="E71" s="50">
        <v>-124000</v>
      </c>
      <c r="F71" s="51"/>
      <c r="G71" s="50">
        <v>-300000</v>
      </c>
      <c r="H71" s="51"/>
      <c r="I71" s="50">
        <v>-124000</v>
      </c>
    </row>
    <row r="72" spans="1:9" ht="22" customHeight="1">
      <c r="A72" s="144" t="s">
        <v>141</v>
      </c>
      <c r="B72" s="142"/>
      <c r="C72" s="50">
        <v>-945</v>
      </c>
      <c r="D72" s="51"/>
      <c r="E72" s="50">
        <v>-784</v>
      </c>
      <c r="F72" s="125"/>
      <c r="G72" s="50">
        <v>-813</v>
      </c>
      <c r="H72" s="51"/>
      <c r="I72" s="50">
        <v>-652</v>
      </c>
    </row>
    <row r="73" spans="1:9" ht="22" customHeight="1">
      <c r="A73" s="121" t="s">
        <v>142</v>
      </c>
      <c r="B73" s="101"/>
      <c r="C73" s="138">
        <f>SUM(C70:C72)</f>
        <v>-317836</v>
      </c>
      <c r="D73" s="103"/>
      <c r="E73" s="138">
        <v>-142752</v>
      </c>
      <c r="F73" s="103"/>
      <c r="G73" s="138">
        <f>SUM(G70:G72)</f>
        <v>-315274</v>
      </c>
      <c r="H73" s="103"/>
      <c r="I73" s="138">
        <v>-140066</v>
      </c>
    </row>
    <row r="74" spans="1:9" ht="21" customHeight="1">
      <c r="A74" s="114"/>
      <c r="B74" s="114"/>
      <c r="C74" s="50"/>
      <c r="D74" s="50"/>
      <c r="E74" s="50"/>
      <c r="F74" s="50"/>
      <c r="G74" s="50"/>
      <c r="H74" s="50"/>
      <c r="I74" s="50"/>
    </row>
  </sheetData>
  <mergeCells count="3">
    <mergeCell ref="G5:I5"/>
    <mergeCell ref="C7:I7"/>
    <mergeCell ref="C44:I44"/>
  </mergeCells>
  <pageMargins left="0.8" right="0.8" top="0.48" bottom="0.5" header="0.5" footer="0.5"/>
  <pageSetup paperSize="9" scale="97" firstPageNumber="14" fitToHeight="0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  <pageSetUpPr fitToPage="1"/>
  </sheetPr>
  <dimension ref="A1:R53"/>
  <sheetViews>
    <sheetView view="pageBreakPreview" zoomScaleNormal="100" zoomScaleSheetLayoutView="100" workbookViewId="0"/>
  </sheetViews>
  <sheetFormatPr defaultColWidth="11" defaultRowHeight="22.5" customHeight="1"/>
  <cols>
    <col min="1" max="1" width="41.69921875" style="96" customWidth="1"/>
    <col min="2" max="2" width="8.3984375" style="96" customWidth="1"/>
    <col min="3" max="3" width="11.09765625" style="96" customWidth="1"/>
    <col min="4" max="4" width="0.3984375" style="96" customWidth="1"/>
    <col min="5" max="5" width="11" style="96" customWidth="1"/>
    <col min="6" max="6" width="0.3984375" style="96" customWidth="1"/>
    <col min="7" max="7" width="11.09765625" style="96" customWidth="1"/>
    <col min="8" max="8" width="0.3984375" style="96" customWidth="1"/>
    <col min="9" max="9" width="11.8984375" style="96" customWidth="1"/>
    <col min="10" max="16384" width="11" style="96"/>
  </cols>
  <sheetData>
    <row r="1" spans="1:18" s="91" customFormat="1" ht="24.75" customHeight="1">
      <c r="A1" s="89" t="s">
        <v>0</v>
      </c>
      <c r="B1" s="89"/>
      <c r="C1" s="90"/>
      <c r="D1" s="90"/>
      <c r="E1" s="90"/>
      <c r="F1" s="90"/>
      <c r="G1" s="90"/>
      <c r="H1" s="90"/>
      <c r="I1" s="90"/>
    </row>
    <row r="2" spans="1:18" s="91" customFormat="1" ht="23.25" customHeight="1">
      <c r="A2" s="92" t="s">
        <v>98</v>
      </c>
      <c r="B2" s="92"/>
      <c r="C2" s="90"/>
      <c r="D2" s="90"/>
      <c r="E2" s="90"/>
      <c r="F2" s="90"/>
      <c r="G2" s="90"/>
      <c r="H2" s="90"/>
      <c r="I2" s="90"/>
    </row>
    <row r="3" spans="1:18" s="91" customFormat="1" ht="23">
      <c r="A3" s="93" t="s">
        <v>169</v>
      </c>
      <c r="B3" s="93"/>
      <c r="C3" s="90"/>
      <c r="D3" s="90"/>
      <c r="E3" s="90"/>
    </row>
    <row r="4" spans="1:18" ht="21.75" customHeight="1">
      <c r="A4" s="94"/>
      <c r="B4" s="94"/>
      <c r="C4" s="95"/>
      <c r="D4" s="95"/>
      <c r="E4" s="95"/>
    </row>
    <row r="5" spans="1:18" ht="21" customHeight="1">
      <c r="A5" s="97"/>
      <c r="B5" s="97"/>
      <c r="C5" s="98"/>
      <c r="D5" s="99" t="s">
        <v>2</v>
      </c>
      <c r="E5" s="98"/>
      <c r="F5" s="98"/>
      <c r="G5" s="200" t="s">
        <v>3</v>
      </c>
      <c r="H5" s="200"/>
      <c r="I5" s="200"/>
    </row>
    <row r="6" spans="1:18" ht="21" customHeight="1">
      <c r="A6" s="97"/>
      <c r="B6" s="58"/>
      <c r="C6" s="100">
        <v>2566</v>
      </c>
      <c r="D6" s="100"/>
      <c r="E6" s="100">
        <v>2565</v>
      </c>
      <c r="F6" s="100"/>
      <c r="G6" s="100">
        <v>2566</v>
      </c>
      <c r="H6" s="100"/>
      <c r="I6" s="100">
        <v>2565</v>
      </c>
    </row>
    <row r="7" spans="1:18" ht="21" customHeight="1">
      <c r="A7" s="101"/>
      <c r="B7" s="101"/>
      <c r="C7" s="201" t="s">
        <v>8</v>
      </c>
      <c r="D7" s="201"/>
      <c r="E7" s="201"/>
      <c r="F7" s="201"/>
      <c r="G7" s="201"/>
      <c r="H7" s="201"/>
      <c r="I7" s="201"/>
    </row>
    <row r="8" spans="1:18" s="104" customFormat="1" ht="22.5" customHeight="1">
      <c r="A8" s="102" t="s">
        <v>173</v>
      </c>
      <c r="B8" s="101"/>
      <c r="C8" s="103">
        <f>'CF 14-15'!C73+'CF 14-15'!C64+'CF 14-15'!C54</f>
        <v>212651</v>
      </c>
      <c r="D8" s="103" t="e">
        <f>'CF 14-15'!#REF!</f>
        <v>#REF!</v>
      </c>
      <c r="E8" s="103">
        <v>135850</v>
      </c>
      <c r="F8" s="103" t="e">
        <f>'CF 14-15'!#REF!</f>
        <v>#REF!</v>
      </c>
      <c r="G8" s="103">
        <f>'CF 14-15'!G73+'CF 14-15'!G64+'CF 14-15'!G54</f>
        <v>168496</v>
      </c>
      <c r="H8" s="103" t="e">
        <f>'CF 14-15'!#REF!</f>
        <v>#REF!</v>
      </c>
      <c r="I8" s="103">
        <v>101419</v>
      </c>
    </row>
    <row r="9" spans="1:18" s="104" customFormat="1" ht="22.5" hidden="1" customHeight="1">
      <c r="A9" s="105" t="s">
        <v>143</v>
      </c>
      <c r="B9" s="101"/>
      <c r="C9" s="50"/>
      <c r="D9" s="50"/>
      <c r="E9" s="50"/>
      <c r="F9" s="50"/>
      <c r="G9" s="50"/>
      <c r="H9" s="50"/>
      <c r="I9" s="50"/>
      <c r="J9" s="96"/>
    </row>
    <row r="10" spans="1:18" s="104" customFormat="1" ht="22.5" hidden="1" customHeight="1">
      <c r="A10" s="105" t="s">
        <v>144</v>
      </c>
      <c r="B10" s="101"/>
      <c r="C10" s="50"/>
      <c r="D10" s="50"/>
      <c r="E10" s="50"/>
      <c r="F10" s="50"/>
      <c r="G10" s="106"/>
      <c r="H10" s="50"/>
      <c r="I10" s="50"/>
      <c r="J10" s="96"/>
    </row>
    <row r="11" spans="1:18" ht="22.5" customHeight="1">
      <c r="A11" s="107" t="s">
        <v>145</v>
      </c>
      <c r="B11" s="108"/>
      <c r="C11" s="54">
        <v>400096</v>
      </c>
      <c r="D11" s="109"/>
      <c r="E11" s="54">
        <v>257322</v>
      </c>
      <c r="F11" s="54"/>
      <c r="G11" s="54">
        <v>324825</v>
      </c>
      <c r="H11" s="54"/>
      <c r="I11" s="54">
        <v>198252</v>
      </c>
      <c r="K11" s="104"/>
      <c r="L11" s="104"/>
      <c r="M11" s="104"/>
      <c r="N11" s="104"/>
      <c r="O11" s="104"/>
      <c r="P11" s="104"/>
      <c r="Q11" s="104"/>
      <c r="R11" s="104"/>
    </row>
    <row r="12" spans="1:18" s="104" customFormat="1" ht="22.5" customHeight="1" thickBot="1">
      <c r="A12" s="88" t="s">
        <v>146</v>
      </c>
      <c r="B12" s="82"/>
      <c r="C12" s="110">
        <f>SUM(C8:C11)</f>
        <v>612747</v>
      </c>
      <c r="D12" s="111"/>
      <c r="E12" s="110">
        <v>393172</v>
      </c>
      <c r="F12" s="111"/>
      <c r="G12" s="110">
        <f>SUM(G8:G11)</f>
        <v>493321</v>
      </c>
      <c r="H12" s="111"/>
      <c r="I12" s="110">
        <v>299671</v>
      </c>
      <c r="J12" s="96"/>
    </row>
    <row r="13" spans="1:18" s="98" customFormat="1" ht="22.5" hidden="1" customHeight="1">
      <c r="A13" s="112" t="s">
        <v>147</v>
      </c>
      <c r="B13" s="94"/>
      <c r="C13" s="54"/>
      <c r="D13" s="54"/>
      <c r="E13" s="54"/>
      <c r="F13" s="54"/>
      <c r="G13" s="54"/>
      <c r="H13" s="54"/>
      <c r="I13" s="54"/>
      <c r="J13" s="96"/>
      <c r="K13" s="104"/>
      <c r="L13" s="104"/>
      <c r="M13" s="104"/>
      <c r="N13" s="104"/>
      <c r="O13" s="104"/>
      <c r="P13" s="104"/>
      <c r="Q13" s="104"/>
      <c r="R13" s="104"/>
    </row>
    <row r="14" spans="1:18" s="98" customFormat="1" ht="22.5" hidden="1" customHeight="1">
      <c r="A14" s="113" t="s">
        <v>148</v>
      </c>
      <c r="B14" s="114"/>
      <c r="C14" s="54"/>
      <c r="D14" s="54"/>
      <c r="E14" s="54"/>
      <c r="F14" s="54"/>
      <c r="G14" s="54"/>
      <c r="H14" s="54"/>
      <c r="I14" s="54"/>
      <c r="J14" s="96"/>
      <c r="K14" s="104"/>
      <c r="L14" s="104"/>
      <c r="M14" s="104"/>
      <c r="N14" s="104"/>
      <c r="O14" s="104"/>
      <c r="P14" s="104"/>
      <c r="Q14" s="104"/>
      <c r="R14" s="104"/>
    </row>
    <row r="15" spans="1:18" s="98" customFormat="1" ht="22.5" hidden="1" customHeight="1">
      <c r="A15" s="115" t="s">
        <v>149</v>
      </c>
      <c r="B15" s="97"/>
      <c r="C15" s="54">
        <v>1858783</v>
      </c>
      <c r="D15" s="54"/>
      <c r="E15" s="54">
        <v>1858783</v>
      </c>
      <c r="F15" s="54"/>
      <c r="G15" s="54">
        <v>1804044</v>
      </c>
      <c r="H15" s="54"/>
      <c r="I15" s="54">
        <v>1804044</v>
      </c>
      <c r="J15" s="96"/>
      <c r="K15" s="104"/>
      <c r="L15" s="104"/>
      <c r="M15" s="104"/>
      <c r="N15" s="104"/>
      <c r="O15" s="104"/>
      <c r="P15" s="104"/>
      <c r="Q15" s="104"/>
      <c r="R15" s="104"/>
    </row>
    <row r="16" spans="1:18" s="98" customFormat="1" ht="22.5" hidden="1" customHeight="1">
      <c r="A16" s="115" t="s">
        <v>150</v>
      </c>
      <c r="B16" s="97"/>
      <c r="C16" s="54" t="e">
        <v>#REF!</v>
      </c>
      <c r="D16" s="54"/>
      <c r="E16" s="54" t="e">
        <v>#REF!</v>
      </c>
      <c r="F16" s="54"/>
      <c r="G16" s="54" t="e">
        <v>#REF!</v>
      </c>
      <c r="H16" s="54"/>
      <c r="I16" s="54" t="e">
        <v>#REF!</v>
      </c>
      <c r="J16" s="96"/>
      <c r="K16" s="104"/>
      <c r="L16" s="104"/>
      <c r="M16" s="104"/>
      <c r="N16" s="104"/>
      <c r="O16" s="104"/>
      <c r="P16" s="104"/>
      <c r="Q16" s="104"/>
      <c r="R16" s="104"/>
    </row>
    <row r="17" spans="1:18" ht="18.649999999999999" customHeight="1" thickTop="1">
      <c r="A17" s="114"/>
      <c r="B17" s="114"/>
      <c r="C17" s="54"/>
      <c r="D17" s="54"/>
      <c r="E17" s="54"/>
      <c r="F17" s="54"/>
      <c r="G17" s="54"/>
      <c r="H17" s="54"/>
      <c r="I17" s="54"/>
      <c r="J17" s="54"/>
      <c r="K17" s="116"/>
      <c r="L17" s="34"/>
      <c r="M17" s="116"/>
      <c r="N17" s="116"/>
      <c r="O17" s="116"/>
      <c r="P17" s="116"/>
      <c r="Q17" s="116"/>
    </row>
    <row r="18" spans="1:18" s="98" customFormat="1" ht="22.5" customHeight="1">
      <c r="A18" s="117" t="s">
        <v>151</v>
      </c>
      <c r="B18" s="118"/>
      <c r="C18" s="119"/>
      <c r="D18" s="119"/>
      <c r="E18" s="119"/>
      <c r="F18" s="119"/>
      <c r="G18" s="119"/>
      <c r="H18" s="119"/>
      <c r="I18" s="119"/>
      <c r="J18" s="96"/>
      <c r="K18" s="104"/>
      <c r="L18" s="104"/>
      <c r="M18" s="104"/>
      <c r="N18" s="104"/>
      <c r="O18" s="104"/>
      <c r="P18" s="104"/>
      <c r="Q18" s="104"/>
      <c r="R18" s="104"/>
    </row>
    <row r="19" spans="1:18" s="98" customFormat="1" ht="22.5" customHeight="1">
      <c r="A19" s="120" t="s">
        <v>159</v>
      </c>
      <c r="B19" s="121"/>
      <c r="C19" s="54"/>
      <c r="D19" s="54"/>
      <c r="E19" s="54"/>
      <c r="F19" s="54"/>
      <c r="G19" s="54"/>
      <c r="H19" s="54"/>
      <c r="I19" s="54"/>
      <c r="J19" s="96"/>
      <c r="K19" s="104"/>
      <c r="L19" s="104"/>
      <c r="M19" s="104"/>
      <c r="N19" s="104"/>
      <c r="O19" s="104"/>
      <c r="P19" s="104"/>
      <c r="Q19" s="104"/>
      <c r="R19" s="104"/>
    </row>
    <row r="20" spans="1:18" s="98" customFormat="1" ht="22.5" customHeight="1">
      <c r="A20" s="115" t="s">
        <v>152</v>
      </c>
      <c r="B20" s="97"/>
      <c r="C20" s="54">
        <v>35689</v>
      </c>
      <c r="D20" s="54"/>
      <c r="E20" s="54">
        <v>14439</v>
      </c>
      <c r="F20" s="54"/>
      <c r="G20" s="54">
        <v>33999</v>
      </c>
      <c r="H20" s="54"/>
      <c r="I20" s="54">
        <v>1420</v>
      </c>
      <c r="J20" s="96"/>
      <c r="K20" s="104"/>
      <c r="L20" s="104"/>
      <c r="M20" s="104"/>
      <c r="N20" s="104"/>
      <c r="O20" s="104"/>
      <c r="P20" s="104"/>
      <c r="Q20" s="104"/>
      <c r="R20" s="104"/>
    </row>
    <row r="21" spans="1:18" s="98" customFormat="1" ht="22.5" hidden="1" customHeight="1">
      <c r="A21" s="115" t="s">
        <v>33</v>
      </c>
      <c r="B21" s="58">
        <v>7</v>
      </c>
      <c r="C21" s="54"/>
      <c r="D21" s="54"/>
      <c r="E21" s="122"/>
      <c r="F21" s="54"/>
      <c r="G21" s="54"/>
      <c r="H21" s="54"/>
      <c r="I21" s="122"/>
      <c r="J21" s="96"/>
      <c r="K21" s="104"/>
      <c r="L21" s="104"/>
      <c r="M21" s="104"/>
      <c r="N21" s="104"/>
      <c r="O21" s="104"/>
      <c r="P21" s="104"/>
      <c r="Q21" s="104"/>
      <c r="R21" s="104"/>
    </row>
    <row r="22" spans="1:18" s="17" customFormat="1" ht="22.5" customHeight="1">
      <c r="A22" s="14"/>
      <c r="B22" s="14"/>
      <c r="C22" s="14">
        <f>C12-'BS3-5'!D11</f>
        <v>0</v>
      </c>
      <c r="D22" s="14">
        <f>D12-'BS3-5'!E11</f>
        <v>0</v>
      </c>
      <c r="E22" s="14"/>
      <c r="F22" s="14">
        <f>F12-'BS3-5'!G11</f>
        <v>0</v>
      </c>
      <c r="G22" s="14">
        <f>G12-'BS3-5'!H11</f>
        <v>0</v>
      </c>
      <c r="H22" s="14">
        <f>H12-'BS3-5'!I11</f>
        <v>0</v>
      </c>
      <c r="I22" s="14"/>
      <c r="J22" s="15"/>
      <c r="K22" s="15"/>
      <c r="L22" s="15"/>
      <c r="M22" s="15"/>
      <c r="N22" s="15"/>
      <c r="O22" s="15"/>
      <c r="P22" s="15"/>
      <c r="Q22" s="15"/>
      <c r="R22" s="15"/>
    </row>
    <row r="23" spans="1:18" s="17" customFormat="1" ht="22.5" customHeight="1">
      <c r="A23" s="14"/>
      <c r="B23" s="14"/>
      <c r="C23" s="16"/>
      <c r="D23" s="16"/>
      <c r="E23" s="16"/>
      <c r="F23" s="16"/>
      <c r="G23" s="16"/>
      <c r="H23" s="14"/>
      <c r="I23" s="14"/>
      <c r="J23" s="15"/>
      <c r="K23" s="15"/>
      <c r="L23" s="15"/>
      <c r="M23" s="15"/>
      <c r="N23" s="15"/>
      <c r="O23" s="15"/>
      <c r="P23" s="15"/>
      <c r="Q23" s="15"/>
      <c r="R23" s="15"/>
    </row>
    <row r="24" spans="1:18" s="17" customFormat="1" ht="22.5" customHeight="1">
      <c r="A24" s="14"/>
      <c r="B24" s="14"/>
      <c r="C24" s="16"/>
      <c r="D24" s="16"/>
      <c r="E24" s="16"/>
      <c r="F24" s="16"/>
      <c r="G24" s="16"/>
      <c r="H24" s="14"/>
      <c r="I24" s="14"/>
      <c r="J24" s="15"/>
      <c r="K24" s="15"/>
      <c r="L24" s="15"/>
      <c r="M24" s="15"/>
      <c r="N24" s="15"/>
      <c r="O24" s="15"/>
      <c r="P24" s="15"/>
      <c r="Q24" s="15"/>
      <c r="R24" s="15"/>
    </row>
    <row r="25" spans="1:18" ht="22.5" customHeight="1">
      <c r="J25" s="104"/>
      <c r="K25" s="104"/>
      <c r="L25" s="104"/>
      <c r="M25" s="104"/>
      <c r="N25" s="104"/>
      <c r="O25" s="104"/>
      <c r="P25" s="104"/>
      <c r="Q25" s="104"/>
      <c r="R25" s="104"/>
    </row>
    <row r="26" spans="1:18" ht="22.5" customHeight="1">
      <c r="J26" s="104"/>
      <c r="K26" s="104"/>
      <c r="L26" s="104"/>
      <c r="M26" s="104"/>
      <c r="N26" s="104"/>
      <c r="O26" s="104"/>
      <c r="P26" s="104"/>
      <c r="Q26" s="104"/>
      <c r="R26" s="104"/>
    </row>
    <row r="27" spans="1:18" ht="22.5" customHeight="1">
      <c r="J27" s="104"/>
      <c r="K27" s="104"/>
      <c r="L27" s="104"/>
      <c r="M27" s="104"/>
      <c r="N27" s="104"/>
      <c r="O27" s="104"/>
      <c r="P27" s="104"/>
      <c r="Q27" s="104"/>
      <c r="R27" s="104"/>
    </row>
    <row r="28" spans="1:18" ht="22.5" customHeight="1">
      <c r="J28" s="104"/>
      <c r="K28" s="104"/>
      <c r="L28" s="104"/>
      <c r="M28" s="104"/>
      <c r="N28" s="104"/>
      <c r="O28" s="104"/>
      <c r="P28" s="104"/>
      <c r="Q28" s="104"/>
      <c r="R28" s="104"/>
    </row>
    <row r="29" spans="1:18" ht="22.5" customHeight="1">
      <c r="J29" s="104"/>
      <c r="K29" s="104"/>
      <c r="L29" s="104"/>
      <c r="M29" s="104"/>
      <c r="N29" s="104"/>
      <c r="O29" s="104"/>
      <c r="P29" s="104"/>
      <c r="Q29" s="104"/>
      <c r="R29" s="104"/>
    </row>
    <row r="30" spans="1:18" ht="22.5" customHeight="1">
      <c r="J30" s="104"/>
      <c r="K30" s="104"/>
      <c r="L30" s="104"/>
      <c r="M30" s="104"/>
      <c r="N30" s="104"/>
      <c r="O30" s="104"/>
      <c r="P30" s="104"/>
      <c r="Q30" s="104"/>
      <c r="R30" s="104"/>
    </row>
    <row r="31" spans="1:18" ht="22.5" customHeight="1">
      <c r="J31" s="104"/>
      <c r="K31" s="104"/>
      <c r="L31" s="104"/>
      <c r="M31" s="104"/>
      <c r="N31" s="104"/>
      <c r="O31" s="104"/>
      <c r="P31" s="104"/>
      <c r="Q31" s="104"/>
      <c r="R31" s="104"/>
    </row>
    <row r="32" spans="1:18" ht="22.5" customHeight="1">
      <c r="J32" s="104"/>
      <c r="K32" s="104"/>
      <c r="L32" s="104"/>
      <c r="M32" s="104"/>
      <c r="N32" s="104"/>
      <c r="O32" s="104"/>
      <c r="P32" s="104"/>
      <c r="Q32" s="104"/>
      <c r="R32" s="104"/>
    </row>
    <row r="33" spans="10:18" ht="22.5" customHeight="1">
      <c r="J33" s="104"/>
      <c r="K33" s="104"/>
      <c r="L33" s="104"/>
      <c r="M33" s="104"/>
      <c r="N33" s="104"/>
      <c r="O33" s="104"/>
      <c r="P33" s="104"/>
      <c r="Q33" s="104"/>
      <c r="R33" s="104"/>
    </row>
    <row r="34" spans="10:18" ht="22.5" customHeight="1">
      <c r="J34" s="104"/>
      <c r="K34" s="104"/>
      <c r="L34" s="104"/>
      <c r="M34" s="104"/>
      <c r="N34" s="104"/>
      <c r="O34" s="104"/>
      <c r="P34" s="104"/>
      <c r="Q34" s="104"/>
      <c r="R34" s="104"/>
    </row>
    <row r="35" spans="10:18" ht="22.5" customHeight="1">
      <c r="J35" s="104"/>
      <c r="K35" s="104"/>
      <c r="L35" s="104"/>
      <c r="M35" s="104"/>
      <c r="N35" s="104"/>
      <c r="O35" s="104"/>
      <c r="P35" s="104"/>
      <c r="Q35" s="104"/>
      <c r="R35" s="104"/>
    </row>
    <row r="36" spans="10:18" ht="22.5" customHeight="1">
      <c r="J36" s="104"/>
      <c r="K36" s="104"/>
      <c r="L36" s="104"/>
      <c r="M36" s="104"/>
      <c r="N36" s="104"/>
      <c r="O36" s="104"/>
      <c r="P36" s="104"/>
      <c r="Q36" s="104"/>
      <c r="R36" s="104"/>
    </row>
    <row r="37" spans="10:18" ht="22.5" customHeight="1">
      <c r="J37" s="104"/>
      <c r="K37" s="104"/>
      <c r="L37" s="104"/>
      <c r="M37" s="104"/>
      <c r="N37" s="104"/>
      <c r="O37" s="104"/>
      <c r="P37" s="104"/>
      <c r="Q37" s="104"/>
      <c r="R37" s="104"/>
    </row>
    <row r="38" spans="10:18" ht="22.5" customHeight="1">
      <c r="J38" s="104"/>
      <c r="K38" s="104"/>
      <c r="L38" s="104"/>
      <c r="M38" s="104"/>
      <c r="N38" s="104"/>
      <c r="O38" s="104"/>
      <c r="P38" s="104"/>
      <c r="Q38" s="104"/>
      <c r="R38" s="104"/>
    </row>
    <row r="39" spans="10:18" ht="22.5" customHeight="1">
      <c r="J39" s="104"/>
      <c r="K39" s="104"/>
      <c r="L39" s="104"/>
      <c r="M39" s="104"/>
      <c r="N39" s="104"/>
      <c r="O39" s="104"/>
      <c r="P39" s="104"/>
      <c r="Q39" s="104"/>
      <c r="R39" s="104"/>
    </row>
    <row r="40" spans="10:18" ht="22.5" customHeight="1">
      <c r="J40" s="104"/>
      <c r="K40" s="104"/>
      <c r="L40" s="104"/>
      <c r="M40" s="104"/>
      <c r="N40" s="104"/>
      <c r="O40" s="104"/>
      <c r="P40" s="104"/>
      <c r="Q40" s="104"/>
      <c r="R40" s="104"/>
    </row>
    <row r="41" spans="10:18" ht="22.5" customHeight="1">
      <c r="J41" s="104"/>
      <c r="K41" s="104"/>
      <c r="L41" s="104"/>
      <c r="M41" s="104"/>
      <c r="N41" s="104"/>
      <c r="O41" s="104"/>
      <c r="P41" s="104"/>
      <c r="Q41" s="104"/>
      <c r="R41" s="104"/>
    </row>
    <row r="42" spans="10:18" ht="22.5" customHeight="1">
      <c r="J42" s="104"/>
      <c r="K42" s="104"/>
      <c r="L42" s="104"/>
      <c r="M42" s="104"/>
      <c r="N42" s="104"/>
      <c r="O42" s="104"/>
      <c r="P42" s="104"/>
      <c r="Q42" s="104"/>
      <c r="R42" s="104"/>
    </row>
    <row r="43" spans="10:18" ht="22.5" customHeight="1">
      <c r="J43" s="104"/>
      <c r="K43" s="104"/>
      <c r="L43" s="104"/>
      <c r="M43" s="104"/>
      <c r="N43" s="104"/>
      <c r="O43" s="104"/>
      <c r="P43" s="104"/>
      <c r="Q43" s="104"/>
      <c r="R43" s="104"/>
    </row>
    <row r="44" spans="10:18" ht="22.5" customHeight="1">
      <c r="J44" s="104"/>
      <c r="K44" s="104"/>
      <c r="L44" s="104"/>
      <c r="M44" s="104"/>
      <c r="N44" s="104"/>
      <c r="O44" s="104"/>
      <c r="P44" s="104"/>
      <c r="Q44" s="104"/>
      <c r="R44" s="104"/>
    </row>
    <row r="45" spans="10:18" ht="22.5" customHeight="1">
      <c r="J45" s="104"/>
      <c r="K45" s="104"/>
      <c r="L45" s="104"/>
      <c r="M45" s="104"/>
      <c r="N45" s="104"/>
      <c r="O45" s="104"/>
      <c r="P45" s="104"/>
      <c r="Q45" s="104"/>
      <c r="R45" s="104"/>
    </row>
    <row r="46" spans="10:18" ht="22.5" customHeight="1">
      <c r="J46" s="104"/>
      <c r="K46" s="104"/>
      <c r="L46" s="104"/>
      <c r="M46" s="104"/>
      <c r="N46" s="104"/>
      <c r="O46" s="104"/>
      <c r="P46" s="104"/>
      <c r="Q46" s="104"/>
      <c r="R46" s="104"/>
    </row>
    <row r="47" spans="10:18" ht="22.5" customHeight="1">
      <c r="J47" s="104"/>
      <c r="K47" s="104"/>
      <c r="L47" s="104"/>
      <c r="M47" s="104"/>
      <c r="N47" s="104"/>
      <c r="O47" s="104"/>
      <c r="P47" s="104"/>
      <c r="Q47" s="104"/>
      <c r="R47" s="104"/>
    </row>
    <row r="48" spans="10:18" ht="22.5" customHeight="1">
      <c r="J48" s="104"/>
      <c r="K48" s="104"/>
      <c r="L48" s="104"/>
      <c r="M48" s="104"/>
      <c r="N48" s="104"/>
      <c r="O48" s="104"/>
      <c r="P48" s="104"/>
      <c r="Q48" s="104"/>
      <c r="R48" s="104"/>
    </row>
    <row r="49" spans="10:18" ht="22.5" customHeight="1">
      <c r="J49" s="104"/>
      <c r="K49" s="104"/>
      <c r="L49" s="104"/>
      <c r="M49" s="104"/>
      <c r="N49" s="104"/>
      <c r="O49" s="104"/>
      <c r="P49" s="104"/>
      <c r="Q49" s="104"/>
      <c r="R49" s="104"/>
    </row>
    <row r="50" spans="10:18" ht="22.5" customHeight="1">
      <c r="J50" s="104"/>
      <c r="K50" s="104"/>
      <c r="L50" s="104"/>
      <c r="M50" s="104"/>
      <c r="N50" s="104"/>
      <c r="O50" s="104"/>
      <c r="P50" s="104"/>
      <c r="Q50" s="104"/>
      <c r="R50" s="104"/>
    </row>
    <row r="51" spans="10:18" ht="22.5" customHeight="1">
      <c r="J51" s="104"/>
      <c r="K51" s="104"/>
      <c r="L51" s="104"/>
      <c r="M51" s="104"/>
      <c r="N51" s="104"/>
      <c r="O51" s="104"/>
      <c r="P51" s="104"/>
      <c r="Q51" s="104"/>
      <c r="R51" s="104"/>
    </row>
    <row r="52" spans="10:18" ht="22.5" customHeight="1">
      <c r="J52" s="104"/>
      <c r="K52" s="104"/>
      <c r="L52" s="104"/>
      <c r="M52" s="104"/>
      <c r="N52" s="104"/>
      <c r="O52" s="104"/>
      <c r="P52" s="104"/>
      <c r="Q52" s="104"/>
      <c r="R52" s="104"/>
    </row>
    <row r="53" spans="10:18" ht="22.5" customHeight="1">
      <c r="J53" s="104"/>
      <c r="K53" s="104"/>
      <c r="L53" s="104"/>
      <c r="M53" s="104"/>
      <c r="N53" s="104"/>
      <c r="O53" s="104"/>
      <c r="P53" s="104"/>
      <c r="Q53" s="104"/>
      <c r="R53" s="104"/>
    </row>
  </sheetData>
  <mergeCells count="2">
    <mergeCell ref="G5:I5"/>
    <mergeCell ref="C7:I7"/>
  </mergeCells>
  <pageMargins left="0.8" right="0.8" top="0.48" bottom="0.5" header="0.5" footer="0.5"/>
  <pageSetup paperSize="9" firstPageNumber="16" fitToHeight="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6-9</vt:lpstr>
      <vt:lpstr>REcon 10-11</vt:lpstr>
      <vt:lpstr>REcon 12-13</vt:lpstr>
      <vt:lpstr>CF 14-15</vt:lpstr>
      <vt:lpstr>CF 16</vt:lpstr>
      <vt:lpstr>'BS3-5'!Print_Area</vt:lpstr>
      <vt:lpstr>'CF 14-15'!Print_Area</vt:lpstr>
      <vt:lpstr>'CF 16'!Print_Area</vt:lpstr>
      <vt:lpstr>'PL 6-9'!Print_Area</vt:lpstr>
      <vt:lpstr>'REcon 10-11'!Print_Area</vt:lpstr>
      <vt:lpstr>'REcon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2023-10-31T06:37:40Z</cp:lastPrinted>
  <dcterms:created xsi:type="dcterms:W3CDTF">2018-05-09T09:00:59Z</dcterms:created>
  <dcterms:modified xsi:type="dcterms:W3CDTF">2023-11-08T03:29:52Z</dcterms:modified>
  <cp:category/>
  <cp:contentStatus/>
</cp:coreProperties>
</file>