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3\Q3\FS-SET\"/>
    </mc:Choice>
  </mc:AlternateContent>
  <xr:revisionPtr revIDLastSave="0" documentId="13_ncr:1_{4CEC1BB3-8A78-4751-BB28-E991738906E3}" xr6:coauthVersionLast="36" xr6:coauthVersionMax="47" xr10:uidLastSave="{00000000-0000-0000-0000-000000000000}"/>
  <bookViews>
    <workbookView xWindow="-110" yWindow="-110" windowWidth="19420" windowHeight="10420" tabRatio="825" xr2:uid="{00000000-000D-0000-FFFF-FFFF00000000}"/>
  </bookViews>
  <sheets>
    <sheet name="BS-2-4" sheetId="7" r:id="rId1"/>
    <sheet name="PL-5-8" sheetId="1" r:id="rId2"/>
    <sheet name="REcon 9-10" sheetId="2" r:id="rId3"/>
    <sheet name="RESEP 11-12" sheetId="8" r:id="rId4"/>
    <sheet name="CF 13" sheetId="4" r:id="rId5"/>
    <sheet name="CF 14" sheetId="6" r:id="rId6"/>
    <sheet name="CF 15" sheetId="5" r:id="rId7"/>
  </sheets>
  <definedNames>
    <definedName name="_Hlk120336604" localSheetId="4">'CF 13'!#REF!</definedName>
    <definedName name="_Hlk120336604" localSheetId="5">'CF 14'!#REF!</definedName>
    <definedName name="_Hlk120336604" localSheetId="6">'CF 15'!#REF!</definedName>
    <definedName name="_xlnm.Print_Area" localSheetId="4">'CF 13'!$A$1:$I$36</definedName>
    <definedName name="_xlnm.Print_Area" localSheetId="5">'CF 14'!$A$1:$I$39</definedName>
    <definedName name="_xlnm.Print_Area" localSheetId="6">'CF 15'!$A$1:$I$18</definedName>
    <definedName name="_xlnm.Print_Area" localSheetId="1">'PL-5-8'!$A$1:$I$89</definedName>
    <definedName name="_xlnm.Print_Area" localSheetId="2">'REcon 9-10'!$A$1:$K$50</definedName>
    <definedName name="_xlnm.Print_Area" localSheetId="3">'RESEP 11-12'!$A$1:$K$50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6" l="1"/>
  <c r="I39" i="6"/>
  <c r="G39" i="6"/>
  <c r="E39" i="6"/>
  <c r="C39" i="6"/>
  <c r="K39" i="8" l="1"/>
  <c r="K35" i="8"/>
  <c r="K39" i="2"/>
  <c r="C15" i="7"/>
  <c r="A27" i="2" l="1"/>
  <c r="I86" i="7" l="1"/>
  <c r="G86" i="7"/>
  <c r="E86" i="7"/>
  <c r="C86" i="7"/>
  <c r="A65" i="7"/>
  <c r="A64" i="7"/>
  <c r="I58" i="7"/>
  <c r="G58" i="7"/>
  <c r="C58" i="7"/>
  <c r="E54" i="7"/>
  <c r="E58" i="7" s="1"/>
  <c r="I50" i="7"/>
  <c r="G50" i="7"/>
  <c r="E50" i="7"/>
  <c r="C50" i="7"/>
  <c r="A33" i="7"/>
  <c r="A32" i="7"/>
  <c r="A31" i="7"/>
  <c r="I27" i="7"/>
  <c r="G27" i="7"/>
  <c r="C27" i="7"/>
  <c r="E24" i="7"/>
  <c r="E27" i="7" s="1"/>
  <c r="I17" i="7"/>
  <c r="I29" i="7" s="1"/>
  <c r="G17" i="7"/>
  <c r="C17" i="7"/>
  <c r="E14" i="7"/>
  <c r="E17" i="7" s="1"/>
  <c r="E60" i="7" l="1"/>
  <c r="E88" i="7" s="1"/>
  <c r="I60" i="7"/>
  <c r="I88" i="7" s="1"/>
  <c r="E29" i="7"/>
  <c r="G60" i="7"/>
  <c r="G88" i="7" s="1"/>
  <c r="C60" i="7"/>
  <c r="C88" i="7" s="1"/>
  <c r="G29" i="7"/>
  <c r="C29" i="7"/>
  <c r="G43" i="8" l="1"/>
  <c r="G49" i="8" s="1"/>
  <c r="G51" i="8" s="1"/>
  <c r="E43" i="8"/>
  <c r="E49" i="8" s="1"/>
  <c r="E51" i="8" s="1"/>
  <c r="C43" i="8"/>
  <c r="C49" i="8" s="1"/>
  <c r="C51" i="8" s="1"/>
  <c r="K41" i="8"/>
  <c r="I41" i="8"/>
  <c r="I43" i="8" s="1"/>
  <c r="K43" i="8"/>
  <c r="A27" i="8"/>
  <c r="G13" i="6"/>
  <c r="A35" i="1" l="1"/>
  <c r="K41" i="2" l="1"/>
  <c r="K43" i="2" s="1"/>
  <c r="A33" i="1" l="1"/>
  <c r="A80" i="1"/>
  <c r="A78" i="1"/>
  <c r="G67" i="1"/>
  <c r="C67" i="1"/>
  <c r="G56" i="1"/>
  <c r="G61" i="1" s="1"/>
  <c r="C56" i="1"/>
  <c r="C61" i="1" s="1"/>
  <c r="G69" i="1" l="1"/>
  <c r="G72" i="1" s="1"/>
  <c r="G75" i="1" s="1"/>
  <c r="C69" i="1"/>
  <c r="C72" i="1" s="1"/>
  <c r="C75" i="1" s="1"/>
  <c r="I45" i="2" l="1"/>
  <c r="K45" i="2" s="1"/>
  <c r="C10" i="4"/>
  <c r="G10" i="4"/>
  <c r="I45" i="8"/>
  <c r="K45" i="8" s="1"/>
  <c r="G77" i="1"/>
  <c r="C77" i="1"/>
  <c r="G87" i="1"/>
  <c r="G89" i="1" s="1"/>
  <c r="C87" i="1"/>
  <c r="C89" i="1" s="1"/>
  <c r="I47" i="8" l="1"/>
  <c r="I49" i="8" s="1"/>
  <c r="G43" i="2"/>
  <c r="K47" i="8" l="1"/>
  <c r="K49" i="8" s="1"/>
  <c r="K51" i="8" s="1"/>
  <c r="I51" i="8"/>
  <c r="G22" i="1"/>
  <c r="C22" i="1"/>
  <c r="G11" i="1"/>
  <c r="G16" i="1" s="1"/>
  <c r="C11" i="1"/>
  <c r="C16" i="1" s="1"/>
  <c r="C24" i="1" l="1"/>
  <c r="C27" i="1" s="1"/>
  <c r="C30" i="1" s="1"/>
  <c r="G24" i="1"/>
  <c r="G27" i="1" s="1"/>
  <c r="G30" i="1" s="1"/>
  <c r="G42" i="1" s="1"/>
  <c r="C32" i="1" l="1"/>
  <c r="C42" i="1"/>
  <c r="G44" i="1"/>
  <c r="G32" i="1"/>
  <c r="C44" i="1" l="1"/>
  <c r="G26" i="6" l="1"/>
  <c r="C26" i="6"/>
  <c r="C13" i="6" l="1"/>
  <c r="G49" i="2" l="1"/>
  <c r="G51" i="2" s="1"/>
  <c r="E43" i="2"/>
  <c r="E49" i="2" s="1"/>
  <c r="E51" i="2" s="1"/>
  <c r="C43" i="2"/>
  <c r="C49" i="2" s="1"/>
  <c r="C51" i="2" s="1"/>
  <c r="I41" i="2"/>
  <c r="I43" i="2" s="1"/>
  <c r="G36" i="4" l="1"/>
  <c r="C36" i="4"/>
  <c r="I47" i="2" l="1"/>
  <c r="K47" i="2" s="1"/>
  <c r="K49" i="2" s="1"/>
  <c r="K51" i="2" s="1"/>
  <c r="I49" i="2" l="1"/>
  <c r="G30" i="4"/>
  <c r="C30" i="4"/>
  <c r="C15" i="6" l="1"/>
  <c r="G15" i="6"/>
  <c r="G17" i="6" s="1"/>
  <c r="G9" i="5" s="1"/>
  <c r="G13" i="5" s="1"/>
  <c r="G20" i="5" s="1"/>
  <c r="C9" i="5" l="1"/>
  <c r="C13" i="5" s="1"/>
  <c r="C20" i="5" s="1"/>
  <c r="I51" i="2"/>
</calcChain>
</file>

<file path=xl/sharedStrings.xml><?xml version="1.0" encoding="utf-8"?>
<sst xmlns="http://schemas.openxmlformats.org/spreadsheetml/2006/main" count="390" uniqueCount="182">
  <si>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</si>
  <si>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</si>
  <si>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</si>
  <si>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</si>
  <si>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</si>
  <si>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</si>
  <si>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</si>
  <si>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</si>
  <si>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</si>
  <si>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</si>
  <si>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</si>
  <si>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</si>
  <si>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</si>
  <si>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</si>
  <si>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</si>
  <si>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</si>
  <si>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</si>
  <si>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</si>
  <si>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</si>
  <si>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</si>
  <si>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</si>
  <si>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</si>
  <si>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</si>
  <si>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</si>
  <si>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</si>
  <si>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</si>
  <si>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</si>
  <si>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</si>
  <si>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</si>
  <si>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</si>
  <si>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</si>
  <si>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</si>
  <si>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</si>
  <si>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</si>
  <si>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</si>
  <si>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</si>
  <si>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</si>
  <si>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</si>
  <si>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</si>
  <si>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</si>
  <si>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</si>
  <si>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</si>
  <si>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</si>
  <si>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</si>
  <si>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</si>
  <si>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</si>
  <si>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</si>
  <si>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</si>
  <si>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</si>
  <si>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</si>
  <si>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</si>
  <si>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</si>
  <si>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</si>
  <si>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</si>
  <si>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</si>
  <si>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</si>
  <si>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</si>
  <si>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</si>
  <si>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</si>
  <si>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</si>
  <si>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</si>
  <si>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</si>
  <si>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</si>
  <si>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</si>
  <si>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</si>
  <si>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</si>
  <si>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</si>
  <si>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</si>
  <si>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 xml:space="preserve">   </t>
  </si>
  <si>
    <t>Income tax paid</t>
  </si>
  <si>
    <t>Cash flows from investing activities</t>
  </si>
  <si>
    <t>Interest received</t>
  </si>
  <si>
    <t>Cash flows from financing activities</t>
  </si>
  <si>
    <t>Dividends paid to owners of the Company</t>
  </si>
  <si>
    <t xml:space="preserve">Finance lease payments </t>
  </si>
  <si>
    <t>Repayment of short-term loan from related party</t>
  </si>
  <si>
    <t>Cash and cash equivalents at beginning of the period</t>
  </si>
  <si>
    <t>Cash and cash equivalents at ending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</si>
  <si>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</si>
  <si>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</si>
  <si>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</si>
  <si>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</si>
  <si>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</si>
  <si>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</si>
  <si>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</si>
  <si>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</si>
  <si>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</si>
  <si>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Current tax assets</t>
  </si>
  <si>
    <t xml:space="preserve">    in shareholders’ equity</t>
  </si>
  <si>
    <t xml:space="preserve">    Dividends </t>
  </si>
  <si>
    <t xml:space="preserve">    Contributions by and distributions to owners </t>
  </si>
  <si>
    <t>Total transactions with owners, recorded directly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</si>
  <si>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</si>
  <si>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</si>
  <si>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</si>
  <si>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</si>
  <si>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</si>
  <si>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</si>
  <si>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</si>
  <si>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Payments of borrowings from financial institution</t>
  </si>
  <si>
    <t>Tax expense </t>
  </si>
  <si>
    <t xml:space="preserve">Tax expense </t>
  </si>
  <si>
    <t>Amortization of intangible assets</t>
  </si>
  <si>
    <t xml:space="preserve">Effect of exchange rate changes on cash 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</si>
  <si>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</si>
  <si>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</si>
  <si>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</si>
  <si>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</si>
  <si>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</si>
  <si>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</si>
  <si>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</si>
  <si>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>Profit for the period</t>
  </si>
  <si>
    <t xml:space="preserve">Profit before income tax </t>
  </si>
  <si>
    <t>Revenue from sales</t>
  </si>
  <si>
    <t xml:space="preserve">Cost of sales </t>
  </si>
  <si>
    <t xml:space="preserve">   and cash equivalents</t>
  </si>
  <si>
    <t>Account payables from purchase of assets</t>
  </si>
  <si>
    <t>Net decrease in borrowing</t>
  </si>
  <si>
    <t>Payment of borrowing from related party</t>
  </si>
  <si>
    <t xml:space="preserve"> </t>
  </si>
  <si>
    <t>Current portion of lease liabilities</t>
  </si>
  <si>
    <t>Lease liabilities</t>
  </si>
  <si>
    <t>Profit from operations</t>
  </si>
  <si>
    <t xml:space="preserve">     changes in operating assets and liabilities</t>
  </si>
  <si>
    <t>Loss on sale of property, plant and equipment</t>
  </si>
  <si>
    <t>Proceeds from sale of property, plant and equipment</t>
  </si>
  <si>
    <t xml:space="preserve">Increase (decrease) in operating liabilities 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</si>
  <si>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</si>
  <si>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</si>
  <si>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</si>
  <si>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     Legal reserve</t>
  </si>
  <si>
    <t xml:space="preserve">    Unappropriated </t>
  </si>
  <si>
    <t>Payments of borrowing</t>
  </si>
  <si>
    <t>Payments of lease liabilities</t>
  </si>
  <si>
    <t>Investment property</t>
  </si>
  <si>
    <t>3, 4</t>
  </si>
  <si>
    <t>7</t>
  </si>
  <si>
    <t>Other long-term investment</t>
  </si>
  <si>
    <t xml:space="preserve">Trade and other current receivables </t>
  </si>
  <si>
    <t>Accrued dividends</t>
  </si>
  <si>
    <t>Trade and other current receivables</t>
  </si>
  <si>
    <t>Trade and other current payables</t>
  </si>
  <si>
    <t>Non-curent provisions for employee benefit expense</t>
  </si>
  <si>
    <t>Dividend received</t>
  </si>
  <si>
    <t>Non-current provisions for employee benefits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</si>
  <si>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</si>
  <si>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>Balance at 1 January 2022</t>
  </si>
  <si>
    <t xml:space="preserve">Trade and other current payables </t>
  </si>
  <si>
    <t>Dividend income</t>
  </si>
  <si>
    <t>Unrealized loss on foreign currency rate</t>
  </si>
  <si>
    <t>Loss on written off of assets</t>
  </si>
  <si>
    <t>Net increase in operating assets</t>
  </si>
  <si>
    <t xml:space="preserve">    Issued and paid-up share capital</t>
  </si>
  <si>
    <t>Interest and other finance costs paid</t>
  </si>
  <si>
    <t>Loss on inventories devaluation (reversal)</t>
  </si>
  <si>
    <t>Net increase in operating liabilities</t>
  </si>
  <si>
    <t>30 September</t>
  </si>
  <si>
    <t>Balance at 30 September 2022</t>
  </si>
  <si>
    <t>Net cash flows used in investing activities</t>
  </si>
  <si>
    <t>Impairment losses on assets</t>
  </si>
  <si>
    <t xml:space="preserve">     </t>
  </si>
  <si>
    <t>Separate financial statements</t>
  </si>
  <si>
    <t>Gain on sale of property, plant and equipment</t>
  </si>
  <si>
    <t>Investments in short-term debt instruments</t>
  </si>
  <si>
    <t>2023</t>
  </si>
  <si>
    <t>Dividend payables</t>
  </si>
  <si>
    <t>3, 7</t>
  </si>
  <si>
    <t>Current provisions</t>
  </si>
  <si>
    <t xml:space="preserve">   for employee benefits </t>
  </si>
  <si>
    <t>Non-current provisions</t>
  </si>
  <si>
    <t xml:space="preserve">   for employee benefits</t>
  </si>
  <si>
    <t xml:space="preserve">          par value at Baht 1 per share)</t>
  </si>
  <si>
    <t xml:space="preserve">    Appropriated </t>
  </si>
  <si>
    <t xml:space="preserve">Total shareholders’ equity  </t>
  </si>
  <si>
    <t>As at 30 September 2023</t>
  </si>
  <si>
    <t>For the three-month period ended 30 September 2023 (Unaudited)</t>
  </si>
  <si>
    <t>For the nine-month period ended 30 September 2023 (Unaudited)</t>
  </si>
  <si>
    <t>Balance at 1 January 2023</t>
  </si>
  <si>
    <t>Balance at 30 September 2023</t>
  </si>
  <si>
    <t>Non-cash from investing transactions at end of the period</t>
  </si>
  <si>
    <t>Increase in short-term debt instruments, net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</si>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</sst>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"/>
    <numFmt numFmtId="170" formatCode="_-* #,##0.0_-;\-* #,##0.0_-;_-* &quot;-&quot;??_-;_-@_-"/>
  </numFmts>
  <fonts count="25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5"/>
      <name val="Angsana New"/>
      <family val="1"/>
    </font>
    <font>
      <b/>
      <sz val="10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207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65" fontId="3" fillId="0" borderId="0" xfId="1" applyNumberFormat="1" applyFont="1" applyFill="1" applyBorder="1" applyAlignment="1"/>
    <xf numFmtId="166" fontId="5" fillId="0" borderId="0" xfId="0" applyNumberFormat="1" applyFont="1" applyFill="1" applyBorder="1" applyAlignment="1"/>
    <xf numFmtId="43" fontId="3" fillId="0" borderId="0" xfId="1" applyFont="1" applyFill="1" applyAlignment="1"/>
    <xf numFmtId="166" fontId="3" fillId="0" borderId="0" xfId="0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37" fontId="5" fillId="0" borderId="0" xfId="0" applyNumberFormat="1" applyFont="1" applyFill="1" applyBorder="1" applyAlignment="1"/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67" fontId="3" fillId="0" borderId="0" xfId="0" applyNumberFormat="1" applyFont="1" applyFill="1" applyAlignment="1"/>
    <xf numFmtId="166" fontId="5" fillId="0" borderId="1" xfId="1" applyNumberFormat="1" applyFont="1" applyFill="1" applyBorder="1" applyAlignment="1"/>
    <xf numFmtId="166" fontId="5" fillId="0" borderId="0" xfId="1" applyNumberFormat="1" applyFont="1" applyFill="1" applyAlignment="1"/>
    <xf numFmtId="0" fontId="5" fillId="0" borderId="0" xfId="8" applyFont="1" applyFill="1" applyAlignment="1"/>
    <xf numFmtId="166" fontId="3" fillId="0" borderId="0" xfId="1" applyNumberFormat="1" applyFont="1" applyFill="1" applyBorder="1" applyAlignment="1"/>
    <xf numFmtId="167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65" fontId="3" fillId="0" borderId="2" xfId="1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0" fontId="3" fillId="0" borderId="0" xfId="6" applyFont="1" applyFill="1" applyAlignment="1"/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68" fontId="5" fillId="0" borderId="3" xfId="2" applyNumberFormat="1" applyFont="1" applyFill="1" applyBorder="1" applyAlignment="1"/>
    <xf numFmtId="168" fontId="5" fillId="0" borderId="0" xfId="2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5" fontId="5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left"/>
    </xf>
    <xf numFmtId="164" fontId="5" fillId="0" borderId="2" xfId="0" applyNumberFormat="1" applyFont="1" applyFill="1" applyBorder="1" applyAlignment="1"/>
    <xf numFmtId="164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64" fontId="5" fillId="0" borderId="0" xfId="0" applyNumberFormat="1" applyFont="1" applyFill="1" applyAlignment="1"/>
    <xf numFmtId="37" fontId="3" fillId="0" borderId="0" xfId="3" quotePrefix="1" applyNumberFormat="1" applyFont="1" applyFill="1" applyAlignment="1"/>
    <xf numFmtId="165" fontId="3" fillId="0" borderId="0" xfId="3" applyNumberFormat="1" applyFont="1" applyFill="1" applyAlignment="1"/>
    <xf numFmtId="165" fontId="3" fillId="0" borderId="0" xfId="3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/>
    <xf numFmtId="164" fontId="5" fillId="0" borderId="4" xfId="0" applyNumberFormat="1" applyFont="1" applyFill="1" applyBorder="1" applyAlignment="1"/>
    <xf numFmtId="43" fontId="3" fillId="0" borderId="0" xfId="1" applyFont="1" applyFill="1" applyAlignment="1">
      <alignment horizontal="center"/>
    </xf>
    <xf numFmtId="166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65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/>
    <xf numFmtId="165" fontId="3" fillId="0" borderId="0" xfId="3" applyNumberFormat="1" applyFont="1" applyFill="1" applyAlignment="1">
      <alignment horizontal="left" indent="3"/>
    </xf>
    <xf numFmtId="165" fontId="3" fillId="0" borderId="2" xfId="3" applyNumberFormat="1" applyFont="1" applyFill="1" applyBorder="1" applyAlignment="1"/>
    <xf numFmtId="169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0" fontId="0" fillId="0" borderId="0" xfId="0" applyFont="1" applyAlignment="1"/>
    <xf numFmtId="0" fontId="17" fillId="0" borderId="0" xfId="0" applyFont="1" applyFill="1" applyAlignment="1"/>
    <xf numFmtId="0" fontId="17" fillId="0" borderId="5" xfId="0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6" fontId="5" fillId="0" borderId="2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43" fontId="17" fillId="0" borderId="0" xfId="1" applyFont="1" applyFill="1" applyAlignment="1"/>
    <xf numFmtId="43" fontId="21" fillId="0" borderId="0" xfId="1" applyFont="1" applyFill="1" applyAlignment="1"/>
    <xf numFmtId="165" fontId="3" fillId="0" borderId="2" xfId="3" applyNumberFormat="1" applyFont="1" applyFill="1" applyBorder="1" applyAlignment="1">
      <alignment horizontal="center"/>
    </xf>
    <xf numFmtId="165" fontId="5" fillId="0" borderId="2" xfId="3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166" fontId="3" fillId="0" borderId="0" xfId="1" applyNumberFormat="1" applyFont="1" applyFill="1"/>
    <xf numFmtId="166" fontId="3" fillId="0" borderId="0" xfId="1" quotePrefix="1" applyNumberFormat="1" applyFont="1" applyFill="1"/>
    <xf numFmtId="43" fontId="3" fillId="0" borderId="0" xfId="1" applyFont="1" applyFill="1" applyBorder="1" applyAlignment="1"/>
    <xf numFmtId="37" fontId="3" fillId="0" borderId="0" xfId="3" quotePrefix="1" applyNumberFormat="1" applyFont="1" applyFill="1" applyBorder="1" applyAlignment="1"/>
    <xf numFmtId="165" fontId="0" fillId="0" borderId="0" xfId="0" applyNumberFormat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165" fontId="3" fillId="0" borderId="0" xfId="1" applyNumberFormat="1" applyFont="1" applyFill="1" applyAlignment="1"/>
    <xf numFmtId="165" fontId="5" fillId="0" borderId="1" xfId="1" applyNumberFormat="1" applyFont="1" applyFill="1" applyBorder="1" applyAlignment="1"/>
    <xf numFmtId="165" fontId="5" fillId="0" borderId="0" xfId="0" applyNumberFormat="1" applyFont="1" applyFill="1" applyBorder="1" applyAlignment="1"/>
    <xf numFmtId="165" fontId="5" fillId="0" borderId="1" xfId="0" applyNumberFormat="1" applyFont="1" applyFill="1" applyBorder="1" applyAlignment="1"/>
    <xf numFmtId="166" fontId="3" fillId="0" borderId="0" xfId="0" applyNumberFormat="1" applyFont="1" applyFill="1" applyBorder="1" applyAlignment="1"/>
    <xf numFmtId="166" fontId="5" fillId="0" borderId="4" xfId="1" applyNumberFormat="1" applyFont="1" applyFill="1" applyBorder="1" applyAlignment="1"/>
    <xf numFmtId="166" fontId="5" fillId="0" borderId="4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0" fontId="23" fillId="0" borderId="0" xfId="0" applyFont="1" applyFill="1" applyAlignment="1"/>
    <xf numFmtId="166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6" fontId="0" fillId="0" borderId="0" xfId="1" applyNumberFormat="1" applyFont="1" applyAlignment="1"/>
    <xf numFmtId="166" fontId="3" fillId="0" borderId="0" xfId="1" applyNumberFormat="1" applyFont="1" applyAlignment="1">
      <alignment horizontal="center"/>
    </xf>
    <xf numFmtId="166" fontId="5" fillId="0" borderId="5" xfId="1" applyNumberFormat="1" applyFont="1" applyFill="1" applyBorder="1" applyAlignment="1">
      <alignment horizontal="center"/>
    </xf>
    <xf numFmtId="166" fontId="5" fillId="0" borderId="5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center"/>
    </xf>
    <xf numFmtId="166" fontId="5" fillId="0" borderId="0" xfId="1" quotePrefix="1" applyNumberFormat="1" applyFont="1" applyFill="1" applyAlignment="1"/>
    <xf numFmtId="166" fontId="5" fillId="0" borderId="0" xfId="1" quotePrefix="1" applyNumberFormat="1" applyFont="1" applyFill="1"/>
    <xf numFmtId="166" fontId="3" fillId="0" borderId="2" xfId="1" applyNumberFormat="1" applyFont="1" applyFill="1" applyBorder="1" applyAlignment="1"/>
    <xf numFmtId="166" fontId="1" fillId="0" borderId="0" xfId="1" applyNumberFormat="1" applyFont="1" applyAlignment="1"/>
    <xf numFmtId="43" fontId="6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7" fontId="0" fillId="0" borderId="0" xfId="0" applyNumberFormat="1" applyFill="1" applyAlignment="1"/>
    <xf numFmtId="165" fontId="5" fillId="0" borderId="1" xfId="3" applyNumberFormat="1" applyFont="1" applyFill="1" applyBorder="1" applyAlignment="1"/>
    <xf numFmtId="170" fontId="3" fillId="0" borderId="0" xfId="1" applyNumberFormat="1" applyFont="1" applyFill="1" applyBorder="1" applyAlignment="1">
      <alignment horizontal="center"/>
    </xf>
    <xf numFmtId="170" fontId="3" fillId="0" borderId="5" xfId="1" applyNumberFormat="1" applyFont="1" applyFill="1" applyBorder="1" applyAlignment="1">
      <alignment horizontal="center"/>
    </xf>
    <xf numFmtId="170" fontId="5" fillId="0" borderId="2" xfId="1" applyNumberFormat="1" applyFont="1" applyFill="1" applyBorder="1" applyAlignment="1">
      <alignment horizontal="center"/>
    </xf>
    <xf numFmtId="170" fontId="5" fillId="0" borderId="0" xfId="1" applyNumberFormat="1" applyFont="1" applyFill="1" applyBorder="1" applyAlignment="1">
      <alignment horizontal="center"/>
    </xf>
    <xf numFmtId="170" fontId="0" fillId="0" borderId="0" xfId="1" applyNumberFormat="1" applyFont="1" applyAlignment="1"/>
    <xf numFmtId="170" fontId="0" fillId="0" borderId="0" xfId="1" applyNumberFormat="1" applyFont="1" applyBorder="1" applyAlignment="1"/>
    <xf numFmtId="170" fontId="3" fillId="0" borderId="2" xfId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0" fillId="0" borderId="0" xfId="1" applyNumberFormat="1" applyFont="1" applyAlignment="1"/>
    <xf numFmtId="164" fontId="5" fillId="0" borderId="5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5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" fillId="0" borderId="0" xfId="0" applyFont="1"/>
    <xf numFmtId="0" fontId="18" fillId="0" borderId="0" xfId="0" applyFont="1"/>
    <xf numFmtId="0" fontId="3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/>
    <xf numFmtId="0" fontId="5" fillId="0" borderId="0" xfId="0" applyFont="1"/>
    <xf numFmtId="166" fontId="5" fillId="0" borderId="1" xfId="0" applyNumberFormat="1" applyFont="1" applyBorder="1"/>
    <xf numFmtId="0" fontId="20" fillId="0" borderId="0" xfId="0" applyFont="1" applyAlignment="1">
      <alignment horizontal="center"/>
    </xf>
    <xf numFmtId="166" fontId="5" fillId="0" borderId="0" xfId="0" applyNumberFormat="1" applyFont="1"/>
    <xf numFmtId="166" fontId="3" fillId="0" borderId="0" xfId="9" quotePrefix="1" applyNumberFormat="1" applyFont="1"/>
    <xf numFmtId="166" fontId="3" fillId="0" borderId="0" xfId="0" applyNumberFormat="1" applyFont="1"/>
    <xf numFmtId="166" fontId="5" fillId="0" borderId="3" xfId="0" applyNumberFormat="1" applyFont="1" applyBorder="1"/>
    <xf numFmtId="37" fontId="3" fillId="0" borderId="0" xfId="0" applyNumberFormat="1" applyFont="1"/>
    <xf numFmtId="38" fontId="3" fillId="0" borderId="0" xfId="9" quotePrefix="1" applyNumberFormat="1" applyFont="1"/>
    <xf numFmtId="0" fontId="5" fillId="0" borderId="0" xfId="4" applyFont="1"/>
    <xf numFmtId="166" fontId="5" fillId="0" borderId="2" xfId="0" applyNumberFormat="1" applyFont="1" applyBorder="1"/>
    <xf numFmtId="0" fontId="6" fillId="0" borderId="0" xfId="0" applyFont="1"/>
    <xf numFmtId="37" fontId="5" fillId="0" borderId="3" xfId="0" applyNumberFormat="1" applyFont="1" applyBorder="1"/>
    <xf numFmtId="37" fontId="5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165" fontId="24" fillId="0" borderId="0" xfId="3" applyNumberFormat="1" applyFont="1" applyAlignment="1">
      <alignment horizontal="center"/>
    </xf>
    <xf numFmtId="37" fontId="24" fillId="0" borderId="0" xfId="3" applyFont="1"/>
    <xf numFmtId="43" fontId="15" fillId="0" borderId="0" xfId="1" applyFont="1" applyFill="1" applyBorder="1" applyAlignment="1">
      <alignment horizontal="center"/>
    </xf>
    <xf numFmtId="165" fontId="15" fillId="0" borderId="0" xfId="3" applyNumberFormat="1" applyFont="1" applyAlignment="1">
      <alignment horizontal="center"/>
    </xf>
    <xf numFmtId="164" fontId="11" fillId="0" borderId="0" xfId="0" applyNumberFormat="1" applyFont="1" applyFill="1" applyAlignment="1"/>
    <xf numFmtId="164" fontId="3" fillId="0" borderId="2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1AB87-07DE-4BD1-8BEE-3FCE9AE39256}">
  <sheetPr>
    <tabColor theme="8" tint="-0.499984740745262"/>
  </sheetPr>
  <dimension ref="A1:XFB89"/>
  <sheetViews>
    <sheetView tabSelected="1" view="pageBreakPreview" zoomScaleNormal="80" zoomScaleSheetLayoutView="100" workbookViewId="0"/>
  </sheetViews>
  <sheetFormatPr defaultColWidth="0" defaultRowHeight="14"/>
  <cols>
    <col min="1" max="1" width="38.81640625" style="167" customWidth="1"/>
    <col min="2" max="2" width="6.453125" style="165" customWidth="1"/>
    <col min="3" max="3" width="11.54296875" style="166" customWidth="1"/>
    <col min="4" max="4" width="1.1796875" style="166" customWidth="1"/>
    <col min="5" max="5" width="11.54296875" style="166" customWidth="1"/>
    <col min="6" max="6" width="1.1796875" style="167" customWidth="1"/>
    <col min="7" max="7" width="11.54296875" style="167" customWidth="1"/>
    <col min="8" max="8" width="1.1796875" style="167" customWidth="1"/>
    <col min="9" max="9" width="11.54296875" style="167" customWidth="1"/>
    <col min="10" max="10" width="7.81640625" style="88" hidden="1"/>
    <col min="11" max="13" width="7.81640625" style="167" hidden="1"/>
    <col min="14" max="14" width="0" style="167" hidden="1"/>
    <col min="15" max="16382" width="9.1796875" style="167" hidden="1"/>
    <col min="16383" max="16383" width="0.453125" style="167" customWidth="1"/>
    <col min="16384" max="16384" width="0.54296875" style="167" customWidth="1"/>
  </cols>
  <sheetData>
    <row r="1" spans="1:10" ht="20.25" customHeight="1">
      <c r="A1" s="164" t="s">
        <v>0</v>
      </c>
    </row>
    <row r="2" spans="1:10" ht="20.25" customHeight="1">
      <c r="A2" s="168" t="s">
        <v>1</v>
      </c>
    </row>
    <row r="3" spans="1:10" ht="20.25" customHeight="1">
      <c r="A3" s="168" t="s">
        <v>174</v>
      </c>
    </row>
    <row r="4" spans="1:10">
      <c r="A4" s="167" t="s">
        <v>119</v>
      </c>
    </row>
    <row r="5" spans="1:10" ht="20.25" customHeight="1">
      <c r="C5" s="199" t="s">
        <v>106</v>
      </c>
      <c r="D5" s="199"/>
      <c r="E5" s="199"/>
      <c r="G5" s="199" t="s">
        <v>107</v>
      </c>
      <c r="H5" s="199"/>
      <c r="I5" s="199"/>
    </row>
    <row r="6" spans="1:10" ht="20.25" customHeight="1">
      <c r="A6" s="166"/>
      <c r="B6" s="169"/>
      <c r="C6" s="200" t="s">
        <v>108</v>
      </c>
      <c r="D6" s="200"/>
      <c r="E6" s="200"/>
      <c r="G6" s="200" t="s">
        <v>108</v>
      </c>
      <c r="H6" s="200"/>
      <c r="I6" s="200"/>
    </row>
    <row r="7" spans="1:10" ht="20.25" customHeight="1">
      <c r="A7" s="170" t="s">
        <v>5</v>
      </c>
      <c r="B7" s="171" t="s">
        <v>6</v>
      </c>
      <c r="C7" s="172" t="s">
        <v>156</v>
      </c>
      <c r="D7" s="54"/>
      <c r="E7" s="172" t="s">
        <v>7</v>
      </c>
      <c r="F7"/>
      <c r="G7" s="172" t="s">
        <v>156</v>
      </c>
      <c r="H7" s="54"/>
      <c r="I7" s="172" t="s">
        <v>7</v>
      </c>
    </row>
    <row r="8" spans="1:10" ht="20.25" customHeight="1">
      <c r="A8" s="170"/>
      <c r="B8" s="171"/>
      <c r="C8" s="172">
        <v>2023</v>
      </c>
      <c r="D8" s="54"/>
      <c r="E8" s="172">
        <v>2022</v>
      </c>
      <c r="F8"/>
      <c r="G8" s="172">
        <v>2023</v>
      </c>
      <c r="H8" s="54"/>
      <c r="I8" s="172">
        <v>2022</v>
      </c>
    </row>
    <row r="9" spans="1:10" ht="20.25" customHeight="1">
      <c r="A9" s="170"/>
      <c r="B9" s="171"/>
      <c r="C9" s="172" t="s">
        <v>8</v>
      </c>
      <c r="D9" s="54"/>
      <c r="E9" s="172"/>
      <c r="F9"/>
      <c r="G9" s="172" t="s">
        <v>8</v>
      </c>
      <c r="H9" s="54"/>
      <c r="I9" s="172"/>
    </row>
    <row r="10" spans="1:10" ht="20.25" customHeight="1">
      <c r="A10" s="166"/>
      <c r="B10" s="54"/>
      <c r="C10" s="198" t="s">
        <v>9</v>
      </c>
      <c r="D10" s="198"/>
      <c r="E10" s="198"/>
      <c r="F10" s="198"/>
      <c r="G10" s="198"/>
      <c r="H10" s="198"/>
      <c r="I10" s="198"/>
    </row>
    <row r="11" spans="1:10" ht="20.25" customHeight="1">
      <c r="A11" s="173" t="s">
        <v>10</v>
      </c>
      <c r="B11" s="54"/>
    </row>
    <row r="12" spans="1:10" s="166" customFormat="1" ht="20.25" customHeight="1">
      <c r="A12" s="166" t="s">
        <v>11</v>
      </c>
      <c r="B12" s="171"/>
      <c r="C12" s="23">
        <v>612747</v>
      </c>
      <c r="D12" s="30"/>
      <c r="E12" s="23">
        <v>400096</v>
      </c>
      <c r="F12" s="30"/>
      <c r="G12" s="72">
        <v>493321</v>
      </c>
      <c r="H12" s="30"/>
      <c r="I12" s="97">
        <v>324825</v>
      </c>
      <c r="J12" s="18"/>
    </row>
    <row r="13" spans="1:10" s="166" customFormat="1" ht="20.25" customHeight="1">
      <c r="A13" s="166" t="s">
        <v>163</v>
      </c>
      <c r="B13" s="171">
        <v>3</v>
      </c>
      <c r="C13" s="23">
        <v>790000</v>
      </c>
      <c r="D13" s="30"/>
      <c r="E13" s="23">
        <v>730000</v>
      </c>
      <c r="F13" s="30"/>
      <c r="G13" s="72">
        <v>310000</v>
      </c>
      <c r="H13" s="30"/>
      <c r="I13" s="97">
        <v>300000</v>
      </c>
      <c r="J13" s="18"/>
    </row>
    <row r="14" spans="1:10" s="166" customFormat="1" ht="20.25" customHeight="1">
      <c r="A14" s="166" t="s">
        <v>138</v>
      </c>
      <c r="B14" s="171" t="s">
        <v>135</v>
      </c>
      <c r="C14" s="23">
        <v>350078</v>
      </c>
      <c r="D14" s="30"/>
      <c r="E14" s="23">
        <f>245914-1</f>
        <v>245913</v>
      </c>
      <c r="F14" s="30"/>
      <c r="G14" s="72">
        <v>314831</v>
      </c>
      <c r="H14" s="30"/>
      <c r="I14" s="97">
        <v>224628</v>
      </c>
      <c r="J14" s="18"/>
    </row>
    <row r="15" spans="1:10" s="166" customFormat="1" ht="20.25" customHeight="1">
      <c r="A15" s="166" t="s">
        <v>12</v>
      </c>
      <c r="B15" s="171"/>
      <c r="C15" s="23">
        <f>223469+1</f>
        <v>223470</v>
      </c>
      <c r="D15" s="30"/>
      <c r="E15" s="23">
        <v>199308</v>
      </c>
      <c r="F15" s="30"/>
      <c r="G15" s="72">
        <v>179518</v>
      </c>
      <c r="H15" s="30"/>
      <c r="I15" s="97">
        <v>167683</v>
      </c>
      <c r="J15" s="18"/>
    </row>
    <row r="16" spans="1:10" s="166" customFormat="1" ht="20.25" hidden="1" customHeight="1">
      <c r="A16" s="166" t="s">
        <v>87</v>
      </c>
      <c r="B16" s="171"/>
      <c r="C16" s="23"/>
      <c r="D16" s="30"/>
      <c r="E16" s="23">
        <v>0</v>
      </c>
      <c r="F16" s="30"/>
      <c r="G16" s="72"/>
      <c r="H16" s="30"/>
      <c r="I16" s="97">
        <v>0</v>
      </c>
      <c r="J16" s="18"/>
    </row>
    <row r="17" spans="1:13" ht="20.25" customHeight="1">
      <c r="A17" s="174" t="s">
        <v>13</v>
      </c>
      <c r="B17" s="171"/>
      <c r="C17" s="175">
        <f>SUM(C12:C16)</f>
        <v>1976295</v>
      </c>
      <c r="D17" s="174"/>
      <c r="E17" s="175">
        <f>SUM(E12:E16)</f>
        <v>1575317</v>
      </c>
      <c r="F17" s="166"/>
      <c r="G17" s="175">
        <f>SUM(G12:G16)</f>
        <v>1297670</v>
      </c>
      <c r="H17" s="166"/>
      <c r="I17" s="175">
        <f>SUM(I12:I16)</f>
        <v>1017136</v>
      </c>
      <c r="K17" s="88"/>
      <c r="L17" s="88"/>
      <c r="M17" s="88"/>
    </row>
    <row r="18" spans="1:13" ht="20.25" customHeight="1">
      <c r="A18" s="166"/>
      <c r="B18" s="171"/>
      <c r="F18" s="166"/>
      <c r="G18" s="166"/>
      <c r="H18" s="166"/>
      <c r="I18" s="166"/>
    </row>
    <row r="19" spans="1:13" ht="20.25" customHeight="1">
      <c r="A19" s="173" t="s">
        <v>14</v>
      </c>
      <c r="B19" s="171"/>
      <c r="F19" s="166"/>
      <c r="G19" s="166"/>
      <c r="H19" s="166"/>
      <c r="I19" s="166"/>
    </row>
    <row r="20" spans="1:13" s="166" customFormat="1" ht="20.25" customHeight="1">
      <c r="A20" s="166" t="s">
        <v>15</v>
      </c>
      <c r="B20" s="176">
        <v>5</v>
      </c>
      <c r="C20" s="24">
        <v>0</v>
      </c>
      <c r="D20" s="179"/>
      <c r="E20" s="24">
        <v>0</v>
      </c>
      <c r="F20" s="177"/>
      <c r="G20" s="178">
        <v>590000</v>
      </c>
      <c r="H20" s="179"/>
      <c r="I20" s="178">
        <v>590000</v>
      </c>
      <c r="J20" s="89">
        <v>590000</v>
      </c>
    </row>
    <row r="21" spans="1:13" s="166" customFormat="1" ht="20.25" hidden="1" customHeight="1">
      <c r="A21" s="166" t="s">
        <v>137</v>
      </c>
      <c r="B21" s="176"/>
      <c r="C21" s="127">
        <v>0</v>
      </c>
      <c r="D21" s="177">
        <v>0</v>
      </c>
      <c r="E21" s="127">
        <v>0</v>
      </c>
      <c r="F21" s="177">
        <v>0</v>
      </c>
      <c r="G21" s="128">
        <v>0</v>
      </c>
      <c r="H21" s="21">
        <v>0</v>
      </c>
      <c r="I21" s="129">
        <v>0</v>
      </c>
      <c r="J21" s="89"/>
    </row>
    <row r="22" spans="1:13" s="166" customFormat="1" ht="20.25" customHeight="1">
      <c r="A22" s="166" t="s">
        <v>134</v>
      </c>
      <c r="B22" s="176"/>
      <c r="C22" s="24">
        <v>154534</v>
      </c>
      <c r="D22" s="179"/>
      <c r="E22" s="24">
        <v>157192</v>
      </c>
      <c r="F22" s="179"/>
      <c r="G22" s="178">
        <v>154534</v>
      </c>
      <c r="H22" s="179"/>
      <c r="I22" s="24">
        <v>157192</v>
      </c>
      <c r="J22" s="89"/>
    </row>
    <row r="23" spans="1:13" s="166" customFormat="1" ht="20.25" customHeight="1">
      <c r="A23" s="166" t="s">
        <v>16</v>
      </c>
      <c r="B23" s="176"/>
      <c r="C23" s="179">
        <v>841934</v>
      </c>
      <c r="D23" s="179"/>
      <c r="E23" s="179">
        <v>847217</v>
      </c>
      <c r="F23" s="179"/>
      <c r="G23" s="178">
        <v>711277</v>
      </c>
      <c r="H23" s="179"/>
      <c r="I23" s="178">
        <v>715574</v>
      </c>
      <c r="J23" s="89">
        <v>1145294</v>
      </c>
    </row>
    <row r="24" spans="1:13" s="166" customFormat="1" ht="20.25" customHeight="1">
      <c r="A24" s="166" t="s">
        <v>17</v>
      </c>
      <c r="B24" s="176"/>
      <c r="C24" s="179">
        <v>12272</v>
      </c>
      <c r="D24" s="179"/>
      <c r="E24" s="179">
        <f>12969-1</f>
        <v>12968</v>
      </c>
      <c r="F24" s="179"/>
      <c r="G24" s="178">
        <v>9138</v>
      </c>
      <c r="H24" s="179"/>
      <c r="I24" s="178">
        <v>9545</v>
      </c>
      <c r="J24" s="89"/>
    </row>
    <row r="25" spans="1:13" s="166" customFormat="1" ht="20.25" customHeight="1">
      <c r="A25" s="166" t="s">
        <v>18</v>
      </c>
      <c r="B25" s="176"/>
      <c r="C25" s="179">
        <v>39158</v>
      </c>
      <c r="D25" s="179"/>
      <c r="E25" s="179">
        <v>22255</v>
      </c>
      <c r="F25" s="179"/>
      <c r="G25" s="178">
        <v>35338</v>
      </c>
      <c r="H25" s="179"/>
      <c r="I25" s="178">
        <v>20451</v>
      </c>
      <c r="J25" s="89">
        <v>13917</v>
      </c>
    </row>
    <row r="26" spans="1:13" s="166" customFormat="1" ht="20.25" customHeight="1">
      <c r="A26" s="166" t="s">
        <v>19</v>
      </c>
      <c r="B26" s="176"/>
      <c r="C26" s="179">
        <v>3195</v>
      </c>
      <c r="D26" s="179"/>
      <c r="E26" s="179">
        <v>3091</v>
      </c>
      <c r="F26" s="179"/>
      <c r="G26" s="178">
        <v>2710</v>
      </c>
      <c r="H26" s="179"/>
      <c r="I26" s="178">
        <v>2628</v>
      </c>
      <c r="J26" s="89">
        <v>1543</v>
      </c>
    </row>
    <row r="27" spans="1:13" ht="20.25" customHeight="1">
      <c r="A27" s="174" t="s">
        <v>20</v>
      </c>
      <c r="B27" s="171"/>
      <c r="C27" s="175">
        <f>SUM(C20:C26)</f>
        <v>1051093</v>
      </c>
      <c r="D27" s="174"/>
      <c r="E27" s="175">
        <f>SUM(E20:E26)</f>
        <v>1042723</v>
      </c>
      <c r="F27" s="166"/>
      <c r="G27" s="175">
        <f>SUM(G20:G26)</f>
        <v>1502997</v>
      </c>
      <c r="H27" s="166"/>
      <c r="I27" s="175">
        <f>SUM(I20:I26)</f>
        <v>1495390</v>
      </c>
      <c r="K27" s="88"/>
      <c r="L27" s="88"/>
      <c r="M27" s="88"/>
    </row>
    <row r="28" spans="1:13" ht="20.25" customHeight="1">
      <c r="A28" s="174"/>
      <c r="B28" s="171"/>
      <c r="C28" s="177"/>
      <c r="D28" s="174"/>
      <c r="E28" s="177"/>
      <c r="F28" s="166"/>
      <c r="G28" s="166"/>
      <c r="H28" s="166"/>
      <c r="I28" s="166"/>
    </row>
    <row r="29" spans="1:13" s="166" customFormat="1" ht="24" customHeight="1" thickBot="1">
      <c r="A29" s="174" t="s">
        <v>21</v>
      </c>
      <c r="B29" s="171"/>
      <c r="C29" s="180">
        <f>C17+C27</f>
        <v>3027388</v>
      </c>
      <c r="D29" s="177"/>
      <c r="E29" s="180">
        <f>E17+E27</f>
        <v>2618040</v>
      </c>
      <c r="G29" s="180">
        <f>G17+G27</f>
        <v>2800667</v>
      </c>
      <c r="I29" s="180">
        <f>I17+I27</f>
        <v>2512526</v>
      </c>
      <c r="J29" s="18"/>
      <c r="K29" s="18"/>
      <c r="L29" s="18"/>
      <c r="M29" s="18"/>
    </row>
    <row r="30" spans="1:13" s="166" customFormat="1" ht="24" customHeight="1" thickTop="1">
      <c r="A30" s="174"/>
      <c r="B30" s="171"/>
      <c r="C30" s="177"/>
      <c r="D30" s="177"/>
      <c r="E30" s="177"/>
      <c r="G30" s="177"/>
      <c r="I30" s="177"/>
      <c r="J30" s="18"/>
      <c r="K30" s="18"/>
      <c r="L30" s="18"/>
      <c r="M30" s="18"/>
    </row>
    <row r="31" spans="1:13" ht="20.25" customHeight="1">
      <c r="A31" s="164" t="str">
        <f>A1</f>
        <v>Quality Construction Products Public Company Limited and its Subsidiary</v>
      </c>
      <c r="B31" s="167"/>
    </row>
    <row r="32" spans="1:13" ht="20.25" customHeight="1">
      <c r="A32" s="168" t="str">
        <f>A2</f>
        <v>Statements of financial position</v>
      </c>
      <c r="B32" s="167"/>
    </row>
    <row r="33" spans="1:10" ht="20.25" customHeight="1">
      <c r="A33" s="168" t="str">
        <f>A3</f>
        <v>As at 30 September 2023</v>
      </c>
      <c r="B33" s="167"/>
    </row>
    <row r="34" spans="1:10" ht="20.25" customHeight="1">
      <c r="A34" s="170"/>
      <c r="B34" s="167"/>
    </row>
    <row r="35" spans="1:10" ht="20.25" customHeight="1">
      <c r="A35" s="170"/>
      <c r="B35" s="167"/>
      <c r="C35" s="199" t="s">
        <v>106</v>
      </c>
      <c r="D35" s="199"/>
      <c r="E35" s="199"/>
      <c r="G35" s="199" t="s">
        <v>107</v>
      </c>
      <c r="H35" s="199"/>
      <c r="I35" s="199"/>
    </row>
    <row r="36" spans="1:10" ht="20.25" customHeight="1">
      <c r="A36" s="170"/>
      <c r="B36" s="167"/>
      <c r="C36" s="200" t="s">
        <v>108</v>
      </c>
      <c r="D36" s="200"/>
      <c r="E36" s="200"/>
      <c r="G36" s="200" t="s">
        <v>108</v>
      </c>
      <c r="H36" s="200"/>
      <c r="I36" s="200"/>
    </row>
    <row r="37" spans="1:10" ht="20.25" customHeight="1">
      <c r="A37" s="170" t="s">
        <v>80</v>
      </c>
      <c r="B37" s="171" t="s">
        <v>6</v>
      </c>
      <c r="C37" s="172" t="s">
        <v>156</v>
      </c>
      <c r="D37" s="54"/>
      <c r="E37" s="172" t="s">
        <v>7</v>
      </c>
      <c r="F37"/>
      <c r="G37" s="172" t="s">
        <v>156</v>
      </c>
      <c r="H37" s="54"/>
      <c r="I37" s="172" t="s">
        <v>7</v>
      </c>
    </row>
    <row r="38" spans="1:10" ht="20.25" customHeight="1">
      <c r="A38" s="170"/>
      <c r="B38" s="171"/>
      <c r="C38" s="172" t="s">
        <v>164</v>
      </c>
      <c r="D38" s="54"/>
      <c r="E38" s="172">
        <v>2022</v>
      </c>
      <c r="F38"/>
      <c r="G38" s="172">
        <v>2023</v>
      </c>
      <c r="H38" s="54"/>
      <c r="I38" s="172">
        <v>2022</v>
      </c>
    </row>
    <row r="39" spans="1:10" ht="20.25" customHeight="1">
      <c r="A39" s="170"/>
      <c r="B39" s="171"/>
      <c r="C39" s="172" t="s">
        <v>8</v>
      </c>
      <c r="D39" s="54"/>
      <c r="E39" s="172"/>
      <c r="F39"/>
      <c r="G39" s="172" t="s">
        <v>8</v>
      </c>
      <c r="H39" s="54"/>
      <c r="I39" s="172"/>
    </row>
    <row r="40" spans="1:10" ht="20.25" customHeight="1">
      <c r="A40" s="170"/>
      <c r="B40" s="171"/>
      <c r="C40" s="198" t="s">
        <v>9</v>
      </c>
      <c r="D40" s="198"/>
      <c r="E40" s="198"/>
      <c r="F40" s="198"/>
      <c r="G40" s="198"/>
      <c r="H40" s="198"/>
      <c r="I40" s="198"/>
    </row>
    <row r="41" spans="1:10" ht="20.5" customHeight="1">
      <c r="A41" s="173" t="s">
        <v>22</v>
      </c>
      <c r="B41" s="171"/>
    </row>
    <row r="42" spans="1:10" s="166" customFormat="1" ht="20.25" customHeight="1">
      <c r="A42" s="166" t="s">
        <v>147</v>
      </c>
      <c r="B42" s="171">
        <v>3</v>
      </c>
      <c r="C42" s="181">
        <v>401541</v>
      </c>
      <c r="D42" s="181"/>
      <c r="E42" s="181">
        <v>274943</v>
      </c>
      <c r="F42" s="181"/>
      <c r="G42" s="182">
        <v>330842</v>
      </c>
      <c r="H42" s="181"/>
      <c r="I42" s="182">
        <v>219420</v>
      </c>
      <c r="J42" s="18"/>
    </row>
    <row r="43" spans="1:10" s="166" customFormat="1" ht="21" hidden="1" customHeight="1">
      <c r="A43" s="166" t="s">
        <v>109</v>
      </c>
      <c r="B43" s="171"/>
      <c r="C43" s="24"/>
      <c r="D43" s="181"/>
      <c r="E43" s="24"/>
      <c r="F43" s="181"/>
      <c r="G43" s="24"/>
      <c r="H43" s="181"/>
      <c r="I43" s="24"/>
      <c r="J43" s="18"/>
    </row>
    <row r="44" spans="1:10" s="166" customFormat="1" ht="20.25" hidden="1" customHeight="1">
      <c r="A44" s="166" t="s">
        <v>110</v>
      </c>
      <c r="B44" s="171"/>
      <c r="C44" s="23"/>
      <c r="D44" s="181"/>
      <c r="E44" s="23"/>
      <c r="F44" s="181"/>
      <c r="G44" s="72"/>
      <c r="H44" s="181"/>
      <c r="I44" s="72"/>
      <c r="J44" s="18"/>
    </row>
    <row r="45" spans="1:10" s="166" customFormat="1" ht="20.25" hidden="1" customHeight="1">
      <c r="A45" s="166" t="s">
        <v>165</v>
      </c>
      <c r="B45" s="171" t="s">
        <v>166</v>
      </c>
      <c r="C45" s="23"/>
      <c r="D45" s="181"/>
      <c r="E45" s="23">
        <v>0</v>
      </c>
      <c r="F45" s="181"/>
      <c r="G45" s="72"/>
      <c r="H45" s="181"/>
      <c r="I45" s="72">
        <v>0</v>
      </c>
      <c r="J45" s="18"/>
    </row>
    <row r="46" spans="1:10" s="166" customFormat="1" ht="20.25" customHeight="1">
      <c r="A46" s="166" t="s">
        <v>120</v>
      </c>
      <c r="B46" s="171"/>
      <c r="C46" s="23">
        <v>19684</v>
      </c>
      <c r="D46" s="181"/>
      <c r="E46" s="23">
        <v>17241</v>
      </c>
      <c r="F46" s="181"/>
      <c r="G46" s="72">
        <v>16258</v>
      </c>
      <c r="H46" s="181"/>
      <c r="I46" s="72">
        <v>14067</v>
      </c>
      <c r="J46" s="18"/>
    </row>
    <row r="47" spans="1:10" s="166" customFormat="1" ht="20.25" customHeight="1">
      <c r="A47" s="166" t="s">
        <v>127</v>
      </c>
      <c r="B47" s="171"/>
      <c r="C47" s="23">
        <v>63563</v>
      </c>
      <c r="D47" s="181"/>
      <c r="E47" s="96">
        <v>44114</v>
      </c>
      <c r="F47" s="181"/>
      <c r="G47" s="72">
        <v>53814</v>
      </c>
      <c r="H47" s="181"/>
      <c r="I47" s="97">
        <v>36453</v>
      </c>
      <c r="J47" s="18"/>
    </row>
    <row r="48" spans="1:10" s="166" customFormat="1" ht="20.25" customHeight="1">
      <c r="A48" s="166" t="s">
        <v>167</v>
      </c>
      <c r="B48" s="171"/>
      <c r="C48" s="23"/>
      <c r="D48" s="181"/>
      <c r="E48" s="96"/>
      <c r="F48" s="181"/>
      <c r="G48" s="72"/>
      <c r="H48" s="181"/>
      <c r="I48" s="97"/>
      <c r="J48" s="18"/>
    </row>
    <row r="49" spans="1:13" s="166" customFormat="1" ht="20.149999999999999" customHeight="1">
      <c r="A49" s="166" t="s">
        <v>168</v>
      </c>
      <c r="B49" s="171"/>
      <c r="C49" s="23">
        <v>3047</v>
      </c>
      <c r="D49" s="181"/>
      <c r="E49" s="23">
        <v>3047</v>
      </c>
      <c r="F49" s="181"/>
      <c r="G49" s="72">
        <v>2759</v>
      </c>
      <c r="H49" s="181"/>
      <c r="I49" s="72">
        <v>2759</v>
      </c>
      <c r="J49" s="18"/>
    </row>
    <row r="50" spans="1:13" s="166" customFormat="1" ht="20.25" customHeight="1">
      <c r="A50" s="174" t="s">
        <v>23</v>
      </c>
      <c r="B50" s="171"/>
      <c r="C50" s="175">
        <f>SUM(C42:C49)</f>
        <v>487835</v>
      </c>
      <c r="D50" s="174"/>
      <c r="E50" s="175">
        <f>SUM(E42:E49)</f>
        <v>339345</v>
      </c>
      <c r="G50" s="175">
        <f>SUM(G42:G49)</f>
        <v>403673</v>
      </c>
      <c r="I50" s="175">
        <f>SUM(I42:I49)</f>
        <v>272699</v>
      </c>
      <c r="J50" s="18"/>
      <c r="K50" s="18"/>
      <c r="L50" s="18"/>
      <c r="M50" s="18"/>
    </row>
    <row r="51" spans="1:13" s="166" customFormat="1" ht="20.25" customHeight="1">
      <c r="B51" s="171"/>
      <c r="J51" s="18"/>
    </row>
    <row r="52" spans="1:13" s="166" customFormat="1" ht="20.25" customHeight="1">
      <c r="A52" s="173" t="s">
        <v>24</v>
      </c>
      <c r="C52" s="18"/>
      <c r="D52" s="18"/>
      <c r="E52" s="18"/>
      <c r="G52" s="179"/>
      <c r="I52" s="179"/>
      <c r="J52" s="18"/>
    </row>
    <row r="53" spans="1:13" s="166" customFormat="1" ht="20.25" hidden="1" customHeight="1">
      <c r="A53" s="166" t="s">
        <v>25</v>
      </c>
      <c r="B53" s="171">
        <v>14</v>
      </c>
      <c r="C53" s="23">
        <v>0</v>
      </c>
      <c r="D53" s="30"/>
      <c r="E53" s="23">
        <v>0</v>
      </c>
      <c r="F53" s="30"/>
      <c r="G53" s="72">
        <v>0</v>
      </c>
      <c r="H53" s="30"/>
      <c r="I53" s="72">
        <v>0</v>
      </c>
      <c r="J53" s="18"/>
    </row>
    <row r="54" spans="1:13" s="166" customFormat="1" ht="20.25" customHeight="1">
      <c r="A54" s="166" t="s">
        <v>121</v>
      </c>
      <c r="B54" s="171"/>
      <c r="C54" s="23">
        <v>36690</v>
      </c>
      <c r="D54" s="30"/>
      <c r="E54" s="23">
        <f>23009-1</f>
        <v>23008</v>
      </c>
      <c r="F54" s="30"/>
      <c r="G54" s="72">
        <v>30279</v>
      </c>
      <c r="H54" s="30"/>
      <c r="I54" s="72">
        <v>19018</v>
      </c>
      <c r="J54" s="18"/>
    </row>
    <row r="55" spans="1:13" s="166" customFormat="1" ht="20.25" customHeight="1">
      <c r="A55" s="166" t="s">
        <v>169</v>
      </c>
      <c r="B55" s="171"/>
      <c r="C55" s="23"/>
      <c r="D55" s="30"/>
      <c r="E55" s="23"/>
      <c r="F55" s="30"/>
      <c r="G55" s="72"/>
      <c r="H55" s="30"/>
      <c r="I55" s="72"/>
      <c r="J55" s="18"/>
    </row>
    <row r="56" spans="1:13" s="166" customFormat="1" ht="20.149999999999999" customHeight="1">
      <c r="A56" s="166" t="s">
        <v>170</v>
      </c>
      <c r="B56" s="171"/>
      <c r="C56" s="23">
        <v>77377</v>
      </c>
      <c r="D56" s="30"/>
      <c r="E56" s="96">
        <v>72532</v>
      </c>
      <c r="F56" s="30"/>
      <c r="G56" s="72">
        <v>70826</v>
      </c>
      <c r="H56" s="30"/>
      <c r="I56" s="97">
        <v>66458</v>
      </c>
      <c r="J56" s="18"/>
    </row>
    <row r="57" spans="1:13" s="166" customFormat="1" ht="20.25" customHeight="1">
      <c r="A57" s="166" t="s">
        <v>26</v>
      </c>
      <c r="B57" s="171"/>
      <c r="C57" s="23">
        <v>1511</v>
      </c>
      <c r="D57" s="30"/>
      <c r="E57" s="96">
        <v>1778</v>
      </c>
      <c r="F57" s="30"/>
      <c r="G57" s="72">
        <v>1170</v>
      </c>
      <c r="H57" s="30"/>
      <c r="I57" s="97">
        <v>1514</v>
      </c>
      <c r="J57" s="18"/>
    </row>
    <row r="58" spans="1:13" s="166" customFormat="1" ht="20.25" customHeight="1">
      <c r="A58" s="174" t="s">
        <v>27</v>
      </c>
      <c r="B58" s="171"/>
      <c r="C58" s="20">
        <f>SUM(C53:C57)</f>
        <v>115578</v>
      </c>
      <c r="D58" s="21"/>
      <c r="E58" s="20">
        <f>SUM(E53:E57)</f>
        <v>97318</v>
      </c>
      <c r="G58" s="20">
        <f>SUM(G53:G57)</f>
        <v>102275</v>
      </c>
      <c r="I58" s="20">
        <f>SUM(I53:I57)</f>
        <v>86990</v>
      </c>
      <c r="J58" s="18"/>
      <c r="K58" s="18"/>
      <c r="L58" s="18"/>
      <c r="M58" s="18"/>
    </row>
    <row r="59" spans="1:13" s="166" customFormat="1" ht="20.25" customHeight="1">
      <c r="A59" s="183"/>
      <c r="B59" s="171"/>
      <c r="C59" s="177"/>
      <c r="D59" s="177"/>
      <c r="E59" s="177"/>
      <c r="G59" s="177"/>
      <c r="I59" s="177"/>
      <c r="J59" s="18"/>
    </row>
    <row r="60" spans="1:13" s="166" customFormat="1" ht="20.25" customHeight="1">
      <c r="A60" s="174" t="s">
        <v>28</v>
      </c>
      <c r="B60" s="171"/>
      <c r="C60" s="184">
        <f>C50+C58</f>
        <v>603413</v>
      </c>
      <c r="D60" s="177"/>
      <c r="E60" s="184">
        <f>E50+E58</f>
        <v>436663</v>
      </c>
      <c r="G60" s="184">
        <f>SUM(G50+G58)</f>
        <v>505948</v>
      </c>
      <c r="I60" s="184">
        <f>SUM(I50+I58)</f>
        <v>359689</v>
      </c>
      <c r="J60" s="18"/>
      <c r="K60" s="18"/>
      <c r="L60" s="18"/>
      <c r="M60" s="18"/>
    </row>
    <row r="61" spans="1:13" s="166" customFormat="1" ht="20.25" hidden="1" customHeight="1">
      <c r="A61" s="174"/>
      <c r="B61" s="171"/>
      <c r="C61" s="177"/>
      <c r="D61" s="177"/>
      <c r="E61" s="177"/>
      <c r="G61" s="177"/>
      <c r="I61" s="177"/>
      <c r="J61" s="18"/>
      <c r="K61" s="18"/>
      <c r="L61" s="18"/>
      <c r="M61" s="18"/>
    </row>
    <row r="62" spans="1:13" s="166" customFormat="1" ht="20.25" customHeight="1">
      <c r="A62" s="174"/>
      <c r="B62" s="171"/>
      <c r="C62" s="177"/>
      <c r="D62" s="177"/>
      <c r="E62" s="177"/>
      <c r="G62" s="177"/>
      <c r="I62" s="177"/>
      <c r="J62" s="18"/>
      <c r="K62" s="18"/>
      <c r="L62" s="18"/>
      <c r="M62" s="18"/>
    </row>
    <row r="63" spans="1:13" ht="20.25" customHeight="1">
      <c r="A63" s="164" t="s">
        <v>0</v>
      </c>
      <c r="B63" s="171"/>
    </row>
    <row r="64" spans="1:13" ht="20.25" customHeight="1">
      <c r="A64" s="168" t="str">
        <f>A2</f>
        <v>Statements of financial position</v>
      </c>
      <c r="B64" s="171"/>
    </row>
    <row r="65" spans="1:10" ht="20.25" customHeight="1">
      <c r="A65" s="168" t="str">
        <f>A3</f>
        <v>As at 30 September 2023</v>
      </c>
      <c r="B65" s="171"/>
    </row>
    <row r="66" spans="1:10" ht="20.25" customHeight="1">
      <c r="A66" s="166"/>
      <c r="B66" s="171"/>
    </row>
    <row r="67" spans="1:10" ht="20.25" customHeight="1">
      <c r="A67" s="170"/>
      <c r="B67" s="167"/>
      <c r="C67" s="199" t="s">
        <v>106</v>
      </c>
      <c r="D67" s="199"/>
      <c r="E67" s="199"/>
      <c r="G67" s="199" t="s">
        <v>107</v>
      </c>
      <c r="H67" s="199"/>
      <c r="I67" s="199"/>
    </row>
    <row r="68" spans="1:10" ht="20.25" customHeight="1">
      <c r="A68" s="170"/>
      <c r="B68" s="167"/>
      <c r="C68" s="200" t="s">
        <v>108</v>
      </c>
      <c r="D68" s="200"/>
      <c r="E68" s="200"/>
      <c r="G68" s="200" t="s">
        <v>108</v>
      </c>
      <c r="H68" s="200"/>
      <c r="I68" s="200"/>
    </row>
    <row r="69" spans="1:10" ht="20.25" customHeight="1">
      <c r="A69" s="170" t="s">
        <v>80</v>
      </c>
      <c r="B69" s="171"/>
      <c r="C69" s="172" t="s">
        <v>156</v>
      </c>
      <c r="D69" s="54"/>
      <c r="E69" s="172" t="s">
        <v>7</v>
      </c>
      <c r="F69"/>
      <c r="G69" s="172" t="s">
        <v>156</v>
      </c>
      <c r="H69" s="54"/>
      <c r="I69" s="172" t="s">
        <v>7</v>
      </c>
    </row>
    <row r="70" spans="1:10" ht="20.25" customHeight="1">
      <c r="A70" s="170"/>
      <c r="B70" s="171"/>
      <c r="C70" s="172">
        <v>2023</v>
      </c>
      <c r="D70" s="54"/>
      <c r="E70" s="172">
        <v>2022</v>
      </c>
      <c r="F70"/>
      <c r="G70" s="172">
        <v>2023</v>
      </c>
      <c r="H70" s="54"/>
      <c r="I70" s="172">
        <v>2022</v>
      </c>
    </row>
    <row r="71" spans="1:10" ht="20.25" customHeight="1">
      <c r="A71" s="170"/>
      <c r="B71" s="171"/>
      <c r="C71" s="172" t="s">
        <v>8</v>
      </c>
      <c r="D71" s="54"/>
      <c r="E71" s="172"/>
      <c r="F71"/>
      <c r="G71" s="172" t="s">
        <v>8</v>
      </c>
      <c r="H71" s="54"/>
      <c r="I71" s="172"/>
    </row>
    <row r="72" spans="1:10" ht="20.25" customHeight="1">
      <c r="A72" s="170"/>
      <c r="B72" s="171"/>
      <c r="C72" s="198" t="s">
        <v>9</v>
      </c>
      <c r="D72" s="198"/>
      <c r="E72" s="198"/>
      <c r="F72" s="198"/>
      <c r="G72" s="198"/>
      <c r="H72" s="198"/>
      <c r="I72" s="198"/>
    </row>
    <row r="73" spans="1:10" ht="20.25" customHeight="1">
      <c r="A73" s="173" t="s">
        <v>81</v>
      </c>
      <c r="B73" s="171"/>
      <c r="C73" s="18"/>
      <c r="D73" s="18"/>
      <c r="E73" s="18"/>
    </row>
    <row r="74" spans="1:10" s="166" customFormat="1" ht="20.25" customHeight="1">
      <c r="A74" s="166" t="s">
        <v>29</v>
      </c>
      <c r="B74" s="171"/>
      <c r="C74" s="18"/>
      <c r="D74" s="18"/>
      <c r="E74" s="18"/>
      <c r="G74" s="18"/>
      <c r="I74" s="18"/>
      <c r="J74" s="18"/>
    </row>
    <row r="75" spans="1:10" s="166" customFormat="1" ht="20.25" customHeight="1">
      <c r="A75" s="185" t="s">
        <v>128</v>
      </c>
      <c r="B75" s="171"/>
      <c r="C75" s="18"/>
      <c r="D75" s="18"/>
      <c r="E75" s="18"/>
      <c r="G75" s="18"/>
      <c r="I75" s="18"/>
      <c r="J75" s="18"/>
    </row>
    <row r="76" spans="1:10" s="166" customFormat="1" ht="20.25" customHeight="1">
      <c r="A76" s="185" t="s">
        <v>129</v>
      </c>
      <c r="B76" s="171"/>
      <c r="C76" s="18"/>
      <c r="D76" s="18"/>
      <c r="E76" s="18"/>
      <c r="G76" s="18"/>
      <c r="I76" s="18"/>
      <c r="J76" s="18"/>
    </row>
    <row r="77" spans="1:10" s="166" customFormat="1" ht="20.25" customHeight="1" thickBot="1">
      <c r="A77" s="185" t="s">
        <v>171</v>
      </c>
      <c r="B77" s="171"/>
      <c r="C77" s="186">
        <v>400000</v>
      </c>
      <c r="D77" s="187"/>
      <c r="E77" s="186">
        <v>400000</v>
      </c>
      <c r="F77" s="187"/>
      <c r="G77" s="186">
        <v>400000</v>
      </c>
      <c r="H77" s="187"/>
      <c r="I77" s="186">
        <v>400000</v>
      </c>
      <c r="J77" s="18"/>
    </row>
    <row r="78" spans="1:10" s="166" customFormat="1" ht="20.25" customHeight="1" thickTop="1">
      <c r="A78" s="185" t="s">
        <v>152</v>
      </c>
      <c r="B78" s="171"/>
      <c r="C78" s="187"/>
      <c r="D78" s="187"/>
      <c r="E78" s="187"/>
      <c r="F78" s="187"/>
      <c r="G78" s="187"/>
      <c r="H78" s="187"/>
      <c r="I78" s="187"/>
      <c r="J78" s="18"/>
    </row>
    <row r="79" spans="1:10" s="166" customFormat="1" ht="20.25" customHeight="1">
      <c r="A79" s="185" t="s">
        <v>129</v>
      </c>
      <c r="B79" s="171"/>
      <c r="C79" s="30"/>
      <c r="D79" s="30"/>
      <c r="E79" s="96"/>
      <c r="F79" s="30"/>
      <c r="G79" s="30"/>
      <c r="H79" s="30"/>
      <c r="I79" s="96"/>
      <c r="J79" s="18"/>
    </row>
    <row r="80" spans="1:10" s="166" customFormat="1" ht="20.25" customHeight="1">
      <c r="A80" s="185" t="s">
        <v>171</v>
      </c>
      <c r="B80" s="171"/>
      <c r="C80" s="30">
        <v>400000</v>
      </c>
      <c r="D80" s="30"/>
      <c r="E80" s="96">
        <v>400000</v>
      </c>
      <c r="F80" s="30"/>
      <c r="G80" s="30">
        <v>400000</v>
      </c>
      <c r="H80" s="30"/>
      <c r="I80" s="96">
        <v>400000</v>
      </c>
      <c r="J80" s="18"/>
    </row>
    <row r="81" spans="1:13" s="166" customFormat="1" ht="20.25" customHeight="1">
      <c r="A81" s="188" t="s">
        <v>30</v>
      </c>
      <c r="B81" s="171"/>
      <c r="C81" s="23">
        <v>653769</v>
      </c>
      <c r="D81" s="30"/>
      <c r="E81" s="96">
        <v>653769</v>
      </c>
      <c r="F81" s="30"/>
      <c r="G81" s="23">
        <v>653769</v>
      </c>
      <c r="H81" s="30"/>
      <c r="I81" s="96">
        <v>653769</v>
      </c>
      <c r="J81" s="18"/>
    </row>
    <row r="82" spans="1:13" s="166" customFormat="1" ht="20.25" customHeight="1">
      <c r="A82" s="189" t="s">
        <v>31</v>
      </c>
      <c r="B82" s="171"/>
      <c r="D82" s="18"/>
      <c r="J82" s="18"/>
    </row>
    <row r="83" spans="1:13" s="166" customFormat="1" ht="20.25" customHeight="1">
      <c r="A83" s="190" t="s">
        <v>172</v>
      </c>
      <c r="B83" s="171"/>
      <c r="C83" s="23"/>
      <c r="D83" s="18"/>
      <c r="E83" s="96"/>
      <c r="G83" s="23"/>
      <c r="J83" s="18"/>
    </row>
    <row r="84" spans="1:13" s="166" customFormat="1" ht="20.25" customHeight="1">
      <c r="A84" s="188" t="s">
        <v>130</v>
      </c>
      <c r="B84" s="171"/>
      <c r="C84" s="181">
        <v>40000</v>
      </c>
      <c r="D84" s="181"/>
      <c r="E84" s="96">
        <v>40000</v>
      </c>
      <c r="F84" s="181"/>
      <c r="G84" s="16">
        <v>40000</v>
      </c>
      <c r="H84" s="181"/>
      <c r="I84" s="96">
        <v>40000</v>
      </c>
      <c r="J84" s="18"/>
    </row>
    <row r="85" spans="1:13" s="166" customFormat="1" ht="20.25" customHeight="1">
      <c r="A85" s="190" t="s">
        <v>131</v>
      </c>
      <c r="B85" s="171"/>
      <c r="C85" s="23">
        <v>1330206</v>
      </c>
      <c r="D85" s="23"/>
      <c r="E85" s="96">
        <v>1087608</v>
      </c>
      <c r="F85" s="23"/>
      <c r="G85" s="23">
        <v>1200950</v>
      </c>
      <c r="H85" s="23"/>
      <c r="I85" s="96">
        <v>1059068</v>
      </c>
      <c r="J85" s="18"/>
    </row>
    <row r="86" spans="1:13" s="166" customFormat="1" ht="20.25" customHeight="1">
      <c r="A86" s="191" t="s">
        <v>173</v>
      </c>
      <c r="B86" s="171"/>
      <c r="C86" s="175">
        <f>SUM(C80:C85)</f>
        <v>2423975</v>
      </c>
      <c r="D86" s="177"/>
      <c r="E86" s="175">
        <f>SUM(E80:E85)</f>
        <v>2181377</v>
      </c>
      <c r="G86" s="175">
        <f>SUM(G80:G85)</f>
        <v>2294719</v>
      </c>
      <c r="I86" s="175">
        <f>SUM(I80:I85)</f>
        <v>2152837</v>
      </c>
      <c r="J86" s="18"/>
    </row>
    <row r="87" spans="1:13" s="166" customFormat="1" ht="20.25" customHeight="1">
      <c r="A87" s="183"/>
      <c r="B87" s="171"/>
      <c r="C87" s="177"/>
      <c r="D87" s="177"/>
      <c r="E87" s="177"/>
      <c r="G87" s="177"/>
      <c r="I87" s="177"/>
      <c r="J87" s="18"/>
    </row>
    <row r="88" spans="1:13" s="166" customFormat="1" ht="20.5" customHeight="1" thickBot="1">
      <c r="A88" s="183" t="s">
        <v>79</v>
      </c>
      <c r="C88" s="180">
        <f>C60+C86</f>
        <v>3027388</v>
      </c>
      <c r="D88" s="174"/>
      <c r="E88" s="180">
        <f>E60+E86</f>
        <v>2618040</v>
      </c>
      <c r="F88" s="174"/>
      <c r="G88" s="180">
        <f>G60+G86</f>
        <v>2800667</v>
      </c>
      <c r="H88" s="177"/>
      <c r="I88" s="180">
        <f>I60+I86</f>
        <v>2512526</v>
      </c>
      <c r="J88" s="18"/>
      <c r="K88" s="18"/>
      <c r="L88" s="18"/>
      <c r="M88" s="18"/>
    </row>
    <row r="89" spans="1:13" ht="20.25" customHeight="1" thickTop="1"/>
  </sheetData>
  <mergeCells count="15">
    <mergeCell ref="C40:I40"/>
    <mergeCell ref="C36:E36"/>
    <mergeCell ref="G36:I36"/>
    <mergeCell ref="C5:E5"/>
    <mergeCell ref="G5:I5"/>
    <mergeCell ref="C6:E6"/>
    <mergeCell ref="G6:I6"/>
    <mergeCell ref="C10:I10"/>
    <mergeCell ref="C35:E35"/>
    <mergeCell ref="G35:I35"/>
    <mergeCell ref="C72:I72"/>
    <mergeCell ref="C67:E67"/>
    <mergeCell ref="G67:I67"/>
    <mergeCell ref="C68:E68"/>
    <mergeCell ref="G68:I68"/>
  </mergeCells>
  <pageMargins left="0.8" right="0.8" top="0.48" bottom="0.5" header="0.5" footer="0.5"/>
  <pageSetup paperSize="9" scale="91" firstPageNumber="2" orientation="portrait" useFirstPageNumber="1" r:id="rId1"/>
  <headerFooter>
    <oddFooter>&amp;L&amp;"Times New Roman,Regular"&amp;11  The accompanying notes are an integral part of these interim financial statements.
&amp;"Arial,Regular"&amp;10
&amp;C&amp;"Times New Roman,Regular"&amp;11&amp;P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T90"/>
  <sheetViews>
    <sheetView view="pageBreakPreview" zoomScaleNormal="80" zoomScaleSheetLayoutView="100" workbookViewId="0"/>
  </sheetViews>
  <sheetFormatPr defaultColWidth="9.1796875" defaultRowHeight="20.25" customHeight="1"/>
  <cols>
    <col min="1" max="1" width="37.54296875" style="2" customWidth="1"/>
    <col min="2" max="2" width="6.1796875" style="2" customWidth="1"/>
    <col min="3" max="3" width="10.81640625" style="3" customWidth="1"/>
    <col min="4" max="4" width="0.81640625" style="3" customWidth="1"/>
    <col min="5" max="5" width="10.81640625" style="3" customWidth="1"/>
    <col min="6" max="6" width="0.81640625" style="2" customWidth="1"/>
    <col min="7" max="7" width="10.81640625" style="2" customWidth="1"/>
    <col min="8" max="8" width="0.7265625" style="2" customWidth="1"/>
    <col min="9" max="10" width="10.81640625" style="2" customWidth="1"/>
    <col min="11" max="11" width="2" style="2" customWidth="1"/>
    <col min="12" max="12" width="10.81640625" style="2" customWidth="1"/>
    <col min="13" max="13" width="2" style="2" customWidth="1"/>
    <col min="14" max="14" width="10.81640625" style="2" customWidth="1"/>
    <col min="15" max="15" width="2" style="2" customWidth="1"/>
    <col min="16" max="16" width="10.81640625" style="2" customWidth="1"/>
    <col min="17" max="16384" width="9.1796875" style="2"/>
  </cols>
  <sheetData>
    <row r="1" spans="1:20" ht="20.25" customHeight="1">
      <c r="A1" s="1" t="s">
        <v>0</v>
      </c>
      <c r="G1" s="3"/>
      <c r="I1" s="3"/>
    </row>
    <row r="2" spans="1:20" ht="20.25" customHeight="1">
      <c r="A2" s="25" t="s">
        <v>32</v>
      </c>
    </row>
    <row r="3" spans="1:20" ht="20.25" customHeight="1">
      <c r="A3" s="103" t="s">
        <v>175</v>
      </c>
    </row>
    <row r="4" spans="1:20" ht="9.75" customHeight="1">
      <c r="A4" s="5"/>
    </row>
    <row r="5" spans="1:20" ht="20.25" customHeight="1">
      <c r="A5" s="5"/>
      <c r="C5" s="201" t="s">
        <v>2</v>
      </c>
      <c r="D5" s="201"/>
      <c r="E5" s="201"/>
      <c r="F5" s="3"/>
      <c r="G5" s="201" t="s">
        <v>3</v>
      </c>
      <c r="H5" s="201"/>
      <c r="I5" s="201"/>
    </row>
    <row r="6" spans="1:20" ht="20.25" customHeight="1">
      <c r="A6" s="3"/>
      <c r="C6" s="202" t="s">
        <v>4</v>
      </c>
      <c r="D6" s="202"/>
      <c r="E6" s="202"/>
      <c r="F6" s="101"/>
      <c r="G6" s="202" t="s">
        <v>4</v>
      </c>
      <c r="H6" s="202"/>
      <c r="I6" s="202"/>
    </row>
    <row r="7" spans="1:20" ht="20.25" customHeight="1">
      <c r="A7" s="3"/>
      <c r="B7" s="102" t="s">
        <v>6</v>
      </c>
      <c r="C7" s="7">
        <v>2023</v>
      </c>
      <c r="D7" s="7"/>
      <c r="E7" s="7">
        <v>2022</v>
      </c>
      <c r="F7" s="7"/>
      <c r="G7" s="7">
        <v>2023</v>
      </c>
      <c r="H7" s="7"/>
      <c r="I7" s="7">
        <v>2022</v>
      </c>
    </row>
    <row r="8" spans="1:20" ht="20.25" customHeight="1">
      <c r="C8" s="203" t="s">
        <v>9</v>
      </c>
      <c r="D8" s="203"/>
      <c r="E8" s="203"/>
      <c r="F8" s="203"/>
      <c r="G8" s="203"/>
      <c r="H8" s="203"/>
      <c r="I8" s="203"/>
    </row>
    <row r="9" spans="1:20" s="3" customFormat="1" ht="20.25" customHeight="1">
      <c r="A9" s="3" t="s">
        <v>113</v>
      </c>
      <c r="B9" s="102">
        <v>3</v>
      </c>
      <c r="C9" s="23">
        <v>883888</v>
      </c>
      <c r="D9" s="23"/>
      <c r="E9" s="23">
        <v>641089</v>
      </c>
      <c r="F9" s="23"/>
      <c r="G9" s="23">
        <v>744095</v>
      </c>
      <c r="H9" s="23"/>
      <c r="I9" s="23">
        <v>526288</v>
      </c>
    </row>
    <row r="10" spans="1:20" s="3" customFormat="1" ht="20.25" customHeight="1">
      <c r="A10" s="3" t="s">
        <v>114</v>
      </c>
      <c r="B10" s="102"/>
      <c r="C10" s="26">
        <v>-550247</v>
      </c>
      <c r="D10" s="11"/>
      <c r="E10" s="26">
        <v>-482326</v>
      </c>
      <c r="F10" s="11"/>
      <c r="G10" s="26">
        <v>-466100</v>
      </c>
      <c r="H10" s="11"/>
      <c r="I10" s="26">
        <v>-399790</v>
      </c>
    </row>
    <row r="11" spans="1:20" s="3" customFormat="1" ht="20.25" customHeight="1">
      <c r="A11" s="73" t="s">
        <v>33</v>
      </c>
      <c r="C11" s="27">
        <f>SUM(C9:C10)</f>
        <v>333641</v>
      </c>
      <c r="D11" s="28">
        <v>0</v>
      </c>
      <c r="E11" s="27">
        <v>158763</v>
      </c>
      <c r="G11" s="27">
        <f>SUM(G9:G10)</f>
        <v>277995</v>
      </c>
      <c r="I11" s="27">
        <v>126498</v>
      </c>
    </row>
    <row r="12" spans="1:20" s="3" customFormat="1" ht="14.25" customHeight="1">
      <c r="A12" s="73"/>
      <c r="C12" s="21"/>
      <c r="D12" s="28"/>
      <c r="E12" s="21"/>
      <c r="G12" s="21"/>
      <c r="I12" s="21"/>
    </row>
    <row r="13" spans="1:20" s="3" customFormat="1" ht="20.25" customHeight="1">
      <c r="A13" s="3" t="s">
        <v>34</v>
      </c>
      <c r="B13" s="102"/>
      <c r="C13" s="23">
        <v>0</v>
      </c>
      <c r="D13" s="11"/>
      <c r="E13" s="23">
        <v>0</v>
      </c>
      <c r="F13" s="11"/>
      <c r="G13" s="23">
        <v>32</v>
      </c>
      <c r="H13" s="11"/>
      <c r="I13" s="23">
        <v>0</v>
      </c>
      <c r="L13" s="157"/>
    </row>
    <row r="14" spans="1:20" s="3" customFormat="1" ht="20.25" hidden="1" customHeight="1">
      <c r="A14" s="3" t="s">
        <v>148</v>
      </c>
      <c r="B14" s="156"/>
      <c r="C14" s="23"/>
      <c r="D14" s="11"/>
      <c r="E14" s="23"/>
      <c r="F14" s="11"/>
      <c r="G14" s="10">
        <v>0</v>
      </c>
      <c r="H14" s="11"/>
      <c r="I14" s="23"/>
      <c r="M14" s="156"/>
      <c r="N14" s="23"/>
      <c r="O14" s="11"/>
      <c r="P14" s="23"/>
      <c r="Q14" s="11"/>
      <c r="R14" s="10"/>
      <c r="S14" s="11"/>
      <c r="T14" s="23"/>
    </row>
    <row r="15" spans="1:20" s="3" customFormat="1" ht="20.25" customHeight="1">
      <c r="A15" s="3" t="s">
        <v>35</v>
      </c>
      <c r="B15" s="156"/>
      <c r="C15" s="23">
        <v>11776</v>
      </c>
      <c r="D15" s="11"/>
      <c r="E15" s="23">
        <v>5206</v>
      </c>
      <c r="F15" s="11"/>
      <c r="G15" s="23">
        <v>13429</v>
      </c>
      <c r="H15" s="11"/>
      <c r="I15" s="23">
        <v>8268</v>
      </c>
    </row>
    <row r="16" spans="1:20" s="3" customFormat="1" ht="20.25" customHeight="1">
      <c r="A16" s="29" t="s">
        <v>36</v>
      </c>
      <c r="B16" s="102"/>
      <c r="C16" s="27">
        <f>SUM(C11:C15)</f>
        <v>345417</v>
      </c>
      <c r="D16" s="28"/>
      <c r="E16" s="27">
        <v>163969</v>
      </c>
      <c r="G16" s="27">
        <f>SUM(G11:G15)</f>
        <v>291456</v>
      </c>
      <c r="I16" s="27">
        <v>134766</v>
      </c>
    </row>
    <row r="17" spans="1:12" s="3" customFormat="1" ht="14.25" customHeight="1">
      <c r="B17" s="102"/>
      <c r="C17" s="21"/>
      <c r="D17" s="28"/>
      <c r="E17" s="21"/>
    </row>
    <row r="18" spans="1:12" s="3" customFormat="1" ht="20.25" customHeight="1">
      <c r="A18" s="3" t="s">
        <v>85</v>
      </c>
      <c r="B18" s="102"/>
      <c r="C18" s="26">
        <v>-20801</v>
      </c>
      <c r="D18" s="11"/>
      <c r="E18" s="26">
        <v>-15926</v>
      </c>
      <c r="F18" s="11">
        <v>0</v>
      </c>
      <c r="G18" s="26">
        <v>-20016</v>
      </c>
      <c r="H18" s="11"/>
      <c r="I18" s="26">
        <v>-15323</v>
      </c>
    </row>
    <row r="19" spans="1:12" s="3" customFormat="1" ht="20.25" customHeight="1">
      <c r="A19" s="3" t="s">
        <v>37</v>
      </c>
      <c r="B19" s="102"/>
      <c r="C19" s="26">
        <v>-35477</v>
      </c>
      <c r="D19" s="11"/>
      <c r="E19" s="26">
        <v>-31617</v>
      </c>
      <c r="F19" s="11"/>
      <c r="G19" s="26">
        <v>-33163</v>
      </c>
      <c r="H19" s="11"/>
      <c r="I19" s="26">
        <v>-29642</v>
      </c>
    </row>
    <row r="20" spans="1:12" s="3" customFormat="1" ht="20.25" hidden="1" customHeight="1">
      <c r="A20" s="59" t="s">
        <v>124</v>
      </c>
      <c r="B20" s="105"/>
      <c r="C20" s="26">
        <v>0</v>
      </c>
      <c r="D20" s="11"/>
      <c r="E20" s="23">
        <v>0</v>
      </c>
      <c r="F20" s="11"/>
      <c r="G20" s="26">
        <v>0</v>
      </c>
      <c r="H20" s="11"/>
      <c r="I20" s="23">
        <v>0</v>
      </c>
      <c r="J20" s="26"/>
      <c r="L20" s="26"/>
    </row>
    <row r="21" spans="1:12" s="3" customFormat="1" ht="20.25" customHeight="1">
      <c r="A21" s="3" t="s">
        <v>38</v>
      </c>
      <c r="C21" s="109">
        <v>-37</v>
      </c>
      <c r="D21" s="16"/>
      <c r="E21" s="109">
        <v>-329</v>
      </c>
      <c r="F21" s="16"/>
      <c r="G21" s="109">
        <v>0</v>
      </c>
      <c r="H21" s="16"/>
      <c r="I21" s="109">
        <v>-336</v>
      </c>
    </row>
    <row r="22" spans="1:12" s="3" customFormat="1" ht="20.25" customHeight="1">
      <c r="A22" s="13" t="s">
        <v>39</v>
      </c>
      <c r="C22" s="110">
        <f>SUM(C18:C21)</f>
        <v>-56315</v>
      </c>
      <c r="D22" s="111"/>
      <c r="E22" s="112">
        <v>-47872</v>
      </c>
      <c r="F22" s="111"/>
      <c r="G22" s="110">
        <f>SUM(G18:G21)</f>
        <v>-53179</v>
      </c>
      <c r="H22" s="111"/>
      <c r="I22" s="112">
        <v>-45301</v>
      </c>
    </row>
    <row r="23" spans="1:12" s="3" customFormat="1" ht="14.25" customHeight="1">
      <c r="A23" s="13"/>
      <c r="B23" s="102"/>
      <c r="C23" s="95"/>
      <c r="D23" s="22"/>
      <c r="E23" s="31"/>
      <c r="F23" s="22"/>
      <c r="G23" s="95"/>
      <c r="H23" s="22"/>
      <c r="I23" s="31"/>
    </row>
    <row r="24" spans="1:12" s="3" customFormat="1" ht="20.25" customHeight="1">
      <c r="A24" s="13" t="s">
        <v>122</v>
      </c>
      <c r="B24" s="102"/>
      <c r="C24" s="21">
        <f>SUM(C16,C22)</f>
        <v>289102</v>
      </c>
      <c r="D24" s="17"/>
      <c r="E24" s="17">
        <v>116097</v>
      </c>
      <c r="F24" s="17"/>
      <c r="G24" s="21">
        <f>SUM(G16,G22)</f>
        <v>238277</v>
      </c>
      <c r="H24" s="17"/>
      <c r="I24" s="17">
        <v>89465</v>
      </c>
    </row>
    <row r="25" spans="1:12" s="3" customFormat="1" ht="20.25" customHeight="1">
      <c r="A25" s="13"/>
      <c r="B25" s="102"/>
      <c r="C25" s="95"/>
      <c r="D25" s="22"/>
      <c r="E25" s="31"/>
      <c r="F25" s="22"/>
      <c r="G25" s="95"/>
      <c r="H25" s="22"/>
      <c r="I25" s="31"/>
    </row>
    <row r="26" spans="1:12" s="3" customFormat="1" ht="20.25" customHeight="1">
      <c r="A26" s="3" t="s">
        <v>40</v>
      </c>
      <c r="C26" s="33">
        <v>-390</v>
      </c>
      <c r="D26" s="16"/>
      <c r="E26" s="33">
        <v>-259</v>
      </c>
      <c r="F26" s="16"/>
      <c r="G26" s="33">
        <v>-320</v>
      </c>
      <c r="H26" s="16"/>
      <c r="I26" s="33">
        <v>-210</v>
      </c>
    </row>
    <row r="27" spans="1:12" s="3" customFormat="1" ht="20.25" customHeight="1">
      <c r="A27" s="13" t="s">
        <v>112</v>
      </c>
      <c r="B27" s="102"/>
      <c r="C27" s="21">
        <f>SUM(C24:C26)</f>
        <v>288712</v>
      </c>
      <c r="D27" s="21"/>
      <c r="E27" s="17">
        <v>115838</v>
      </c>
      <c r="F27" s="113"/>
      <c r="G27" s="21">
        <f>SUM(G24:G26)</f>
        <v>237957</v>
      </c>
      <c r="H27" s="113"/>
      <c r="I27" s="17">
        <v>89255</v>
      </c>
    </row>
    <row r="28" spans="1:12" s="3" customFormat="1" ht="14.25" customHeight="1">
      <c r="A28" s="13"/>
      <c r="B28" s="102"/>
      <c r="C28" s="21"/>
      <c r="D28" s="28"/>
      <c r="E28" s="21"/>
      <c r="F28" s="19"/>
      <c r="G28" s="21"/>
      <c r="H28" s="19"/>
      <c r="I28" s="21"/>
    </row>
    <row r="29" spans="1:12" s="3" customFormat="1" ht="20.25" customHeight="1">
      <c r="A29" s="32" t="s">
        <v>100</v>
      </c>
      <c r="B29" s="102"/>
      <c r="C29" s="33">
        <v>-57702</v>
      </c>
      <c r="D29" s="16"/>
      <c r="E29" s="33">
        <v>-23208</v>
      </c>
      <c r="F29" s="16"/>
      <c r="G29" s="33">
        <v>-47590</v>
      </c>
      <c r="H29" s="16"/>
      <c r="I29" s="33">
        <v>-17894</v>
      </c>
    </row>
    <row r="30" spans="1:12" s="3" customFormat="1" ht="20.25" customHeight="1" thickBot="1">
      <c r="A30" s="13" t="s">
        <v>111</v>
      </c>
      <c r="B30" s="102"/>
      <c r="C30" s="114">
        <f>SUM(C27:C29)</f>
        <v>231010</v>
      </c>
      <c r="D30" s="28"/>
      <c r="E30" s="115">
        <v>92630</v>
      </c>
      <c r="F30" s="19"/>
      <c r="G30" s="114">
        <f>SUM(G27:G29)</f>
        <v>190367</v>
      </c>
      <c r="H30" s="19"/>
      <c r="I30" s="115">
        <v>71361</v>
      </c>
    </row>
    <row r="31" spans="1:12" s="3" customFormat="1" ht="14.25" customHeight="1" thickTop="1">
      <c r="A31" s="73"/>
      <c r="B31" s="102"/>
      <c r="C31" s="21"/>
      <c r="D31" s="28"/>
      <c r="E31" s="21"/>
      <c r="G31" s="21"/>
      <c r="I31" s="21"/>
    </row>
    <row r="32" spans="1:12" s="3" customFormat="1" ht="20.25" customHeight="1" thickBot="1">
      <c r="A32" s="92" t="s">
        <v>145</v>
      </c>
      <c r="B32" s="102"/>
      <c r="C32" s="39">
        <f>C30/400000</f>
        <v>0.57752499999999996</v>
      </c>
      <c r="D32" s="40"/>
      <c r="E32" s="39">
        <v>0.231575</v>
      </c>
      <c r="F32" s="40"/>
      <c r="G32" s="39">
        <f>G30/400000</f>
        <v>0.47591749999999999</v>
      </c>
      <c r="H32" s="40"/>
      <c r="I32" s="39">
        <v>0.17840249999999999</v>
      </c>
    </row>
    <row r="33" spans="1:9" ht="20.25" customHeight="1" thickTop="1">
      <c r="A33" s="1" t="str">
        <f>A1</f>
        <v>Quality Construction Products Public Company Limited and its Subsidiary</v>
      </c>
      <c r="G33" s="3"/>
      <c r="I33" s="3"/>
    </row>
    <row r="34" spans="1:9" ht="20.25" customHeight="1">
      <c r="A34" s="25" t="s">
        <v>41</v>
      </c>
    </row>
    <row r="35" spans="1:9" ht="20.25" customHeight="1">
      <c r="A35" s="135" t="str">
        <f>A3</f>
        <v>For the three-month period ended 30 September 2023 (Unaudited)</v>
      </c>
    </row>
    <row r="36" spans="1:9" ht="20.25" customHeight="1">
      <c r="A36" s="5"/>
    </row>
    <row r="37" spans="1:9" ht="20.25" customHeight="1">
      <c r="A37" s="5"/>
      <c r="C37" s="201" t="s">
        <v>2</v>
      </c>
      <c r="D37" s="201"/>
      <c r="E37" s="201"/>
      <c r="F37" s="3"/>
      <c r="G37" s="201" t="s">
        <v>3</v>
      </c>
      <c r="H37" s="201"/>
      <c r="I37" s="201"/>
    </row>
    <row r="38" spans="1:9" ht="20.25" customHeight="1">
      <c r="A38" s="3"/>
      <c r="C38" s="202" t="s">
        <v>4</v>
      </c>
      <c r="D38" s="202"/>
      <c r="E38" s="202"/>
      <c r="F38" s="101"/>
      <c r="G38" s="202" t="s">
        <v>4</v>
      </c>
      <c r="H38" s="202"/>
      <c r="I38" s="202"/>
    </row>
    <row r="39" spans="1:9" ht="20.25" customHeight="1">
      <c r="A39" s="3"/>
      <c r="B39" s="102"/>
      <c r="C39" s="7">
        <v>2023</v>
      </c>
      <c r="D39" s="7"/>
      <c r="E39" s="7">
        <v>2022</v>
      </c>
      <c r="F39" s="7"/>
      <c r="G39" s="7">
        <v>2023</v>
      </c>
      <c r="H39" s="7"/>
      <c r="I39" s="7">
        <v>2022</v>
      </c>
    </row>
    <row r="40" spans="1:9" ht="20.25" customHeight="1">
      <c r="C40" s="203" t="s">
        <v>9</v>
      </c>
      <c r="D40" s="203"/>
      <c r="E40" s="203"/>
      <c r="F40" s="203"/>
      <c r="G40" s="203"/>
      <c r="H40" s="203"/>
      <c r="I40" s="203"/>
    </row>
    <row r="41" spans="1:9" ht="20.25" customHeight="1">
      <c r="C41" s="102"/>
      <c r="D41" s="102"/>
      <c r="E41" s="102"/>
      <c r="F41" s="102"/>
      <c r="G41" s="102"/>
      <c r="H41" s="102"/>
      <c r="I41" s="102"/>
    </row>
    <row r="42" spans="1:9" ht="20.25" customHeight="1">
      <c r="A42" s="37" t="s">
        <v>111</v>
      </c>
      <c r="C42" s="21">
        <f>C30</f>
        <v>231010</v>
      </c>
      <c r="D42" s="17"/>
      <c r="E42" s="17">
        <v>92630</v>
      </c>
      <c r="F42" s="17"/>
      <c r="G42" s="21">
        <f>G30</f>
        <v>190367</v>
      </c>
      <c r="H42" s="17"/>
      <c r="I42" s="17">
        <v>71361</v>
      </c>
    </row>
    <row r="43" spans="1:9" ht="20.25" customHeight="1">
      <c r="A43" s="32" t="s">
        <v>42</v>
      </c>
      <c r="C43" s="130">
        <v>0</v>
      </c>
      <c r="D43" s="107"/>
      <c r="E43" s="130">
        <v>0</v>
      </c>
      <c r="F43" s="107"/>
      <c r="G43" s="130">
        <v>0</v>
      </c>
      <c r="H43" s="107"/>
      <c r="I43" s="130">
        <v>0</v>
      </c>
    </row>
    <row r="44" spans="1:9" ht="20.25" customHeight="1" thickBot="1">
      <c r="A44" s="38" t="s">
        <v>60</v>
      </c>
      <c r="C44" s="114">
        <f>SUM(C42:C43)</f>
        <v>231010</v>
      </c>
      <c r="D44" s="17"/>
      <c r="E44" s="115">
        <v>92630</v>
      </c>
      <c r="F44" s="17"/>
      <c r="G44" s="114">
        <f>SUM(G42:G43)</f>
        <v>190367</v>
      </c>
      <c r="H44" s="17"/>
      <c r="I44" s="115">
        <v>71361</v>
      </c>
    </row>
    <row r="45" spans="1:9" ht="20.25" customHeight="1" thickTop="1">
      <c r="A45" s="38"/>
      <c r="C45" s="102"/>
      <c r="D45" s="52"/>
      <c r="E45" s="102"/>
      <c r="F45" s="52"/>
      <c r="G45" s="102"/>
      <c r="H45" s="52"/>
      <c r="I45" s="102"/>
    </row>
    <row r="46" spans="1:9" ht="20.25" customHeight="1">
      <c r="A46" s="1" t="s">
        <v>0</v>
      </c>
      <c r="G46" s="3"/>
      <c r="I46" s="3"/>
    </row>
    <row r="47" spans="1:9" ht="20.25" customHeight="1">
      <c r="A47" s="25" t="s">
        <v>32</v>
      </c>
    </row>
    <row r="48" spans="1:9" ht="20.25" customHeight="1">
      <c r="A48" s="135" t="s">
        <v>176</v>
      </c>
    </row>
    <row r="49" spans="1:9" ht="20.25" customHeight="1">
      <c r="A49" s="5"/>
    </row>
    <row r="50" spans="1:9" ht="20.25" customHeight="1">
      <c r="A50" s="5"/>
      <c r="C50" s="201" t="s">
        <v>2</v>
      </c>
      <c r="D50" s="201"/>
      <c r="E50" s="201"/>
      <c r="F50" s="3"/>
      <c r="G50" s="201" t="s">
        <v>3</v>
      </c>
      <c r="H50" s="201"/>
      <c r="I50" s="201"/>
    </row>
    <row r="51" spans="1:9" ht="20.25" customHeight="1">
      <c r="A51" s="3"/>
      <c r="C51" s="202" t="s">
        <v>4</v>
      </c>
      <c r="D51" s="202"/>
      <c r="E51" s="202"/>
      <c r="F51" s="133"/>
      <c r="G51" s="202" t="s">
        <v>4</v>
      </c>
      <c r="H51" s="202"/>
      <c r="I51" s="202"/>
    </row>
    <row r="52" spans="1:9" ht="20.25" customHeight="1">
      <c r="A52" s="3"/>
      <c r="B52" s="134" t="s">
        <v>6</v>
      </c>
      <c r="C52" s="7">
        <v>2023</v>
      </c>
      <c r="D52" s="7"/>
      <c r="E52" s="7">
        <v>2022</v>
      </c>
      <c r="F52" s="7"/>
      <c r="G52" s="7">
        <v>2023</v>
      </c>
      <c r="H52" s="7"/>
      <c r="I52" s="7">
        <v>2022</v>
      </c>
    </row>
    <row r="53" spans="1:9" ht="20.25" customHeight="1">
      <c r="C53" s="203" t="s">
        <v>9</v>
      </c>
      <c r="D53" s="203"/>
      <c r="E53" s="203"/>
      <c r="F53" s="203"/>
      <c r="G53" s="203"/>
      <c r="H53" s="203"/>
      <c r="I53" s="203"/>
    </row>
    <row r="54" spans="1:9" ht="20.25" customHeight="1">
      <c r="A54" s="3" t="s">
        <v>113</v>
      </c>
      <c r="B54" s="134">
        <v>3</v>
      </c>
      <c r="C54" s="23">
        <v>2364958</v>
      </c>
      <c r="D54" s="23"/>
      <c r="E54" s="23">
        <v>1622615</v>
      </c>
      <c r="F54" s="23"/>
      <c r="G54" s="23">
        <v>1971316</v>
      </c>
      <c r="H54" s="23"/>
      <c r="I54" s="23">
        <v>1346227</v>
      </c>
    </row>
    <row r="55" spans="1:9" ht="20.25" customHeight="1">
      <c r="A55" s="3" t="s">
        <v>114</v>
      </c>
      <c r="B55" s="134"/>
      <c r="C55" s="26">
        <v>-1551724</v>
      </c>
      <c r="D55" s="11"/>
      <c r="E55" s="26">
        <v>-1256776</v>
      </c>
      <c r="F55" s="11"/>
      <c r="G55" s="26">
        <v>-1314021</v>
      </c>
      <c r="H55" s="11"/>
      <c r="I55" s="26">
        <v>-1045527</v>
      </c>
    </row>
    <row r="56" spans="1:9" ht="20.25" customHeight="1">
      <c r="A56" s="73" t="s">
        <v>33</v>
      </c>
      <c r="B56" s="3"/>
      <c r="C56" s="27">
        <f>SUM(C54:C55)</f>
        <v>813234</v>
      </c>
      <c r="D56" s="28">
        <v>0</v>
      </c>
      <c r="E56" s="27">
        <v>365839</v>
      </c>
      <c r="F56" s="3"/>
      <c r="G56" s="27">
        <f>SUM(G54:G55)</f>
        <v>657295</v>
      </c>
      <c r="H56" s="3"/>
      <c r="I56" s="27">
        <v>300700</v>
      </c>
    </row>
    <row r="57" spans="1:9" ht="20.25" customHeight="1">
      <c r="A57" s="73"/>
      <c r="B57" s="3"/>
      <c r="C57" s="21"/>
      <c r="D57" s="28"/>
      <c r="E57" s="21"/>
      <c r="F57" s="3"/>
      <c r="G57" s="21"/>
      <c r="H57" s="3"/>
      <c r="I57" s="21"/>
    </row>
    <row r="58" spans="1:9" ht="20.25" hidden="1" customHeight="1">
      <c r="A58" s="3" t="s">
        <v>34</v>
      </c>
      <c r="B58" s="134"/>
      <c r="C58" s="23">
        <v>0</v>
      </c>
      <c r="D58" s="23"/>
      <c r="E58" s="23">
        <v>0</v>
      </c>
      <c r="F58" s="23"/>
      <c r="G58" s="23">
        <v>0</v>
      </c>
      <c r="H58" s="23"/>
      <c r="I58" s="23">
        <v>0</v>
      </c>
    </row>
    <row r="59" spans="1:9" ht="20.25" customHeight="1">
      <c r="A59" s="3" t="s">
        <v>148</v>
      </c>
      <c r="B59" s="134"/>
      <c r="C59" s="23">
        <v>0</v>
      </c>
      <c r="D59" s="23"/>
      <c r="E59" s="23">
        <v>0</v>
      </c>
      <c r="F59" s="23"/>
      <c r="G59" s="23">
        <v>10030</v>
      </c>
      <c r="H59" s="23"/>
      <c r="I59" s="23">
        <v>21240</v>
      </c>
    </row>
    <row r="60" spans="1:9" ht="20.25" customHeight="1">
      <c r="A60" s="3" t="s">
        <v>35</v>
      </c>
      <c r="B60" s="154"/>
      <c r="C60" s="23">
        <v>28353</v>
      </c>
      <c r="D60" s="23"/>
      <c r="E60" s="23">
        <v>15727</v>
      </c>
      <c r="F60" s="23"/>
      <c r="G60" s="23">
        <v>36170</v>
      </c>
      <c r="H60" s="23"/>
      <c r="I60" s="23">
        <v>23096</v>
      </c>
    </row>
    <row r="61" spans="1:9" ht="20.25" customHeight="1">
      <c r="A61" s="29" t="s">
        <v>36</v>
      </c>
      <c r="B61" s="134"/>
      <c r="C61" s="27">
        <f>SUM(C56:C60)</f>
        <v>841587</v>
      </c>
      <c r="D61" s="28"/>
      <c r="E61" s="27">
        <v>381566</v>
      </c>
      <c r="F61" s="3"/>
      <c r="G61" s="27">
        <f>SUM(G56:G60)</f>
        <v>703495</v>
      </c>
      <c r="H61" s="3"/>
      <c r="I61" s="27">
        <v>345036</v>
      </c>
    </row>
    <row r="62" spans="1:9" ht="20.25" customHeight="1">
      <c r="A62" s="3"/>
      <c r="B62" s="134"/>
      <c r="C62" s="21"/>
      <c r="D62" s="28"/>
      <c r="E62" s="21"/>
      <c r="F62" s="3"/>
      <c r="G62" s="3"/>
      <c r="H62" s="3"/>
      <c r="I62" s="3"/>
    </row>
    <row r="63" spans="1:9" ht="20.25" customHeight="1">
      <c r="A63" s="3" t="s">
        <v>85</v>
      </c>
      <c r="B63" s="134"/>
      <c r="C63" s="26">
        <v>-60856</v>
      </c>
      <c r="D63" s="11"/>
      <c r="E63" s="26">
        <v>-47287</v>
      </c>
      <c r="F63" s="11">
        <v>0</v>
      </c>
      <c r="G63" s="26">
        <v>-58617</v>
      </c>
      <c r="H63" s="11"/>
      <c r="I63" s="26">
        <v>-45342</v>
      </c>
    </row>
    <row r="64" spans="1:9" ht="20.25" customHeight="1">
      <c r="A64" s="3" t="s">
        <v>37</v>
      </c>
      <c r="B64" s="134"/>
      <c r="C64" s="26">
        <v>-99990</v>
      </c>
      <c r="D64" s="11"/>
      <c r="E64" s="26">
        <v>-96275</v>
      </c>
      <c r="F64" s="11"/>
      <c r="G64" s="26">
        <v>-92622</v>
      </c>
      <c r="H64" s="11"/>
      <c r="I64" s="26">
        <v>-89891</v>
      </c>
    </row>
    <row r="65" spans="1:12" ht="20.25" hidden="1" customHeight="1">
      <c r="A65" s="59" t="s">
        <v>124</v>
      </c>
      <c r="B65" s="134"/>
      <c r="C65" s="26"/>
      <c r="D65" s="11"/>
      <c r="E65" s="10"/>
      <c r="F65" s="11"/>
      <c r="G65" s="26"/>
      <c r="H65" s="11"/>
      <c r="I65" s="26"/>
      <c r="J65" s="136"/>
      <c r="L65" s="136"/>
    </row>
    <row r="66" spans="1:12" ht="20.25" customHeight="1">
      <c r="A66" s="3" t="s">
        <v>38</v>
      </c>
      <c r="B66" s="3"/>
      <c r="C66" s="109">
        <v>-965</v>
      </c>
      <c r="D66" s="16"/>
      <c r="E66" s="109">
        <v>-195</v>
      </c>
      <c r="F66" s="16"/>
      <c r="G66" s="109">
        <v>-905</v>
      </c>
      <c r="H66" s="16"/>
      <c r="I66" s="109">
        <v>-194</v>
      </c>
    </row>
    <row r="67" spans="1:12" ht="20.25" customHeight="1">
      <c r="A67" s="13" t="s">
        <v>39</v>
      </c>
      <c r="B67" s="3"/>
      <c r="C67" s="110">
        <f>SUM(C63:C66)</f>
        <v>-161811</v>
      </c>
      <c r="D67" s="111"/>
      <c r="E67" s="112">
        <v>-143757</v>
      </c>
      <c r="F67" s="111"/>
      <c r="G67" s="110">
        <f>SUM(G63:G66)</f>
        <v>-152144</v>
      </c>
      <c r="H67" s="111"/>
      <c r="I67" s="112">
        <v>-135427</v>
      </c>
    </row>
    <row r="68" spans="1:12" ht="20.25" customHeight="1">
      <c r="A68" s="13"/>
      <c r="B68" s="134"/>
      <c r="C68" s="95"/>
      <c r="D68" s="22"/>
      <c r="E68" s="31"/>
      <c r="F68" s="22"/>
      <c r="G68" s="95"/>
      <c r="H68" s="22"/>
      <c r="I68" s="31"/>
    </row>
    <row r="69" spans="1:12" ht="20.25" customHeight="1">
      <c r="A69" s="13" t="s">
        <v>122</v>
      </c>
      <c r="B69" s="134"/>
      <c r="C69" s="21">
        <f>SUM(C61,C67)</f>
        <v>679776</v>
      </c>
      <c r="D69" s="17"/>
      <c r="E69" s="17">
        <v>237809</v>
      </c>
      <c r="F69" s="17"/>
      <c r="G69" s="21">
        <f>SUM(G61,G67)</f>
        <v>551351</v>
      </c>
      <c r="H69" s="17"/>
      <c r="I69" s="17">
        <v>209609</v>
      </c>
    </row>
    <row r="70" spans="1:12" ht="20.25" customHeight="1">
      <c r="A70" s="13"/>
      <c r="B70" s="134"/>
      <c r="C70" s="95"/>
      <c r="D70" s="22"/>
      <c r="E70" s="31"/>
      <c r="F70" s="22"/>
      <c r="G70" s="95"/>
      <c r="H70" s="22"/>
      <c r="I70" s="31"/>
    </row>
    <row r="71" spans="1:12" ht="20.25" customHeight="1">
      <c r="A71" s="3" t="s">
        <v>40</v>
      </c>
      <c r="B71" s="3"/>
      <c r="C71" s="33">
        <v>-991</v>
      </c>
      <c r="D71" s="16"/>
      <c r="E71" s="33">
        <v>-778</v>
      </c>
      <c r="F71" s="16"/>
      <c r="G71" s="33">
        <v>-850</v>
      </c>
      <c r="H71" s="16"/>
      <c r="I71" s="33">
        <v>-643</v>
      </c>
    </row>
    <row r="72" spans="1:12" ht="20.25" customHeight="1">
      <c r="A72" s="13" t="s">
        <v>112</v>
      </c>
      <c r="B72" s="134"/>
      <c r="C72" s="21">
        <f>SUM(C69:C71)</f>
        <v>678785</v>
      </c>
      <c r="D72" s="21"/>
      <c r="E72" s="17">
        <v>237031</v>
      </c>
      <c r="F72" s="113"/>
      <c r="G72" s="21">
        <f>SUM(G69:G71)</f>
        <v>550501</v>
      </c>
      <c r="H72" s="113"/>
      <c r="I72" s="17">
        <v>208966</v>
      </c>
    </row>
    <row r="73" spans="1:12" ht="20.25" customHeight="1">
      <c r="A73" s="13"/>
      <c r="B73" s="134"/>
      <c r="C73" s="21"/>
      <c r="D73" s="28"/>
      <c r="E73" s="21"/>
      <c r="F73" s="19"/>
      <c r="G73" s="21"/>
      <c r="H73" s="19"/>
      <c r="I73" s="21"/>
    </row>
    <row r="74" spans="1:12" ht="20.25" customHeight="1">
      <c r="A74" s="32" t="s">
        <v>100</v>
      </c>
      <c r="B74" s="134"/>
      <c r="C74" s="33">
        <v>-136187</v>
      </c>
      <c r="D74" s="16"/>
      <c r="E74" s="33">
        <v>-47557</v>
      </c>
      <c r="F74" s="16"/>
      <c r="G74" s="33">
        <v>-108619</v>
      </c>
      <c r="H74" s="16"/>
      <c r="I74" s="33">
        <v>-37875</v>
      </c>
    </row>
    <row r="75" spans="1:12" ht="20.25" customHeight="1" thickBot="1">
      <c r="A75" s="13" t="s">
        <v>111</v>
      </c>
      <c r="B75" s="134"/>
      <c r="C75" s="114">
        <f>SUM(C72:C74)</f>
        <v>542598</v>
      </c>
      <c r="D75" s="28"/>
      <c r="E75" s="115">
        <v>189474</v>
      </c>
      <c r="F75" s="19"/>
      <c r="G75" s="114">
        <f>SUM(G72:G74)</f>
        <v>441882</v>
      </c>
      <c r="H75" s="19"/>
      <c r="I75" s="115">
        <v>171091</v>
      </c>
    </row>
    <row r="76" spans="1:12" ht="20.25" customHeight="1" thickTop="1">
      <c r="A76" s="73"/>
      <c r="B76" s="134"/>
      <c r="C76" s="21"/>
      <c r="D76" s="28"/>
      <c r="E76" s="21"/>
      <c r="F76" s="3"/>
      <c r="G76" s="21"/>
      <c r="H76" s="3"/>
      <c r="I76" s="21"/>
    </row>
    <row r="77" spans="1:12" ht="20.25" customHeight="1" thickBot="1">
      <c r="A77" s="92" t="s">
        <v>145</v>
      </c>
      <c r="B77" s="134"/>
      <c r="C77" s="39">
        <f>C75/400000</f>
        <v>1.356495</v>
      </c>
      <c r="D77" s="40"/>
      <c r="E77" s="39">
        <v>0.47368500000000002</v>
      </c>
      <c r="F77" s="40"/>
      <c r="G77" s="39">
        <f>G75/400000</f>
        <v>1.104705</v>
      </c>
      <c r="H77" s="40"/>
      <c r="I77" s="39">
        <v>0.42772749999999998</v>
      </c>
    </row>
    <row r="78" spans="1:12" ht="20.25" customHeight="1" thickTop="1">
      <c r="A78" s="1" t="str">
        <f>A46</f>
        <v>Quality Construction Products Public Company Limited and its Subsidiary</v>
      </c>
      <c r="G78" s="3"/>
      <c r="I78" s="3"/>
    </row>
    <row r="79" spans="1:12" ht="20.25" customHeight="1">
      <c r="A79" s="25" t="s">
        <v>41</v>
      </c>
    </row>
    <row r="80" spans="1:12" ht="20.25" customHeight="1">
      <c r="A80" s="135" t="str">
        <f>A48</f>
        <v>For the nine-month period ended 30 September 2023 (Unaudited)</v>
      </c>
    </row>
    <row r="81" spans="1:9" ht="20.25" customHeight="1">
      <c r="A81" s="5"/>
    </row>
    <row r="82" spans="1:9" ht="20.25" customHeight="1">
      <c r="A82" s="5"/>
      <c r="C82" s="201" t="s">
        <v>2</v>
      </c>
      <c r="D82" s="201"/>
      <c r="E82" s="201"/>
      <c r="F82" s="3"/>
      <c r="G82" s="201" t="s">
        <v>3</v>
      </c>
      <c r="H82" s="201"/>
      <c r="I82" s="201"/>
    </row>
    <row r="83" spans="1:9" ht="20.25" customHeight="1">
      <c r="A83" s="3"/>
      <c r="C83" s="202" t="s">
        <v>4</v>
      </c>
      <c r="D83" s="202"/>
      <c r="E83" s="202"/>
      <c r="F83" s="133"/>
      <c r="G83" s="202" t="s">
        <v>4</v>
      </c>
      <c r="H83" s="202"/>
      <c r="I83" s="202"/>
    </row>
    <row r="84" spans="1:9" ht="20.25" customHeight="1">
      <c r="A84" s="3"/>
      <c r="B84" s="134"/>
      <c r="C84" s="7">
        <v>2023</v>
      </c>
      <c r="D84" s="7"/>
      <c r="E84" s="7">
        <v>2022</v>
      </c>
      <c r="F84" s="7"/>
      <c r="G84" s="7">
        <v>2023</v>
      </c>
      <c r="H84" s="7"/>
      <c r="I84" s="7">
        <v>2022</v>
      </c>
    </row>
    <row r="85" spans="1:9" ht="20.25" customHeight="1">
      <c r="C85" s="203" t="s">
        <v>9</v>
      </c>
      <c r="D85" s="203"/>
      <c r="E85" s="203"/>
      <c r="F85" s="203"/>
      <c r="G85" s="203"/>
      <c r="H85" s="203"/>
      <c r="I85" s="203"/>
    </row>
    <row r="86" spans="1:9" ht="20.25" customHeight="1">
      <c r="C86" s="134"/>
      <c r="D86" s="134"/>
      <c r="E86" s="134"/>
      <c r="F86" s="134"/>
      <c r="G86" s="134"/>
      <c r="H86" s="134"/>
      <c r="I86" s="134"/>
    </row>
    <row r="87" spans="1:9" ht="20.25" customHeight="1">
      <c r="A87" s="37" t="s">
        <v>111</v>
      </c>
      <c r="C87" s="21">
        <f>C75</f>
        <v>542598</v>
      </c>
      <c r="D87" s="17"/>
      <c r="E87" s="17">
        <v>189474</v>
      </c>
      <c r="F87" s="17"/>
      <c r="G87" s="21">
        <f>G75</f>
        <v>441882</v>
      </c>
      <c r="H87" s="17"/>
      <c r="I87" s="17">
        <v>171091</v>
      </c>
    </row>
    <row r="88" spans="1:9" ht="20.25" customHeight="1">
      <c r="A88" s="32" t="s">
        <v>42</v>
      </c>
      <c r="C88" s="130">
        <v>0</v>
      </c>
      <c r="D88" s="107"/>
      <c r="E88" s="130">
        <v>0</v>
      </c>
      <c r="F88" s="107"/>
      <c r="G88" s="130">
        <v>0</v>
      </c>
      <c r="H88" s="107"/>
      <c r="I88" s="130">
        <v>0</v>
      </c>
    </row>
    <row r="89" spans="1:9" ht="20.25" customHeight="1" thickBot="1">
      <c r="A89" s="38" t="s">
        <v>60</v>
      </c>
      <c r="C89" s="114">
        <f>SUM(C87:C88)</f>
        <v>542598</v>
      </c>
      <c r="D89" s="17"/>
      <c r="E89" s="115">
        <v>189474</v>
      </c>
      <c r="F89" s="17"/>
      <c r="G89" s="114">
        <f>SUM(G87:G88)</f>
        <v>441882</v>
      </c>
      <c r="H89" s="17"/>
      <c r="I89" s="115">
        <v>171091</v>
      </c>
    </row>
    <row r="90" spans="1:9" ht="20.25" customHeight="1" thickTop="1">
      <c r="A90" s="38"/>
      <c r="C90" s="134"/>
      <c r="D90" s="52"/>
      <c r="E90" s="134"/>
      <c r="F90" s="52"/>
      <c r="G90" s="134"/>
      <c r="H90" s="52"/>
      <c r="I90" s="134"/>
    </row>
  </sheetData>
  <mergeCells count="20">
    <mergeCell ref="C82:E82"/>
    <mergeCell ref="G82:I82"/>
    <mergeCell ref="C83:E83"/>
    <mergeCell ref="G83:I83"/>
    <mergeCell ref="C85:I85"/>
    <mergeCell ref="C50:E50"/>
    <mergeCell ref="G50:I50"/>
    <mergeCell ref="C51:E51"/>
    <mergeCell ref="G51:I51"/>
    <mergeCell ref="C53:I53"/>
    <mergeCell ref="C37:E37"/>
    <mergeCell ref="G37:I37"/>
    <mergeCell ref="C38:E38"/>
    <mergeCell ref="G38:I38"/>
    <mergeCell ref="C40:I40"/>
    <mergeCell ref="C5:E5"/>
    <mergeCell ref="G5:I5"/>
    <mergeCell ref="C6:E6"/>
    <mergeCell ref="G6:I6"/>
    <mergeCell ref="C8:I8"/>
  </mergeCells>
  <printOptions horizontalCentered="1"/>
  <pageMargins left="0.8" right="0.8" top="0.48" bottom="0.5" header="0.5" footer="0.5"/>
  <pageSetup paperSize="9" scale="96" firstPageNumber="5" fitToWidth="0" fitToHeight="4" orientation="portrait" useFirstPageNumber="1" r:id="rId1"/>
  <headerFooter>
    <oddFooter>&amp;L&amp;"Times New Roman,Regular"&amp;11  The accompanying notes are an integral part of these interim financial statements.
&amp;C&amp;"Times New Roman,Regular"&amp;11&amp;P</oddFooter>
    <firstFooter>&amp;C&amp;"Times New Roman,Regular"&amp;11 2</firstFooter>
  </headerFooter>
  <rowBreaks count="3" manualBreakCount="3">
    <brk id="32" max="8" man="1"/>
    <brk id="45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M51"/>
  <sheetViews>
    <sheetView view="pageBreakPreview" zoomScale="85" zoomScaleNormal="90" zoomScaleSheetLayoutView="85" workbookViewId="0"/>
  </sheetViews>
  <sheetFormatPr defaultColWidth="9.1796875" defaultRowHeight="19.5" customHeight="1"/>
  <cols>
    <col min="1" max="1" width="43.81640625" style="44" customWidth="1"/>
    <col min="2" max="2" width="7.1796875" style="44" customWidth="1"/>
    <col min="3" max="3" width="14.453125" style="44" customWidth="1"/>
    <col min="4" max="4" width="2" style="44" customWidth="1"/>
    <col min="5" max="5" width="14.453125" style="44" customWidth="1"/>
    <col min="6" max="6" width="2" style="44" customWidth="1"/>
    <col min="7" max="7" width="14.453125" style="44" customWidth="1"/>
    <col min="8" max="8" width="2" style="44" customWidth="1"/>
    <col min="9" max="9" width="14.453125" style="44" customWidth="1"/>
    <col min="10" max="10" width="2" style="44" customWidth="1"/>
    <col min="11" max="11" width="14.453125" style="44" customWidth="1"/>
    <col min="12" max="16384" width="9.1796875" style="44"/>
  </cols>
  <sheetData>
    <row r="1" spans="1:11" ht="20.25" customHeight="1">
      <c r="A1" s="1" t="s">
        <v>0</v>
      </c>
      <c r="B1" s="41"/>
      <c r="C1" s="43"/>
      <c r="D1" s="42"/>
      <c r="E1" s="43"/>
      <c r="F1" s="42"/>
      <c r="G1" s="43"/>
      <c r="H1" s="42"/>
      <c r="I1" s="43"/>
      <c r="J1" s="43"/>
      <c r="K1" s="43"/>
    </row>
    <row r="2" spans="1:11" ht="20.25" customHeight="1">
      <c r="A2" s="45" t="s">
        <v>82</v>
      </c>
      <c r="B2" s="46"/>
      <c r="C2" s="48"/>
      <c r="D2" s="47"/>
      <c r="E2" s="48"/>
      <c r="F2" s="47"/>
      <c r="G2" s="48"/>
      <c r="H2" s="47"/>
      <c r="I2" s="48"/>
      <c r="J2" s="48"/>
      <c r="K2" s="48"/>
    </row>
    <row r="3" spans="1:11" ht="20.25" customHeight="1">
      <c r="A3" s="5" t="s">
        <v>176</v>
      </c>
      <c r="B3" s="5"/>
      <c r="C3" s="5"/>
      <c r="D3" s="5"/>
      <c r="E3" s="5"/>
      <c r="F3" s="47"/>
      <c r="G3" s="48"/>
      <c r="H3" s="47"/>
      <c r="I3" s="48"/>
      <c r="J3" s="48"/>
      <c r="K3" s="48"/>
    </row>
    <row r="4" spans="1:11" ht="18.75" customHeight="1">
      <c r="A4" s="5"/>
      <c r="B4" s="5"/>
      <c r="C4" s="5"/>
      <c r="D4" s="5"/>
      <c r="E4" s="5"/>
      <c r="F4" s="47"/>
      <c r="G4" s="48"/>
      <c r="H4" s="47"/>
      <c r="I4" s="48"/>
      <c r="J4" s="48"/>
      <c r="K4" s="48"/>
    </row>
    <row r="5" spans="1:11" ht="19.5" customHeight="1">
      <c r="A5" s="49"/>
      <c r="B5" s="50"/>
      <c r="C5" s="204" t="s">
        <v>44</v>
      </c>
      <c r="D5" s="204"/>
      <c r="E5" s="204"/>
      <c r="F5" s="204"/>
      <c r="G5" s="204"/>
      <c r="H5" s="204"/>
      <c r="I5" s="204"/>
      <c r="J5" s="204"/>
      <c r="K5" s="204"/>
    </row>
    <row r="6" spans="1:11" ht="19.5" customHeight="1">
      <c r="A6" s="49"/>
      <c r="F6" s="51"/>
      <c r="G6" s="205" t="s">
        <v>45</v>
      </c>
      <c r="H6" s="205"/>
      <c r="I6" s="205"/>
      <c r="J6" s="7"/>
      <c r="K6" s="53"/>
    </row>
    <row r="7" spans="1:11" ht="19.5" customHeight="1">
      <c r="A7" s="49"/>
      <c r="B7" s="7"/>
      <c r="C7" s="54" t="s">
        <v>46</v>
      </c>
      <c r="D7" s="15"/>
      <c r="E7" s="7"/>
      <c r="F7" s="51"/>
      <c r="G7" s="53" t="s">
        <v>47</v>
      </c>
      <c r="I7" s="7" t="s">
        <v>55</v>
      </c>
      <c r="J7" s="54"/>
      <c r="K7" s="55" t="s">
        <v>48</v>
      </c>
    </row>
    <row r="8" spans="1:11" ht="19.5" customHeight="1">
      <c r="A8" s="49"/>
      <c r="B8" s="7"/>
      <c r="C8" s="54" t="s">
        <v>49</v>
      </c>
      <c r="D8" s="15"/>
      <c r="E8" s="53" t="s">
        <v>50</v>
      </c>
      <c r="F8" s="51"/>
      <c r="G8" s="53" t="s">
        <v>51</v>
      </c>
      <c r="H8" s="51"/>
      <c r="I8" s="54"/>
      <c r="J8" s="54"/>
      <c r="K8" s="55" t="s">
        <v>83</v>
      </c>
    </row>
    <row r="9" spans="1:11" ht="19.5" customHeight="1">
      <c r="A9" s="49"/>
      <c r="B9" s="87" t="s">
        <v>6</v>
      </c>
      <c r="C9" s="54" t="s">
        <v>52</v>
      </c>
      <c r="D9" s="15"/>
      <c r="E9" s="53" t="s">
        <v>53</v>
      </c>
      <c r="F9" s="51"/>
      <c r="G9" s="54" t="s">
        <v>54</v>
      </c>
      <c r="H9" s="51"/>
      <c r="I9" s="7"/>
      <c r="J9" s="54"/>
      <c r="K9" s="55" t="s">
        <v>56</v>
      </c>
    </row>
    <row r="10" spans="1:11" ht="19.5" customHeight="1">
      <c r="A10" s="49"/>
      <c r="B10" s="87"/>
      <c r="C10" s="203" t="s">
        <v>9</v>
      </c>
      <c r="D10" s="203"/>
      <c r="E10" s="203"/>
      <c r="F10" s="203"/>
      <c r="G10" s="203"/>
      <c r="H10" s="203"/>
      <c r="I10" s="203"/>
      <c r="J10" s="203"/>
      <c r="K10" s="203"/>
    </row>
    <row r="11" spans="1:11" ht="19.5" customHeight="1">
      <c r="A11" s="13" t="s">
        <v>146</v>
      </c>
      <c r="B11" s="87"/>
      <c r="C11" s="145">
        <v>400000</v>
      </c>
      <c r="D11" s="145"/>
      <c r="E11" s="145">
        <v>653769</v>
      </c>
      <c r="F11" s="145"/>
      <c r="G11" s="145">
        <v>40000</v>
      </c>
      <c r="H11" s="145"/>
      <c r="I11" s="145">
        <v>902669</v>
      </c>
      <c r="J11" s="145"/>
      <c r="K11" s="145">
        <v>1996438</v>
      </c>
    </row>
    <row r="12" spans="1:11" ht="19.5" customHeight="1">
      <c r="A12" s="13" t="s">
        <v>57</v>
      </c>
      <c r="B12" s="87"/>
      <c r="C12" s="145"/>
      <c r="D12" s="145"/>
      <c r="E12" s="145"/>
      <c r="F12" s="145"/>
      <c r="G12" s="145"/>
      <c r="H12" s="145"/>
      <c r="I12" s="145"/>
      <c r="J12" s="145"/>
      <c r="K12" s="145"/>
    </row>
    <row r="13" spans="1:11" ht="19.5" customHeight="1">
      <c r="A13" s="13" t="s">
        <v>88</v>
      </c>
      <c r="B13" s="87"/>
      <c r="C13" s="145"/>
      <c r="D13" s="145"/>
      <c r="E13" s="145"/>
      <c r="F13" s="145"/>
      <c r="G13" s="145"/>
      <c r="H13" s="145"/>
      <c r="I13" s="145"/>
      <c r="J13" s="145"/>
      <c r="K13" s="145"/>
    </row>
    <row r="14" spans="1:11" ht="19.5" customHeight="1">
      <c r="A14" s="9" t="s">
        <v>90</v>
      </c>
      <c r="B14" s="87"/>
      <c r="C14" s="145"/>
      <c r="D14" s="145"/>
      <c r="E14" s="145"/>
      <c r="F14" s="145"/>
      <c r="G14" s="145"/>
      <c r="H14" s="145"/>
      <c r="I14" s="145"/>
      <c r="J14" s="145"/>
      <c r="K14" s="145"/>
    </row>
    <row r="15" spans="1:11" s="80" customFormat="1" ht="19.5" customHeight="1">
      <c r="A15" s="3" t="s">
        <v>89</v>
      </c>
      <c r="B15" s="94" t="s">
        <v>136</v>
      </c>
      <c r="C15" s="138">
        <v>0</v>
      </c>
      <c r="D15" s="138"/>
      <c r="E15" s="138">
        <v>0</v>
      </c>
      <c r="F15" s="138"/>
      <c r="G15" s="138">
        <v>0</v>
      </c>
      <c r="H15" s="147"/>
      <c r="I15" s="63">
        <v>-124000</v>
      </c>
      <c r="J15" s="147"/>
      <c r="K15" s="63">
        <v>-124000</v>
      </c>
    </row>
    <row r="16" spans="1:11" s="80" customFormat="1" ht="19.5" customHeight="1">
      <c r="A16" s="13" t="s">
        <v>91</v>
      </c>
      <c r="B16" s="87"/>
      <c r="C16" s="139"/>
      <c r="D16" s="138"/>
      <c r="E16" s="139"/>
      <c r="F16" s="138"/>
      <c r="G16" s="139"/>
      <c r="H16" s="147"/>
      <c r="I16" s="148"/>
      <c r="J16" s="147"/>
      <c r="K16" s="148"/>
    </row>
    <row r="17" spans="1:13" s="80" customFormat="1" ht="19.5" customHeight="1">
      <c r="A17" s="13" t="s">
        <v>88</v>
      </c>
      <c r="B17" s="87"/>
      <c r="C17" s="140">
        <v>0</v>
      </c>
      <c r="D17" s="141"/>
      <c r="E17" s="140">
        <v>0</v>
      </c>
      <c r="F17" s="141"/>
      <c r="G17" s="140">
        <v>0</v>
      </c>
      <c r="H17" s="147"/>
      <c r="I17" s="150">
        <v>-124000</v>
      </c>
      <c r="J17" s="147"/>
      <c r="K17" s="150">
        <v>-124000</v>
      </c>
    </row>
    <row r="18" spans="1:13" ht="18.75" customHeight="1">
      <c r="A18" s="57" t="s">
        <v>43</v>
      </c>
      <c r="B18" s="87"/>
      <c r="C18" s="142"/>
      <c r="D18" s="143"/>
      <c r="E18" s="142"/>
      <c r="F18" s="142"/>
      <c r="G18" s="142"/>
      <c r="H18" s="151"/>
      <c r="I18" s="151"/>
      <c r="J18" s="147"/>
      <c r="K18" s="151"/>
      <c r="M18" s="80"/>
    </row>
    <row r="19" spans="1:13" ht="19.5" customHeight="1">
      <c r="A19" s="49" t="s">
        <v>58</v>
      </c>
      <c r="B19" s="87"/>
      <c r="C19" s="138">
        <v>0</v>
      </c>
      <c r="D19" s="138"/>
      <c r="E19" s="138">
        <v>0</v>
      </c>
      <c r="F19" s="138"/>
      <c r="G19" s="138">
        <v>0</v>
      </c>
      <c r="H19" s="63"/>
      <c r="I19" s="146">
        <v>189474</v>
      </c>
      <c r="J19" s="147"/>
      <c r="K19" s="146">
        <v>189474</v>
      </c>
    </row>
    <row r="20" spans="1:13" ht="19.5" customHeight="1">
      <c r="A20" s="49" t="s">
        <v>59</v>
      </c>
      <c r="B20" s="87"/>
      <c r="C20" s="144">
        <v>0</v>
      </c>
      <c r="D20" s="142"/>
      <c r="E20" s="144">
        <v>0</v>
      </c>
      <c r="F20" s="142"/>
      <c r="G20" s="144">
        <v>0</v>
      </c>
      <c r="H20" s="151"/>
      <c r="I20" s="144">
        <v>0</v>
      </c>
      <c r="J20" s="63"/>
      <c r="K20" s="144">
        <v>0</v>
      </c>
    </row>
    <row r="21" spans="1:13" ht="19.5" customHeight="1">
      <c r="A21" s="57" t="s">
        <v>60</v>
      </c>
      <c r="B21" s="35"/>
      <c r="C21" s="141">
        <v>0</v>
      </c>
      <c r="D21" s="141"/>
      <c r="E21" s="141">
        <v>0</v>
      </c>
      <c r="F21" s="141"/>
      <c r="G21" s="141">
        <v>0</v>
      </c>
      <c r="H21" s="147"/>
      <c r="I21" s="147">
        <v>189474</v>
      </c>
      <c r="J21" s="147"/>
      <c r="K21" s="147">
        <v>189474</v>
      </c>
    </row>
    <row r="22" spans="1:13" ht="18.75" customHeight="1">
      <c r="A22" s="57"/>
      <c r="B22" s="35"/>
      <c r="C22" s="152"/>
      <c r="D22" s="149"/>
      <c r="E22" s="152"/>
      <c r="F22" s="149"/>
      <c r="G22" s="152"/>
      <c r="H22" s="147"/>
      <c r="I22" s="148"/>
      <c r="J22" s="147"/>
      <c r="K22" s="148"/>
    </row>
    <row r="23" spans="1:13" ht="19.5" customHeight="1" thickBot="1">
      <c r="A23" s="13" t="s">
        <v>157</v>
      </c>
      <c r="B23" s="87"/>
      <c r="C23" s="153">
        <v>400000</v>
      </c>
      <c r="D23" s="147"/>
      <c r="E23" s="153">
        <v>653769</v>
      </c>
      <c r="F23" s="147"/>
      <c r="G23" s="153">
        <v>40000</v>
      </c>
      <c r="H23" s="147"/>
      <c r="I23" s="153">
        <v>968143</v>
      </c>
      <c r="J23" s="145"/>
      <c r="K23" s="153">
        <v>2061912</v>
      </c>
    </row>
    <row r="24" spans="1:13" ht="19.5" customHeight="1" thickTop="1">
      <c r="A24" s="13"/>
      <c r="B24" s="93"/>
      <c r="C24" s="58"/>
      <c r="D24" s="58"/>
      <c r="E24" s="58"/>
      <c r="F24" s="58"/>
      <c r="G24" s="58"/>
      <c r="H24" s="58"/>
      <c r="I24" s="58"/>
      <c r="J24" s="56"/>
      <c r="K24" s="58"/>
    </row>
    <row r="25" spans="1:13" ht="20.25" customHeight="1">
      <c r="A25" s="1" t="s">
        <v>0</v>
      </c>
      <c r="B25" s="41"/>
      <c r="C25" s="43"/>
      <c r="D25" s="42"/>
      <c r="E25" s="43"/>
      <c r="F25" s="42"/>
      <c r="G25" s="43"/>
      <c r="H25" s="42"/>
      <c r="I25" s="43"/>
      <c r="J25" s="43"/>
      <c r="K25" s="43"/>
    </row>
    <row r="26" spans="1:13" ht="20.25" customHeight="1">
      <c r="A26" s="45" t="s">
        <v>82</v>
      </c>
      <c r="B26" s="46"/>
      <c r="C26" s="48"/>
      <c r="D26" s="47"/>
      <c r="E26" s="48"/>
      <c r="F26" s="47"/>
      <c r="G26" s="48"/>
      <c r="H26" s="47"/>
      <c r="I26" s="48"/>
      <c r="J26" s="48"/>
      <c r="K26" s="48"/>
    </row>
    <row r="27" spans="1:13" ht="20.25" customHeight="1">
      <c r="A27" s="5" t="str">
        <f>A3</f>
        <v>For the nine-month period ended 30 September 2023 (Unaudited)</v>
      </c>
      <c r="B27" s="5"/>
      <c r="C27" s="5"/>
      <c r="D27" s="5"/>
      <c r="E27" s="5"/>
      <c r="F27" s="47"/>
      <c r="G27" s="48"/>
      <c r="H27" s="47"/>
      <c r="I27" s="48"/>
      <c r="J27" s="48"/>
      <c r="K27" s="48"/>
    </row>
    <row r="28" spans="1:13" ht="18.75" customHeight="1">
      <c r="A28" s="5"/>
      <c r="B28" s="5"/>
      <c r="C28" s="5"/>
      <c r="D28" s="5"/>
      <c r="E28" s="5"/>
      <c r="F28" s="47"/>
      <c r="G28" s="48"/>
      <c r="H28" s="47"/>
      <c r="I28" s="48"/>
      <c r="J28" s="48"/>
      <c r="K28" s="48"/>
    </row>
    <row r="29" spans="1:13" ht="19.5" customHeight="1">
      <c r="A29" s="49"/>
      <c r="B29" s="50"/>
      <c r="C29" s="204" t="s">
        <v>44</v>
      </c>
      <c r="D29" s="204"/>
      <c r="E29" s="204"/>
      <c r="F29" s="204"/>
      <c r="G29" s="204"/>
      <c r="H29" s="204"/>
      <c r="I29" s="204"/>
      <c r="J29" s="204"/>
      <c r="K29" s="204"/>
    </row>
    <row r="30" spans="1:13" ht="19.5" customHeight="1">
      <c r="A30" s="49"/>
      <c r="F30" s="51"/>
      <c r="G30" s="205" t="s">
        <v>45</v>
      </c>
      <c r="H30" s="205"/>
      <c r="I30" s="205"/>
      <c r="J30" s="7"/>
      <c r="K30" s="53"/>
    </row>
    <row r="31" spans="1:13" ht="19.5" customHeight="1">
      <c r="A31" s="49"/>
      <c r="B31" s="7"/>
      <c r="C31" s="54" t="s">
        <v>46</v>
      </c>
      <c r="D31" s="15"/>
      <c r="E31" s="7"/>
      <c r="F31" s="51"/>
      <c r="G31" s="53" t="s">
        <v>47</v>
      </c>
      <c r="I31" s="7" t="s">
        <v>55</v>
      </c>
      <c r="J31" s="54"/>
      <c r="K31" s="55" t="s">
        <v>48</v>
      </c>
    </row>
    <row r="32" spans="1:13" ht="19.5" customHeight="1">
      <c r="A32" s="49"/>
      <c r="B32" s="7"/>
      <c r="C32" s="54" t="s">
        <v>49</v>
      </c>
      <c r="D32" s="15"/>
      <c r="E32" s="53" t="s">
        <v>50</v>
      </c>
      <c r="F32" s="51"/>
      <c r="G32" s="53" t="s">
        <v>51</v>
      </c>
      <c r="H32" s="51"/>
      <c r="I32" s="54"/>
      <c r="J32" s="54"/>
      <c r="K32" s="55" t="s">
        <v>83</v>
      </c>
    </row>
    <row r="33" spans="1:12" ht="19.5" customHeight="1">
      <c r="A33" s="49"/>
      <c r="B33" s="93" t="s">
        <v>6</v>
      </c>
      <c r="C33" s="54" t="s">
        <v>52</v>
      </c>
      <c r="D33" s="15"/>
      <c r="E33" s="53" t="s">
        <v>53</v>
      </c>
      <c r="F33" s="51"/>
      <c r="G33" s="54" t="s">
        <v>54</v>
      </c>
      <c r="H33" s="51"/>
      <c r="I33" s="7"/>
      <c r="J33" s="54"/>
      <c r="K33" s="55" t="s">
        <v>56</v>
      </c>
    </row>
    <row r="34" spans="1:12" ht="19.5" customHeight="1">
      <c r="A34" s="49"/>
      <c r="B34" s="93"/>
      <c r="C34" s="203" t="s">
        <v>9</v>
      </c>
      <c r="D34" s="203"/>
      <c r="E34" s="203"/>
      <c r="F34" s="203"/>
      <c r="G34" s="203"/>
      <c r="H34" s="203"/>
      <c r="I34" s="203"/>
      <c r="J34" s="203"/>
      <c r="K34" s="203"/>
    </row>
    <row r="35" spans="1:12" ht="19.5" customHeight="1">
      <c r="A35" s="13" t="s">
        <v>177</v>
      </c>
      <c r="B35" s="93"/>
      <c r="C35" s="192">
        <v>400000</v>
      </c>
      <c r="D35" s="192"/>
      <c r="E35" s="192">
        <v>653769</v>
      </c>
      <c r="F35" s="192"/>
      <c r="G35" s="192">
        <v>40000</v>
      </c>
      <c r="H35" s="192"/>
      <c r="I35" s="192">
        <v>1087608</v>
      </c>
      <c r="J35" s="193"/>
      <c r="K35" s="192">
        <v>2181377</v>
      </c>
    </row>
    <row r="36" spans="1:12" ht="19.5" customHeight="1">
      <c r="A36" s="13" t="s">
        <v>57</v>
      </c>
      <c r="B36" s="93"/>
      <c r="C36" s="118"/>
      <c r="D36" s="118"/>
      <c r="E36" s="118"/>
      <c r="F36" s="118"/>
      <c r="G36" s="118"/>
      <c r="H36" s="118"/>
      <c r="I36" s="118"/>
      <c r="J36" s="118"/>
      <c r="K36" s="118"/>
    </row>
    <row r="37" spans="1:12" ht="19.5" customHeight="1">
      <c r="A37" s="13" t="s">
        <v>88</v>
      </c>
      <c r="B37" s="93"/>
      <c r="C37" s="118"/>
      <c r="D37" s="118"/>
      <c r="E37" s="118"/>
      <c r="F37" s="118"/>
      <c r="G37" s="118"/>
      <c r="H37" s="118"/>
      <c r="I37" s="118"/>
      <c r="J37" s="118"/>
      <c r="K37" s="118"/>
    </row>
    <row r="38" spans="1:12" ht="19.5" customHeight="1">
      <c r="A38" s="9" t="s">
        <v>90</v>
      </c>
      <c r="B38" s="93"/>
      <c r="C38" s="118"/>
      <c r="D38" s="118"/>
      <c r="E38" s="118"/>
      <c r="F38" s="118"/>
      <c r="G38" s="118"/>
      <c r="H38" s="118"/>
      <c r="I38" s="118"/>
      <c r="J38" s="118"/>
      <c r="K38" s="118"/>
    </row>
    <row r="39" spans="1:12" s="80" customFormat="1" ht="23.5" customHeight="1">
      <c r="A39" s="3" t="s">
        <v>89</v>
      </c>
      <c r="B39" s="93" t="s">
        <v>136</v>
      </c>
      <c r="C39" s="194">
        <v>0</v>
      </c>
      <c r="D39" s="194"/>
      <c r="E39" s="194">
        <v>0</v>
      </c>
      <c r="F39" s="194"/>
      <c r="G39" s="194">
        <v>0</v>
      </c>
      <c r="H39" s="195"/>
      <c r="I39" s="197">
        <v>-300000</v>
      </c>
      <c r="J39" s="197"/>
      <c r="K39" s="197">
        <f>SUM(C39:I39)</f>
        <v>-300000</v>
      </c>
    </row>
    <row r="40" spans="1:12" s="80" customFormat="1" ht="19.5" customHeight="1">
      <c r="A40" s="13" t="s">
        <v>91</v>
      </c>
      <c r="B40" s="93"/>
      <c r="C40" s="120"/>
      <c r="D40" s="119"/>
      <c r="E40" s="120"/>
      <c r="F40" s="119"/>
      <c r="G40" s="120"/>
      <c r="H40" s="119"/>
      <c r="I40" s="158"/>
      <c r="J40" s="63"/>
      <c r="K40" s="158"/>
    </row>
    <row r="41" spans="1:12" s="80" customFormat="1" ht="19.5" customHeight="1">
      <c r="A41" s="13" t="s">
        <v>88</v>
      </c>
      <c r="B41" s="93"/>
      <c r="C41" s="85">
        <v>0</v>
      </c>
      <c r="D41" s="116"/>
      <c r="E41" s="85">
        <v>0</v>
      </c>
      <c r="F41" s="116"/>
      <c r="G41" s="85">
        <v>0</v>
      </c>
      <c r="H41" s="118"/>
      <c r="I41" s="155">
        <f>SUM(I39:I40)</f>
        <v>-300000</v>
      </c>
      <c r="J41" s="147"/>
      <c r="K41" s="155">
        <f>SUM(K39:K40)</f>
        <v>-300000</v>
      </c>
    </row>
    <row r="42" spans="1:12" s="80" customFormat="1" ht="19.5" hidden="1" customHeight="1">
      <c r="A42" s="13" t="s">
        <v>91</v>
      </c>
      <c r="B42" s="93"/>
      <c r="C42" s="118"/>
      <c r="D42" s="119"/>
      <c r="E42" s="118"/>
      <c r="F42" s="119"/>
      <c r="G42" s="118"/>
      <c r="H42" s="119"/>
      <c r="I42" s="118"/>
      <c r="J42" s="119"/>
      <c r="K42" s="118"/>
    </row>
    <row r="43" spans="1:12" s="80" customFormat="1" ht="19.5" hidden="1" customHeight="1">
      <c r="A43" s="13" t="s">
        <v>88</v>
      </c>
      <c r="B43" s="93"/>
      <c r="C43" s="85">
        <f>SUM(C41,C35)</f>
        <v>400000</v>
      </c>
      <c r="D43" s="116"/>
      <c r="E43" s="85">
        <f>SUM(E41,E35)</f>
        <v>653769</v>
      </c>
      <c r="F43" s="116"/>
      <c r="G43" s="85">
        <f>SUM(G41,G35)</f>
        <v>40000</v>
      </c>
      <c r="H43" s="107"/>
      <c r="I43" s="85">
        <f>SUM(I41,I35)</f>
        <v>787608</v>
      </c>
      <c r="J43" s="107"/>
      <c r="K43" s="85">
        <f>SUM(K41,K35)</f>
        <v>1881377</v>
      </c>
    </row>
    <row r="44" spans="1:12" ht="18.75" customHeight="1">
      <c r="A44" s="57" t="s">
        <v>43</v>
      </c>
      <c r="B44" s="93"/>
      <c r="C44" s="122"/>
      <c r="D44" s="122"/>
      <c r="E44" s="122"/>
      <c r="F44" s="122"/>
      <c r="G44" s="122"/>
      <c r="H44" s="122"/>
      <c r="I44" s="122"/>
      <c r="J44" s="122"/>
      <c r="K44" s="122"/>
    </row>
    <row r="45" spans="1:12" ht="19.5" customHeight="1">
      <c r="A45" s="49" t="s">
        <v>58</v>
      </c>
      <c r="B45" s="93"/>
      <c r="C45" s="107">
        <v>0</v>
      </c>
      <c r="D45" s="107"/>
      <c r="E45" s="107">
        <v>0</v>
      </c>
      <c r="F45" s="107"/>
      <c r="G45" s="107">
        <v>0</v>
      </c>
      <c r="H45" s="119"/>
      <c r="I45" s="123">
        <f>'PL-5-8'!C75</f>
        <v>542598</v>
      </c>
      <c r="J45" s="119"/>
      <c r="K45" s="107">
        <f>SUM(C45:I45)</f>
        <v>542598</v>
      </c>
      <c r="L45" s="100"/>
    </row>
    <row r="46" spans="1:12" ht="19.5" customHeight="1">
      <c r="A46" s="49" t="s">
        <v>59</v>
      </c>
      <c r="B46" s="93"/>
      <c r="C46" s="106">
        <v>0</v>
      </c>
      <c r="D46" s="131"/>
      <c r="E46" s="106">
        <v>0</v>
      </c>
      <c r="F46" s="131"/>
      <c r="G46" s="106">
        <v>0</v>
      </c>
      <c r="H46" s="131"/>
      <c r="I46" s="106">
        <v>0</v>
      </c>
      <c r="J46" s="131"/>
      <c r="K46" s="106">
        <v>0</v>
      </c>
    </row>
    <row r="47" spans="1:12" ht="19.5" customHeight="1">
      <c r="A47" s="57" t="s">
        <v>60</v>
      </c>
      <c r="B47" s="35"/>
      <c r="C47" s="85">
        <v>0</v>
      </c>
      <c r="D47" s="116"/>
      <c r="E47" s="85">
        <v>0</v>
      </c>
      <c r="F47" s="116"/>
      <c r="G47" s="85">
        <v>0</v>
      </c>
      <c r="H47" s="118"/>
      <c r="I47" s="121">
        <f>SUM(I45:I46)</f>
        <v>542598</v>
      </c>
      <c r="J47" s="118"/>
      <c r="K47" s="121">
        <f>SUM(C47:J47)</f>
        <v>542598</v>
      </c>
    </row>
    <row r="48" spans="1:12" ht="18.75" customHeight="1">
      <c r="A48" s="57"/>
      <c r="B48" s="35"/>
      <c r="C48" s="124"/>
      <c r="D48" s="116"/>
      <c r="E48" s="124"/>
      <c r="F48" s="116"/>
      <c r="G48" s="124"/>
      <c r="H48" s="118"/>
      <c r="I48" s="125"/>
      <c r="J48" s="118"/>
      <c r="K48" s="125"/>
    </row>
    <row r="49" spans="1:11" ht="19.5" customHeight="1" thickBot="1">
      <c r="A49" s="13" t="s">
        <v>178</v>
      </c>
      <c r="B49" s="93"/>
      <c r="C49" s="126">
        <f>SUM(C43,C47)</f>
        <v>400000</v>
      </c>
      <c r="D49" s="118"/>
      <c r="E49" s="126">
        <f>SUM(E43,E47)</f>
        <v>653769</v>
      </c>
      <c r="F49" s="118"/>
      <c r="G49" s="126">
        <f>SUM(G43,G47)</f>
        <v>40000</v>
      </c>
      <c r="H49" s="118"/>
      <c r="I49" s="126">
        <f>SUM(I43,I47)</f>
        <v>1330206</v>
      </c>
      <c r="J49" s="118"/>
      <c r="K49" s="126">
        <f>SUM(K43,K47)</f>
        <v>2423975</v>
      </c>
    </row>
    <row r="50" spans="1:11" ht="19.5" customHeight="1" thickTop="1"/>
    <row r="51" spans="1:11" ht="19.5" customHeight="1">
      <c r="C51" s="100">
        <f>C49-'BS-2-4'!C80</f>
        <v>0</v>
      </c>
      <c r="E51" s="100">
        <f>E49-'BS-2-4'!C81</f>
        <v>0</v>
      </c>
      <c r="G51" s="100">
        <f>G49-'BS-2-4'!C84</f>
        <v>0</v>
      </c>
      <c r="I51" s="100">
        <f>I49-'BS-2-4'!C85</f>
        <v>0</v>
      </c>
      <c r="K51" s="100">
        <f>K49-'BS-2-4'!C86</f>
        <v>0</v>
      </c>
    </row>
  </sheetData>
  <mergeCells count="6">
    <mergeCell ref="C29:K29"/>
    <mergeCell ref="G30:I30"/>
    <mergeCell ref="C34:K34"/>
    <mergeCell ref="C5:K5"/>
    <mergeCell ref="G6:I6"/>
    <mergeCell ref="C10:K10"/>
  </mergeCells>
  <printOptions horizontalCentered="1"/>
  <pageMargins left="0.8" right="0.8" top="0.48" bottom="0.5" header="0.5" footer="0.5"/>
  <pageSetup paperSize="9" firstPageNumber="9" fitToWidth="0" fitToHeight="0" orientation="landscape" useFirstPageNumber="1" r:id="rId1"/>
  <headerFooter>
    <oddFooter>&amp;L&amp;"Times New Roman,Regular"&amp;11 The accompanying notes are an integral part of these interim financial statements.
&amp;C&amp;"Times New Roman,Regular"&amp;11&amp;P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6D06C-AD1E-48F3-AE6E-228D4C3B9CAD}">
  <sheetPr>
    <tabColor theme="8" tint="-0.499984740745262"/>
  </sheetPr>
  <dimension ref="A1:M51"/>
  <sheetViews>
    <sheetView view="pageBreakPreview" zoomScale="85" zoomScaleNormal="90" zoomScaleSheetLayoutView="85" workbookViewId="0"/>
  </sheetViews>
  <sheetFormatPr defaultColWidth="9.1796875" defaultRowHeight="19.5" customHeight="1"/>
  <cols>
    <col min="1" max="1" width="43.81640625" style="44" customWidth="1"/>
    <col min="2" max="2" width="7.1796875" style="44" customWidth="1"/>
    <col min="3" max="3" width="14.453125" style="44" customWidth="1"/>
    <col min="4" max="4" width="2" style="44" customWidth="1"/>
    <col min="5" max="5" width="14.453125" style="44" customWidth="1"/>
    <col min="6" max="6" width="2" style="44" customWidth="1"/>
    <col min="7" max="7" width="14.453125" style="44" customWidth="1"/>
    <col min="8" max="8" width="2" style="44" customWidth="1"/>
    <col min="9" max="9" width="14.453125" style="44" customWidth="1"/>
    <col min="10" max="10" width="2" style="44" customWidth="1"/>
    <col min="11" max="11" width="14.453125" style="44" customWidth="1"/>
    <col min="12" max="16384" width="9.1796875" style="44"/>
  </cols>
  <sheetData>
    <row r="1" spans="1:11" ht="20.25" customHeight="1">
      <c r="A1" s="1" t="s">
        <v>0</v>
      </c>
      <c r="B1" s="41"/>
      <c r="C1" s="43"/>
      <c r="D1" s="42"/>
      <c r="E1" s="43"/>
      <c r="F1" s="42"/>
      <c r="G1" s="43"/>
      <c r="H1" s="42"/>
      <c r="I1" s="43"/>
      <c r="J1" s="43"/>
      <c r="K1" s="43"/>
    </row>
    <row r="2" spans="1:11" ht="20.25" customHeight="1">
      <c r="A2" s="45" t="s">
        <v>82</v>
      </c>
      <c r="B2" s="46"/>
      <c r="C2" s="48"/>
      <c r="D2" s="47"/>
      <c r="E2" s="48"/>
      <c r="F2" s="47"/>
      <c r="G2" s="48"/>
      <c r="H2" s="47"/>
      <c r="I2" s="48"/>
      <c r="J2" s="48"/>
      <c r="K2" s="48"/>
    </row>
    <row r="3" spans="1:11" ht="20.25" customHeight="1">
      <c r="A3" s="5" t="s">
        <v>176</v>
      </c>
      <c r="B3" s="5"/>
      <c r="C3" s="5"/>
      <c r="D3" s="5"/>
      <c r="E3" s="5"/>
      <c r="F3" s="47"/>
      <c r="G3" s="48"/>
      <c r="H3" s="47"/>
      <c r="I3" s="48"/>
      <c r="J3" s="48"/>
      <c r="K3" s="48"/>
    </row>
    <row r="4" spans="1:11" ht="18.75" customHeight="1">
      <c r="A4" s="5"/>
      <c r="B4" s="5"/>
      <c r="C4" s="5"/>
      <c r="D4" s="5"/>
      <c r="E4" s="5"/>
      <c r="F4" s="47"/>
      <c r="G4" s="48"/>
      <c r="H4" s="47"/>
      <c r="I4" s="48"/>
      <c r="J4" s="48"/>
      <c r="K4" s="48"/>
    </row>
    <row r="5" spans="1:11" ht="19.5" customHeight="1">
      <c r="A5" s="49"/>
      <c r="B5" s="50"/>
      <c r="C5" s="204" t="s">
        <v>161</v>
      </c>
      <c r="D5" s="204"/>
      <c r="E5" s="204"/>
      <c r="F5" s="204"/>
      <c r="G5" s="204"/>
      <c r="H5" s="204"/>
      <c r="I5" s="204"/>
      <c r="J5" s="204"/>
      <c r="K5" s="204"/>
    </row>
    <row r="6" spans="1:11" ht="19.5" customHeight="1">
      <c r="A6" s="49"/>
      <c r="F6" s="51"/>
      <c r="G6" s="205" t="s">
        <v>45</v>
      </c>
      <c r="H6" s="205"/>
      <c r="I6" s="205"/>
      <c r="J6" s="7"/>
      <c r="K6" s="53"/>
    </row>
    <row r="7" spans="1:11" ht="19.5" customHeight="1">
      <c r="A7" s="49"/>
      <c r="B7" s="7"/>
      <c r="C7" s="54" t="s">
        <v>46</v>
      </c>
      <c r="D7" s="15"/>
      <c r="E7" s="7"/>
      <c r="F7" s="51"/>
      <c r="G7" s="53" t="s">
        <v>47</v>
      </c>
      <c r="I7" s="7" t="s">
        <v>55</v>
      </c>
      <c r="J7" s="54"/>
      <c r="K7" s="55" t="s">
        <v>48</v>
      </c>
    </row>
    <row r="8" spans="1:11" ht="19.5" customHeight="1">
      <c r="A8" s="49"/>
      <c r="B8" s="7"/>
      <c r="C8" s="54" t="s">
        <v>49</v>
      </c>
      <c r="D8" s="15"/>
      <c r="E8" s="53" t="s">
        <v>50</v>
      </c>
      <c r="F8" s="51"/>
      <c r="G8" s="53" t="s">
        <v>51</v>
      </c>
      <c r="H8" s="51"/>
      <c r="I8" s="54"/>
      <c r="J8" s="54"/>
      <c r="K8" s="55" t="s">
        <v>83</v>
      </c>
    </row>
    <row r="9" spans="1:11" ht="19.5" customHeight="1">
      <c r="A9" s="49"/>
      <c r="B9" s="160" t="s">
        <v>6</v>
      </c>
      <c r="C9" s="54" t="s">
        <v>52</v>
      </c>
      <c r="D9" s="15"/>
      <c r="E9" s="53" t="s">
        <v>53</v>
      </c>
      <c r="F9" s="51"/>
      <c r="G9" s="54" t="s">
        <v>54</v>
      </c>
      <c r="H9" s="51"/>
      <c r="I9" s="7"/>
      <c r="J9" s="54"/>
      <c r="K9" s="55" t="s">
        <v>56</v>
      </c>
    </row>
    <row r="10" spans="1:11" ht="19.5" customHeight="1">
      <c r="A10" s="49"/>
      <c r="B10" s="160"/>
      <c r="C10" s="203" t="s">
        <v>9</v>
      </c>
      <c r="D10" s="203"/>
      <c r="E10" s="203"/>
      <c r="F10" s="203"/>
      <c r="G10" s="203"/>
      <c r="H10" s="203"/>
      <c r="I10" s="203"/>
      <c r="J10" s="203"/>
      <c r="K10" s="203"/>
    </row>
    <row r="11" spans="1:11" ht="19.5" customHeight="1">
      <c r="A11" s="13" t="s">
        <v>146</v>
      </c>
      <c r="B11" s="160"/>
      <c r="C11" s="145">
        <v>400000</v>
      </c>
      <c r="D11" s="145"/>
      <c r="E11" s="145">
        <v>653769</v>
      </c>
      <c r="F11" s="145"/>
      <c r="G11" s="145">
        <v>40000</v>
      </c>
      <c r="H11" s="145"/>
      <c r="I11" s="145">
        <v>865980</v>
      </c>
      <c r="J11" s="145"/>
      <c r="K11" s="145">
        <v>1959749</v>
      </c>
    </row>
    <row r="12" spans="1:11" ht="19.5" customHeight="1">
      <c r="A12" s="13" t="s">
        <v>57</v>
      </c>
      <c r="B12" s="160"/>
      <c r="C12" s="145"/>
      <c r="D12" s="145"/>
      <c r="E12" s="145"/>
      <c r="F12" s="145"/>
      <c r="G12" s="145"/>
      <c r="H12" s="145"/>
      <c r="I12" s="145"/>
      <c r="J12" s="145"/>
      <c r="K12" s="145"/>
    </row>
    <row r="13" spans="1:11" ht="19.5" customHeight="1">
      <c r="A13" s="13" t="s">
        <v>88</v>
      </c>
      <c r="B13" s="160"/>
      <c r="C13" s="145"/>
      <c r="D13" s="145"/>
      <c r="E13" s="145"/>
      <c r="F13" s="145"/>
      <c r="G13" s="145"/>
      <c r="H13" s="145"/>
      <c r="I13" s="145"/>
      <c r="J13" s="145"/>
      <c r="K13" s="145"/>
    </row>
    <row r="14" spans="1:11" ht="19.5" customHeight="1">
      <c r="A14" s="9" t="s">
        <v>90</v>
      </c>
      <c r="B14" s="160"/>
      <c r="C14" s="145"/>
      <c r="D14" s="145"/>
      <c r="E14" s="145"/>
      <c r="F14" s="145"/>
      <c r="G14" s="145"/>
      <c r="H14" s="145"/>
      <c r="I14" s="145"/>
      <c r="J14" s="145"/>
      <c r="K14" s="145"/>
    </row>
    <row r="15" spans="1:11" s="80" customFormat="1" ht="19.5" customHeight="1">
      <c r="A15" s="3" t="s">
        <v>89</v>
      </c>
      <c r="B15" s="160" t="s">
        <v>136</v>
      </c>
      <c r="C15" s="138">
        <v>0</v>
      </c>
      <c r="D15" s="138"/>
      <c r="E15" s="138">
        <v>0</v>
      </c>
      <c r="F15" s="138"/>
      <c r="G15" s="138">
        <v>0</v>
      </c>
      <c r="H15" s="147"/>
      <c r="I15" s="63">
        <v>-124000</v>
      </c>
      <c r="J15" s="147"/>
      <c r="K15" s="63">
        <v>-124000</v>
      </c>
    </row>
    <row r="16" spans="1:11" s="80" customFormat="1" ht="19.5" customHeight="1">
      <c r="A16" s="13" t="s">
        <v>91</v>
      </c>
      <c r="B16" s="160"/>
      <c r="C16" s="139"/>
      <c r="D16" s="138"/>
      <c r="E16" s="139"/>
      <c r="F16" s="138"/>
      <c r="G16" s="139"/>
      <c r="H16" s="147"/>
      <c r="I16" s="148"/>
      <c r="J16" s="147"/>
      <c r="K16" s="148"/>
    </row>
    <row r="17" spans="1:13" s="80" customFormat="1" ht="19.5" customHeight="1">
      <c r="A17" s="13" t="s">
        <v>88</v>
      </c>
      <c r="B17" s="160"/>
      <c r="C17" s="140">
        <v>0</v>
      </c>
      <c r="D17" s="141"/>
      <c r="E17" s="140">
        <v>0</v>
      </c>
      <c r="F17" s="141"/>
      <c r="G17" s="140">
        <v>0</v>
      </c>
      <c r="H17" s="147"/>
      <c r="I17" s="150">
        <v>-124000</v>
      </c>
      <c r="J17" s="147"/>
      <c r="K17" s="150">
        <v>-124000</v>
      </c>
    </row>
    <row r="18" spans="1:13" ht="18.75" customHeight="1">
      <c r="A18" s="57" t="s">
        <v>43</v>
      </c>
      <c r="B18" s="160"/>
      <c r="C18" s="142"/>
      <c r="D18" s="143"/>
      <c r="E18" s="142"/>
      <c r="F18" s="142"/>
      <c r="G18" s="142"/>
      <c r="H18" s="151"/>
      <c r="I18" s="151"/>
      <c r="J18" s="147"/>
      <c r="K18" s="151"/>
      <c r="M18" s="80"/>
    </row>
    <row r="19" spans="1:13" ht="19.5" customHeight="1">
      <c r="A19" s="49" t="s">
        <v>58</v>
      </c>
      <c r="B19" s="160"/>
      <c r="C19" s="138">
        <v>0</v>
      </c>
      <c r="D19" s="138"/>
      <c r="E19" s="138">
        <v>0</v>
      </c>
      <c r="F19" s="138"/>
      <c r="G19" s="138">
        <v>0</v>
      </c>
      <c r="H19" s="63"/>
      <c r="I19" s="146">
        <v>171091</v>
      </c>
      <c r="J19" s="147"/>
      <c r="K19" s="146">
        <v>171091</v>
      </c>
    </row>
    <row r="20" spans="1:13" ht="19.5" customHeight="1">
      <c r="A20" s="49" t="s">
        <v>59</v>
      </c>
      <c r="B20" s="160"/>
      <c r="C20" s="144">
        <v>0</v>
      </c>
      <c r="D20" s="142"/>
      <c r="E20" s="144">
        <v>0</v>
      </c>
      <c r="F20" s="142"/>
      <c r="G20" s="144">
        <v>0</v>
      </c>
      <c r="H20" s="151"/>
      <c r="I20" s="144">
        <v>0</v>
      </c>
      <c r="J20" s="63"/>
      <c r="K20" s="144">
        <v>0</v>
      </c>
    </row>
    <row r="21" spans="1:13" ht="19.5" customHeight="1">
      <c r="A21" s="57" t="s">
        <v>60</v>
      </c>
      <c r="B21" s="35"/>
      <c r="C21" s="141">
        <v>0</v>
      </c>
      <c r="D21" s="141"/>
      <c r="E21" s="141">
        <v>0</v>
      </c>
      <c r="F21" s="141"/>
      <c r="G21" s="141">
        <v>0</v>
      </c>
      <c r="H21" s="147"/>
      <c r="I21" s="147">
        <v>171091</v>
      </c>
      <c r="J21" s="147"/>
      <c r="K21" s="147">
        <v>171091</v>
      </c>
    </row>
    <row r="22" spans="1:13" ht="18.75" customHeight="1">
      <c r="A22" s="57"/>
      <c r="B22" s="35"/>
      <c r="C22" s="152"/>
      <c r="D22" s="149"/>
      <c r="E22" s="152"/>
      <c r="F22" s="149"/>
      <c r="G22" s="152"/>
      <c r="H22" s="147"/>
      <c r="I22" s="148"/>
      <c r="J22" s="147"/>
      <c r="K22" s="148"/>
    </row>
    <row r="23" spans="1:13" ht="19.5" customHeight="1" thickBot="1">
      <c r="A23" s="13" t="s">
        <v>157</v>
      </c>
      <c r="B23" s="160"/>
      <c r="C23" s="153">
        <v>400000</v>
      </c>
      <c r="D23" s="147"/>
      <c r="E23" s="153">
        <v>653769</v>
      </c>
      <c r="F23" s="147"/>
      <c r="G23" s="153">
        <v>40000</v>
      </c>
      <c r="H23" s="147"/>
      <c r="I23" s="153">
        <v>913071</v>
      </c>
      <c r="J23" s="145"/>
      <c r="K23" s="153">
        <v>2006840</v>
      </c>
    </row>
    <row r="24" spans="1:13" ht="19.5" customHeight="1" thickTop="1">
      <c r="A24" s="13"/>
      <c r="B24" s="160"/>
      <c r="C24" s="58"/>
      <c r="D24" s="58"/>
      <c r="E24" s="58"/>
      <c r="F24" s="58"/>
      <c r="G24" s="58"/>
      <c r="H24" s="58"/>
      <c r="I24" s="58"/>
      <c r="J24" s="56"/>
      <c r="K24" s="58"/>
    </row>
    <row r="25" spans="1:13" ht="20.25" customHeight="1">
      <c r="A25" s="1" t="s">
        <v>0</v>
      </c>
      <c r="B25" s="41"/>
      <c r="C25" s="43"/>
      <c r="D25" s="42"/>
      <c r="E25" s="43"/>
      <c r="F25" s="42"/>
      <c r="G25" s="43"/>
      <c r="H25" s="42"/>
      <c r="I25" s="43"/>
      <c r="J25" s="43"/>
      <c r="K25" s="43"/>
    </row>
    <row r="26" spans="1:13" ht="20.25" customHeight="1">
      <c r="A26" s="45" t="s">
        <v>82</v>
      </c>
      <c r="B26" s="46"/>
      <c r="C26" s="48"/>
      <c r="D26" s="47"/>
      <c r="E26" s="48"/>
      <c r="F26" s="47"/>
      <c r="G26" s="48"/>
      <c r="H26" s="47"/>
      <c r="I26" s="48"/>
      <c r="J26" s="48"/>
      <c r="K26" s="48"/>
    </row>
    <row r="27" spans="1:13" ht="20.25" customHeight="1">
      <c r="A27" s="5" t="str">
        <f>A3</f>
        <v>For the nine-month period ended 30 September 2023 (Unaudited)</v>
      </c>
      <c r="B27" s="5"/>
      <c r="C27" s="5"/>
      <c r="D27" s="5"/>
      <c r="E27" s="5"/>
      <c r="F27" s="47"/>
      <c r="G27" s="48"/>
      <c r="H27" s="47"/>
      <c r="I27" s="48"/>
      <c r="J27" s="48"/>
      <c r="K27" s="48"/>
    </row>
    <row r="28" spans="1:13" ht="18.75" customHeight="1">
      <c r="A28" s="5"/>
      <c r="B28" s="5"/>
      <c r="C28" s="5"/>
      <c r="D28" s="5"/>
      <c r="E28" s="5"/>
      <c r="F28" s="47"/>
      <c r="G28" s="48"/>
      <c r="H28" s="47"/>
      <c r="I28" s="48"/>
      <c r="J28" s="48"/>
      <c r="K28" s="48"/>
    </row>
    <row r="29" spans="1:13" ht="19.5" customHeight="1">
      <c r="A29" s="49"/>
      <c r="B29" s="50"/>
      <c r="C29" s="204" t="s">
        <v>161</v>
      </c>
      <c r="D29" s="204"/>
      <c r="E29" s="204"/>
      <c r="F29" s="204"/>
      <c r="G29" s="204"/>
      <c r="H29" s="204"/>
      <c r="I29" s="204"/>
      <c r="J29" s="204"/>
      <c r="K29" s="204"/>
    </row>
    <row r="30" spans="1:13" ht="19.5" customHeight="1">
      <c r="A30" s="49"/>
      <c r="F30" s="51"/>
      <c r="G30" s="205" t="s">
        <v>45</v>
      </c>
      <c r="H30" s="205"/>
      <c r="I30" s="205"/>
      <c r="J30" s="7"/>
      <c r="K30" s="53"/>
    </row>
    <row r="31" spans="1:13" ht="19.5" customHeight="1">
      <c r="A31" s="49"/>
      <c r="B31" s="7"/>
      <c r="C31" s="54" t="s">
        <v>46</v>
      </c>
      <c r="D31" s="15"/>
      <c r="E31" s="7"/>
      <c r="F31" s="51"/>
      <c r="G31" s="53" t="s">
        <v>47</v>
      </c>
      <c r="I31" s="7" t="s">
        <v>55</v>
      </c>
      <c r="J31" s="54"/>
      <c r="K31" s="55" t="s">
        <v>48</v>
      </c>
    </row>
    <row r="32" spans="1:13" ht="19.5" customHeight="1">
      <c r="A32" s="49"/>
      <c r="B32" s="7"/>
      <c r="C32" s="54" t="s">
        <v>49</v>
      </c>
      <c r="D32" s="15"/>
      <c r="E32" s="53" t="s">
        <v>50</v>
      </c>
      <c r="F32" s="51"/>
      <c r="G32" s="53" t="s">
        <v>51</v>
      </c>
      <c r="H32" s="51"/>
      <c r="I32" s="54"/>
      <c r="J32" s="54"/>
      <c r="K32" s="55" t="s">
        <v>83</v>
      </c>
    </row>
    <row r="33" spans="1:12" ht="19.5" customHeight="1">
      <c r="A33" s="49"/>
      <c r="B33" s="160" t="s">
        <v>6</v>
      </c>
      <c r="C33" s="54" t="s">
        <v>52</v>
      </c>
      <c r="D33" s="15"/>
      <c r="E33" s="53" t="s">
        <v>53</v>
      </c>
      <c r="F33" s="51"/>
      <c r="G33" s="54" t="s">
        <v>54</v>
      </c>
      <c r="H33" s="51"/>
      <c r="I33" s="7"/>
      <c r="J33" s="54"/>
      <c r="K33" s="55" t="s">
        <v>56</v>
      </c>
    </row>
    <row r="34" spans="1:12" ht="19.5" customHeight="1">
      <c r="A34" s="49"/>
      <c r="B34" s="160"/>
      <c r="C34" s="203" t="s">
        <v>9</v>
      </c>
      <c r="D34" s="203"/>
      <c r="E34" s="203"/>
      <c r="F34" s="203"/>
      <c r="G34" s="203"/>
      <c r="H34" s="203"/>
      <c r="I34" s="203"/>
      <c r="J34" s="203"/>
      <c r="K34" s="203"/>
    </row>
    <row r="35" spans="1:12" ht="19.5" customHeight="1">
      <c r="A35" s="13" t="s">
        <v>177</v>
      </c>
      <c r="B35" s="160"/>
      <c r="C35" s="192">
        <v>400000</v>
      </c>
      <c r="D35" s="192"/>
      <c r="E35" s="192">
        <v>653769</v>
      </c>
      <c r="F35" s="192"/>
      <c r="G35" s="192">
        <v>40000</v>
      </c>
      <c r="H35" s="192"/>
      <c r="I35" s="192">
        <v>1059068</v>
      </c>
      <c r="J35" s="193"/>
      <c r="K35" s="192">
        <f>SUM(C35:I35)</f>
        <v>2152837</v>
      </c>
    </row>
    <row r="36" spans="1:12" ht="19.5" customHeight="1">
      <c r="A36" s="13" t="s">
        <v>57</v>
      </c>
      <c r="B36" s="160"/>
      <c r="C36" s="118"/>
      <c r="D36" s="118"/>
      <c r="E36" s="118"/>
      <c r="F36" s="118"/>
      <c r="G36" s="118"/>
      <c r="H36" s="118"/>
      <c r="I36" s="118"/>
      <c r="J36" s="118"/>
      <c r="K36" s="118"/>
    </row>
    <row r="37" spans="1:12" ht="19.5" customHeight="1">
      <c r="A37" s="13" t="s">
        <v>88</v>
      </c>
      <c r="B37" s="160"/>
      <c r="C37" s="118"/>
      <c r="D37" s="118"/>
      <c r="E37" s="118"/>
      <c r="F37" s="118"/>
      <c r="G37" s="118"/>
      <c r="H37" s="118"/>
      <c r="I37" s="118"/>
      <c r="J37" s="118"/>
      <c r="K37" s="118"/>
    </row>
    <row r="38" spans="1:12" ht="19.5" customHeight="1">
      <c r="A38" s="9" t="s">
        <v>90</v>
      </c>
      <c r="B38" s="160"/>
      <c r="C38" s="118"/>
      <c r="D38" s="118"/>
      <c r="E38" s="118"/>
      <c r="F38" s="118"/>
      <c r="G38" s="118"/>
      <c r="H38" s="118"/>
      <c r="I38" s="118"/>
      <c r="J38" s="118"/>
      <c r="K38" s="118"/>
    </row>
    <row r="39" spans="1:12" s="80" customFormat="1" ht="23.5" customHeight="1">
      <c r="A39" s="3" t="s">
        <v>89</v>
      </c>
      <c r="B39" s="160" t="s">
        <v>136</v>
      </c>
      <c r="C39" s="194">
        <v>0</v>
      </c>
      <c r="D39" s="194"/>
      <c r="E39" s="194">
        <v>0</v>
      </c>
      <c r="F39" s="194"/>
      <c r="G39" s="194">
        <v>0</v>
      </c>
      <c r="H39" s="195"/>
      <c r="I39" s="197">
        <v>-300000</v>
      </c>
      <c r="J39" s="63"/>
      <c r="K39" s="197">
        <f>SUM(C39:I39)</f>
        <v>-300000</v>
      </c>
    </row>
    <row r="40" spans="1:12" s="80" customFormat="1" ht="19.5" customHeight="1">
      <c r="A40" s="13" t="s">
        <v>91</v>
      </c>
      <c r="B40" s="160"/>
      <c r="C40" s="120"/>
      <c r="D40" s="119"/>
      <c r="E40" s="120"/>
      <c r="F40" s="119"/>
      <c r="G40" s="120"/>
      <c r="H40" s="119"/>
      <c r="I40" s="158"/>
      <c r="J40" s="63"/>
      <c r="K40" s="158"/>
    </row>
    <row r="41" spans="1:12" s="80" customFormat="1" ht="19.5" customHeight="1">
      <c r="A41" s="13" t="s">
        <v>88</v>
      </c>
      <c r="B41" s="160"/>
      <c r="C41" s="85">
        <v>0</v>
      </c>
      <c r="D41" s="116"/>
      <c r="E41" s="85">
        <v>0</v>
      </c>
      <c r="F41" s="116"/>
      <c r="G41" s="85">
        <v>0</v>
      </c>
      <c r="H41" s="118"/>
      <c r="I41" s="155">
        <f>SUM(I39:I40)</f>
        <v>-300000</v>
      </c>
      <c r="J41" s="147"/>
      <c r="K41" s="155">
        <f>SUM(K39:K40)</f>
        <v>-300000</v>
      </c>
    </row>
    <row r="42" spans="1:12" s="80" customFormat="1" ht="19.5" hidden="1" customHeight="1">
      <c r="A42" s="13" t="s">
        <v>91</v>
      </c>
      <c r="B42" s="160"/>
      <c r="C42" s="118"/>
      <c r="D42" s="119"/>
      <c r="E42" s="118"/>
      <c r="F42" s="119"/>
      <c r="G42" s="118"/>
      <c r="H42" s="119"/>
      <c r="I42" s="118"/>
      <c r="J42" s="119"/>
      <c r="K42" s="118"/>
    </row>
    <row r="43" spans="1:12" s="80" customFormat="1" ht="19.5" hidden="1" customHeight="1">
      <c r="A43" s="13" t="s">
        <v>88</v>
      </c>
      <c r="B43" s="160"/>
      <c r="C43" s="85">
        <f>SUM(C41,C35)</f>
        <v>400000</v>
      </c>
      <c r="D43" s="116"/>
      <c r="E43" s="85">
        <f>SUM(E41,E35)</f>
        <v>653769</v>
      </c>
      <c r="F43" s="116"/>
      <c r="G43" s="85">
        <f>SUM(G41,G35)</f>
        <v>40000</v>
      </c>
      <c r="H43" s="107"/>
      <c r="I43" s="85">
        <f>SUM(I41,I35)</f>
        <v>759068</v>
      </c>
      <c r="J43" s="107"/>
      <c r="K43" s="85">
        <f>SUM(K41,K35)</f>
        <v>1852837</v>
      </c>
    </row>
    <row r="44" spans="1:12" ht="18.75" customHeight="1">
      <c r="A44" s="57" t="s">
        <v>43</v>
      </c>
      <c r="B44" s="160"/>
      <c r="C44" s="122"/>
      <c r="D44" s="122"/>
      <c r="E44" s="122"/>
      <c r="F44" s="122"/>
      <c r="G44" s="122"/>
      <c r="H44" s="122"/>
      <c r="I44" s="122"/>
      <c r="J44" s="122"/>
      <c r="K44" s="122"/>
    </row>
    <row r="45" spans="1:12" ht="19.5" customHeight="1">
      <c r="A45" s="49" t="s">
        <v>58</v>
      </c>
      <c r="B45" s="160"/>
      <c r="C45" s="107">
        <v>0</v>
      </c>
      <c r="D45" s="107"/>
      <c r="E45" s="107">
        <v>0</v>
      </c>
      <c r="F45" s="107"/>
      <c r="G45" s="107">
        <v>0</v>
      </c>
      <c r="H45" s="119"/>
      <c r="I45" s="123">
        <f>'PL-5-8'!G75</f>
        <v>441882</v>
      </c>
      <c r="J45" s="119"/>
      <c r="K45" s="107">
        <f>SUM(C45:I45)</f>
        <v>441882</v>
      </c>
      <c r="L45" s="100"/>
    </row>
    <row r="46" spans="1:12" ht="19.5" customHeight="1">
      <c r="A46" s="49" t="s">
        <v>59</v>
      </c>
      <c r="B46" s="160"/>
      <c r="C46" s="106">
        <v>0</v>
      </c>
      <c r="D46" s="131"/>
      <c r="E46" s="106">
        <v>0</v>
      </c>
      <c r="F46" s="131"/>
      <c r="G46" s="106">
        <v>0</v>
      </c>
      <c r="H46" s="131"/>
      <c r="I46" s="106">
        <v>0</v>
      </c>
      <c r="J46" s="131"/>
      <c r="K46" s="106">
        <v>0</v>
      </c>
    </row>
    <row r="47" spans="1:12" ht="19.5" customHeight="1">
      <c r="A47" s="57" t="s">
        <v>60</v>
      </c>
      <c r="B47" s="35"/>
      <c r="C47" s="85">
        <v>0</v>
      </c>
      <c r="D47" s="116"/>
      <c r="E47" s="85">
        <v>0</v>
      </c>
      <c r="F47" s="116"/>
      <c r="G47" s="85">
        <v>0</v>
      </c>
      <c r="H47" s="118"/>
      <c r="I47" s="121">
        <f>SUM(I45:I46)</f>
        <v>441882</v>
      </c>
      <c r="J47" s="118"/>
      <c r="K47" s="121">
        <f>SUM(C47:J47)</f>
        <v>441882</v>
      </c>
    </row>
    <row r="48" spans="1:12" ht="18.75" customHeight="1">
      <c r="A48" s="57"/>
      <c r="B48" s="35"/>
      <c r="C48" s="124"/>
      <c r="D48" s="116"/>
      <c r="E48" s="124"/>
      <c r="F48" s="116"/>
      <c r="G48" s="124"/>
      <c r="H48" s="118"/>
      <c r="I48" s="125"/>
      <c r="J48" s="118"/>
      <c r="K48" s="125"/>
    </row>
    <row r="49" spans="1:11" ht="19.5" customHeight="1" thickBot="1">
      <c r="A49" s="13" t="s">
        <v>178</v>
      </c>
      <c r="B49" s="160"/>
      <c r="C49" s="126">
        <f>SUM(C43,C47)</f>
        <v>400000</v>
      </c>
      <c r="D49" s="118"/>
      <c r="E49" s="126">
        <f>SUM(E43,E47)</f>
        <v>653769</v>
      </c>
      <c r="F49" s="118"/>
      <c r="G49" s="126">
        <f>SUM(G43,G47)</f>
        <v>40000</v>
      </c>
      <c r="H49" s="118"/>
      <c r="I49" s="126">
        <f>SUM(I43,I47)</f>
        <v>1200950</v>
      </c>
      <c r="J49" s="118"/>
      <c r="K49" s="126">
        <f>SUM(K43,K47)</f>
        <v>2294719</v>
      </c>
    </row>
    <row r="50" spans="1:11" ht="19.5" customHeight="1" thickTop="1"/>
    <row r="51" spans="1:11" ht="19.5" customHeight="1">
      <c r="C51" s="100">
        <f>C49-'BS-2-4'!G80</f>
        <v>0</v>
      </c>
      <c r="E51" s="100">
        <f>E49-'BS-2-4'!G81</f>
        <v>0</v>
      </c>
      <c r="G51" s="100">
        <f>G49-'BS-2-4'!G84</f>
        <v>0</v>
      </c>
      <c r="I51" s="100">
        <f>I49-'BS-2-4'!G85</f>
        <v>0</v>
      </c>
      <c r="K51" s="100">
        <f>K49-'BS-2-4'!G86</f>
        <v>0</v>
      </c>
    </row>
  </sheetData>
  <mergeCells count="6">
    <mergeCell ref="C34:K34"/>
    <mergeCell ref="C5:K5"/>
    <mergeCell ref="G6:I6"/>
    <mergeCell ref="C10:K10"/>
    <mergeCell ref="C29:K29"/>
    <mergeCell ref="G30:I30"/>
  </mergeCells>
  <printOptions horizontalCentered="1"/>
  <pageMargins left="0.8" right="0.8" top="0.48" bottom="0.5" header="0.5" footer="0.5"/>
  <pageSetup paperSize="9" firstPageNumber="11" fitToWidth="0" fitToHeight="0" orientation="landscape" useFirstPageNumber="1" r:id="rId1"/>
  <headerFooter>
    <oddFooter>&amp;L&amp;"Times New Roman,Regular"&amp;11 The accompanying notes are an integral part of these interim financial statements.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L105"/>
  <sheetViews>
    <sheetView view="pageBreakPreview" zoomScaleNormal="85" zoomScaleSheetLayoutView="100" workbookViewId="0"/>
  </sheetViews>
  <sheetFormatPr defaultColWidth="9.1796875" defaultRowHeight="14"/>
  <cols>
    <col min="1" max="1" width="44.1796875" style="81" customWidth="1"/>
    <col min="2" max="2" width="6.1796875" style="81" customWidth="1"/>
    <col min="3" max="3" width="10.54296875" style="3" bestFit="1" customWidth="1"/>
    <col min="4" max="4" width="0.81640625" style="3" customWidth="1"/>
    <col min="5" max="5" width="9.54296875" style="3" customWidth="1"/>
    <col min="6" max="6" width="0.81640625" style="81" customWidth="1"/>
    <col min="7" max="7" width="10.54296875" style="81" bestFit="1" customWidth="1"/>
    <col min="8" max="8" width="0.81640625" style="81" customWidth="1"/>
    <col min="9" max="9" width="9.54296875" style="81" customWidth="1"/>
    <col min="10" max="16384" width="9.1796875" style="81"/>
  </cols>
  <sheetData>
    <row r="1" spans="1:9" ht="21" customHeight="1">
      <c r="A1" s="1" t="s">
        <v>0</v>
      </c>
    </row>
    <row r="2" spans="1:9" ht="21" customHeight="1">
      <c r="A2" s="4" t="s">
        <v>61</v>
      </c>
      <c r="B2" s="48"/>
      <c r="C2" s="48"/>
      <c r="D2" s="48"/>
      <c r="E2" s="48"/>
      <c r="F2" s="48"/>
    </row>
    <row r="3" spans="1:9" ht="21" customHeight="1">
      <c r="A3" s="206" t="s">
        <v>176</v>
      </c>
      <c r="B3" s="206"/>
      <c r="C3" s="206"/>
      <c r="D3" s="206"/>
      <c r="E3" s="206"/>
      <c r="F3" s="206"/>
    </row>
    <row r="4" spans="1:9" ht="17.25" customHeight="1">
      <c r="A4" s="4"/>
    </row>
    <row r="5" spans="1:9" ht="17.25" customHeight="1">
      <c r="C5" s="201" t="s">
        <v>2</v>
      </c>
      <c r="D5" s="201"/>
      <c r="E5" s="201"/>
      <c r="F5" s="3"/>
      <c r="G5" s="201" t="s">
        <v>3</v>
      </c>
      <c r="H5" s="201"/>
      <c r="I5" s="201"/>
    </row>
    <row r="6" spans="1:9" ht="17.25" customHeight="1">
      <c r="A6" s="3"/>
      <c r="B6" s="8"/>
      <c r="C6" s="202" t="s">
        <v>4</v>
      </c>
      <c r="D6" s="202"/>
      <c r="E6" s="202"/>
      <c r="F6" s="6"/>
      <c r="G6" s="202" t="s">
        <v>4</v>
      </c>
      <c r="H6" s="202"/>
      <c r="I6" s="202"/>
    </row>
    <row r="7" spans="1:9" ht="17.25" customHeight="1">
      <c r="A7" s="3"/>
      <c r="B7" s="104"/>
      <c r="C7" s="54">
        <v>2023</v>
      </c>
      <c r="D7" s="54"/>
      <c r="E7" s="54">
        <v>2022</v>
      </c>
      <c r="F7" s="7"/>
      <c r="G7" s="54">
        <v>2023</v>
      </c>
      <c r="H7" s="54"/>
      <c r="I7" s="54">
        <v>2022</v>
      </c>
    </row>
    <row r="8" spans="1:9" ht="17.25" customHeight="1">
      <c r="A8" s="3"/>
      <c r="B8" s="7"/>
      <c r="C8" s="203" t="s">
        <v>9</v>
      </c>
      <c r="D8" s="203"/>
      <c r="E8" s="203"/>
      <c r="F8" s="203"/>
      <c r="G8" s="203"/>
      <c r="H8" s="203"/>
      <c r="I8" s="203"/>
    </row>
    <row r="9" spans="1:9" s="3" customFormat="1" ht="21" customHeight="1">
      <c r="A9" s="9" t="s">
        <v>62</v>
      </c>
      <c r="B9" s="7"/>
    </row>
    <row r="10" spans="1:9" s="3" customFormat="1" ht="21" customHeight="1">
      <c r="A10" s="36" t="s">
        <v>111</v>
      </c>
      <c r="B10" s="7"/>
      <c r="C10" s="67">
        <f>'PL-5-8'!C75</f>
        <v>542598</v>
      </c>
      <c r="D10" s="67"/>
      <c r="E10" s="67">
        <v>189474</v>
      </c>
      <c r="F10" s="67"/>
      <c r="G10" s="67">
        <f>'PL-5-8'!G75</f>
        <v>441882</v>
      </c>
      <c r="H10" s="67"/>
      <c r="I10" s="67">
        <v>171091</v>
      </c>
    </row>
    <row r="11" spans="1:9" s="3" customFormat="1" ht="21" customHeight="1">
      <c r="A11" s="9" t="s">
        <v>63</v>
      </c>
      <c r="B11" s="7"/>
      <c r="C11" s="67"/>
      <c r="D11" s="67"/>
      <c r="E11" s="67"/>
      <c r="F11" s="67"/>
      <c r="G11" s="67"/>
      <c r="H11" s="75"/>
      <c r="I11" s="67"/>
    </row>
    <row r="12" spans="1:9" s="3" customFormat="1" ht="21" customHeight="1">
      <c r="A12" s="3" t="s">
        <v>101</v>
      </c>
      <c r="C12" s="75">
        <v>136187</v>
      </c>
      <c r="D12" s="75"/>
      <c r="E12" s="75">
        <v>47557</v>
      </c>
      <c r="F12" s="75"/>
      <c r="G12" s="75">
        <v>108619</v>
      </c>
      <c r="H12" s="75"/>
      <c r="I12" s="75">
        <v>37875</v>
      </c>
    </row>
    <row r="13" spans="1:9" s="3" customFormat="1" ht="21" customHeight="1">
      <c r="A13" s="14" t="s">
        <v>64</v>
      </c>
      <c r="C13" s="67">
        <v>92604</v>
      </c>
      <c r="D13" s="67"/>
      <c r="E13" s="67">
        <v>92238</v>
      </c>
      <c r="F13" s="67"/>
      <c r="G13" s="67">
        <v>80851</v>
      </c>
      <c r="H13" s="67"/>
      <c r="I13" s="67">
        <v>80150</v>
      </c>
    </row>
    <row r="14" spans="1:9" s="3" customFormat="1" ht="21" customHeight="1">
      <c r="A14" s="14" t="s">
        <v>102</v>
      </c>
      <c r="C14" s="67">
        <v>1377</v>
      </c>
      <c r="D14" s="67"/>
      <c r="E14" s="67">
        <v>1040</v>
      </c>
      <c r="F14" s="67"/>
      <c r="G14" s="67">
        <v>1076</v>
      </c>
      <c r="H14" s="67"/>
      <c r="I14" s="67">
        <v>827</v>
      </c>
    </row>
    <row r="15" spans="1:9" s="3" customFormat="1" ht="21" hidden="1" customHeight="1">
      <c r="A15" s="14" t="s">
        <v>65</v>
      </c>
      <c r="C15" s="74"/>
      <c r="D15" s="67"/>
      <c r="E15" s="74"/>
      <c r="F15" s="67"/>
      <c r="G15" s="76"/>
      <c r="H15" s="67"/>
      <c r="I15" s="76"/>
    </row>
    <row r="16" spans="1:9" s="3" customFormat="1" ht="21" customHeight="1">
      <c r="A16" s="14" t="s">
        <v>154</v>
      </c>
      <c r="C16" s="74">
        <v>656</v>
      </c>
      <c r="D16" s="67"/>
      <c r="E16" s="74">
        <v>-154</v>
      </c>
      <c r="F16" s="67"/>
      <c r="G16" s="74">
        <v>578</v>
      </c>
      <c r="H16" s="67"/>
      <c r="I16" s="74">
        <v>38</v>
      </c>
    </row>
    <row r="17" spans="1:12" s="3" customFormat="1" ht="21" customHeight="1">
      <c r="A17" s="3" t="s">
        <v>142</v>
      </c>
      <c r="C17" s="74">
        <v>4844</v>
      </c>
      <c r="D17" s="67"/>
      <c r="E17" s="74">
        <v>4764</v>
      </c>
      <c r="F17" s="67"/>
      <c r="G17" s="74">
        <v>4369</v>
      </c>
      <c r="H17" s="67"/>
      <c r="I17" s="74">
        <v>4257</v>
      </c>
    </row>
    <row r="18" spans="1:12" s="3" customFormat="1" ht="14.15" hidden="1" customHeight="1">
      <c r="A18" s="59" t="s">
        <v>95</v>
      </c>
      <c r="L18" s="3" t="s">
        <v>68</v>
      </c>
    </row>
    <row r="19" spans="1:12" s="3" customFormat="1" ht="21" customHeight="1">
      <c r="A19" s="14" t="s">
        <v>149</v>
      </c>
      <c r="C19" s="67">
        <v>323</v>
      </c>
      <c r="D19" s="67"/>
      <c r="E19" s="67">
        <v>595</v>
      </c>
      <c r="F19" s="67"/>
      <c r="G19" s="67">
        <v>179</v>
      </c>
      <c r="H19" s="67"/>
      <c r="I19" s="67">
        <v>598</v>
      </c>
    </row>
    <row r="20" spans="1:12" s="3" customFormat="1" ht="21" customHeight="1">
      <c r="A20" s="3" t="s">
        <v>148</v>
      </c>
      <c r="C20" s="67">
        <v>0</v>
      </c>
      <c r="D20" s="67"/>
      <c r="E20" s="67">
        <v>0</v>
      </c>
      <c r="F20" s="67"/>
      <c r="G20" s="67">
        <v>-10030</v>
      </c>
      <c r="H20" s="67"/>
      <c r="I20" s="67">
        <v>-21240</v>
      </c>
    </row>
    <row r="21" spans="1:12" s="3" customFormat="1" ht="21" customHeight="1">
      <c r="A21" s="14" t="s">
        <v>66</v>
      </c>
      <c r="C21" s="74">
        <v>-6869</v>
      </c>
      <c r="D21" s="67"/>
      <c r="E21" s="74">
        <v>-2968</v>
      </c>
      <c r="F21" s="67"/>
      <c r="G21" s="74">
        <v>-2838</v>
      </c>
      <c r="H21" s="67"/>
      <c r="I21" s="74">
        <v>-746</v>
      </c>
    </row>
    <row r="22" spans="1:12" s="3" customFormat="1" ht="21" customHeight="1">
      <c r="A22" s="3" t="s">
        <v>40</v>
      </c>
      <c r="C22" s="67">
        <v>991</v>
      </c>
      <c r="D22" s="67"/>
      <c r="E22" s="67">
        <v>778</v>
      </c>
      <c r="F22" s="67">
        <v>245</v>
      </c>
      <c r="G22" s="67">
        <v>850</v>
      </c>
      <c r="H22" s="67"/>
      <c r="I22" s="67">
        <v>643</v>
      </c>
    </row>
    <row r="23" spans="1:12" s="3" customFormat="1" ht="14.15" hidden="1" customHeight="1">
      <c r="A23" s="3" t="s">
        <v>67</v>
      </c>
      <c r="C23" s="67"/>
      <c r="D23" s="67"/>
      <c r="E23" s="67"/>
      <c r="F23" s="67"/>
      <c r="G23" s="76"/>
      <c r="H23" s="67"/>
      <c r="I23" s="76"/>
    </row>
    <row r="24" spans="1:12" s="3" customFormat="1" ht="14.15" hidden="1" customHeight="1">
      <c r="A24" s="49" t="s">
        <v>84</v>
      </c>
      <c r="C24" s="74"/>
      <c r="D24" s="67"/>
      <c r="E24" s="74"/>
      <c r="F24" s="67"/>
      <c r="G24" s="74"/>
      <c r="H24" s="67"/>
      <c r="I24" s="74"/>
    </row>
    <row r="25" spans="1:12" s="3" customFormat="1" ht="14.15" hidden="1" customHeight="1">
      <c r="A25" s="3" t="s">
        <v>94</v>
      </c>
      <c r="C25" s="74"/>
      <c r="D25" s="67"/>
      <c r="E25" s="74"/>
      <c r="F25" s="67"/>
      <c r="G25" s="74"/>
      <c r="H25" s="67"/>
      <c r="I25" s="74"/>
    </row>
    <row r="26" spans="1:12" s="3" customFormat="1" ht="21" customHeight="1">
      <c r="A26" s="59" t="s">
        <v>150</v>
      </c>
      <c r="C26" s="75">
        <v>143</v>
      </c>
      <c r="D26" s="75"/>
      <c r="E26" s="75">
        <v>74</v>
      </c>
      <c r="F26" s="75"/>
      <c r="G26" s="75">
        <v>143</v>
      </c>
      <c r="H26" s="75"/>
      <c r="I26" s="75">
        <v>74</v>
      </c>
    </row>
    <row r="27" spans="1:12" s="3" customFormat="1" ht="21" customHeight="1">
      <c r="A27" s="59" t="s">
        <v>159</v>
      </c>
      <c r="C27" s="75">
        <v>2490</v>
      </c>
      <c r="D27" s="75"/>
      <c r="E27" s="75">
        <v>1878</v>
      </c>
      <c r="F27" s="75"/>
      <c r="G27" s="75">
        <v>2490</v>
      </c>
      <c r="H27" s="75"/>
      <c r="I27" s="75">
        <v>1878</v>
      </c>
    </row>
    <row r="28" spans="1:12" s="3" customFormat="1" ht="21" customHeight="1">
      <c r="A28" s="59" t="s">
        <v>162</v>
      </c>
      <c r="C28" s="77">
        <v>0</v>
      </c>
      <c r="D28" s="75"/>
      <c r="E28" s="77">
        <v>-530</v>
      </c>
      <c r="F28" s="67"/>
      <c r="G28" s="77">
        <v>-30</v>
      </c>
      <c r="H28" s="67"/>
      <c r="I28" s="77">
        <v>-530</v>
      </c>
    </row>
    <row r="29" spans="1:12" s="3" customFormat="1" ht="21" customHeight="1">
      <c r="A29" s="13" t="s">
        <v>92</v>
      </c>
      <c r="B29" s="7"/>
    </row>
    <row r="30" spans="1:12" s="3" customFormat="1" ht="21" customHeight="1">
      <c r="A30" s="13" t="s">
        <v>123</v>
      </c>
      <c r="B30" s="7"/>
      <c r="C30" s="60">
        <f>SUM(C10:C28)</f>
        <v>775344</v>
      </c>
      <c r="D30" s="61"/>
      <c r="E30" s="60">
        <v>334746</v>
      </c>
      <c r="G30" s="60">
        <f>SUM(G10:G28)</f>
        <v>628139</v>
      </c>
      <c r="H30" s="15"/>
      <c r="I30" s="60">
        <v>274915</v>
      </c>
    </row>
    <row r="31" spans="1:12" ht="17.25" customHeight="1">
      <c r="A31" s="4"/>
    </row>
    <row r="32" spans="1:12" ht="21" customHeight="1">
      <c r="A32" s="9" t="s">
        <v>86</v>
      </c>
      <c r="B32" s="7"/>
      <c r="C32" s="81"/>
      <c r="E32" s="81"/>
    </row>
    <row r="33" spans="1:9" s="3" customFormat="1" ht="21" customHeight="1">
      <c r="A33" s="3" t="s">
        <v>140</v>
      </c>
      <c r="C33" s="67">
        <v>-104300</v>
      </c>
      <c r="D33" s="67"/>
      <c r="E33" s="67">
        <v>-91549</v>
      </c>
      <c r="F33" s="67"/>
      <c r="G33" s="67">
        <v>-90692</v>
      </c>
      <c r="H33" s="67"/>
      <c r="I33" s="67">
        <v>-82378</v>
      </c>
    </row>
    <row r="34" spans="1:9" s="3" customFormat="1" ht="21" customHeight="1">
      <c r="A34" s="14" t="s">
        <v>12</v>
      </c>
      <c r="C34" s="67">
        <v>-24817</v>
      </c>
      <c r="D34" s="67"/>
      <c r="E34" s="67">
        <v>-2439</v>
      </c>
      <c r="F34" s="67"/>
      <c r="G34" s="67">
        <v>-12413</v>
      </c>
      <c r="H34" s="67"/>
      <c r="I34" s="67">
        <v>-15729</v>
      </c>
    </row>
    <row r="35" spans="1:9" s="3" customFormat="1" ht="21" customHeight="1">
      <c r="A35" s="14" t="s">
        <v>19</v>
      </c>
      <c r="C35" s="67">
        <v>-105</v>
      </c>
      <c r="D35" s="67"/>
      <c r="E35" s="67">
        <v>532</v>
      </c>
      <c r="F35" s="67"/>
      <c r="G35" s="67">
        <v>-82</v>
      </c>
      <c r="H35" s="67"/>
      <c r="I35" s="67">
        <v>348</v>
      </c>
    </row>
    <row r="36" spans="1:9" s="3" customFormat="1" ht="21" customHeight="1">
      <c r="A36" s="73" t="s">
        <v>151</v>
      </c>
      <c r="C36" s="137">
        <f>SUM(C33:C35)</f>
        <v>-129222</v>
      </c>
      <c r="D36" s="67"/>
      <c r="E36" s="137">
        <v>-93456</v>
      </c>
      <c r="F36" s="67"/>
      <c r="G36" s="137">
        <f>SUM(G33:G35)</f>
        <v>-103187</v>
      </c>
      <c r="H36" s="67"/>
      <c r="I36" s="137">
        <v>-97759</v>
      </c>
    </row>
    <row r="37" spans="1:9" s="3" customFormat="1" ht="2.25" customHeight="1">
      <c r="C37" s="67"/>
      <c r="D37" s="67"/>
      <c r="E37" s="67"/>
      <c r="F37" s="67"/>
      <c r="G37" s="67"/>
      <c r="H37" s="67"/>
      <c r="I37" s="67"/>
    </row>
    <row r="38" spans="1:9" ht="21" customHeight="1"/>
    <row r="39" spans="1:9" ht="21" customHeight="1"/>
    <row r="40" spans="1:9" ht="21" customHeight="1"/>
    <row r="41" spans="1:9" ht="21" customHeight="1"/>
    <row r="42" spans="1:9" ht="21" customHeight="1"/>
    <row r="43" spans="1:9" ht="21" customHeight="1"/>
    <row r="44" spans="1:9" ht="21" customHeight="1"/>
    <row r="45" spans="1:9" ht="21" customHeight="1">
      <c r="C45" s="81"/>
      <c r="D45" s="81"/>
      <c r="E45" s="81"/>
    </row>
    <row r="46" spans="1:9" ht="21" customHeight="1">
      <c r="C46" s="81"/>
      <c r="D46" s="81"/>
      <c r="E46" s="81"/>
    </row>
    <row r="47" spans="1:9" ht="21" customHeight="1">
      <c r="C47" s="81"/>
      <c r="D47" s="81"/>
      <c r="E47" s="81"/>
    </row>
    <row r="48" spans="1:9" ht="21" customHeight="1">
      <c r="C48" s="81"/>
      <c r="D48" s="81"/>
      <c r="E48" s="81"/>
    </row>
    <row r="49" spans="3:5" ht="21" customHeight="1">
      <c r="C49" s="81"/>
      <c r="D49" s="81"/>
      <c r="E49" s="81"/>
    </row>
    <row r="50" spans="3:5" ht="21" customHeight="1">
      <c r="C50" s="81"/>
      <c r="D50" s="81"/>
      <c r="E50" s="81"/>
    </row>
    <row r="51" spans="3:5" ht="21" customHeight="1">
      <c r="C51" s="81"/>
      <c r="D51" s="81"/>
      <c r="E51" s="81"/>
    </row>
    <row r="52" spans="3:5" ht="21" customHeight="1">
      <c r="C52" s="81"/>
      <c r="D52" s="81"/>
      <c r="E52" s="81"/>
    </row>
    <row r="53" spans="3:5" ht="21" customHeight="1">
      <c r="C53" s="81"/>
      <c r="D53" s="81"/>
      <c r="E53" s="81"/>
    </row>
    <row r="54" spans="3:5" ht="21" customHeight="1"/>
    <row r="55" spans="3:5" ht="21" customHeight="1"/>
    <row r="56" spans="3:5" ht="21" customHeight="1"/>
    <row r="57" spans="3:5" ht="21" customHeight="1"/>
    <row r="58" spans="3:5" ht="21" customHeight="1"/>
    <row r="59" spans="3:5" ht="21" customHeight="1"/>
    <row r="60" spans="3:5" ht="21" customHeight="1"/>
    <row r="61" spans="3:5" ht="21" customHeight="1"/>
    <row r="62" spans="3:5" ht="21" customHeight="1"/>
    <row r="63" spans="3:5" ht="21" customHeight="1"/>
    <row r="64" spans="3:5" ht="21" customHeight="1"/>
    <row r="65" spans="3:5" ht="21" customHeight="1"/>
    <row r="66" spans="3:5" ht="21" customHeight="1"/>
    <row r="67" spans="3:5" ht="21" customHeight="1"/>
    <row r="68" spans="3:5" ht="21" customHeight="1">
      <c r="C68" s="81"/>
      <c r="D68" s="81"/>
      <c r="E68" s="81"/>
    </row>
    <row r="69" spans="3:5" ht="21" customHeight="1">
      <c r="C69" s="81"/>
      <c r="D69" s="81"/>
      <c r="E69" s="81"/>
    </row>
    <row r="70" spans="3:5" ht="21" customHeight="1">
      <c r="C70" s="81"/>
      <c r="D70" s="81"/>
      <c r="E70" s="81"/>
    </row>
    <row r="71" spans="3:5" ht="21" customHeight="1">
      <c r="C71" s="81"/>
      <c r="D71" s="81"/>
      <c r="E71" s="81"/>
    </row>
    <row r="72" spans="3:5" ht="21" customHeight="1">
      <c r="C72" s="81"/>
      <c r="D72" s="81"/>
      <c r="E72" s="81"/>
    </row>
    <row r="73" spans="3:5" ht="21" customHeight="1">
      <c r="C73" s="81"/>
      <c r="D73" s="81"/>
      <c r="E73" s="81"/>
    </row>
    <row r="74" spans="3:5" ht="21" customHeight="1">
      <c r="C74" s="81"/>
      <c r="D74" s="81"/>
      <c r="E74" s="81"/>
    </row>
    <row r="75" spans="3:5" ht="21" customHeight="1">
      <c r="C75" s="81"/>
      <c r="D75" s="81"/>
      <c r="E75" s="81"/>
    </row>
    <row r="76" spans="3:5" ht="21" customHeight="1">
      <c r="C76" s="81"/>
      <c r="D76" s="81"/>
      <c r="E76" s="81"/>
    </row>
    <row r="77" spans="3:5" ht="21" customHeight="1">
      <c r="C77" s="81"/>
      <c r="D77" s="81"/>
      <c r="E77" s="81"/>
    </row>
    <row r="78" spans="3:5" ht="21" customHeight="1">
      <c r="C78" s="81"/>
      <c r="D78" s="81"/>
      <c r="E78" s="81"/>
    </row>
    <row r="79" spans="3:5" ht="21" customHeight="1">
      <c r="C79" s="81"/>
      <c r="D79" s="81"/>
      <c r="E79" s="81"/>
    </row>
    <row r="80" spans="3:5" ht="21" customHeight="1">
      <c r="C80" s="81"/>
      <c r="D80" s="81"/>
      <c r="E80" s="81"/>
    </row>
    <row r="81" s="81" customFormat="1" ht="21" customHeight="1"/>
    <row r="82" s="81" customFormat="1" ht="21" customHeight="1"/>
    <row r="83" s="81" customFormat="1" ht="21" customHeight="1"/>
    <row r="84" s="81" customFormat="1" ht="21" customHeight="1"/>
    <row r="85" s="81" customFormat="1" ht="21" customHeight="1"/>
    <row r="86" s="81" customFormat="1" ht="21" customHeight="1"/>
    <row r="87" s="81" customFormat="1" ht="21" customHeight="1"/>
    <row r="88" s="81" customFormat="1" ht="21" customHeight="1"/>
    <row r="89" s="81" customFormat="1" ht="21" customHeight="1"/>
    <row r="90" s="81" customFormat="1" ht="21" customHeight="1"/>
    <row r="91" s="81" customFormat="1" ht="21" customHeight="1"/>
    <row r="92" s="81" customFormat="1" ht="21" customHeight="1"/>
    <row r="93" s="81" customFormat="1" ht="21" customHeight="1"/>
    <row r="94" s="81" customFormat="1" ht="21" customHeight="1"/>
    <row r="95" s="81" customFormat="1" ht="21" customHeight="1"/>
    <row r="96" s="81" customFormat="1" ht="21" customHeight="1"/>
    <row r="97" s="81" customFormat="1" ht="21" customHeight="1"/>
    <row r="98" s="81" customFormat="1" ht="21" customHeight="1"/>
    <row r="99" s="81" customFormat="1" ht="21" customHeight="1"/>
    <row r="100" s="81" customFormat="1" ht="21" customHeight="1"/>
    <row r="101" s="81" customFormat="1" ht="21" customHeight="1"/>
    <row r="102" s="81" customFormat="1" ht="21" customHeight="1"/>
    <row r="103" s="81" customFormat="1" ht="21" customHeight="1"/>
    <row r="104" s="81" customFormat="1" ht="21" customHeight="1"/>
    <row r="105" s="81" customFormat="1" ht="21" customHeight="1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8" right="0.8" top="0.48" bottom="0.5" header="0.5" footer="0.5"/>
  <pageSetup paperSize="9" scale="93" firstPageNumber="13" fitToHeight="2" orientation="portrait" useFirstPageNumber="1" r:id="rId1"/>
  <headerFooter>
    <oddFooter>&amp;L&amp;"Times New Roman,Regular"&amp;11 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I107"/>
  <sheetViews>
    <sheetView view="pageBreakPreview" zoomScaleNormal="85" zoomScaleSheetLayoutView="100" workbookViewId="0"/>
  </sheetViews>
  <sheetFormatPr defaultColWidth="9.1796875" defaultRowHeight="14"/>
  <cols>
    <col min="1" max="1" width="41.7265625" style="81" customWidth="1"/>
    <col min="2" max="2" width="6" style="162" customWidth="1"/>
    <col min="3" max="3" width="11.453125" style="3" bestFit="1" customWidth="1"/>
    <col min="4" max="4" width="0.453125" style="3" customWidth="1"/>
    <col min="5" max="5" width="10" style="3" customWidth="1"/>
    <col min="6" max="6" width="0.453125" style="81" customWidth="1"/>
    <col min="7" max="7" width="11.7265625" style="81" bestFit="1" customWidth="1"/>
    <col min="8" max="8" width="0.453125" style="81" customWidth="1"/>
    <col min="9" max="9" width="10" style="81" customWidth="1"/>
    <col min="10" max="16384" width="9.1796875" style="81"/>
  </cols>
  <sheetData>
    <row r="1" spans="1:9" ht="21" customHeight="1">
      <c r="A1" s="1" t="s">
        <v>0</v>
      </c>
    </row>
    <row r="2" spans="1:9" ht="21" customHeight="1">
      <c r="A2" s="159" t="s">
        <v>61</v>
      </c>
      <c r="B2" s="163"/>
      <c r="C2" s="48"/>
      <c r="D2" s="48"/>
      <c r="E2" s="48"/>
      <c r="F2" s="48"/>
    </row>
    <row r="3" spans="1:9" ht="21" customHeight="1">
      <c r="A3" s="206" t="s">
        <v>176</v>
      </c>
      <c r="B3" s="206"/>
      <c r="C3" s="206"/>
      <c r="D3" s="206"/>
      <c r="E3" s="206"/>
      <c r="F3" s="206"/>
    </row>
    <row r="4" spans="1:9" ht="17.25" customHeight="1">
      <c r="A4" s="84"/>
    </row>
    <row r="5" spans="1:9" ht="17.25" customHeight="1">
      <c r="C5" s="201" t="s">
        <v>2</v>
      </c>
      <c r="D5" s="201"/>
      <c r="E5" s="201"/>
      <c r="F5" s="3"/>
      <c r="G5" s="201" t="s">
        <v>3</v>
      </c>
      <c r="H5" s="201"/>
      <c r="I5" s="201"/>
    </row>
    <row r="6" spans="1:9" ht="17.25" customHeight="1">
      <c r="A6" s="3"/>
      <c r="B6" s="160"/>
      <c r="C6" s="202" t="s">
        <v>4</v>
      </c>
      <c r="D6" s="202"/>
      <c r="E6" s="202"/>
      <c r="F6" s="83"/>
      <c r="G6" s="202" t="s">
        <v>4</v>
      </c>
      <c r="H6" s="202"/>
      <c r="I6" s="202"/>
    </row>
    <row r="7" spans="1:9" ht="17.25" customHeight="1">
      <c r="A7" s="3"/>
      <c r="B7" s="160" t="s">
        <v>6</v>
      </c>
      <c r="C7" s="54">
        <v>2023</v>
      </c>
      <c r="D7" s="54"/>
      <c r="E7" s="54">
        <v>2022</v>
      </c>
      <c r="F7" s="7"/>
      <c r="G7" s="54">
        <v>2023</v>
      </c>
      <c r="H7" s="54"/>
      <c r="I7" s="54">
        <v>2022</v>
      </c>
    </row>
    <row r="8" spans="1:9" ht="17.25" customHeight="1">
      <c r="A8" s="3"/>
      <c r="B8" s="7"/>
      <c r="C8" s="203" t="s">
        <v>9</v>
      </c>
      <c r="D8" s="203"/>
      <c r="E8" s="203"/>
      <c r="F8" s="203"/>
      <c r="G8" s="203"/>
      <c r="H8" s="203"/>
      <c r="I8" s="203"/>
    </row>
    <row r="9" spans="1:9" s="3" customFormat="1" ht="21" customHeight="1">
      <c r="A9" s="9" t="s">
        <v>126</v>
      </c>
      <c r="B9" s="7"/>
      <c r="C9" s="67"/>
      <c r="D9" s="67"/>
      <c r="E9" s="67"/>
      <c r="F9" s="67"/>
      <c r="G9" s="67"/>
      <c r="H9" s="67"/>
      <c r="I9" s="67"/>
    </row>
    <row r="10" spans="1:9" s="3" customFormat="1" ht="21" customHeight="1">
      <c r="A10" s="3" t="s">
        <v>141</v>
      </c>
      <c r="B10" s="7"/>
      <c r="C10" s="67">
        <v>100767</v>
      </c>
      <c r="D10" s="67"/>
      <c r="E10" s="67">
        <v>168569</v>
      </c>
      <c r="F10" s="67"/>
      <c r="G10" s="67">
        <v>79898</v>
      </c>
      <c r="H10" s="67"/>
      <c r="I10" s="67">
        <v>139396</v>
      </c>
    </row>
    <row r="11" spans="1:9" s="3" customFormat="1" ht="21" hidden="1" customHeight="1">
      <c r="A11" s="3" t="s">
        <v>144</v>
      </c>
      <c r="B11" s="7"/>
      <c r="C11" s="67"/>
      <c r="D11" s="67"/>
      <c r="E11" s="67"/>
      <c r="F11" s="67"/>
      <c r="G11" s="67"/>
      <c r="H11" s="67"/>
      <c r="I11" s="67"/>
    </row>
    <row r="12" spans="1:9" s="3" customFormat="1" ht="21" customHeight="1">
      <c r="A12" s="3" t="s">
        <v>26</v>
      </c>
      <c r="B12" s="7"/>
      <c r="C12" s="74">
        <v>-266</v>
      </c>
      <c r="D12" s="75"/>
      <c r="E12" s="74">
        <v>-1027</v>
      </c>
      <c r="F12" s="67"/>
      <c r="G12" s="74">
        <v>-345</v>
      </c>
      <c r="H12" s="67"/>
      <c r="I12" s="74">
        <v>-1189</v>
      </c>
    </row>
    <row r="13" spans="1:9" s="3" customFormat="1" ht="21" customHeight="1">
      <c r="A13" s="13" t="s">
        <v>155</v>
      </c>
      <c r="B13" s="7"/>
      <c r="C13" s="62">
        <f>SUM(C10:C12)</f>
        <v>100501</v>
      </c>
      <c r="D13" s="61"/>
      <c r="E13" s="62">
        <v>167542</v>
      </c>
      <c r="F13" s="81"/>
      <c r="G13" s="62">
        <f>SUM(G10:G12)</f>
        <v>79553</v>
      </c>
      <c r="H13" s="81"/>
      <c r="I13" s="62">
        <v>138207</v>
      </c>
    </row>
    <row r="14" spans="1:9" ht="17.25" customHeight="1">
      <c r="A14" s="84"/>
      <c r="G14" s="82"/>
      <c r="I14" s="82"/>
    </row>
    <row r="15" spans="1:9" s="13" customFormat="1" ht="21" customHeight="1">
      <c r="A15" s="13" t="s">
        <v>96</v>
      </c>
      <c r="B15" s="161"/>
      <c r="C15" s="21">
        <f>SUM('CF 13'!C30,'CF 13'!C36,C13)</f>
        <v>746623</v>
      </c>
      <c r="D15" s="78"/>
      <c r="E15" s="78">
        <v>408832</v>
      </c>
      <c r="F15" s="78"/>
      <c r="G15" s="78">
        <f>SUM('CF 13'!G30,'CF 13'!G36,G13)</f>
        <v>604505</v>
      </c>
      <c r="I15" s="78">
        <v>315363</v>
      </c>
    </row>
    <row r="16" spans="1:9" s="3" customFormat="1" ht="21" customHeight="1">
      <c r="A16" s="3" t="s">
        <v>69</v>
      </c>
      <c r="B16" s="7"/>
      <c r="C16" s="77">
        <v>-132529</v>
      </c>
      <c r="D16" s="67"/>
      <c r="E16" s="77">
        <v>-36708</v>
      </c>
      <c r="F16" s="67"/>
      <c r="G16" s="77">
        <v>-105034</v>
      </c>
      <c r="H16" s="67"/>
      <c r="I16" s="77">
        <v>-32060</v>
      </c>
    </row>
    <row r="17" spans="1:9" s="3" customFormat="1" ht="21" customHeight="1">
      <c r="A17" s="13" t="s">
        <v>105</v>
      </c>
      <c r="B17" s="7"/>
      <c r="C17" s="60">
        <f>SUM(C15:C16)</f>
        <v>614094</v>
      </c>
      <c r="D17" s="61"/>
      <c r="E17" s="60">
        <v>372124</v>
      </c>
      <c r="F17" s="117"/>
      <c r="G17" s="60">
        <f>SUM(G15:G16)</f>
        <v>499471</v>
      </c>
      <c r="H17" s="117"/>
      <c r="I17" s="60">
        <v>283303</v>
      </c>
    </row>
    <row r="18" spans="1:9" s="3" customFormat="1" ht="21" customHeight="1">
      <c r="A18" s="13" t="s">
        <v>104</v>
      </c>
      <c r="B18" s="7"/>
    </row>
    <row r="19" spans="1:9" s="3" customFormat="1" ht="21" customHeight="1">
      <c r="A19" s="64" t="s">
        <v>70</v>
      </c>
      <c r="B19" s="7"/>
    </row>
    <row r="20" spans="1:9" s="3" customFormat="1" ht="21" customHeight="1">
      <c r="A20" s="3" t="s">
        <v>180</v>
      </c>
      <c r="B20" s="7"/>
      <c r="C20" s="74">
        <v>-60000</v>
      </c>
      <c r="E20" s="74">
        <v>-60000</v>
      </c>
      <c r="G20" s="74">
        <v>-10000</v>
      </c>
      <c r="I20" s="74">
        <v>-30000</v>
      </c>
    </row>
    <row r="21" spans="1:9" s="3" customFormat="1" ht="21" customHeight="1">
      <c r="A21" s="3" t="s">
        <v>125</v>
      </c>
      <c r="B21" s="7"/>
      <c r="C21" s="74">
        <v>0</v>
      </c>
      <c r="E21" s="74">
        <v>2530</v>
      </c>
      <c r="G21" s="74">
        <v>0</v>
      </c>
      <c r="I21" s="74">
        <v>2530</v>
      </c>
    </row>
    <row r="22" spans="1:9" s="3" customFormat="1" ht="21" customHeight="1">
      <c r="A22" s="3" t="s">
        <v>97</v>
      </c>
      <c r="B22" s="7"/>
      <c r="C22" s="74">
        <v>-28837</v>
      </c>
      <c r="E22" s="74">
        <v>-38356</v>
      </c>
      <c r="G22" s="74">
        <v>-17326</v>
      </c>
      <c r="I22" s="74">
        <v>-34938</v>
      </c>
    </row>
    <row r="23" spans="1:9" s="3" customFormat="1" ht="21" customHeight="1">
      <c r="A23" s="3" t="s">
        <v>98</v>
      </c>
      <c r="B23" s="7"/>
      <c r="C23" s="74">
        <v>-662</v>
      </c>
      <c r="E23" s="74">
        <v>-1901</v>
      </c>
      <c r="G23" s="74">
        <v>-650</v>
      </c>
      <c r="I23" s="74">
        <v>-1805</v>
      </c>
    </row>
    <row r="24" spans="1:9" s="3" customFormat="1" ht="21" customHeight="1">
      <c r="A24" s="3" t="s">
        <v>143</v>
      </c>
      <c r="B24" s="160">
        <v>5</v>
      </c>
      <c r="C24" s="74">
        <v>0</v>
      </c>
      <c r="E24" s="74">
        <v>0</v>
      </c>
      <c r="G24" s="74">
        <v>10030</v>
      </c>
      <c r="I24" s="74">
        <v>21240</v>
      </c>
    </row>
    <row r="25" spans="1:9" s="3" customFormat="1" ht="21" customHeight="1">
      <c r="A25" s="3" t="s">
        <v>71</v>
      </c>
      <c r="B25" s="7"/>
      <c r="C25" s="90">
        <v>5892</v>
      </c>
      <c r="E25" s="90">
        <v>4205</v>
      </c>
      <c r="G25" s="90">
        <v>2245</v>
      </c>
      <c r="I25" s="90">
        <v>1155</v>
      </c>
    </row>
    <row r="26" spans="1:9" s="3" customFormat="1" ht="21" customHeight="1">
      <c r="A26" s="13" t="s">
        <v>158</v>
      </c>
      <c r="B26" s="7"/>
      <c r="C26" s="60">
        <f>SUM(C20:C25)</f>
        <v>-83607</v>
      </c>
      <c r="D26" s="65"/>
      <c r="E26" s="60">
        <v>-93522</v>
      </c>
      <c r="F26" s="13"/>
      <c r="G26" s="60">
        <f>SUM(G20:H25)</f>
        <v>-15701</v>
      </c>
      <c r="H26" s="13"/>
      <c r="I26" s="60">
        <v>-41818</v>
      </c>
    </row>
    <row r="27" spans="1:9" ht="17.25" customHeight="1">
      <c r="A27" s="84"/>
    </row>
    <row r="28" spans="1:9" s="3" customFormat="1" ht="21" customHeight="1">
      <c r="A28" s="79" t="s">
        <v>72</v>
      </c>
      <c r="B28" s="7"/>
    </row>
    <row r="29" spans="1:9" s="3" customFormat="1" ht="21" hidden="1" customHeight="1">
      <c r="A29" s="79" t="s">
        <v>132</v>
      </c>
      <c r="B29" s="7"/>
    </row>
    <row r="30" spans="1:9" s="3" customFormat="1" ht="21" hidden="1" customHeight="1">
      <c r="A30" s="14" t="s">
        <v>99</v>
      </c>
      <c r="B30" s="7"/>
      <c r="C30" s="71">
        <v>0</v>
      </c>
      <c r="D30" s="68"/>
      <c r="E30" s="71">
        <v>0</v>
      </c>
      <c r="F30" s="66"/>
      <c r="G30" s="71">
        <v>0</v>
      </c>
      <c r="H30" s="68"/>
      <c r="I30" s="71">
        <v>0</v>
      </c>
    </row>
    <row r="31" spans="1:9" s="3" customFormat="1" ht="21" hidden="1" customHeight="1">
      <c r="A31" s="3" t="s">
        <v>73</v>
      </c>
      <c r="B31" s="7"/>
      <c r="C31" s="71"/>
      <c r="D31" s="68"/>
      <c r="E31" s="71"/>
      <c r="F31" s="66"/>
      <c r="G31" s="18"/>
      <c r="H31" s="68"/>
      <c r="I31" s="18"/>
    </row>
    <row r="32" spans="1:9" s="3" customFormat="1" ht="21" hidden="1" customHeight="1">
      <c r="A32" s="14" t="s">
        <v>74</v>
      </c>
      <c r="B32" s="7"/>
      <c r="C32" s="18"/>
      <c r="D32" s="68"/>
      <c r="E32" s="18"/>
      <c r="F32" s="66"/>
      <c r="G32" s="71"/>
      <c r="H32" s="68"/>
      <c r="I32" s="71"/>
    </row>
    <row r="33" spans="1:9" s="3" customFormat="1" ht="21" hidden="1" customHeight="1">
      <c r="A33" s="14" t="s">
        <v>118</v>
      </c>
      <c r="B33" s="160"/>
      <c r="C33" s="98"/>
      <c r="D33" s="68"/>
      <c r="E33" s="74"/>
      <c r="F33" s="99"/>
      <c r="G33" s="68"/>
      <c r="H33" s="68"/>
      <c r="I33" s="68"/>
    </row>
    <row r="34" spans="1:9" s="3" customFormat="1" ht="21" customHeight="1">
      <c r="A34" s="14" t="s">
        <v>133</v>
      </c>
      <c r="B34" s="160"/>
      <c r="C34" s="68">
        <v>-16891</v>
      </c>
      <c r="D34" s="68"/>
      <c r="E34" s="68">
        <v>-17968</v>
      </c>
      <c r="F34" s="99"/>
      <c r="G34" s="68">
        <v>-14461</v>
      </c>
      <c r="H34" s="68"/>
      <c r="I34" s="68">
        <v>-15414</v>
      </c>
    </row>
    <row r="35" spans="1:9" s="3" customFormat="1" ht="21" hidden="1" customHeight="1">
      <c r="A35" s="14" t="s">
        <v>75</v>
      </c>
      <c r="B35" s="160"/>
      <c r="C35" s="71">
        <v>-16776</v>
      </c>
      <c r="D35" s="68"/>
      <c r="E35" s="71"/>
      <c r="F35" s="66"/>
      <c r="G35" s="71"/>
      <c r="H35" s="68"/>
      <c r="I35" s="71"/>
    </row>
    <row r="36" spans="1:9" s="3" customFormat="1" ht="21" hidden="1" customHeight="1">
      <c r="A36" s="13" t="s">
        <v>117</v>
      </c>
      <c r="B36" s="160"/>
      <c r="C36" s="91">
        <v>-16776</v>
      </c>
      <c r="D36" s="13"/>
      <c r="E36" s="91">
        <v>-17968</v>
      </c>
      <c r="F36" s="13"/>
      <c r="G36" s="91"/>
      <c r="H36" s="13"/>
      <c r="I36" s="91">
        <v>-15414</v>
      </c>
    </row>
    <row r="37" spans="1:9" s="3" customFormat="1" ht="21" customHeight="1">
      <c r="A37" s="14" t="s">
        <v>73</v>
      </c>
      <c r="B37" s="160">
        <v>7</v>
      </c>
      <c r="C37" s="68">
        <v>-300000</v>
      </c>
      <c r="D37" s="68"/>
      <c r="E37" s="68">
        <v>-124000</v>
      </c>
      <c r="F37" s="99"/>
      <c r="G37" s="68">
        <v>-300000</v>
      </c>
      <c r="H37" s="68"/>
      <c r="I37" s="68">
        <v>-124000</v>
      </c>
    </row>
    <row r="38" spans="1:9" s="3" customFormat="1" ht="21" customHeight="1">
      <c r="A38" s="14" t="s">
        <v>153</v>
      </c>
      <c r="B38" s="7"/>
      <c r="C38" s="68">
        <v>-945</v>
      </c>
      <c r="D38" s="68"/>
      <c r="E38" s="90">
        <v>-784</v>
      </c>
      <c r="F38" s="99"/>
      <c r="G38" s="68">
        <v>-813</v>
      </c>
      <c r="H38" s="68"/>
      <c r="I38" s="90">
        <v>-652</v>
      </c>
    </row>
    <row r="39" spans="1:9" s="3" customFormat="1" ht="21" customHeight="1">
      <c r="A39" s="13" t="s">
        <v>93</v>
      </c>
      <c r="B39" s="7"/>
      <c r="C39" s="62">
        <f>+C34+C37+C38</f>
        <v>-317836</v>
      </c>
      <c r="D39" s="13"/>
      <c r="E39" s="62">
        <f>+E34+E37+E38</f>
        <v>-142752</v>
      </c>
      <c r="G39" s="62">
        <f>+G34+G37+G38</f>
        <v>-315274</v>
      </c>
      <c r="I39" s="62">
        <f>+I34+I37+I38</f>
        <v>-140066</v>
      </c>
    </row>
    <row r="40" spans="1:9" ht="21" customHeight="1"/>
    <row r="41" spans="1:9" ht="21" customHeight="1"/>
    <row r="42" spans="1:9" ht="21" customHeight="1"/>
    <row r="43" spans="1:9" ht="21" customHeight="1"/>
    <row r="44" spans="1:9" ht="21" customHeight="1"/>
    <row r="45" spans="1:9" ht="21" customHeight="1"/>
    <row r="46" spans="1:9" ht="21" customHeight="1"/>
    <row r="47" spans="1:9" ht="21" customHeight="1">
      <c r="C47" s="81"/>
      <c r="D47" s="81"/>
      <c r="E47" s="81"/>
    </row>
    <row r="48" spans="1:9" ht="21" customHeight="1">
      <c r="C48" s="81"/>
      <c r="D48" s="81"/>
      <c r="E48" s="81"/>
    </row>
    <row r="49" spans="3:5" ht="21" customHeight="1">
      <c r="C49" s="81"/>
      <c r="D49" s="81"/>
      <c r="E49" s="81"/>
    </row>
    <row r="50" spans="3:5" ht="21" customHeight="1">
      <c r="C50" s="81"/>
      <c r="D50" s="81"/>
      <c r="E50" s="81"/>
    </row>
    <row r="51" spans="3:5" ht="21" customHeight="1">
      <c r="C51" s="81"/>
      <c r="D51" s="81"/>
      <c r="E51" s="81"/>
    </row>
    <row r="52" spans="3:5" ht="21" customHeight="1">
      <c r="C52" s="81"/>
      <c r="D52" s="81"/>
      <c r="E52" s="81"/>
    </row>
    <row r="53" spans="3:5" ht="21" customHeight="1">
      <c r="C53" s="81"/>
      <c r="D53" s="81"/>
      <c r="E53" s="81"/>
    </row>
    <row r="54" spans="3:5" ht="21" customHeight="1">
      <c r="C54" s="81"/>
      <c r="D54" s="81"/>
      <c r="E54" s="81"/>
    </row>
    <row r="55" spans="3:5" ht="21" customHeight="1">
      <c r="C55" s="81"/>
      <c r="D55" s="81"/>
      <c r="E55" s="81"/>
    </row>
    <row r="56" spans="3:5" ht="21" customHeight="1"/>
    <row r="57" spans="3:5" ht="21" customHeight="1"/>
    <row r="58" spans="3:5" ht="21" customHeight="1"/>
    <row r="59" spans="3:5" ht="21" customHeight="1"/>
    <row r="60" spans="3:5" ht="21" customHeight="1"/>
    <row r="61" spans="3:5" ht="21" customHeight="1"/>
    <row r="62" spans="3:5" ht="21" customHeight="1"/>
    <row r="63" spans="3:5" ht="21" customHeight="1"/>
    <row r="64" spans="3:5" ht="21" customHeight="1"/>
    <row r="65" spans="3:5" ht="21" customHeight="1"/>
    <row r="66" spans="3:5" ht="21" customHeight="1"/>
    <row r="67" spans="3:5" ht="21" customHeight="1"/>
    <row r="68" spans="3:5" ht="21" customHeight="1">
      <c r="C68" s="81"/>
      <c r="D68" s="81"/>
      <c r="E68" s="81"/>
    </row>
    <row r="69" spans="3:5" ht="21" customHeight="1">
      <c r="C69" s="81"/>
      <c r="D69" s="81"/>
      <c r="E69" s="81"/>
    </row>
    <row r="70" spans="3:5" ht="21" customHeight="1">
      <c r="C70" s="81"/>
      <c r="D70" s="81"/>
      <c r="E70" s="81"/>
    </row>
    <row r="71" spans="3:5" ht="21" customHeight="1">
      <c r="C71" s="81"/>
      <c r="D71" s="81"/>
      <c r="E71" s="81"/>
    </row>
    <row r="72" spans="3:5" ht="21" customHeight="1">
      <c r="C72" s="81"/>
      <c r="D72" s="81"/>
      <c r="E72" s="81"/>
    </row>
    <row r="73" spans="3:5" ht="21" customHeight="1">
      <c r="C73" s="81"/>
      <c r="D73" s="81"/>
      <c r="E73" s="81"/>
    </row>
    <row r="74" spans="3:5" ht="21" customHeight="1">
      <c r="C74" s="81"/>
      <c r="D74" s="81"/>
      <c r="E74" s="81"/>
    </row>
    <row r="75" spans="3:5" ht="21" customHeight="1">
      <c r="C75" s="81"/>
      <c r="D75" s="81"/>
      <c r="E75" s="81"/>
    </row>
    <row r="76" spans="3:5" ht="21" customHeight="1">
      <c r="C76" s="81"/>
      <c r="D76" s="81"/>
      <c r="E76" s="81"/>
    </row>
    <row r="77" spans="3:5" ht="21" customHeight="1">
      <c r="C77" s="81"/>
      <c r="D77" s="81"/>
      <c r="E77" s="81"/>
    </row>
    <row r="78" spans="3:5" ht="21" customHeight="1">
      <c r="C78" s="81"/>
      <c r="D78" s="81"/>
      <c r="E78" s="81"/>
    </row>
    <row r="79" spans="3:5" ht="21" customHeight="1">
      <c r="C79" s="81"/>
      <c r="D79" s="81"/>
      <c r="E79" s="81"/>
    </row>
    <row r="80" spans="3:5" ht="21" customHeight="1">
      <c r="C80" s="81"/>
      <c r="D80" s="81"/>
      <c r="E80" s="81"/>
    </row>
    <row r="81" spans="2:2" s="81" customFormat="1" ht="21" customHeight="1">
      <c r="B81" s="162"/>
    </row>
    <row r="82" spans="2:2" s="81" customFormat="1" ht="21" customHeight="1">
      <c r="B82" s="162"/>
    </row>
    <row r="83" spans="2:2" s="81" customFormat="1" ht="21" customHeight="1">
      <c r="B83" s="162"/>
    </row>
    <row r="84" spans="2:2" s="81" customFormat="1" ht="21" customHeight="1">
      <c r="B84" s="162"/>
    </row>
    <row r="85" spans="2:2" s="81" customFormat="1" ht="21" customHeight="1">
      <c r="B85" s="162"/>
    </row>
    <row r="86" spans="2:2" s="81" customFormat="1" ht="21" customHeight="1">
      <c r="B86" s="162"/>
    </row>
    <row r="87" spans="2:2" s="81" customFormat="1" ht="21" customHeight="1">
      <c r="B87" s="162"/>
    </row>
    <row r="88" spans="2:2" s="81" customFormat="1" ht="21" customHeight="1">
      <c r="B88" s="162"/>
    </row>
    <row r="89" spans="2:2" s="81" customFormat="1" ht="21" customHeight="1">
      <c r="B89" s="162"/>
    </row>
    <row r="90" spans="2:2" s="81" customFormat="1" ht="21" customHeight="1">
      <c r="B90" s="162"/>
    </row>
    <row r="91" spans="2:2" s="81" customFormat="1" ht="21" customHeight="1">
      <c r="B91" s="162"/>
    </row>
    <row r="92" spans="2:2" s="81" customFormat="1" ht="21" customHeight="1">
      <c r="B92" s="162"/>
    </row>
    <row r="93" spans="2:2" s="81" customFormat="1" ht="21" customHeight="1">
      <c r="B93" s="162"/>
    </row>
    <row r="94" spans="2:2" s="81" customFormat="1" ht="21" customHeight="1">
      <c r="B94" s="162"/>
    </row>
    <row r="95" spans="2:2" s="81" customFormat="1" ht="21" customHeight="1">
      <c r="B95" s="162"/>
    </row>
    <row r="96" spans="2:2" s="81" customFormat="1" ht="21" customHeight="1">
      <c r="B96" s="162"/>
    </row>
    <row r="97" spans="2:2" s="81" customFormat="1" ht="21" customHeight="1">
      <c r="B97" s="162"/>
    </row>
    <row r="98" spans="2:2" s="81" customFormat="1" ht="21" customHeight="1">
      <c r="B98" s="162"/>
    </row>
    <row r="99" spans="2:2" s="81" customFormat="1" ht="21" customHeight="1">
      <c r="B99" s="162"/>
    </row>
    <row r="100" spans="2:2" s="81" customFormat="1" ht="21" customHeight="1">
      <c r="B100" s="162"/>
    </row>
    <row r="101" spans="2:2" s="81" customFormat="1" ht="21" customHeight="1">
      <c r="B101" s="162"/>
    </row>
    <row r="102" spans="2:2" s="81" customFormat="1" ht="21" customHeight="1">
      <c r="B102" s="162"/>
    </row>
    <row r="103" spans="2:2" s="81" customFormat="1" ht="21" customHeight="1">
      <c r="B103" s="162"/>
    </row>
    <row r="104" spans="2:2" s="81" customFormat="1" ht="21" customHeight="1">
      <c r="B104" s="162"/>
    </row>
    <row r="105" spans="2:2" s="81" customFormat="1" ht="21" customHeight="1">
      <c r="B105" s="162"/>
    </row>
    <row r="106" spans="2:2" s="81" customFormat="1" ht="21" customHeight="1">
      <c r="B106" s="162"/>
    </row>
    <row r="107" spans="2:2" s="81" customFormat="1" ht="21" customHeight="1">
      <c r="B107" s="162"/>
    </row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8" right="0.8" top="0.48" bottom="0.5" header="0.5" footer="0.5"/>
  <pageSetup paperSize="9" scale="93" firstPageNumber="14" fitToHeight="2" orientation="portrait" useFirstPageNumber="1" r:id="rId1"/>
  <headerFooter>
    <oddFooter>&amp;L&amp;"Times New Roman,Regular"&amp;11 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J27"/>
  <sheetViews>
    <sheetView view="pageBreakPreview" zoomScaleNormal="90" zoomScaleSheetLayoutView="100" workbookViewId="0"/>
  </sheetViews>
  <sheetFormatPr defaultColWidth="9.1796875" defaultRowHeight="14"/>
  <cols>
    <col min="1" max="1" width="47.26953125" style="81" customWidth="1"/>
    <col min="2" max="2" width="4.1796875" style="81" customWidth="1"/>
    <col min="3" max="3" width="9.81640625" style="3" customWidth="1"/>
    <col min="4" max="4" width="0.453125" style="3" customWidth="1"/>
    <col min="5" max="5" width="10.26953125" style="3" customWidth="1"/>
    <col min="6" max="6" width="0.453125" style="81" customWidth="1"/>
    <col min="7" max="7" width="9.81640625" style="81" customWidth="1"/>
    <col min="8" max="8" width="0.453125" style="81" customWidth="1"/>
    <col min="9" max="9" width="9.81640625" style="81" customWidth="1"/>
    <col min="10" max="16384" width="9.1796875" style="81"/>
  </cols>
  <sheetData>
    <row r="1" spans="1:10" ht="21" customHeight="1">
      <c r="A1" s="1" t="s">
        <v>0</v>
      </c>
    </row>
    <row r="2" spans="1:10" ht="21" customHeight="1">
      <c r="A2" s="159" t="s">
        <v>61</v>
      </c>
      <c r="B2" s="48"/>
      <c r="C2" s="48"/>
      <c r="D2" s="48"/>
      <c r="E2" s="48"/>
      <c r="F2" s="48"/>
    </row>
    <row r="3" spans="1:10" ht="21" customHeight="1">
      <c r="A3" s="206" t="s">
        <v>176</v>
      </c>
      <c r="B3" s="206"/>
      <c r="C3" s="206"/>
      <c r="D3" s="206"/>
      <c r="E3" s="206"/>
      <c r="F3" s="206"/>
    </row>
    <row r="4" spans="1:10" ht="17.25" customHeight="1">
      <c r="A4" s="4"/>
    </row>
    <row r="5" spans="1:10" ht="17.25" customHeight="1">
      <c r="C5" s="201" t="s">
        <v>2</v>
      </c>
      <c r="D5" s="201"/>
      <c r="E5" s="201"/>
      <c r="F5" s="3"/>
      <c r="G5" s="201" t="s">
        <v>3</v>
      </c>
      <c r="H5" s="201"/>
      <c r="I5" s="201"/>
    </row>
    <row r="6" spans="1:10" ht="17.25" customHeight="1">
      <c r="A6" s="3"/>
      <c r="B6" s="8"/>
      <c r="C6" s="202" t="s">
        <v>4</v>
      </c>
      <c r="D6" s="202"/>
      <c r="E6" s="202"/>
      <c r="F6" s="6"/>
      <c r="G6" s="202" t="s">
        <v>4</v>
      </c>
      <c r="H6" s="202"/>
      <c r="I6" s="202"/>
    </row>
    <row r="7" spans="1:10" ht="17.25" customHeight="1">
      <c r="A7" s="3"/>
      <c r="B7" s="132"/>
      <c r="C7" s="7">
        <v>2023</v>
      </c>
      <c r="D7" s="7"/>
      <c r="E7" s="7">
        <v>2022</v>
      </c>
      <c r="F7" s="7"/>
      <c r="G7" s="7">
        <v>2023</v>
      </c>
      <c r="H7" s="7"/>
      <c r="I7" s="7">
        <v>2022</v>
      </c>
    </row>
    <row r="8" spans="1:10" s="3" customFormat="1" ht="17.25" customHeight="1">
      <c r="B8" s="7"/>
      <c r="C8" s="203" t="s">
        <v>9</v>
      </c>
      <c r="D8" s="203"/>
      <c r="E8" s="203"/>
      <c r="F8" s="203"/>
      <c r="G8" s="203"/>
      <c r="H8" s="203"/>
      <c r="I8" s="203"/>
    </row>
    <row r="9" spans="1:10" s="3" customFormat="1" ht="17.25" customHeight="1">
      <c r="A9" s="13" t="s">
        <v>181</v>
      </c>
      <c r="B9" s="7"/>
      <c r="C9" s="65">
        <f>SUM('CF 14'!C17,'CF 14'!C26,'CF 14'!C39)</f>
        <v>212651</v>
      </c>
      <c r="D9" s="13"/>
      <c r="E9" s="65">
        <v>135850</v>
      </c>
      <c r="F9" s="13"/>
      <c r="G9" s="65">
        <f>SUM('CF 14'!G17,'CF 14'!G26,'CF 14'!G39)</f>
        <v>168496</v>
      </c>
      <c r="H9" s="31"/>
      <c r="I9" s="65">
        <v>101419</v>
      </c>
    </row>
    <row r="10" spans="1:10" s="3" customFormat="1" ht="21" hidden="1" customHeight="1">
      <c r="A10" s="3" t="s">
        <v>103</v>
      </c>
      <c r="B10" s="7"/>
      <c r="C10" s="86"/>
      <c r="E10" s="86"/>
      <c r="G10" s="86"/>
      <c r="H10" s="69"/>
      <c r="I10" s="86"/>
      <c r="J10" s="69"/>
    </row>
    <row r="11" spans="1:10" s="3" customFormat="1" ht="21" hidden="1" customHeight="1">
      <c r="A11" s="3" t="s">
        <v>115</v>
      </c>
      <c r="B11" s="7"/>
      <c r="C11" s="12"/>
      <c r="D11" s="15"/>
      <c r="E11" s="12"/>
      <c r="F11" s="15"/>
      <c r="G11" s="12"/>
      <c r="H11" s="69"/>
      <c r="I11" s="12"/>
      <c r="J11" s="69"/>
    </row>
    <row r="12" spans="1:10" s="3" customFormat="1" ht="21" customHeight="1">
      <c r="A12" s="3" t="s">
        <v>76</v>
      </c>
      <c r="C12" s="23">
        <v>400096</v>
      </c>
      <c r="D12" s="63"/>
      <c r="E12" s="23">
        <v>257322</v>
      </c>
      <c r="F12" s="7"/>
      <c r="G12" s="23">
        <v>324825</v>
      </c>
      <c r="H12" s="69"/>
      <c r="I12" s="23">
        <v>198252</v>
      </c>
      <c r="J12" s="69"/>
    </row>
    <row r="13" spans="1:10" s="3" customFormat="1" ht="21" customHeight="1" thickBot="1">
      <c r="A13" s="13" t="s">
        <v>77</v>
      </c>
      <c r="B13" s="8"/>
      <c r="C13" s="70">
        <f>SUM(C9:C12)</f>
        <v>612747</v>
      </c>
      <c r="E13" s="70">
        <v>393172</v>
      </c>
      <c r="G13" s="70">
        <f>SUM(G9:G12)</f>
        <v>493321</v>
      </c>
      <c r="I13" s="70">
        <v>299671</v>
      </c>
    </row>
    <row r="14" spans="1:10" ht="17.25" customHeight="1" thickTop="1">
      <c r="A14" s="4"/>
    </row>
    <row r="15" spans="1:10" s="3" customFormat="1" ht="21" customHeight="1">
      <c r="A15" s="9" t="s">
        <v>78</v>
      </c>
      <c r="H15" s="26"/>
      <c r="J15" s="26"/>
    </row>
    <row r="16" spans="1:10" s="3" customFormat="1" ht="21" customHeight="1">
      <c r="A16" s="34" t="s">
        <v>179</v>
      </c>
    </row>
    <row r="17" spans="1:9" s="3" customFormat="1" ht="21" hidden="1" customHeight="1">
      <c r="A17" s="34" t="s">
        <v>160</v>
      </c>
    </row>
    <row r="18" spans="1:9" s="3" customFormat="1" ht="21" customHeight="1">
      <c r="A18" s="36" t="s">
        <v>116</v>
      </c>
      <c r="C18" s="23">
        <v>35689</v>
      </c>
      <c r="D18" s="23"/>
      <c r="E18" s="23">
        <v>14439</v>
      </c>
      <c r="F18" s="23"/>
      <c r="G18" s="23">
        <v>33999</v>
      </c>
      <c r="H18" s="23">
        <v>12774</v>
      </c>
      <c r="I18" s="23">
        <v>1420</v>
      </c>
    </row>
    <row r="19" spans="1:9" ht="22.5" hidden="1" customHeight="1">
      <c r="A19" s="36" t="s">
        <v>139</v>
      </c>
      <c r="B19" s="108">
        <v>7</v>
      </c>
      <c r="C19" s="23"/>
      <c r="E19" s="23">
        <v>72000</v>
      </c>
      <c r="F19" s="23"/>
      <c r="G19" s="23"/>
      <c r="H19" s="23"/>
      <c r="I19" s="23">
        <v>72000</v>
      </c>
    </row>
    <row r="20" spans="1:9" ht="21" customHeight="1">
      <c r="C20" s="196">
        <f>C13-'BS-2-4'!C12</f>
        <v>0</v>
      </c>
      <c r="D20" s="43"/>
      <c r="E20" s="43"/>
      <c r="F20" s="43"/>
      <c r="G20" s="196">
        <f>G13-'BS-2-4'!G12</f>
        <v>0</v>
      </c>
      <c r="H20" s="43"/>
      <c r="I20" s="43"/>
    </row>
    <row r="21" spans="1:9" ht="21" customHeight="1"/>
    <row r="22" spans="1:9" ht="21" customHeight="1"/>
    <row r="23" spans="1:9" ht="21" customHeight="1"/>
    <row r="24" spans="1:9" ht="21" customHeight="1"/>
    <row r="25" spans="1:9" ht="21" customHeight="1"/>
    <row r="26" spans="1:9" ht="21" customHeight="1"/>
    <row r="27" spans="1:9" ht="21" customHeight="1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8" right="0.8" top="0.48" bottom="0.5" header="0.5" footer="0.5"/>
  <pageSetup paperSize="9" scale="93" firstPageNumber="15" fitToHeight="2" orientation="portrait" useFirstPageNumber="1" r:id="rId1"/>
  <headerFooter alignWithMargins="0">
    <oddFooter>&amp;L&amp;"Times New Roman,Regular"&amp;11   The accompanying notes are an integral part of these interim financial statements.
&amp;C&amp;"Times New Roman,Regular"&amp;P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E80C5066D05458B36BFF44FC51003" ma:contentTypeVersion="6" ma:contentTypeDescription="Create a new document." ma:contentTypeScope="" ma:versionID="df71b9ee23ad776c8ff99eb358f3299c">
  <xsd:schema xmlns:xsd="http://www.w3.org/2001/XMLSchema" xmlns:xs="http://www.w3.org/2001/XMLSchema" xmlns:p="http://schemas.microsoft.com/office/2006/metadata/properties" xmlns:ns3="01bf35e7-4841-4373-8903-f33f7900eb07" targetNamespace="http://schemas.microsoft.com/office/2006/metadata/properties" ma:root="true" ma:fieldsID="1ceea85a63e2c6ebadd594856727ca2a" ns3:_="">
    <xsd:import namespace="01bf35e7-4841-4373-8903-f33f7900eb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35e7-4841-4373-8903-f33f7900e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2DE81C-6C1E-4486-8EE4-98AFDB41E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f35e7-4841-4373-8903-f33f7900eb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6618F5-1CEC-4554-AF2D-3C9F10CE12B0}">
  <ds:schemaRefs>
    <ds:schemaRef ds:uri="http://purl.org/dc/terms/"/>
    <ds:schemaRef ds:uri="01bf35e7-4841-4373-8903-f33f7900eb07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BS-2-4</vt:lpstr>
      <vt:lpstr>PL-5-8</vt:lpstr>
      <vt:lpstr>REcon 9-10</vt:lpstr>
      <vt:lpstr>RESEP 11-12</vt:lpstr>
      <vt:lpstr>CF 13</vt:lpstr>
      <vt:lpstr>CF 14</vt:lpstr>
      <vt:lpstr>CF 15</vt:lpstr>
      <vt:lpstr>'CF 13'!Print_Area</vt:lpstr>
      <vt:lpstr>'CF 14'!Print_Area</vt:lpstr>
      <vt:lpstr>'CF 15'!Print_Area</vt:lpstr>
      <vt:lpstr>'PL-5-8'!Print_Area</vt:lpstr>
      <vt:lpstr>'REcon 9-10'!Print_Area</vt:lpstr>
      <vt:lpstr>'RESEP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2023-08-17T07:46:20Z</cp:lastPrinted>
  <dcterms:created xsi:type="dcterms:W3CDTF">2016-03-15T09:10:30Z</dcterms:created>
  <dcterms:modified xsi:type="dcterms:W3CDTF">2023-11-08T03:30:51Z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0x0101004D4E80C5066D05458B36BFF44FC51003</vt:lpwstr>
  </property>
</Properties>
</file>