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3 Sept 23\"/>
    </mc:Choice>
  </mc:AlternateContent>
  <xr:revisionPtr revIDLastSave="0" documentId="13_ncr:1_{AE984F90-9BFF-4318-A107-23106C80C10B}" xr6:coauthVersionLast="47" xr6:coauthVersionMax="47" xr10:uidLastSave="{00000000-0000-0000-0000-000000000000}"/>
  <bookViews>
    <workbookView xWindow="-120" yWindow="-120" windowWidth="21840" windowHeight="13020" activeTab="5" xr2:uid="{67BEC098-C707-48FD-A115-E123EB47244B}"/>
  </bookViews>
  <sheets>
    <sheet name="BS 2-4" sheetId="7" r:id="rId1"/>
    <sheet name="PL 5-6 (3M)" sheetId="2" r:id="rId2"/>
    <sheet name="PL 7-8 (9M)" sheetId="3" r:id="rId3"/>
    <sheet name="CE 9" sheetId="4" r:id="rId4"/>
    <sheet name="CE 10" sheetId="5" r:id="rId5"/>
    <sheet name="CF 11-13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4" l="1"/>
  <c r="T22" i="4" s="1"/>
  <c r="X22" i="4" s="1"/>
  <c r="R19" i="4"/>
  <c r="T19" i="4" s="1"/>
  <c r="X19" i="4" s="1"/>
  <c r="R18" i="4"/>
  <c r="T18" i="4" s="1"/>
  <c r="X18" i="4" s="1"/>
  <c r="R18" i="5"/>
  <c r="R19" i="5"/>
  <c r="P21" i="5"/>
  <c r="P20" i="5" l="1"/>
  <c r="R20" i="5" s="1"/>
  <c r="R21" i="5"/>
  <c r="P26" i="5" l="1"/>
  <c r="R26" i="5" s="1"/>
  <c r="R29" i="4"/>
  <c r="T29" i="4" s="1"/>
  <c r="X29" i="4" s="1"/>
  <c r="M82" i="3" l="1"/>
  <c r="M76" i="3"/>
  <c r="I82" i="3"/>
  <c r="I76" i="3"/>
  <c r="M50" i="3"/>
  <c r="M26" i="3"/>
  <c r="M18" i="3"/>
  <c r="I50" i="3"/>
  <c r="I26" i="3"/>
  <c r="I18" i="3"/>
  <c r="M73" i="2"/>
  <c r="I79" i="2"/>
  <c r="I73" i="2"/>
  <c r="M50" i="2"/>
  <c r="M26" i="2"/>
  <c r="M18" i="2"/>
  <c r="I50" i="2"/>
  <c r="I26" i="2"/>
  <c r="I18" i="2"/>
  <c r="L104" i="6"/>
  <c r="L83" i="6"/>
  <c r="H104" i="6"/>
  <c r="H83" i="6"/>
  <c r="L45" i="6"/>
  <c r="L50" i="6" s="1"/>
  <c r="H45" i="6"/>
  <c r="H50" i="6" s="1"/>
  <c r="N32" i="5"/>
  <c r="H32" i="5"/>
  <c r="F32" i="5"/>
  <c r="D32" i="5"/>
  <c r="P29" i="5"/>
  <c r="P34" i="4"/>
  <c r="N34" i="4"/>
  <c r="H34" i="4"/>
  <c r="F34" i="4"/>
  <c r="D34" i="4"/>
  <c r="R31" i="4"/>
  <c r="A166" i="7"/>
  <c r="A110" i="2" s="1"/>
  <c r="M145" i="7"/>
  <c r="M148" i="7" s="1"/>
  <c r="K145" i="7"/>
  <c r="K148" i="7" s="1"/>
  <c r="I145" i="7"/>
  <c r="I148" i="7" s="1"/>
  <c r="G145" i="7"/>
  <c r="G148" i="7" s="1"/>
  <c r="A114" i="7"/>
  <c r="A111" i="7"/>
  <c r="M97" i="7"/>
  <c r="K97" i="7"/>
  <c r="I97" i="7"/>
  <c r="G97" i="7"/>
  <c r="M84" i="7"/>
  <c r="K84" i="7"/>
  <c r="I84" i="7"/>
  <c r="G84" i="7"/>
  <c r="A62" i="7"/>
  <c r="M49" i="7"/>
  <c r="K49" i="7"/>
  <c r="I49" i="7"/>
  <c r="G49" i="7"/>
  <c r="M30" i="7"/>
  <c r="K30" i="7"/>
  <c r="I30" i="7"/>
  <c r="G30" i="7"/>
  <c r="J104" i="6"/>
  <c r="F104" i="6"/>
  <c r="J83" i="6"/>
  <c r="F83" i="6"/>
  <c r="J45" i="6"/>
  <c r="J50" i="6" s="1"/>
  <c r="F45" i="6"/>
  <c r="F50" i="6" s="1"/>
  <c r="N23" i="5"/>
  <c r="L23" i="5"/>
  <c r="J23" i="5"/>
  <c r="H23" i="5"/>
  <c r="F23" i="5"/>
  <c r="D23" i="5"/>
  <c r="P15" i="5"/>
  <c r="V26" i="4"/>
  <c r="P26" i="4"/>
  <c r="N26" i="4"/>
  <c r="L26" i="4"/>
  <c r="J26" i="4"/>
  <c r="H26" i="4"/>
  <c r="F26" i="4"/>
  <c r="D26" i="4"/>
  <c r="R24" i="4"/>
  <c r="T24" i="4" s="1"/>
  <c r="X24" i="4" s="1"/>
  <c r="R23" i="4"/>
  <c r="T23" i="4" s="1"/>
  <c r="X23" i="4" s="1"/>
  <c r="R21" i="4"/>
  <c r="T21" i="4" s="1"/>
  <c r="X21" i="4" s="1"/>
  <c r="R16" i="4"/>
  <c r="A63" i="3"/>
  <c r="A3" i="4" s="1"/>
  <c r="K50" i="3"/>
  <c r="L30" i="5" s="1"/>
  <c r="P30" i="5" s="1"/>
  <c r="R30" i="5" s="1"/>
  <c r="G50" i="3"/>
  <c r="K26" i="3"/>
  <c r="G26" i="3"/>
  <c r="K18" i="3"/>
  <c r="G18" i="3"/>
  <c r="A60" i="2"/>
  <c r="K50" i="2"/>
  <c r="G50" i="2"/>
  <c r="K26" i="2"/>
  <c r="G26" i="2"/>
  <c r="K18" i="2"/>
  <c r="G18" i="2"/>
  <c r="R32" i="4" l="1"/>
  <c r="R34" i="4" s="1"/>
  <c r="V34" i="4"/>
  <c r="M28" i="2"/>
  <c r="M36" i="2" s="1"/>
  <c r="M39" i="2" s="1"/>
  <c r="M52" i="2" s="1"/>
  <c r="M79" i="2" s="1"/>
  <c r="M28" i="3"/>
  <c r="M36" i="3" s="1"/>
  <c r="M39" i="3" s="1"/>
  <c r="M52" i="3" s="1"/>
  <c r="I28" i="3"/>
  <c r="I36" i="3" s="1"/>
  <c r="I39" i="3" s="1"/>
  <c r="I52" i="3" s="1"/>
  <c r="I28" i="2"/>
  <c r="I36" i="2" s="1"/>
  <c r="I39" i="2" s="1"/>
  <c r="I52" i="2" s="1"/>
  <c r="M51" i="7"/>
  <c r="A47" i="4"/>
  <c r="A106" i="6"/>
  <c r="A158" i="6"/>
  <c r="I99" i="7"/>
  <c r="I150" i="7" s="1"/>
  <c r="I51" i="7"/>
  <c r="A53" i="6"/>
  <c r="M99" i="7"/>
  <c r="M150" i="7" s="1"/>
  <c r="A57" i="2"/>
  <c r="A60" i="3" s="1"/>
  <c r="A116" i="3" s="1"/>
  <c r="L118" i="6"/>
  <c r="L122" i="6" s="1"/>
  <c r="L32" i="5"/>
  <c r="K99" i="7"/>
  <c r="K150" i="7" s="1"/>
  <c r="G99" i="7"/>
  <c r="G150" i="7" s="1"/>
  <c r="G51" i="7"/>
  <c r="H118" i="6"/>
  <c r="H122" i="6" s="1"/>
  <c r="J118" i="6"/>
  <c r="J122" i="6" s="1"/>
  <c r="P32" i="5"/>
  <c r="K28" i="3"/>
  <c r="K36" i="3" s="1"/>
  <c r="K39" i="3" s="1"/>
  <c r="K28" i="2"/>
  <c r="K36" i="2" s="1"/>
  <c r="K39" i="2" s="1"/>
  <c r="G28" i="2"/>
  <c r="G36" i="2" s="1"/>
  <c r="G39" i="2" s="1"/>
  <c r="K51" i="7"/>
  <c r="A3" i="5"/>
  <c r="A3" i="6" s="1"/>
  <c r="A56" i="6" s="1"/>
  <c r="R26" i="4"/>
  <c r="G28" i="3"/>
  <c r="G36" i="3" s="1"/>
  <c r="G39" i="3" s="1"/>
  <c r="F118" i="6"/>
  <c r="F122" i="6" s="1"/>
  <c r="P23" i="5"/>
  <c r="R15" i="5"/>
  <c r="R23" i="5" s="1"/>
  <c r="T16" i="4"/>
  <c r="T32" i="4" l="1"/>
  <c r="X32" i="4" s="1"/>
  <c r="L34" i="4"/>
  <c r="A37" i="5"/>
  <c r="K52" i="3"/>
  <c r="K82" i="3" s="1"/>
  <c r="K76" i="3"/>
  <c r="J29" i="5" s="1"/>
  <c r="G52" i="3"/>
  <c r="G82" i="3" s="1"/>
  <c r="G76" i="3"/>
  <c r="T31" i="4" s="1"/>
  <c r="X31" i="4" s="1"/>
  <c r="G52" i="2"/>
  <c r="G79" i="2" s="1"/>
  <c r="G73" i="2"/>
  <c r="K52" i="2"/>
  <c r="K79" i="2" s="1"/>
  <c r="K73" i="2"/>
  <c r="A109" i="6"/>
  <c r="T26" i="4"/>
  <c r="X16" i="4"/>
  <c r="X26" i="4" s="1"/>
  <c r="J34" i="4" l="1"/>
  <c r="J32" i="5"/>
  <c r="R29" i="5"/>
  <c r="R32" i="5" s="1"/>
  <c r="X34" i="4" l="1"/>
  <c r="T34" i="4"/>
</calcChain>
</file>

<file path=xl/sharedStrings.xml><?xml version="1.0" encoding="utf-8"?>
<sst xmlns="http://schemas.openxmlformats.org/spreadsheetml/2006/main" count="577" uniqueCount="249">
  <si>
    <t>Grande Asset Hotels and Property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</si>
  <si>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</si>
  <si>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</si>
  <si>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</si>
  <si>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</si>
  <si>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</si>
  <si>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</si>
  <si>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</si>
  <si>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2022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</si>
  <si>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</si>
  <si>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</si>
  <si>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</si>
  <si>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</si>
  <si>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</si>
  <si>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</si>
  <si>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Short-term loans to related parties, net</t>
  </si>
  <si>
    <t>Inventories</t>
  </si>
  <si>
    <t xml:space="preserve">Advance for acquisition of land </t>
  </si>
  <si>
    <t>for real estate development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</si>
  <si>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</si>
  <si>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</si>
  <si>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</si>
  <si>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</si>
  <si>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</si>
  <si>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 xml:space="preserve">Financial assets measured at fair value </t>
  </si>
  <si>
    <t>through other comprehensive income</t>
  </si>
  <si>
    <t>Investments in subsidiaries, net</t>
  </si>
  <si>
    <t>Investments in joint ventures</t>
  </si>
  <si>
    <t>Long-term loans to related parties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</si>
  <si>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</si>
  <si>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</si>
  <si>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</si>
  <si>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</si>
  <si>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</si>
  <si>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</si>
  <si>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</si>
  <si>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</si>
  <si>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</si>
  <si>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______________________________</t>
  </si>
  <si>
    <t>Liabilities and equity</t>
  </si>
  <si>
    <t>Current liabilities</t>
  </si>
  <si>
    <t>Trade and other payables</t>
  </si>
  <si>
    <t>Short-term borrowings from related parties</t>
  </si>
  <si>
    <t>Current portion of lease liabilities</t>
  </si>
  <si>
    <t>Current portion of debentures</t>
  </si>
  <si>
    <t>Deposits and cash received in advance</t>
  </si>
  <si>
    <t>Other current liabilities</t>
  </si>
  <si>
    <t>Total current liabilities</t>
  </si>
  <si>
    <t>Non-current liabilities</t>
  </si>
  <si>
    <t>Lease liabilities</t>
  </si>
  <si>
    <t>Liability from lease agreement with</t>
  </si>
  <si>
    <t>buy-back obligation</t>
  </si>
  <si>
    <t>Debentures</t>
  </si>
  <si>
    <t>Long-term borrowing from related party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</si>
  <si>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</si>
  <si>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</si>
  <si>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</si>
  <si>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</si>
  <si>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</si>
  <si>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</si>
  <si>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</si>
  <si>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</si>
  <si>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</si>
  <si>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</si>
  <si>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</si>
  <si>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Share discount on ordinary shares</t>
  </si>
  <si>
    <t xml:space="preserve">Retained earnings (deficits)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</si>
  <si>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</si>
  <si>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</si>
  <si>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</si>
  <si>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</si>
  <si>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</si>
  <si>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</si>
  <si>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</si>
  <si>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</si>
  <si>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</si>
  <si>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</si>
  <si>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</si>
  <si>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</si>
  <si>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</si>
  <si>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</si>
  <si>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</si>
  <si>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</si>
  <si>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</si>
  <si>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</si>
  <si>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</si>
  <si>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Other income</t>
  </si>
  <si>
    <t>Selling expenses</t>
  </si>
  <si>
    <t>Administrative expenses</t>
  </si>
  <si>
    <t>Finance costs</t>
  </si>
  <si>
    <t>Loss before income tax</t>
  </si>
  <si>
    <t>Income tax</t>
  </si>
  <si>
    <t>Loss for the period</t>
  </si>
  <si>
    <t>Items that will not be reclassified subsequently</t>
  </si>
  <si>
    <t>to profit or loss</t>
  </si>
  <si>
    <t xml:space="preserve">Changes in fair value of equity investments at </t>
  </si>
  <si>
    <t>fair value through other comprehensive income</t>
  </si>
  <si>
    <t>-</t>
  </si>
  <si>
    <t xml:space="preserve">Income tax on item that will not be reclassified </t>
  </si>
  <si>
    <t>subsequently to profit or loss</t>
  </si>
  <si>
    <t>for the period, net of tax</t>
  </si>
  <si>
    <t>Total comprehensive expense for the period</t>
  </si>
  <si>
    <t>Loss attributable to:</t>
  </si>
  <si>
    <t>Owners of the parent</t>
  </si>
  <si>
    <t>Total comprehensive expense attributable to:</t>
  </si>
  <si>
    <t xml:space="preserve">Loss per share </t>
  </si>
  <si>
    <t>Dividend income</t>
  </si>
  <si>
    <t>Statement of Changes in Equity</t>
  </si>
  <si>
    <t>Consolidated financial information (Unaudited)</t>
  </si>
  <si>
    <t>Attributable to owners of the parent</t>
  </si>
  <si>
    <t>Other comprehensive income (expense)</t>
  </si>
  <si>
    <t>Measurement of equity</t>
  </si>
  <si>
    <t>Issued and</t>
  </si>
  <si>
    <t xml:space="preserve">Share discount </t>
  </si>
  <si>
    <t>Retained earnings (deficits)</t>
  </si>
  <si>
    <t>investments at fair value</t>
  </si>
  <si>
    <t>Changes in parent's</t>
  </si>
  <si>
    <t>Total other</t>
  </si>
  <si>
    <t>paid-up</t>
  </si>
  <si>
    <t>on  ordinary</t>
  </si>
  <si>
    <t>Appropriated</t>
  </si>
  <si>
    <t>through other</t>
  </si>
  <si>
    <t>Revaluation</t>
  </si>
  <si>
    <t>ownership interests</t>
  </si>
  <si>
    <t>components</t>
  </si>
  <si>
    <t>Total owners</t>
  </si>
  <si>
    <t>Non-controlling</t>
  </si>
  <si>
    <t>share capital</t>
  </si>
  <si>
    <t>shares</t>
  </si>
  <si>
    <t>- legal reserve</t>
  </si>
  <si>
    <t>comprehensive income</t>
  </si>
  <si>
    <t>surplus of land</t>
  </si>
  <si>
    <t>in subsidiary</t>
  </si>
  <si>
    <t>of equity</t>
  </si>
  <si>
    <t>of the parent</t>
  </si>
  <si>
    <t>interests</t>
  </si>
  <si>
    <t xml:space="preserve">Changes in equity for the period </t>
  </si>
  <si>
    <t>Changes in parent's ownership interests</t>
  </si>
  <si>
    <t xml:space="preserve">   in subsidiary</t>
  </si>
  <si>
    <t>Opening balance at 1 January 2022</t>
  </si>
  <si>
    <t>Separate financial information (Unaudited)</t>
  </si>
  <si>
    <t>Statement of Cash Flows</t>
  </si>
  <si>
    <t>Cash flows from operating activities</t>
  </si>
  <si>
    <t>Adjustments for:</t>
  </si>
  <si>
    <t>Depreciation and amortisation</t>
  </si>
  <si>
    <t>Amortisation of unearned leasehold rights</t>
  </si>
  <si>
    <t>Gain from dissolution of subsidiary</t>
  </si>
  <si>
    <t xml:space="preserve">Net gain on disposals of equipment </t>
  </si>
  <si>
    <t>Warranty provision for real estate project</t>
  </si>
  <si>
    <t>Employee benefit expenses</t>
  </si>
  <si>
    <t>Interest income</t>
  </si>
  <si>
    <t xml:space="preserve">Changes in operating assets and liabilities: </t>
  </si>
  <si>
    <t>Trade and other receivables</t>
  </si>
  <si>
    <t>Guarantee for lease agreements</t>
  </si>
  <si>
    <t xml:space="preserve">Other non-current liabilities </t>
  </si>
  <si>
    <t>Interest paid</t>
  </si>
  <si>
    <t>Income tax paid</t>
  </si>
  <si>
    <t>Income tax received</t>
  </si>
  <si>
    <t>Cash flows from investing activities</t>
  </si>
  <si>
    <t xml:space="preserve">Decrease (increase) in bank deposits </t>
  </si>
  <si>
    <t xml:space="preserve">pledged as security  </t>
  </si>
  <si>
    <t>Payments for short-term loans to related parties</t>
  </si>
  <si>
    <t>Payments for long-term loans to related parties</t>
  </si>
  <si>
    <t>Proceeds from disposals of equipment</t>
  </si>
  <si>
    <t>Payments for property, plant and equipment</t>
  </si>
  <si>
    <t>Payments for intangible assets</t>
  </si>
  <si>
    <t>Dividend received</t>
  </si>
  <si>
    <t>Interest received</t>
  </si>
  <si>
    <t>Cash flows from financing activities</t>
  </si>
  <si>
    <t>Proceeds from short-term borrowings from others</t>
  </si>
  <si>
    <t>Repayments of liabilities under lease agreements</t>
  </si>
  <si>
    <t>Proceeds from issue of debentures</t>
  </si>
  <si>
    <t>Repayments of debentures</t>
  </si>
  <si>
    <t>Proceeds from issue of convertible debentures</t>
  </si>
  <si>
    <t>Proceeds from issue of ordinary shares</t>
  </si>
  <si>
    <t xml:space="preserve">Cash and cash equivalents at the beginning </t>
  </si>
  <si>
    <t>of the period</t>
  </si>
  <si>
    <t>Supplemental cash flow information</t>
  </si>
  <si>
    <t>Significant non-cash transactions are as follows:</t>
  </si>
  <si>
    <t>Transfer of cost of real estate development</t>
  </si>
  <si>
    <t>to Investment properties</t>
  </si>
  <si>
    <t>Additional right-of-use assets which have not been</t>
  </si>
  <si>
    <t>paid under lease agreements during the period</t>
  </si>
  <si>
    <t xml:space="preserve">Transfer of guarantee for lease agreement for </t>
  </si>
  <si>
    <t>payment of lease liabilities</t>
  </si>
  <si>
    <t>Debentures converted to ordinary shares</t>
  </si>
  <si>
    <t>2023</t>
  </si>
  <si>
    <t>The accompanying notes are an integral part of this interim financial information.</t>
  </si>
  <si>
    <t>Corporate income tax payable</t>
  </si>
  <si>
    <t>paid up at Baht 0.50 each</t>
  </si>
  <si>
    <t>Opening balance at 1 January 2023</t>
  </si>
  <si>
    <t>Issue of ordinary shares</t>
  </si>
  <si>
    <t>Exercise of conversion rights</t>
  </si>
  <si>
    <t>Liquidation of a subsidiary</t>
  </si>
  <si>
    <t xml:space="preserve">Exercise of conversion rights </t>
  </si>
  <si>
    <t xml:space="preserve">(31 December 2022 : Ordinary shares, </t>
  </si>
  <si>
    <t>Gross profit</t>
  </si>
  <si>
    <t xml:space="preserve">Gross profit </t>
  </si>
  <si>
    <t>Basic and diluted loss per share (Baht per share)</t>
  </si>
  <si>
    <t>Proceeds from short-term borrowings from related parties</t>
  </si>
  <si>
    <t>at par value of Baht 0.50 each)</t>
  </si>
  <si>
    <t>Allowance for expected credit losses</t>
  </si>
  <si>
    <t>Net cash generated from (used in) financing activities</t>
  </si>
  <si>
    <t>Repayments of short-term borrowings from others</t>
  </si>
  <si>
    <t>in joint ventures</t>
  </si>
  <si>
    <t xml:space="preserve">Repayments of liability from lease agreement </t>
  </si>
  <si>
    <t>with buy-back obligation</t>
  </si>
  <si>
    <t xml:space="preserve">Proceeds from changes in parent's ownership </t>
  </si>
  <si>
    <t>interests in subsidiary</t>
  </si>
  <si>
    <t xml:space="preserve">Proceeds for advances for land </t>
  </si>
  <si>
    <t xml:space="preserve">Payments for advances for land </t>
  </si>
  <si>
    <t xml:space="preserve">Repayments of long-term borrowings </t>
  </si>
  <si>
    <t>from financial institution</t>
  </si>
  <si>
    <t xml:space="preserve">Current portion of guarantee </t>
  </si>
  <si>
    <t>for lease agreements</t>
  </si>
  <si>
    <t xml:space="preserve">Current portion of long-term loan </t>
  </si>
  <si>
    <t>to a related party</t>
  </si>
  <si>
    <t>Write-off  of withholding tax</t>
  </si>
  <si>
    <t>Payments for investment in joint ventures</t>
  </si>
  <si>
    <t>As at 30 September 2023</t>
  </si>
  <si>
    <t>For the three-month period ended 30 September 2023</t>
  </si>
  <si>
    <t>For the nine-month period ended 30 September 2023</t>
  </si>
  <si>
    <t>30 September</t>
  </si>
  <si>
    <t>Closing balance at 30 September 2022</t>
  </si>
  <si>
    <t>Closing balance at 30 September 2023</t>
  </si>
  <si>
    <t xml:space="preserve">Net gain on disposals and write-offs of equipment </t>
  </si>
  <si>
    <t>and right-of-use assets</t>
  </si>
  <si>
    <t xml:space="preserve">Convert loan to joint venture to investment </t>
  </si>
  <si>
    <t>in joint venture</t>
  </si>
  <si>
    <t xml:space="preserve"> </t>
  </si>
  <si>
    <t>Proceeds from short-term loans to related parties</t>
  </si>
  <si>
    <t>Proceeds from long-term loans to related parties</t>
  </si>
  <si>
    <t>Ordinary shares, 9,341,120,023 shares</t>
  </si>
  <si>
    <t>Share of profit (loss) from investments in joint ventures</t>
  </si>
  <si>
    <t>Share of profit from investments in joint ventures</t>
  </si>
  <si>
    <t xml:space="preserve">Share of (profit) loss from investments </t>
  </si>
  <si>
    <t>Other comprehensive expense</t>
  </si>
  <si>
    <t>Cash generated from operating activities</t>
  </si>
  <si>
    <t>Net cash used in investing activities</t>
  </si>
  <si>
    <t>Net increase (decrease) in cash and cash equivalents</t>
  </si>
  <si>
    <t>10,646,994,100 shares</t>
  </si>
  <si>
    <t>Other comprehensive income (expense) :</t>
  </si>
  <si>
    <t>Other comprehensive expense for the period</t>
  </si>
  <si>
    <t>Net cash used in operating activities</t>
  </si>
  <si>
    <t xml:space="preserve">Proceeds from rental deposit of lease agreement </t>
  </si>
  <si>
    <t>Difference from change in lease agreement</t>
  </si>
  <si>
    <t xml:space="preserve">Other comprehensive expense  </t>
  </si>
  <si>
    <t>Payments for financing fees and debentures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</si>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</sst>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;\-#,##0.0"/>
    <numFmt numFmtId="168" formatCode="#,##0.000;\(#,##0.000\);&quot;-&quot;;@"/>
    <numFmt numFmtId="169" formatCode="#,##0\ ;\(#,##0\);&quot;-&quot;\ ;@"/>
    <numFmt numFmtId="170" formatCode="#,##0;\(#,##0\);\-"/>
    <numFmt numFmtId="171" formatCode="_(* #,##0_);_(* \(#,##0\);_(* &quot;-&quot;??_);_(@_)"/>
    <numFmt numFmtId="172" formatCode="#,##0.0;\(#,##0.0\);&quot;-&quot;;@"/>
    <numFmt numFmtId="173" formatCode="#,##0;\(#,##0\);&quot;-&quot;\ ;@"/>
    <numFmt numFmtId="174" formatCode="#,##0.0_);\(#,##0.0\)"/>
    <numFmt numFmtId="175" formatCode="_-* #,##0.00\ _€_-;\-* #,##0.00\ _€_-;_-* &quot;-&quot;??\ _€_-;_-@_-"/>
    <numFmt numFmtId="176" formatCode="_-* #,##0.00\ &quot;€&quot;_-;\-* #,##0.00\ &quot;€&quot;_-;_-* &quot;-&quot;??\ &quot;€&quot;_-;_-@_-"/>
  </numFmts>
  <fonts count="37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color indexed="8"/>
      <name val="Calibri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strike/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21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6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3" fillId="0" borderId="0"/>
    <xf numFmtId="165" fontId="2" fillId="0" borderId="0" applyFont="0" applyFill="0" applyBorder="0" applyAlignment="0" applyProtection="0"/>
    <xf numFmtId="0" fontId="3" fillId="0" borderId="0"/>
    <xf numFmtId="0" fontId="13" fillId="0" borderId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13" applyNumberFormat="0" applyAlignment="0" applyProtection="0"/>
    <xf numFmtId="0" fontId="24" fillId="6" borderId="14" applyNumberFormat="0" applyAlignment="0" applyProtection="0"/>
    <xf numFmtId="0" fontId="25" fillId="6" borderId="13" applyNumberFormat="0" applyAlignment="0" applyProtection="0"/>
    <xf numFmtId="0" fontId="26" fillId="0" borderId="15" applyNumberFormat="0" applyFill="0" applyAlignment="0" applyProtection="0"/>
    <xf numFmtId="0" fontId="27" fillId="7" borderId="1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8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3" fillId="0" borderId="0"/>
    <xf numFmtId="0" fontId="32" fillId="0" borderId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4" fillId="0" borderId="0" applyNumberFormat="0" applyFill="0" applyBorder="0" applyAlignment="0" applyProtection="0">
      <alignment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9" applyNumberFormat="0" applyFill="0" applyBorder="0" applyAlignment="0">
      <alignment wrapText="1"/>
      <protection locked="0"/>
    </xf>
    <xf numFmtId="0" fontId="3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7" fillId="0" borderId="0"/>
    <xf numFmtId="0" fontId="11" fillId="0" borderId="0"/>
    <xf numFmtId="43" fontId="1" fillId="0" borderId="0" applyFont="0" applyFill="0" applyBorder="0" applyAlignment="0" applyProtection="0"/>
    <xf numFmtId="0" fontId="36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7" applyNumberFormat="0" applyFon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4">
    <xf numFmtId="0" fontId="0" fillId="0" borderId="0" xfId="0"/>
    <xf numFmtId="9" fontId="5" fillId="0" borderId="0" xfId="4" applyFont="1" applyFill="1" applyAlignment="1">
      <alignment horizontal="left" vertical="center"/>
    </xf>
    <xf numFmtId="43" fontId="5" fillId="0" borderId="0" xfId="1" applyFont="1" applyFill="1" applyAlignment="1">
      <alignment vertical="center"/>
    </xf>
    <xf numFmtId="173" fontId="5" fillId="0" borderId="0" xfId="8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>
      <alignment horizontal="right" vertical="center"/>
    </xf>
    <xf numFmtId="166" fontId="5" fillId="0" borderId="2" xfId="5" applyNumberFormat="1" applyFont="1" applyFill="1" applyBorder="1" applyAlignment="1">
      <alignment horizontal="right" vertical="center"/>
    </xf>
    <xf numFmtId="166" fontId="5" fillId="0" borderId="0" xfId="5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center" vertical="center"/>
    </xf>
    <xf numFmtId="173" fontId="5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3" fontId="4" fillId="0" borderId="0" xfId="2" applyNumberFormat="1" applyFont="1" applyAlignment="1">
      <alignment horizontal="left" vertical="center"/>
    </xf>
    <xf numFmtId="3" fontId="4" fillId="0" borderId="1" xfId="3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right" vertical="center"/>
    </xf>
    <xf numFmtId="164" fontId="5" fillId="0" borderId="1" xfId="2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 wrapText="1"/>
    </xf>
    <xf numFmtId="164" fontId="4" fillId="0" borderId="0" xfId="2" applyNumberFormat="1" applyFont="1" applyAlignment="1">
      <alignment horizontal="right" vertical="center" wrapText="1"/>
    </xf>
    <xf numFmtId="16" fontId="4" fillId="0" borderId="0" xfId="2" quotePrefix="1" applyNumberFormat="1" applyFont="1" applyAlignment="1">
      <alignment horizontal="right" vertical="center" wrapText="1"/>
    </xf>
    <xf numFmtId="166" fontId="4" fillId="0" borderId="0" xfId="3" applyNumberFormat="1" applyFont="1" applyAlignment="1">
      <alignment horizontal="right" vertical="center"/>
    </xf>
    <xf numFmtId="166" fontId="4" fillId="0" borderId="0" xfId="3" quotePrefix="1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37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166" fontId="5" fillId="0" borderId="0" xfId="3" quotePrefix="1" applyNumberFormat="1" applyFont="1" applyAlignment="1">
      <alignment horizontal="right" vertical="center"/>
    </xf>
    <xf numFmtId="164" fontId="5" fillId="0" borderId="0" xfId="3" quotePrefix="1" applyNumberFormat="1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74" fontId="5" fillId="0" borderId="0" xfId="2" applyNumberFormat="1" applyFont="1" applyAlignment="1">
      <alignment horizontal="center" vertical="center"/>
    </xf>
    <xf numFmtId="166" fontId="5" fillId="0" borderId="2" xfId="3" applyNumberFormat="1" applyFont="1" applyBorder="1" applyAlignment="1">
      <alignment horizontal="right" vertical="center"/>
    </xf>
    <xf numFmtId="41" fontId="5" fillId="0" borderId="0" xfId="3" applyNumberFormat="1" applyFont="1" applyAlignment="1">
      <alignment horizontal="right" vertical="center"/>
    </xf>
    <xf numFmtId="166" fontId="5" fillId="0" borderId="2" xfId="3" quotePrefix="1" applyNumberFormat="1" applyFont="1" applyBorder="1" applyAlignment="1">
      <alignment horizontal="right" vertical="center"/>
    </xf>
    <xf numFmtId="0" fontId="5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167" fontId="5" fillId="0" borderId="0" xfId="2" applyNumberFormat="1" applyFont="1" applyAlignment="1">
      <alignment horizontal="center" vertical="center"/>
    </xf>
    <xf numFmtId="37" fontId="15" fillId="0" borderId="0" xfId="2" applyNumberFormat="1" applyFont="1" applyAlignment="1">
      <alignment horizontal="center" vertical="center"/>
    </xf>
    <xf numFmtId="166" fontId="5" fillId="0" borderId="2" xfId="2" applyNumberFormat="1" applyFont="1" applyBorder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166" fontId="5" fillId="0" borderId="4" xfId="2" applyNumberFormat="1" applyFont="1" applyBorder="1" applyAlignment="1">
      <alignment horizontal="right" vertical="center"/>
    </xf>
    <xf numFmtId="37" fontId="5" fillId="0" borderId="1" xfId="2" applyNumberFormat="1" applyFont="1" applyBorder="1" applyAlignment="1">
      <alignment vertical="center"/>
    </xf>
    <xf numFmtId="0" fontId="5" fillId="0" borderId="1" xfId="3" applyFont="1" applyBorder="1" applyAlignment="1">
      <alignment vertical="center"/>
    </xf>
    <xf numFmtId="3" fontId="4" fillId="0" borderId="1" xfId="2" applyNumberFormat="1" applyFont="1" applyBorder="1" applyAlignment="1">
      <alignment horizontal="lef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37" fontId="9" fillId="0" borderId="0" xfId="2" applyNumberFormat="1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4" fontId="5" fillId="0" borderId="0" xfId="5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0" xfId="3" applyNumberFormat="1" applyFont="1" applyAlignment="1">
      <alignment horizontal="left" vertical="center"/>
    </xf>
    <xf numFmtId="0" fontId="5" fillId="0" borderId="0" xfId="3" applyFont="1" applyAlignment="1">
      <alignment vertical="center"/>
    </xf>
    <xf numFmtId="164" fontId="4" fillId="0" borderId="0" xfId="2" applyNumberFormat="1" applyFont="1" applyAlignment="1">
      <alignment vertical="center"/>
    </xf>
    <xf numFmtId="37" fontId="5" fillId="0" borderId="0" xfId="3" applyNumberFormat="1" applyFont="1" applyAlignment="1">
      <alignment horizontal="centerContinuous" vertical="center"/>
    </xf>
    <xf numFmtId="37" fontId="5" fillId="0" borderId="0" xfId="3" applyNumberFormat="1" applyFont="1" applyAlignment="1">
      <alignment vertical="center"/>
    </xf>
    <xf numFmtId="164" fontId="5" fillId="0" borderId="1" xfId="3" applyNumberFormat="1" applyFont="1" applyBorder="1" applyAlignment="1">
      <alignment horizontal="centerContinuous" vertical="center"/>
    </xf>
    <xf numFmtId="166" fontId="5" fillId="0" borderId="1" xfId="3" applyNumberFormat="1" applyFont="1" applyBorder="1" applyAlignment="1">
      <alignment horizontal="right" vertical="center"/>
    </xf>
    <xf numFmtId="37" fontId="5" fillId="0" borderId="1" xfId="3" applyNumberFormat="1" applyFont="1" applyBorder="1" applyAlignment="1">
      <alignment horizontal="centerContinuous" vertical="center"/>
    </xf>
    <xf numFmtId="166" fontId="9" fillId="0" borderId="0" xfId="3" applyNumberFormat="1" applyFont="1" applyAlignment="1">
      <alignment horizontal="right" vertical="center"/>
    </xf>
    <xf numFmtId="37" fontId="4" fillId="0" borderId="1" xfId="3" applyNumberFormat="1" applyFont="1" applyBorder="1" applyAlignment="1">
      <alignment horizontal="left" vertical="center"/>
    </xf>
    <xf numFmtId="37" fontId="5" fillId="0" borderId="1" xfId="3" applyNumberFormat="1" applyFont="1" applyBorder="1" applyAlignment="1">
      <alignment horizontal="center" vertical="center"/>
    </xf>
    <xf numFmtId="164" fontId="5" fillId="0" borderId="0" xfId="3" applyNumberFormat="1" applyFont="1" applyAlignment="1">
      <alignment horizontal="centerContinuous" vertical="center"/>
    </xf>
    <xf numFmtId="0" fontId="4" fillId="0" borderId="0" xfId="3" applyFont="1" applyAlignment="1">
      <alignment horizontal="center" vertical="center"/>
    </xf>
    <xf numFmtId="37" fontId="5" fillId="0" borderId="1" xfId="3" applyNumberFormat="1" applyFont="1" applyBorder="1" applyAlignment="1">
      <alignment horizontal="left" vertical="center"/>
    </xf>
    <xf numFmtId="164" fontId="4" fillId="0" borderId="0" xfId="2" quotePrefix="1" applyNumberFormat="1" applyFont="1" applyAlignment="1">
      <alignment horizontal="right" vertical="center" wrapText="1"/>
    </xf>
    <xf numFmtId="37" fontId="5" fillId="0" borderId="0" xfId="3" applyNumberFormat="1" applyFont="1" applyAlignment="1">
      <alignment horizontal="left" vertical="center"/>
    </xf>
    <xf numFmtId="164" fontId="5" fillId="0" borderId="0" xfId="3" applyNumberFormat="1" applyFont="1" applyAlignment="1">
      <alignment vertical="center"/>
    </xf>
    <xf numFmtId="37" fontId="5" fillId="0" borderId="0" xfId="3" applyNumberFormat="1" applyFont="1" applyAlignment="1">
      <alignment horizontal="center" vertical="center"/>
    </xf>
    <xf numFmtId="169" fontId="5" fillId="0" borderId="0" xfId="3" applyNumberFormat="1" applyFont="1" applyAlignment="1">
      <alignment horizontal="right" vertical="center"/>
    </xf>
    <xf numFmtId="0" fontId="5" fillId="0" borderId="0" xfId="6" applyFont="1" applyAlignment="1">
      <alignment vertical="center"/>
    </xf>
    <xf numFmtId="168" fontId="5" fillId="0" borderId="0" xfId="3" applyNumberFormat="1" applyFont="1" applyAlignment="1">
      <alignment horizontal="right" vertical="center"/>
    </xf>
    <xf numFmtId="166" fontId="5" fillId="0" borderId="2" xfId="3" applyNumberFormat="1" applyFont="1" applyBorder="1" applyAlignment="1">
      <alignment vertical="center"/>
    </xf>
    <xf numFmtId="0" fontId="5" fillId="0" borderId="0" xfId="6" applyFont="1" applyAlignment="1">
      <alignment horizontal="right" vertical="center"/>
    </xf>
    <xf numFmtId="166" fontId="5" fillId="0" borderId="0" xfId="6" applyNumberFormat="1" applyFont="1" applyAlignment="1">
      <alignment horizontal="left" vertical="center"/>
    </xf>
    <xf numFmtId="168" fontId="5" fillId="0" borderId="4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9" fontId="5" fillId="0" borderId="0" xfId="3" applyNumberFormat="1" applyFont="1" applyAlignment="1">
      <alignment vertical="center"/>
    </xf>
    <xf numFmtId="0" fontId="4" fillId="0" borderId="1" xfId="6" applyFont="1" applyBorder="1" applyAlignment="1">
      <alignment vertical="center"/>
    </xf>
    <xf numFmtId="0" fontId="4" fillId="0" borderId="0" xfId="6" applyFont="1" applyAlignment="1">
      <alignment horizontal="left" vertical="center"/>
    </xf>
    <xf numFmtId="164" fontId="5" fillId="0" borderId="1" xfId="3" applyNumberFormat="1" applyFont="1" applyBorder="1" applyAlignment="1">
      <alignment horizontal="right" vertical="center"/>
    </xf>
    <xf numFmtId="37" fontId="8" fillId="0" borderId="0" xfId="3" applyNumberFormat="1" applyFont="1" applyAlignment="1">
      <alignment horizontal="center" vertical="center"/>
    </xf>
    <xf numFmtId="0" fontId="4" fillId="0" borderId="2" xfId="6" applyFont="1" applyBorder="1" applyAlignment="1">
      <alignment horizontal="center" vertical="center"/>
    </xf>
    <xf numFmtId="168" fontId="5" fillId="0" borderId="5" xfId="3" applyNumberFormat="1" applyFont="1" applyBorder="1" applyAlignment="1">
      <alignment horizontal="right" vertical="center"/>
    </xf>
    <xf numFmtId="166" fontId="5" fillId="0" borderId="5" xfId="3" applyNumberFormat="1" applyFont="1" applyBorder="1" applyAlignment="1">
      <alignment horizontal="right" vertical="center"/>
    </xf>
    <xf numFmtId="164" fontId="9" fillId="0" borderId="0" xfId="3" applyNumberFormat="1" applyFont="1" applyAlignment="1">
      <alignment vertical="center"/>
    </xf>
    <xf numFmtId="0" fontId="4" fillId="0" borderId="0" xfId="6" applyFont="1" applyAlignment="1">
      <alignment vertical="center"/>
    </xf>
    <xf numFmtId="166" fontId="10" fillId="0" borderId="0" xfId="3" applyNumberFormat="1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vertical="center"/>
    </xf>
    <xf numFmtId="166" fontId="4" fillId="0" borderId="3" xfId="6" applyNumberFormat="1" applyFont="1" applyBorder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6" fontId="12" fillId="0" borderId="0" xfId="6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6" applyFont="1" applyAlignment="1">
      <alignment horizontal="right" vertical="center"/>
    </xf>
    <xf numFmtId="170" fontId="4" fillId="0" borderId="0" xfId="7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6" fontId="4" fillId="0" borderId="2" xfId="3" applyNumberFormat="1" applyFont="1" applyBorder="1" applyAlignment="1">
      <alignment horizontal="right" vertical="center"/>
    </xf>
    <xf numFmtId="170" fontId="4" fillId="0" borderId="2" xfId="7" applyNumberFormat="1" applyFont="1" applyBorder="1" applyAlignment="1">
      <alignment horizontal="right" vertical="center"/>
    </xf>
    <xf numFmtId="166" fontId="5" fillId="0" borderId="0" xfId="6" applyNumberFormat="1" applyFont="1" applyAlignment="1">
      <alignment horizontal="right" vertical="center"/>
    </xf>
    <xf numFmtId="166" fontId="9" fillId="0" borderId="0" xfId="6" applyNumberFormat="1" applyFont="1" applyAlignment="1">
      <alignment horizontal="right" vertical="center"/>
    </xf>
    <xf numFmtId="166" fontId="5" fillId="0" borderId="0" xfId="3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2" xfId="6" applyNumberFormat="1" applyFont="1" applyBorder="1" applyAlignment="1">
      <alignment vertical="center"/>
    </xf>
    <xf numFmtId="166" fontId="5" fillId="0" borderId="4" xfId="6" applyNumberFormat="1" applyFont="1" applyBorder="1" applyAlignment="1">
      <alignment horizontal="right" vertical="center"/>
    </xf>
    <xf numFmtId="170" fontId="5" fillId="0" borderId="0" xfId="7" applyNumberFormat="1" applyFont="1" applyAlignment="1">
      <alignment horizontal="right" vertical="center"/>
    </xf>
    <xf numFmtId="166" fontId="5" fillId="0" borderId="1" xfId="6" applyNumberFormat="1" applyFont="1" applyBorder="1" applyAlignment="1">
      <alignment vertical="center"/>
    </xf>
    <xf numFmtId="0" fontId="5" fillId="0" borderId="0" xfId="6" applyFont="1" applyAlignment="1">
      <alignment horizontal="left" vertical="center"/>
    </xf>
    <xf numFmtId="3" fontId="5" fillId="0" borderId="0" xfId="6" applyNumberFormat="1" applyFont="1" applyAlignment="1">
      <alignment horizontal="left" vertical="center"/>
    </xf>
    <xf numFmtId="37" fontId="5" fillId="0" borderId="0" xfId="6" applyNumberFormat="1" applyFont="1" applyAlignment="1">
      <alignment horizontal="left" vertical="center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left" vertical="center"/>
    </xf>
    <xf numFmtId="37" fontId="5" fillId="0" borderId="0" xfId="6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 wrapText="1"/>
    </xf>
    <xf numFmtId="166" fontId="4" fillId="0" borderId="1" xfId="3" applyNumberFormat="1" applyFont="1" applyBorder="1" applyAlignment="1">
      <alignment horizontal="center" vertical="center"/>
    </xf>
    <xf numFmtId="37" fontId="8" fillId="0" borderId="0" xfId="6" applyNumberFormat="1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9" fillId="0" borderId="0" xfId="6" applyNumberFormat="1" applyFont="1" applyAlignment="1">
      <alignment horizontal="center" vertical="center"/>
    </xf>
    <xf numFmtId="38" fontId="5" fillId="0" borderId="0" xfId="6" applyNumberFormat="1" applyFont="1" applyAlignment="1">
      <alignment vertical="center"/>
    </xf>
    <xf numFmtId="173" fontId="5" fillId="0" borderId="0" xfId="3" applyNumberFormat="1" applyFont="1" applyAlignment="1">
      <alignment horizontal="right" vertical="center"/>
    </xf>
    <xf numFmtId="173" fontId="5" fillId="0" borderId="0" xfId="6" applyNumberFormat="1" applyFont="1" applyAlignment="1">
      <alignment vertical="center"/>
    </xf>
    <xf numFmtId="164" fontId="5" fillId="0" borderId="0" xfId="6" applyNumberFormat="1" applyFont="1" applyAlignment="1">
      <alignment vertical="center"/>
    </xf>
    <xf numFmtId="43" fontId="5" fillId="0" borderId="0" xfId="6" applyNumberFormat="1" applyFont="1" applyAlignment="1">
      <alignment vertical="center"/>
    </xf>
    <xf numFmtId="173" fontId="5" fillId="0" borderId="1" xfId="3" applyNumberFormat="1" applyFont="1" applyBorder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73" fontId="5" fillId="0" borderId="2" xfId="3" applyNumberFormat="1" applyFont="1" applyBorder="1" applyAlignment="1">
      <alignment horizontal="right" vertical="center"/>
    </xf>
    <xf numFmtId="37" fontId="5" fillId="0" borderId="2" xfId="2" applyNumberFormat="1" applyFont="1" applyBorder="1" applyAlignment="1">
      <alignment vertical="center"/>
    </xf>
    <xf numFmtId="37" fontId="5" fillId="0" borderId="2" xfId="2" applyNumberFormat="1" applyFont="1" applyBorder="1" applyAlignment="1">
      <alignment horizontal="center" vertical="center"/>
    </xf>
    <xf numFmtId="171" fontId="5" fillId="0" borderId="0" xfId="6" applyNumberFormat="1" applyFont="1" applyAlignment="1">
      <alignment horizontal="center" vertical="center"/>
    </xf>
    <xf numFmtId="167" fontId="5" fillId="0" borderId="0" xfId="6" applyNumberFormat="1" applyFont="1" applyAlignment="1">
      <alignment horizontal="center" vertical="center"/>
    </xf>
    <xf numFmtId="164" fontId="5" fillId="0" borderId="0" xfId="6" applyNumberFormat="1" applyFont="1" applyAlignment="1">
      <alignment horizontal="center" vertical="center"/>
    </xf>
    <xf numFmtId="172" fontId="5" fillId="0" borderId="0" xfId="3" applyNumberFormat="1" applyFont="1" applyAlignment="1">
      <alignment horizontal="center" vertical="center"/>
    </xf>
    <xf numFmtId="37" fontId="4" fillId="0" borderId="0" xfId="6" applyNumberFormat="1" applyFont="1" applyAlignment="1">
      <alignment vertical="center"/>
    </xf>
    <xf numFmtId="0" fontId="5" fillId="0" borderId="0" xfId="3" applyFont="1" applyAlignment="1">
      <alignment horizontal="justify" vertical="center"/>
    </xf>
    <xf numFmtId="0" fontId="5" fillId="0" borderId="0" xfId="3" applyFont="1" applyAlignment="1">
      <alignment horizontal="center" vertical="center"/>
    </xf>
    <xf numFmtId="37" fontId="4" fillId="0" borderId="1" xfId="2" applyNumberFormat="1" applyFont="1" applyBorder="1" applyAlignment="1">
      <alignment vertical="center"/>
    </xf>
    <xf numFmtId="0" fontId="5" fillId="0" borderId="1" xfId="6" applyFont="1" applyBorder="1" applyAlignment="1">
      <alignment vertical="center"/>
    </xf>
    <xf numFmtId="166" fontId="9" fillId="0" borderId="0" xfId="3" applyNumberFormat="1" applyFont="1" applyAlignment="1">
      <alignment horizontal="right" vertical="center" wrapText="1"/>
    </xf>
    <xf numFmtId="166" fontId="5" fillId="0" borderId="9" xfId="3" applyNumberFormat="1" applyFont="1" applyBorder="1" applyAlignment="1">
      <alignment horizontal="right" vertical="center"/>
    </xf>
    <xf numFmtId="0" fontId="4" fillId="0" borderId="0" xfId="9" applyFont="1" applyAlignment="1">
      <alignment horizontal="center" vertical="center"/>
    </xf>
    <xf numFmtId="171" fontId="5" fillId="0" borderId="0" xfId="3" applyNumberFormat="1" applyFont="1" applyAlignment="1">
      <alignment horizontal="right" vertical="center"/>
    </xf>
    <xf numFmtId="173" fontId="5" fillId="0" borderId="0" xfId="10" applyNumberFormat="1" applyFont="1" applyAlignment="1">
      <alignment horizontal="right" vertical="center"/>
    </xf>
    <xf numFmtId="171" fontId="5" fillId="0" borderId="0" xfId="6" applyNumberFormat="1" applyFont="1" applyAlignment="1">
      <alignment vertical="center"/>
    </xf>
    <xf numFmtId="0" fontId="14" fillId="0" borderId="0" xfId="0" applyFont="1"/>
    <xf numFmtId="171" fontId="14" fillId="0" borderId="0" xfId="0" applyNumberFormat="1" applyFont="1"/>
    <xf numFmtId="166" fontId="4" fillId="0" borderId="3" xfId="6" applyNumberFormat="1" applyFont="1" applyBorder="1" applyAlignment="1">
      <alignment vertical="center"/>
    </xf>
    <xf numFmtId="166" fontId="4" fillId="0" borderId="0" xfId="6" applyNumberFormat="1" applyFont="1" applyAlignment="1">
      <alignment vertical="center"/>
    </xf>
    <xf numFmtId="37" fontId="5" fillId="0" borderId="0" xfId="3" applyNumberFormat="1" applyFont="1" applyAlignment="1">
      <alignment vertical="center" wrapText="1"/>
    </xf>
    <xf numFmtId="166" fontId="5" fillId="0" borderId="4" xfId="3" applyNumberFormat="1" applyFont="1" applyBorder="1" applyAlignment="1">
      <alignment horizontal="right" vertical="center"/>
    </xf>
    <xf numFmtId="166" fontId="5" fillId="0" borderId="0" xfId="7" applyNumberFormat="1" applyFont="1" applyAlignment="1">
      <alignment horizontal="right" vertical="center"/>
    </xf>
    <xf numFmtId="166" fontId="4" fillId="33" borderId="0" xfId="3" applyNumberFormat="1" applyFont="1" applyFill="1" applyAlignment="1">
      <alignment horizontal="right" vertical="center"/>
    </xf>
    <xf numFmtId="166" fontId="4" fillId="33" borderId="0" xfId="2" applyNumberFormat="1" applyFont="1" applyFill="1" applyAlignment="1">
      <alignment horizontal="right" vertical="center"/>
    </xf>
    <xf numFmtId="166" fontId="5" fillId="33" borderId="0" xfId="2" applyNumberFormat="1" applyFont="1" applyFill="1" applyAlignment="1">
      <alignment horizontal="right" vertical="center"/>
    </xf>
    <xf numFmtId="166" fontId="5" fillId="33" borderId="0" xfId="3" applyNumberFormat="1" applyFont="1" applyFill="1" applyAlignment="1">
      <alignment horizontal="right" vertical="center"/>
    </xf>
    <xf numFmtId="166" fontId="5" fillId="33" borderId="2" xfId="3" applyNumberFormat="1" applyFont="1" applyFill="1" applyBorder="1" applyAlignment="1">
      <alignment horizontal="right" vertical="center"/>
    </xf>
    <xf numFmtId="166" fontId="5" fillId="33" borderId="1" xfId="2" applyNumberFormat="1" applyFont="1" applyFill="1" applyBorder="1" applyAlignment="1">
      <alignment horizontal="right" vertical="center"/>
    </xf>
    <xf numFmtId="166" fontId="5" fillId="33" borderId="2" xfId="2" applyNumberFormat="1" applyFont="1" applyFill="1" applyBorder="1" applyAlignment="1">
      <alignment horizontal="right" vertical="center"/>
    </xf>
    <xf numFmtId="166" fontId="5" fillId="33" borderId="3" xfId="2" applyNumberFormat="1" applyFont="1" applyFill="1" applyBorder="1" applyAlignment="1">
      <alignment horizontal="right" vertical="center"/>
    </xf>
    <xf numFmtId="166" fontId="5" fillId="33" borderId="4" xfId="2" applyNumberFormat="1" applyFont="1" applyFill="1" applyBorder="1" applyAlignment="1">
      <alignment horizontal="right" vertical="center"/>
    </xf>
    <xf numFmtId="166" fontId="5" fillId="33" borderId="0" xfId="2" applyNumberFormat="1" applyFont="1" applyFill="1" applyAlignment="1">
      <alignment vertical="center"/>
    </xf>
    <xf numFmtId="166" fontId="5" fillId="33" borderId="0" xfId="2" applyNumberFormat="1" applyFont="1" applyFill="1" applyAlignment="1">
      <alignment horizontal="center" vertical="center"/>
    </xf>
    <xf numFmtId="166" fontId="5" fillId="33" borderId="4" xfId="5" applyNumberFormat="1" applyFont="1" applyFill="1" applyBorder="1" applyAlignment="1">
      <alignment horizontal="right" vertical="center"/>
    </xf>
    <xf numFmtId="166" fontId="5" fillId="33" borderId="0" xfId="5" applyNumberFormat="1" applyFont="1" applyFill="1" applyAlignment="1">
      <alignment horizontal="right" vertical="center"/>
    </xf>
    <xf numFmtId="166" fontId="5" fillId="33" borderId="2" xfId="5" applyNumberFormat="1" applyFont="1" applyFill="1" applyBorder="1" applyAlignment="1">
      <alignment horizontal="right" vertical="center"/>
    </xf>
    <xf numFmtId="166" fontId="9" fillId="33" borderId="0" xfId="3" applyNumberFormat="1" applyFont="1" applyFill="1" applyAlignment="1">
      <alignment horizontal="right" vertical="center"/>
    </xf>
    <xf numFmtId="166" fontId="5" fillId="33" borderId="1" xfId="3" applyNumberFormat="1" applyFont="1" applyFill="1" applyBorder="1" applyAlignment="1">
      <alignment horizontal="right" vertical="center"/>
    </xf>
    <xf numFmtId="166" fontId="5" fillId="33" borderId="0" xfId="3" applyNumberFormat="1" applyFont="1" applyFill="1" applyAlignment="1">
      <alignment vertical="center"/>
    </xf>
    <xf numFmtId="166" fontId="5" fillId="33" borderId="2" xfId="3" applyNumberFormat="1" applyFont="1" applyFill="1" applyBorder="1" applyAlignment="1">
      <alignment vertical="center"/>
    </xf>
    <xf numFmtId="166" fontId="10" fillId="33" borderId="0" xfId="3" applyNumberFormat="1" applyFont="1" applyFill="1" applyAlignment="1">
      <alignment horizontal="right" vertical="center"/>
    </xf>
    <xf numFmtId="166" fontId="5" fillId="33" borderId="5" xfId="3" applyNumberFormat="1" applyFont="1" applyFill="1" applyBorder="1" applyAlignment="1">
      <alignment horizontal="right" vertical="center"/>
    </xf>
    <xf numFmtId="168" fontId="5" fillId="33" borderId="4" xfId="3" applyNumberFormat="1" applyFont="1" applyFill="1" applyBorder="1" applyAlignment="1">
      <alignment horizontal="right" vertical="center"/>
    </xf>
    <xf numFmtId="168" fontId="5" fillId="33" borderId="5" xfId="3" applyNumberFormat="1" applyFont="1" applyFill="1" applyBorder="1" applyAlignment="1">
      <alignment horizontal="right" vertical="center"/>
    </xf>
    <xf numFmtId="170" fontId="5" fillId="33" borderId="0" xfId="7" applyNumberFormat="1" applyFont="1" applyFill="1" applyAlignment="1">
      <alignment horizontal="right" vertical="center"/>
    </xf>
    <xf numFmtId="166" fontId="5" fillId="33" borderId="0" xfId="6" applyNumberFormat="1" applyFont="1" applyFill="1" applyAlignment="1">
      <alignment vertical="center"/>
    </xf>
    <xf numFmtId="166" fontId="5" fillId="33" borderId="2" xfId="6" applyNumberFormat="1" applyFont="1" applyFill="1" applyBorder="1" applyAlignment="1">
      <alignment vertical="center"/>
    </xf>
    <xf numFmtId="166" fontId="5" fillId="33" borderId="0" xfId="6" applyNumberFormat="1" applyFont="1" applyFill="1" applyAlignment="1">
      <alignment horizontal="right" vertical="center"/>
    </xf>
    <xf numFmtId="166" fontId="5" fillId="33" borderId="4" xfId="6" applyNumberFormat="1" applyFont="1" applyFill="1" applyBorder="1" applyAlignment="1">
      <alignment horizontal="right" vertical="center"/>
    </xf>
    <xf numFmtId="170" fontId="5" fillId="33" borderId="0" xfId="3" applyNumberFormat="1" applyFont="1" applyFill="1" applyAlignment="1">
      <alignment horizontal="right" vertical="center"/>
    </xf>
    <xf numFmtId="166" fontId="5" fillId="33" borderId="4" xfId="3" applyNumberFormat="1" applyFont="1" applyFill="1" applyBorder="1" applyAlignment="1">
      <alignment horizontal="right" vertical="center"/>
    </xf>
    <xf numFmtId="166" fontId="5" fillId="33" borderId="0" xfId="7" applyNumberFormat="1" applyFont="1" applyFill="1" applyAlignment="1">
      <alignment horizontal="right" vertical="center"/>
    </xf>
    <xf numFmtId="164" fontId="5" fillId="33" borderId="0" xfId="1" applyNumberFormat="1" applyFont="1" applyFill="1" applyAlignment="1">
      <alignment vertical="center"/>
    </xf>
    <xf numFmtId="173" fontId="5" fillId="33" borderId="0" xfId="3" applyNumberFormat="1" applyFont="1" applyFill="1" applyAlignment="1">
      <alignment horizontal="right" vertical="center"/>
    </xf>
    <xf numFmtId="173" fontId="5" fillId="33" borderId="1" xfId="3" applyNumberFormat="1" applyFont="1" applyFill="1" applyBorder="1" applyAlignment="1">
      <alignment horizontal="right" vertical="center"/>
    </xf>
    <xf numFmtId="173" fontId="5" fillId="33" borderId="2" xfId="3" applyNumberFormat="1" applyFont="1" applyFill="1" applyBorder="1" applyAlignment="1">
      <alignment horizontal="right" vertical="center"/>
    </xf>
    <xf numFmtId="166" fontId="5" fillId="33" borderId="9" xfId="3" applyNumberFormat="1" applyFont="1" applyFill="1" applyBorder="1" applyAlignment="1">
      <alignment horizontal="right" vertical="center"/>
    </xf>
    <xf numFmtId="173" fontId="5" fillId="33" borderId="0" xfId="8" applyNumberFormat="1" applyFont="1" applyFill="1" applyBorder="1" applyAlignment="1">
      <alignment horizontal="right" vertical="center"/>
    </xf>
    <xf numFmtId="37" fontId="5" fillId="33" borderId="0" xfId="6" applyNumberFormat="1" applyFont="1" applyFill="1" applyAlignment="1">
      <alignment vertical="center"/>
    </xf>
    <xf numFmtId="0" fontId="4" fillId="33" borderId="0" xfId="9" applyFont="1" applyFill="1" applyAlignment="1">
      <alignment horizontal="center" vertical="center"/>
    </xf>
    <xf numFmtId="173" fontId="5" fillId="33" borderId="0" xfId="10" applyNumberFormat="1" applyFont="1" applyFill="1" applyAlignment="1">
      <alignment horizontal="right" vertical="center"/>
    </xf>
    <xf numFmtId="37" fontId="9" fillId="0" borderId="0" xfId="6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164" fontId="4" fillId="0" borderId="0" xfId="2" applyNumberFormat="1" applyFont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37" fontId="5" fillId="0" borderId="0" xfId="2" applyNumberFormat="1" applyFont="1" applyAlignment="1">
      <alignment horizontal="center" vertical="center"/>
    </xf>
    <xf numFmtId="37" fontId="5" fillId="0" borderId="1" xfId="2" applyNumberFormat="1" applyFont="1" applyBorder="1" applyAlignment="1">
      <alignment horizontal="justify" vertical="center"/>
    </xf>
    <xf numFmtId="164" fontId="4" fillId="0" borderId="0" xfId="3" applyNumberFormat="1" applyFont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166" fontId="4" fillId="0" borderId="6" xfId="6" applyNumberFormat="1" applyFont="1" applyBorder="1" applyAlignment="1">
      <alignment horizontal="center" vertical="center"/>
    </xf>
    <xf numFmtId="166" fontId="4" fillId="0" borderId="7" xfId="6" applyNumberFormat="1" applyFont="1" applyBorder="1" applyAlignment="1">
      <alignment horizontal="center" vertical="center"/>
    </xf>
    <xf numFmtId="166" fontId="4" fillId="0" borderId="8" xfId="6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</cellXfs>
  <cellStyles count="121">
    <cellStyle name="20% - Accent1" xfId="28" builtinId="30" customBuiltin="1"/>
    <cellStyle name="20% - Accent2" xfId="32" builtinId="34" customBuiltin="1"/>
    <cellStyle name="20% - Accent3" xfId="36" builtinId="38" customBuiltin="1"/>
    <cellStyle name="20% - Accent4" xfId="40" builtinId="42" customBuiltin="1"/>
    <cellStyle name="20% - Accent5" xfId="44" builtinId="46" customBuiltin="1"/>
    <cellStyle name="20% - Accent6" xfId="48" builtinId="50" customBuiltin="1"/>
    <cellStyle name="40% - Accent1" xfId="29" builtinId="31" customBuiltin="1"/>
    <cellStyle name="40% - Accent2" xfId="33" builtinId="35" customBuiltin="1"/>
    <cellStyle name="40% - Accent3" xfId="37" builtinId="39" customBuiltin="1"/>
    <cellStyle name="40% - Accent4" xfId="41" builtinId="43" customBuiltin="1"/>
    <cellStyle name="40% - Accent5" xfId="45" builtinId="47" customBuiltin="1"/>
    <cellStyle name="40% - Accent6" xfId="49" builtinId="51" customBuiltin="1"/>
    <cellStyle name="60% - Accent1" xfId="30" builtinId="32" customBuiltin="1"/>
    <cellStyle name="60% - Accent2" xfId="34" builtinId="36" customBuiltin="1"/>
    <cellStyle name="60% - Accent3" xfId="38" builtinId="40" customBuiltin="1"/>
    <cellStyle name="60% - Accent4" xfId="42" builtinId="44" customBuiltin="1"/>
    <cellStyle name="60% - Accent5" xfId="46" builtinId="48" customBuiltin="1"/>
    <cellStyle name="60% - Accent6" xfId="50" builtinId="52" customBuiltin="1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" xfId="1" builtinId="3"/>
    <cellStyle name="Comma 10 3" xfId="8" xr:uid="{3FBD91FD-EBF4-480B-8840-A5F2D4449F23}"/>
    <cellStyle name="Comma 2" xfId="55" xr:uid="{5D77D7E1-2822-4183-8A91-496BDC0D0E90}"/>
    <cellStyle name="Comma 3" xfId="54" xr:uid="{5C3B97DC-8066-49D7-8BF7-D3C7935E2323}"/>
    <cellStyle name="Comma 3 2" xfId="76" xr:uid="{E91F698F-F0E8-46A1-A9EA-33D7371FAC38}"/>
    <cellStyle name="Comma 3 2 2" xfId="100" xr:uid="{5264184F-49AD-41B6-A0B1-3760C370A575}"/>
    <cellStyle name="Comma 3 3" xfId="82" xr:uid="{553860E8-C0F6-407B-AC7C-80F444F948B6}"/>
    <cellStyle name="Comma 3 3 2" xfId="106" xr:uid="{3458ED48-95DB-4189-AD68-46E342A8A843}"/>
    <cellStyle name="Comma 3 4" xfId="86" xr:uid="{33CAFD62-F2C1-4F43-B5B1-6FECA773904B}"/>
    <cellStyle name="Comma 3 4 2" xfId="110" xr:uid="{99280E6D-ED01-4CD7-A22A-52E9AA22C943}"/>
    <cellStyle name="Comma 3 5" xfId="91" xr:uid="{89841631-E792-4CDF-848D-D25871A5CF4D}"/>
    <cellStyle name="Comma 3 5 2" xfId="115" xr:uid="{3ED20FFD-8F34-405B-95F1-757E2FB71073}"/>
    <cellStyle name="Comma 3 6" xfId="95" xr:uid="{663FEB1D-E548-4F10-A222-1AEB84B72C7D}"/>
    <cellStyle name="Comma 4" xfId="64" xr:uid="{12A96A5E-1D91-40AC-BBBB-4F30D92A218A}"/>
    <cellStyle name="Comma 4 2" xfId="77" xr:uid="{6524205D-17EB-44BB-8B7C-F2E2B5B2AA65}"/>
    <cellStyle name="Comma 4 2 2" xfId="101" xr:uid="{0F5AB587-B6A6-4E7D-A7B6-B78DC892ADD0}"/>
    <cellStyle name="Comma 4 3" xfId="83" xr:uid="{572F0711-5D72-4183-81F1-106A8D2C44C5}"/>
    <cellStyle name="Comma 4 3 2" xfId="107" xr:uid="{6813DAB2-717A-45D5-B31D-E84CA7393C9F}"/>
    <cellStyle name="Comma 4 4" xfId="87" xr:uid="{4DF7D7EC-8073-4268-BAA0-C75C9A05E51C}"/>
    <cellStyle name="Comma 4 4 2" xfId="111" xr:uid="{C8C70740-0449-416A-92FF-1D889CAF728F}"/>
    <cellStyle name="Comma 4 5" xfId="92" xr:uid="{4347ED84-5B1B-4B80-A8E4-EF3DFE60ABE5}"/>
    <cellStyle name="Comma 4 5 2" xfId="116" xr:uid="{4FFA0785-8C71-4A31-B26D-2F1160BA0302}"/>
    <cellStyle name="Comma 4 6" xfId="96" xr:uid="{FFA5B083-E05D-4680-AB5F-59DF59B91480}"/>
    <cellStyle name="Comma 5" xfId="69" xr:uid="{2495D482-0D1B-4D1F-81F3-743CF2CC1E39}"/>
    <cellStyle name="Comma 5 2" xfId="78" xr:uid="{8094E49E-FF8F-404F-8D4F-60BB858813FA}"/>
    <cellStyle name="Comma 5 2 2" xfId="102" xr:uid="{8DF4A62B-92FC-4021-8C86-E1FE071D3B86}"/>
    <cellStyle name="Comma 5 3" xfId="84" xr:uid="{F6B1C1D2-F3D3-437C-8250-D858595A7EE6}"/>
    <cellStyle name="Comma 5 3 2" xfId="108" xr:uid="{56B3AB91-0718-43D7-8C40-4122290F101D}"/>
    <cellStyle name="Comma 5 4" xfId="88" xr:uid="{6B0EEF67-8C09-4643-9D72-A301611769F0}"/>
    <cellStyle name="Comma 5 4 2" xfId="112" xr:uid="{2534E62D-A6AE-4F8F-BCB5-1E88B82C0E42}"/>
    <cellStyle name="Comma 5 5" xfId="93" xr:uid="{103E87BE-9632-4F9E-A67C-1384F256BDC6}"/>
    <cellStyle name="Comma 5 5 2" xfId="117" xr:uid="{96D7B1E2-2104-4AA1-9ECD-E44A835FB123}"/>
    <cellStyle name="Comma 5 6" xfId="97" xr:uid="{C7F008A0-CFE3-4460-9D31-8B4C007A3DD8}"/>
    <cellStyle name="Comma 56" xfId="73" xr:uid="{0FC0266A-E96E-4B6C-A088-9F8310439DC5}"/>
    <cellStyle name="Comma 56 2" xfId="79" xr:uid="{9DCDF4C5-0C66-4C01-B79B-A9006A4E9738}"/>
    <cellStyle name="Comma 56 2 2" xfId="103" xr:uid="{C305AB09-84DD-42F4-A67A-26C1CD153E0A}"/>
    <cellStyle name="Comma 56 3" xfId="81" xr:uid="{A3725DFC-DD6A-483C-8385-018E6E229031}"/>
    <cellStyle name="Comma 56 3 2" xfId="105" xr:uid="{0BAA395D-5F82-4286-94A3-F03D34290D9C}"/>
    <cellStyle name="Comma 56 4" xfId="85" xr:uid="{CA85C30E-00FE-4E49-AAE7-8E39793EC81D}"/>
    <cellStyle name="Comma 56 4 2" xfId="109" xr:uid="{FF1A0BDD-E671-480B-A91F-93698524DF8B}"/>
    <cellStyle name="Comma 56 5" xfId="89" xr:uid="{1707345A-71A9-469D-AEBD-F244A421EA24}"/>
    <cellStyle name="Comma 56 5 2" xfId="113" xr:uid="{62262547-D5E5-4C2D-8B47-0F05C5FFBFDF}"/>
    <cellStyle name="Comma 56 6" xfId="94" xr:uid="{E0C987F7-CBBB-4435-8C5E-13B520DE77B0}"/>
    <cellStyle name="Comma 56 6 2" xfId="118" xr:uid="{E1D5FA59-DD0D-4741-9004-75EEAAD6AA09}"/>
    <cellStyle name="Comma 56 7" xfId="98" xr:uid="{049AE338-5C27-45FA-A869-AE529F34A268}"/>
    <cellStyle name="Comma 56 8" xfId="120" xr:uid="{D4723F32-CF82-44B9-8542-345809DD7C4C}"/>
    <cellStyle name="Comma 6" xfId="75" xr:uid="{34DB7D78-2CD2-4D7D-BE03-6DA3928AED8C}"/>
    <cellStyle name="Comma 6 2" xfId="90" xr:uid="{12706DC8-8DE4-4B4B-9E82-8F734BE6398E}"/>
    <cellStyle name="Comma 6 2 2" xfId="114" xr:uid="{405CBBFE-F031-48A1-B4A6-172EE1BA64AF}"/>
    <cellStyle name="Comma 6 3" xfId="99" xr:uid="{6879B429-83FD-461D-8C48-15A56D926CBB}"/>
    <cellStyle name="Comma 7" xfId="80" xr:uid="{4EAEE91D-4F46-4EBE-B3A8-D582B4D72AE8}"/>
    <cellStyle name="Comma 7 2" xfId="104" xr:uid="{D6033818-8CF8-40A8-AF49-42ED74F7E36C}"/>
    <cellStyle name="Comma 8" xfId="119" xr:uid="{9E680206-5597-4635-AFA4-A6E7AD4E7195}"/>
    <cellStyle name="Comma_OHTL - E updat" xfId="5" xr:uid="{832EB2EA-40C7-4D37-BE53-C6E6E2A11D5E}"/>
    <cellStyle name="Currency 2" xfId="56" xr:uid="{DC4FA9DF-12AD-4232-BD52-D68BBC58E881}"/>
    <cellStyle name="Explanatory Text" xfId="25" builtinId="53" customBuiltin="1"/>
    <cellStyle name="Followed Hyperlink" xfId="59" xr:uid="{6A4F04EC-67A0-417D-AF0F-6A8735D7DC92}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Hyperlink" xfId="61" xr:uid="{2C74A9A5-69C3-4E4C-8768-7542CF3E1901}"/>
    <cellStyle name="Hyperlink 2" xfId="60" xr:uid="{D46F7D90-B93D-4121-8C49-2C1D2CCC9405}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2" xfId="3" xr:uid="{37913F96-9538-4F72-9715-327D376F18EA}"/>
    <cellStyle name="Normal 2 2" xfId="57" xr:uid="{76A1B11E-98F8-43CA-B4CD-84FFF18CE08A}"/>
    <cellStyle name="Normal 2 3" xfId="65" xr:uid="{701809A0-3CC2-4F03-B7AF-E36BB153F4CA}"/>
    <cellStyle name="Normal 2 4" xfId="71" xr:uid="{79592E9C-5FC6-40E8-8347-EC21D6AEE27E}"/>
    <cellStyle name="Normal 2 5" xfId="52" xr:uid="{741BCCA1-2754-444D-A5F6-3E2311E6E75D}"/>
    <cellStyle name="Normal 3" xfId="6" xr:uid="{2D0ED83F-046D-4182-8FE9-8E96933A7F75}"/>
    <cellStyle name="Normal 3 2" xfId="7" xr:uid="{362B0694-60AC-460B-861C-511E02EB59EA}"/>
    <cellStyle name="Normal 3 2 2 6" xfId="10" xr:uid="{95841A3D-F4DE-4035-8EC0-E6572BC22D6E}"/>
    <cellStyle name="Normal 3 3" xfId="68" xr:uid="{296E8104-D10D-4575-8462-5FC05F52817F}"/>
    <cellStyle name="Normal 3 4" xfId="53" xr:uid="{3299CC2C-A35B-4CCD-BC0A-6332A5D3D094}"/>
    <cellStyle name="Normal 4" xfId="67" xr:uid="{337D035F-39F9-4FF9-878D-EB59E7176C7C}"/>
    <cellStyle name="Normal 49" xfId="72" xr:uid="{014CC7E6-6949-49FB-B0C0-E49E8C381B93}"/>
    <cellStyle name="Normal 5" xfId="62" xr:uid="{8A92B966-B469-4531-A14E-14A510618294}"/>
    <cellStyle name="Normal 6" xfId="51" xr:uid="{02E8A0D1-A54E-401C-8ACD-599B1663325A}"/>
    <cellStyle name="Normal_Major Q2'06" xfId="9" xr:uid="{8AC20CAC-C574-4372-B002-97D9200FECB2}"/>
    <cellStyle name="Normal_OHTL - E updat" xfId="2" xr:uid="{4937D550-9383-4B61-BAAA-F599E3D0081D}"/>
    <cellStyle name="Note 2" xfId="74" xr:uid="{5421326B-F7DD-4D2A-A062-FF1ADA9451D3}"/>
    <cellStyle name="Output" xfId="20" builtinId="21" customBuiltin="1"/>
    <cellStyle name="Percent 2" xfId="4" xr:uid="{1EB3592E-96FA-4DCF-8D51-A018E3BB4BC8}"/>
    <cellStyle name="Percent 2 2" xfId="58" xr:uid="{64D04082-5C16-4ED4-B7CB-25E8A8D120F8}"/>
    <cellStyle name="Percent 2 3" xfId="66" xr:uid="{D6A87C08-2976-4D9E-8D40-18A10D7984C9}"/>
    <cellStyle name="Percent 3" xfId="63" xr:uid="{1A694F31-5E7F-46C8-9A7A-D087134E99B3}"/>
    <cellStyle name="Title" xfId="11" builtinId="15" customBuiltin="1"/>
    <cellStyle name="Total" xfId="26" builtinId="25" customBuiltin="1"/>
    <cellStyle name="Warning Text" xfId="24" builtinId="11" customBuiltin="1"/>
    <cellStyle name="ปกติ 2" xfId="70" xr:uid="{55D6F4CB-45DA-4E13-BE26-335B2CF3686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87B12-AEA5-46ED-8156-A613B146DBDC}">
  <dimension ref="A1:Q166"/>
  <sheetViews>
    <sheetView topLeftCell="A136" zoomScale="110" zoomScaleNormal="110" zoomScaleSheetLayoutView="90" workbookViewId="0">
      <selection activeCell="D147" sqref="D147"/>
    </sheetView>
  </sheetViews>
  <sheetFormatPr defaultColWidth="8.85546875" defaultRowHeight="16.5" customHeight="1"/>
  <cols>
    <col min="1" max="3" width="1.5703125" style="15" customWidth="1"/>
    <col min="4" max="4" width="33.28515625" style="15" customWidth="1"/>
    <col min="5" max="5" width="6.140625" style="15" customWidth="1"/>
    <col min="6" max="6" width="0.5703125" style="15" customWidth="1"/>
    <col min="7" max="7" width="13.28515625" style="41" bestFit="1" customWidth="1"/>
    <col min="8" max="8" width="0.5703125" style="22" customWidth="1"/>
    <col min="9" max="9" width="13.28515625" style="41" bestFit="1" customWidth="1"/>
    <col min="10" max="10" width="0.5703125" style="22" customWidth="1"/>
    <col min="11" max="11" width="13.28515625" style="41" bestFit="1" customWidth="1"/>
    <col min="12" max="12" width="0.5703125" style="22" customWidth="1"/>
    <col min="13" max="13" width="13.28515625" style="41" bestFit="1" customWidth="1"/>
    <col min="14" max="14" width="8.85546875" style="15"/>
    <col min="15" max="15" width="16.5703125" style="15" customWidth="1"/>
    <col min="16" max="16" width="16.7109375" style="15" customWidth="1"/>
    <col min="17" max="16384" width="8.85546875" style="15"/>
  </cols>
  <sheetData>
    <row r="1" spans="1:13" ht="16.5" customHeight="1">
      <c r="A1" s="10" t="s">
        <v>0</v>
      </c>
      <c r="B1" s="11"/>
      <c r="C1" s="11"/>
      <c r="D1" s="11"/>
      <c r="E1" s="11"/>
      <c r="F1" s="11"/>
      <c r="G1" s="12"/>
      <c r="H1" s="13"/>
      <c r="I1" s="14"/>
      <c r="J1" s="13"/>
      <c r="K1" s="14"/>
      <c r="L1" s="13"/>
      <c r="M1" s="14"/>
    </row>
    <row r="2" spans="1:13" ht="16.5" customHeight="1">
      <c r="A2" s="16" t="s">
        <v>1</v>
      </c>
      <c r="B2" s="11"/>
      <c r="C2" s="11"/>
      <c r="D2" s="11"/>
      <c r="E2" s="11"/>
      <c r="F2" s="11"/>
      <c r="G2" s="12"/>
      <c r="H2" s="13"/>
      <c r="I2" s="14"/>
      <c r="J2" s="13"/>
      <c r="K2" s="14"/>
      <c r="L2" s="13"/>
      <c r="M2" s="14"/>
    </row>
    <row r="3" spans="1:13" ht="16.5" customHeight="1">
      <c r="A3" s="17" t="s">
        <v>219</v>
      </c>
      <c r="B3" s="18"/>
      <c r="C3" s="18"/>
      <c r="D3" s="18"/>
      <c r="E3" s="18"/>
      <c r="F3" s="18"/>
      <c r="G3" s="19"/>
      <c r="H3" s="20"/>
      <c r="I3" s="21"/>
      <c r="J3" s="20"/>
      <c r="K3" s="21"/>
      <c r="L3" s="20"/>
      <c r="M3" s="21"/>
    </row>
    <row r="4" spans="1:13" ht="15" customHeight="1">
      <c r="C4" s="11"/>
      <c r="D4" s="11"/>
      <c r="G4" s="12"/>
      <c r="I4" s="12"/>
      <c r="K4" s="12"/>
      <c r="M4" s="12"/>
    </row>
    <row r="5" spans="1:13" ht="15" customHeight="1">
      <c r="C5" s="11"/>
      <c r="D5" s="11"/>
      <c r="G5" s="12"/>
      <c r="I5" s="12"/>
      <c r="K5" s="12"/>
      <c r="M5" s="12"/>
    </row>
    <row r="6" spans="1:13" ht="15" customHeight="1">
      <c r="C6" s="11"/>
      <c r="D6" s="11"/>
      <c r="G6" s="214" t="s">
        <v>2</v>
      </c>
      <c r="H6" s="214"/>
      <c r="I6" s="214"/>
      <c r="J6" s="23"/>
      <c r="K6" s="214" t="s">
        <v>3</v>
      </c>
      <c r="L6" s="214"/>
      <c r="M6" s="214"/>
    </row>
    <row r="7" spans="1:13" ht="15" customHeight="1">
      <c r="C7" s="11"/>
      <c r="D7" s="11"/>
      <c r="G7" s="215" t="s">
        <v>4</v>
      </c>
      <c r="H7" s="215"/>
      <c r="I7" s="215"/>
      <c r="J7" s="23"/>
      <c r="K7" s="215" t="s">
        <v>4</v>
      </c>
      <c r="L7" s="215"/>
      <c r="M7" s="215"/>
    </row>
    <row r="8" spans="1:13" ht="15" customHeight="1">
      <c r="C8" s="11"/>
      <c r="D8" s="11"/>
      <c r="G8" s="24" t="s">
        <v>5</v>
      </c>
      <c r="H8" s="24"/>
      <c r="I8" s="24" t="s">
        <v>6</v>
      </c>
      <c r="J8" s="23"/>
      <c r="K8" s="24" t="s">
        <v>5</v>
      </c>
      <c r="L8" s="24"/>
      <c r="M8" s="24" t="s">
        <v>6</v>
      </c>
    </row>
    <row r="9" spans="1:13" ht="15" customHeight="1">
      <c r="C9" s="11"/>
      <c r="D9" s="11"/>
      <c r="G9" s="25" t="s">
        <v>222</v>
      </c>
      <c r="H9" s="23"/>
      <c r="I9" s="26" t="s">
        <v>7</v>
      </c>
      <c r="J9" s="23"/>
      <c r="K9" s="25" t="s">
        <v>222</v>
      </c>
      <c r="L9" s="23"/>
      <c r="M9" s="26" t="s">
        <v>7</v>
      </c>
    </row>
    <row r="10" spans="1:13" ht="15" customHeight="1">
      <c r="C10" s="11"/>
      <c r="D10" s="11"/>
      <c r="G10" s="27" t="s">
        <v>186</v>
      </c>
      <c r="H10" s="28"/>
      <c r="I10" s="27" t="s">
        <v>8</v>
      </c>
      <c r="J10" s="28"/>
      <c r="K10" s="27" t="s">
        <v>186</v>
      </c>
      <c r="L10" s="28"/>
      <c r="M10" s="27" t="s">
        <v>8</v>
      </c>
    </row>
    <row r="11" spans="1:13" ht="15" customHeight="1">
      <c r="C11" s="11"/>
      <c r="D11" s="11"/>
      <c r="E11" s="29" t="s">
        <v>9</v>
      </c>
      <c r="G11" s="30" t="s">
        <v>10</v>
      </c>
      <c r="H11" s="28"/>
      <c r="I11" s="30" t="s">
        <v>10</v>
      </c>
      <c r="J11" s="28"/>
      <c r="K11" s="30" t="s">
        <v>10</v>
      </c>
      <c r="L11" s="28"/>
      <c r="M11" s="30" t="s">
        <v>10</v>
      </c>
    </row>
    <row r="12" spans="1:13" ht="15" customHeight="1">
      <c r="C12" s="11"/>
      <c r="D12" s="11"/>
      <c r="E12" s="31"/>
      <c r="G12" s="173"/>
      <c r="H12" s="28"/>
      <c r="I12" s="26"/>
      <c r="J12" s="26"/>
      <c r="K12" s="173"/>
      <c r="L12" s="26"/>
      <c r="M12" s="26"/>
    </row>
    <row r="13" spans="1:13" ht="15" customHeight="1">
      <c r="A13" s="10" t="s">
        <v>11</v>
      </c>
      <c r="C13" s="11"/>
      <c r="D13" s="11"/>
      <c r="E13" s="31"/>
      <c r="F13" s="11"/>
      <c r="G13" s="174"/>
      <c r="H13" s="13"/>
      <c r="I13" s="32"/>
      <c r="J13" s="33"/>
      <c r="K13" s="174"/>
      <c r="L13" s="13"/>
      <c r="M13" s="32"/>
    </row>
    <row r="14" spans="1:13" ht="15" customHeight="1">
      <c r="A14" s="10"/>
      <c r="C14" s="11"/>
      <c r="D14" s="11"/>
      <c r="E14" s="31"/>
      <c r="F14" s="11"/>
      <c r="G14" s="174"/>
      <c r="H14" s="13"/>
      <c r="I14" s="32"/>
      <c r="J14" s="33"/>
      <c r="K14" s="174"/>
      <c r="L14" s="13"/>
      <c r="M14" s="32"/>
    </row>
    <row r="15" spans="1:13" ht="15" customHeight="1">
      <c r="A15" s="10" t="s">
        <v>12</v>
      </c>
      <c r="C15" s="34"/>
      <c r="D15" s="34"/>
      <c r="E15" s="35"/>
      <c r="F15" s="35"/>
      <c r="G15" s="175"/>
      <c r="I15" s="12"/>
      <c r="J15" s="36"/>
      <c r="K15" s="175"/>
      <c r="M15" s="12"/>
    </row>
    <row r="16" spans="1:13" ht="15" customHeight="1">
      <c r="A16" s="10"/>
      <c r="C16" s="34"/>
      <c r="D16" s="34"/>
      <c r="E16" s="35"/>
      <c r="F16" s="35"/>
      <c r="G16" s="175"/>
      <c r="I16" s="12"/>
      <c r="J16" s="36"/>
      <c r="K16" s="175"/>
      <c r="M16" s="12"/>
    </row>
    <row r="17" spans="1:17" ht="15" customHeight="1">
      <c r="A17" s="15" t="s">
        <v>13</v>
      </c>
      <c r="C17" s="34"/>
      <c r="D17" s="34"/>
      <c r="E17" s="35"/>
      <c r="F17" s="35"/>
      <c r="G17" s="176">
        <v>1033923</v>
      </c>
      <c r="H17" s="38"/>
      <c r="I17" s="39">
        <v>1652287</v>
      </c>
      <c r="J17" s="40"/>
      <c r="K17" s="176">
        <v>610524</v>
      </c>
      <c r="L17" s="40"/>
      <c r="M17" s="39">
        <v>1479156</v>
      </c>
    </row>
    <row r="18" spans="1:17" ht="15" customHeight="1">
      <c r="A18" s="15" t="s">
        <v>14</v>
      </c>
      <c r="C18" s="34"/>
      <c r="D18" s="34"/>
      <c r="E18" s="35"/>
      <c r="F18" s="35"/>
      <c r="G18" s="176">
        <v>204125</v>
      </c>
      <c r="H18" s="38"/>
      <c r="I18" s="39">
        <v>194567</v>
      </c>
      <c r="J18" s="40"/>
      <c r="K18" s="176">
        <v>232442</v>
      </c>
      <c r="L18" s="40"/>
      <c r="M18" s="39">
        <v>170727</v>
      </c>
      <c r="N18" s="41"/>
      <c r="O18" s="41"/>
      <c r="Q18" s="41"/>
    </row>
    <row r="19" spans="1:17" ht="15" customHeight="1">
      <c r="A19" s="15" t="s">
        <v>15</v>
      </c>
      <c r="C19" s="34"/>
      <c r="D19" s="34"/>
      <c r="E19" s="42">
        <v>16.399999999999999</v>
      </c>
      <c r="F19" s="35"/>
      <c r="G19" s="176">
        <v>100000</v>
      </c>
      <c r="H19" s="38"/>
      <c r="I19" s="39">
        <v>46500</v>
      </c>
      <c r="J19" s="40"/>
      <c r="K19" s="176">
        <v>523426</v>
      </c>
      <c r="L19" s="40"/>
      <c r="M19" s="39">
        <v>333426</v>
      </c>
    </row>
    <row r="20" spans="1:17" ht="15" customHeight="1">
      <c r="A20" s="15" t="s">
        <v>215</v>
      </c>
      <c r="C20" s="34"/>
      <c r="D20" s="34"/>
      <c r="E20" s="42"/>
      <c r="F20" s="35"/>
      <c r="G20" s="176"/>
      <c r="H20" s="38"/>
      <c r="I20" s="39"/>
      <c r="J20" s="40"/>
      <c r="K20" s="176"/>
      <c r="L20" s="40"/>
      <c r="M20" s="39"/>
    </row>
    <row r="21" spans="1:17" ht="15" customHeight="1">
      <c r="B21" s="15" t="s">
        <v>216</v>
      </c>
      <c r="C21" s="34"/>
      <c r="D21" s="34"/>
      <c r="E21" s="42">
        <v>16.399999999999999</v>
      </c>
      <c r="F21" s="35"/>
      <c r="G21" s="176">
        <v>85000</v>
      </c>
      <c r="H21" s="38"/>
      <c r="I21" s="39">
        <v>0</v>
      </c>
      <c r="J21" s="40"/>
      <c r="K21" s="176">
        <v>85000</v>
      </c>
      <c r="L21" s="40"/>
      <c r="M21" s="39">
        <v>0</v>
      </c>
    </row>
    <row r="22" spans="1:17" ht="15" customHeight="1">
      <c r="A22" s="15" t="s">
        <v>16</v>
      </c>
      <c r="C22" s="34"/>
      <c r="D22" s="34"/>
      <c r="E22" s="35"/>
      <c r="F22" s="35"/>
      <c r="G22" s="176">
        <v>9521</v>
      </c>
      <c r="H22" s="38"/>
      <c r="I22" s="39">
        <v>12113</v>
      </c>
      <c r="J22" s="40"/>
      <c r="K22" s="176">
        <v>4756</v>
      </c>
      <c r="L22" s="40"/>
      <c r="M22" s="39">
        <v>5851</v>
      </c>
      <c r="N22" s="41"/>
    </row>
    <row r="23" spans="1:17" ht="15" customHeight="1">
      <c r="A23" s="15" t="s">
        <v>17</v>
      </c>
      <c r="C23" s="34"/>
      <c r="D23" s="34"/>
      <c r="E23" s="35"/>
      <c r="F23" s="35"/>
      <c r="G23" s="176"/>
      <c r="H23" s="38"/>
      <c r="I23" s="39"/>
      <c r="J23" s="39"/>
      <c r="K23" s="176"/>
      <c r="L23" s="40"/>
      <c r="M23" s="39"/>
    </row>
    <row r="24" spans="1:17" ht="15" customHeight="1">
      <c r="B24" s="15" t="s">
        <v>18</v>
      </c>
      <c r="E24" s="35"/>
      <c r="F24" s="35"/>
      <c r="G24" s="176">
        <v>222000</v>
      </c>
      <c r="H24" s="37"/>
      <c r="I24" s="39">
        <v>180000</v>
      </c>
      <c r="J24" s="39"/>
      <c r="K24" s="176">
        <v>222000</v>
      </c>
      <c r="L24" s="40"/>
      <c r="M24" s="39">
        <v>180000</v>
      </c>
    </row>
    <row r="25" spans="1:17" ht="15" customHeight="1">
      <c r="A25" s="15" t="s">
        <v>19</v>
      </c>
      <c r="C25" s="34"/>
      <c r="D25" s="34"/>
      <c r="E25" s="35">
        <v>8</v>
      </c>
      <c r="F25" s="35"/>
      <c r="G25" s="176">
        <v>1587122</v>
      </c>
      <c r="H25" s="38"/>
      <c r="I25" s="39">
        <v>1649981</v>
      </c>
      <c r="J25" s="40"/>
      <c r="K25" s="176">
        <v>1573542</v>
      </c>
      <c r="L25" s="40"/>
      <c r="M25" s="39">
        <v>1629307</v>
      </c>
    </row>
    <row r="26" spans="1:17" ht="15" customHeight="1">
      <c r="A26" s="15" t="s">
        <v>213</v>
      </c>
      <c r="C26" s="34"/>
      <c r="D26" s="34"/>
      <c r="E26" s="35"/>
      <c r="F26" s="35"/>
      <c r="G26" s="176"/>
      <c r="H26" s="38"/>
      <c r="I26" s="39"/>
      <c r="J26" s="40"/>
      <c r="K26" s="176"/>
      <c r="L26" s="40"/>
      <c r="M26" s="39"/>
    </row>
    <row r="27" spans="1:17" ht="15" customHeight="1">
      <c r="B27" s="15" t="s">
        <v>214</v>
      </c>
      <c r="C27" s="34"/>
      <c r="D27" s="34"/>
      <c r="E27" s="35"/>
      <c r="F27" s="35"/>
      <c r="G27" s="176">
        <v>0</v>
      </c>
      <c r="H27" s="38"/>
      <c r="I27" s="39">
        <v>123000</v>
      </c>
      <c r="J27" s="40"/>
      <c r="K27" s="176">
        <v>0</v>
      </c>
      <c r="L27" s="40"/>
      <c r="M27" s="39">
        <v>0</v>
      </c>
    </row>
    <row r="28" spans="1:17" ht="15" customHeight="1">
      <c r="A28" s="15" t="s">
        <v>20</v>
      </c>
      <c r="C28" s="34"/>
      <c r="D28" s="34"/>
      <c r="E28" s="35"/>
      <c r="F28" s="35"/>
      <c r="G28" s="177">
        <v>35329</v>
      </c>
      <c r="H28" s="44"/>
      <c r="I28" s="45">
        <v>30803</v>
      </c>
      <c r="J28" s="40"/>
      <c r="K28" s="177">
        <v>19384</v>
      </c>
      <c r="L28" s="40"/>
      <c r="M28" s="45">
        <v>14696</v>
      </c>
      <c r="O28" s="41"/>
      <c r="P28" s="41"/>
    </row>
    <row r="29" spans="1:17" ht="15" customHeight="1">
      <c r="C29" s="34"/>
      <c r="D29" s="34"/>
      <c r="E29" s="35"/>
      <c r="G29" s="175"/>
      <c r="I29" s="12"/>
      <c r="J29" s="36"/>
      <c r="K29" s="175"/>
      <c r="M29" s="12"/>
    </row>
    <row r="30" spans="1:17" ht="15" customHeight="1">
      <c r="A30" s="10" t="s">
        <v>21</v>
      </c>
      <c r="C30" s="34"/>
      <c r="D30" s="34"/>
      <c r="E30" s="35"/>
      <c r="F30" s="35"/>
      <c r="G30" s="178">
        <f>SUM(G17:G28)</f>
        <v>3277020</v>
      </c>
      <c r="H30" s="36"/>
      <c r="I30" s="19">
        <f>SUM(I17:I28)</f>
        <v>3889251</v>
      </c>
      <c r="J30" s="36"/>
      <c r="K30" s="177">
        <f>SUM(K17:K28)</f>
        <v>3271074</v>
      </c>
      <c r="L30" s="36"/>
      <c r="M30" s="19">
        <f>SUM(M17:M28)</f>
        <v>3813163</v>
      </c>
      <c r="N30" s="41"/>
      <c r="O30" s="41"/>
    </row>
    <row r="31" spans="1:17" ht="15" customHeight="1">
      <c r="A31" s="10"/>
      <c r="C31" s="34"/>
      <c r="D31" s="34"/>
      <c r="E31" s="35"/>
      <c r="F31" s="35"/>
      <c r="G31" s="175"/>
      <c r="H31" s="36"/>
      <c r="I31" s="12"/>
      <c r="J31" s="36"/>
      <c r="K31" s="175"/>
      <c r="L31" s="36"/>
      <c r="M31" s="12"/>
    </row>
    <row r="32" spans="1:17" ht="15" customHeight="1">
      <c r="A32" s="10" t="s">
        <v>22</v>
      </c>
      <c r="C32" s="34"/>
      <c r="D32" s="34"/>
      <c r="E32" s="35"/>
      <c r="F32" s="35"/>
      <c r="G32" s="175"/>
      <c r="H32" s="36"/>
      <c r="I32" s="12"/>
      <c r="J32" s="36"/>
      <c r="K32" s="175"/>
      <c r="L32" s="36"/>
      <c r="M32" s="12"/>
    </row>
    <row r="33" spans="1:13" ht="15" customHeight="1">
      <c r="A33" s="10"/>
      <c r="C33" s="34"/>
      <c r="D33" s="34"/>
      <c r="E33" s="35"/>
      <c r="F33" s="35"/>
      <c r="G33" s="175"/>
      <c r="H33" s="36"/>
      <c r="I33" s="12"/>
      <c r="J33" s="36"/>
      <c r="K33" s="175"/>
      <c r="L33" s="36"/>
      <c r="M33" s="12"/>
    </row>
    <row r="34" spans="1:13" ht="15" customHeight="1">
      <c r="A34" s="46" t="s">
        <v>23</v>
      </c>
      <c r="C34" s="47"/>
      <c r="D34" s="47"/>
      <c r="E34" s="48"/>
      <c r="F34" s="35"/>
      <c r="G34" s="176">
        <v>13153</v>
      </c>
      <c r="H34" s="36"/>
      <c r="I34" s="37">
        <v>5293</v>
      </c>
      <c r="J34" s="36"/>
      <c r="K34" s="176">
        <v>3200</v>
      </c>
      <c r="L34" s="36"/>
      <c r="M34" s="37">
        <v>3200</v>
      </c>
    </row>
    <row r="35" spans="1:13" ht="15" customHeight="1">
      <c r="A35" s="46" t="s">
        <v>24</v>
      </c>
      <c r="C35" s="47"/>
      <c r="D35" s="47"/>
      <c r="E35" s="35"/>
      <c r="F35" s="35"/>
      <c r="G35" s="175"/>
      <c r="H35" s="36"/>
      <c r="I35" s="12"/>
      <c r="J35" s="36"/>
      <c r="K35" s="175"/>
      <c r="L35" s="36"/>
      <c r="M35" s="12"/>
    </row>
    <row r="36" spans="1:13" ht="15" customHeight="1">
      <c r="B36" s="46" t="s">
        <v>25</v>
      </c>
      <c r="C36" s="47"/>
      <c r="D36" s="47"/>
      <c r="E36" s="35">
        <v>5</v>
      </c>
      <c r="F36" s="35"/>
      <c r="G36" s="176">
        <v>147420</v>
      </c>
      <c r="H36" s="36"/>
      <c r="I36" s="37">
        <v>149175</v>
      </c>
      <c r="J36" s="36"/>
      <c r="K36" s="176">
        <v>147420</v>
      </c>
      <c r="L36" s="36"/>
      <c r="M36" s="37">
        <v>149175</v>
      </c>
    </row>
    <row r="37" spans="1:13" ht="15" customHeight="1">
      <c r="A37" s="46" t="s">
        <v>26</v>
      </c>
      <c r="C37" s="47"/>
      <c r="D37" s="47"/>
      <c r="E37" s="35"/>
      <c r="F37" s="35"/>
      <c r="G37" s="175">
        <v>0</v>
      </c>
      <c r="H37" s="36"/>
      <c r="I37" s="12">
        <v>0</v>
      </c>
      <c r="J37" s="36"/>
      <c r="K37" s="175">
        <v>3956662</v>
      </c>
      <c r="L37" s="36"/>
      <c r="M37" s="12">
        <v>3956662</v>
      </c>
    </row>
    <row r="38" spans="1:13" ht="15" customHeight="1">
      <c r="A38" s="1" t="s">
        <v>27</v>
      </c>
      <c r="C38" s="47"/>
      <c r="D38" s="47"/>
      <c r="E38" s="35">
        <v>9</v>
      </c>
      <c r="F38" s="35"/>
      <c r="G38" s="175">
        <v>1189047</v>
      </c>
      <c r="H38" s="36"/>
      <c r="I38" s="37">
        <v>1124793</v>
      </c>
      <c r="J38" s="36"/>
      <c r="K38" s="175">
        <v>1179462</v>
      </c>
      <c r="L38" s="36"/>
      <c r="M38" s="37">
        <v>1162662</v>
      </c>
    </row>
    <row r="39" spans="1:13" ht="15" customHeight="1">
      <c r="A39" s="1" t="s">
        <v>28</v>
      </c>
      <c r="C39" s="47"/>
      <c r="E39" s="42">
        <v>16.399999999999999</v>
      </c>
      <c r="F39" s="42"/>
      <c r="G39" s="175">
        <v>580000</v>
      </c>
      <c r="H39" s="36"/>
      <c r="I39" s="37">
        <v>725000</v>
      </c>
      <c r="J39" s="36"/>
      <c r="K39" s="175">
        <v>580000</v>
      </c>
      <c r="L39" s="36"/>
      <c r="M39" s="12">
        <v>725000</v>
      </c>
    </row>
    <row r="40" spans="1:13" ht="15" customHeight="1">
      <c r="A40" s="46" t="s">
        <v>29</v>
      </c>
      <c r="C40" s="47"/>
      <c r="D40" s="47"/>
      <c r="E40" s="35"/>
      <c r="F40" s="35"/>
      <c r="G40" s="175">
        <v>130222</v>
      </c>
      <c r="H40" s="36"/>
      <c r="I40" s="37">
        <v>130222</v>
      </c>
      <c r="J40" s="36"/>
      <c r="K40" s="175">
        <v>130222</v>
      </c>
      <c r="L40" s="36"/>
      <c r="M40" s="12">
        <v>130222</v>
      </c>
    </row>
    <row r="41" spans="1:13" ht="15" customHeight="1">
      <c r="A41" s="46" t="s">
        <v>30</v>
      </c>
      <c r="C41" s="47"/>
      <c r="D41" s="47"/>
      <c r="E41" s="35"/>
      <c r="F41" s="35"/>
      <c r="G41" s="175">
        <v>232945</v>
      </c>
      <c r="H41" s="36"/>
      <c r="I41" s="37">
        <v>235679</v>
      </c>
      <c r="J41" s="36"/>
      <c r="K41" s="175">
        <v>232945</v>
      </c>
      <c r="L41" s="36"/>
      <c r="M41" s="12">
        <v>235679</v>
      </c>
    </row>
    <row r="42" spans="1:13" ht="15" customHeight="1">
      <c r="A42" s="46" t="s">
        <v>31</v>
      </c>
      <c r="C42" s="47"/>
      <c r="D42" s="47"/>
      <c r="E42" s="35">
        <v>10</v>
      </c>
      <c r="F42" s="35"/>
      <c r="G42" s="175">
        <v>10428911</v>
      </c>
      <c r="H42" s="36"/>
      <c r="I42" s="37">
        <v>10551642</v>
      </c>
      <c r="J42" s="36"/>
      <c r="K42" s="175">
        <v>5725206</v>
      </c>
      <c r="L42" s="36"/>
      <c r="M42" s="12">
        <v>5786321</v>
      </c>
    </row>
    <row r="43" spans="1:13" ht="15" customHeight="1">
      <c r="A43" s="46" t="s">
        <v>32</v>
      </c>
      <c r="C43" s="47"/>
      <c r="D43" s="47"/>
      <c r="E43" s="35"/>
      <c r="F43" s="35"/>
      <c r="G43" s="175">
        <v>613495</v>
      </c>
      <c r="H43" s="36"/>
      <c r="I43" s="37">
        <v>374100</v>
      </c>
      <c r="J43" s="36"/>
      <c r="K43" s="175">
        <v>41121</v>
      </c>
      <c r="L43" s="36"/>
      <c r="M43" s="12">
        <v>14939</v>
      </c>
    </row>
    <row r="44" spans="1:13" ht="15" customHeight="1">
      <c r="A44" s="46" t="s">
        <v>33</v>
      </c>
      <c r="C44" s="47"/>
      <c r="D44" s="47"/>
      <c r="E44" s="35"/>
      <c r="F44" s="35"/>
      <c r="G44" s="175">
        <v>54662</v>
      </c>
      <c r="H44" s="36"/>
      <c r="I44" s="37">
        <v>60542</v>
      </c>
      <c r="J44" s="36"/>
      <c r="K44" s="175">
        <v>51150</v>
      </c>
      <c r="L44" s="36"/>
      <c r="M44" s="12">
        <v>56285</v>
      </c>
    </row>
    <row r="45" spans="1:13" ht="15" customHeight="1">
      <c r="A45" s="46" t="s">
        <v>153</v>
      </c>
      <c r="C45" s="47"/>
      <c r="D45" s="47"/>
      <c r="E45" s="49"/>
      <c r="F45" s="35"/>
      <c r="G45" s="175">
        <v>224000</v>
      </c>
      <c r="H45" s="36"/>
      <c r="I45" s="37">
        <v>189639</v>
      </c>
      <c r="J45" s="36"/>
      <c r="K45" s="175">
        <v>0</v>
      </c>
      <c r="L45" s="36"/>
      <c r="M45" s="12">
        <v>0</v>
      </c>
    </row>
    <row r="46" spans="1:13" ht="15" customHeight="1">
      <c r="A46" s="46" t="s">
        <v>34</v>
      </c>
      <c r="C46" s="47"/>
      <c r="D46" s="47"/>
      <c r="E46" s="35"/>
      <c r="F46" s="35"/>
      <c r="G46" s="176">
        <v>967187</v>
      </c>
      <c r="H46" s="36"/>
      <c r="I46" s="37">
        <v>831709</v>
      </c>
      <c r="J46" s="36"/>
      <c r="K46" s="176">
        <v>393990</v>
      </c>
      <c r="L46" s="36"/>
      <c r="M46" s="12">
        <v>282898</v>
      </c>
    </row>
    <row r="47" spans="1:13" ht="15" customHeight="1">
      <c r="A47" s="46" t="s">
        <v>35</v>
      </c>
      <c r="C47" s="47"/>
      <c r="D47" s="47"/>
      <c r="E47" s="35"/>
      <c r="F47" s="35"/>
      <c r="G47" s="179">
        <v>18900</v>
      </c>
      <c r="H47" s="36"/>
      <c r="I47" s="12">
        <v>33356</v>
      </c>
      <c r="J47" s="36"/>
      <c r="K47" s="179">
        <v>16383</v>
      </c>
      <c r="L47" s="36"/>
      <c r="M47" s="12">
        <v>29661</v>
      </c>
    </row>
    <row r="48" spans="1:13" ht="15" customHeight="1">
      <c r="A48" s="46"/>
      <c r="C48" s="47"/>
      <c r="D48" s="47"/>
      <c r="E48" s="35"/>
      <c r="F48" s="35"/>
      <c r="G48" s="180"/>
      <c r="H48" s="36"/>
      <c r="I48" s="51"/>
      <c r="J48" s="36"/>
      <c r="K48" s="180"/>
      <c r="L48" s="36"/>
      <c r="M48" s="51"/>
    </row>
    <row r="49" spans="1:13" ht="15" customHeight="1">
      <c r="A49" s="52" t="s">
        <v>36</v>
      </c>
      <c r="C49" s="47"/>
      <c r="D49" s="47"/>
      <c r="E49" s="35"/>
      <c r="F49" s="35"/>
      <c r="G49" s="178">
        <f>SUM(G34:G48)</f>
        <v>14599942</v>
      </c>
      <c r="H49" s="36"/>
      <c r="I49" s="19">
        <f>SUM(I34:I48)</f>
        <v>14411150</v>
      </c>
      <c r="J49" s="36"/>
      <c r="K49" s="178">
        <f>SUM(K34:K48)</f>
        <v>12457761</v>
      </c>
      <c r="L49" s="36"/>
      <c r="M49" s="19">
        <f>SUM(M34:M48)</f>
        <v>12532704</v>
      </c>
    </row>
    <row r="50" spans="1:13" ht="15" customHeight="1">
      <c r="G50" s="175"/>
      <c r="H50" s="36"/>
      <c r="I50" s="12"/>
      <c r="J50" s="36"/>
      <c r="K50" s="175"/>
      <c r="L50" s="36"/>
      <c r="M50" s="12"/>
    </row>
    <row r="51" spans="1:13" ht="15" customHeight="1" thickBot="1">
      <c r="A51" s="52" t="s">
        <v>37</v>
      </c>
      <c r="B51" s="46"/>
      <c r="C51" s="47"/>
      <c r="D51" s="47"/>
      <c r="E51" s="35"/>
      <c r="F51" s="35"/>
      <c r="G51" s="181">
        <f>G49+G30</f>
        <v>17876962</v>
      </c>
      <c r="H51" s="36"/>
      <c r="I51" s="53">
        <f>I49+I30</f>
        <v>18300401</v>
      </c>
      <c r="J51" s="36"/>
      <c r="K51" s="181">
        <f>K49+K30</f>
        <v>15728835</v>
      </c>
      <c r="L51" s="36"/>
      <c r="M51" s="53">
        <f>M49+M30</f>
        <v>16345867</v>
      </c>
    </row>
    <row r="52" spans="1:13" ht="10.5" customHeight="1" thickTop="1">
      <c r="A52" s="52"/>
      <c r="B52" s="46"/>
      <c r="C52" s="47"/>
      <c r="D52" s="47"/>
      <c r="E52" s="35"/>
      <c r="F52" s="35"/>
      <c r="G52" s="12"/>
      <c r="H52" s="36"/>
      <c r="I52" s="12"/>
      <c r="J52" s="36"/>
      <c r="K52" s="12"/>
      <c r="L52" s="36"/>
      <c r="M52" s="12"/>
    </row>
    <row r="53" spans="1:13" ht="12">
      <c r="A53" s="52"/>
      <c r="B53" s="46"/>
      <c r="C53" s="47"/>
      <c r="D53" s="47"/>
      <c r="E53" s="35"/>
      <c r="F53" s="35"/>
      <c r="G53" s="12"/>
      <c r="H53" s="36"/>
      <c r="I53" s="12"/>
      <c r="J53" s="36"/>
      <c r="K53" s="12"/>
      <c r="L53" s="36"/>
      <c r="M53" s="12"/>
    </row>
    <row r="54" spans="1:13" ht="12">
      <c r="A54" s="52"/>
      <c r="B54" s="46"/>
      <c r="C54" s="47"/>
      <c r="D54" s="47"/>
      <c r="E54" s="35"/>
      <c r="F54" s="35"/>
      <c r="G54" s="12"/>
      <c r="H54" s="36"/>
      <c r="I54" s="12"/>
      <c r="J54" s="36"/>
      <c r="K54" s="12"/>
      <c r="L54" s="36"/>
      <c r="M54" s="12"/>
    </row>
    <row r="55" spans="1:13" ht="13.5" customHeight="1">
      <c r="A55" s="52"/>
      <c r="B55" s="46"/>
      <c r="C55" s="47"/>
      <c r="D55" s="47"/>
      <c r="E55" s="35"/>
      <c r="F55" s="35"/>
      <c r="G55" s="12"/>
      <c r="H55" s="36"/>
      <c r="I55" s="12"/>
      <c r="J55" s="36"/>
      <c r="K55" s="12"/>
      <c r="L55" s="36"/>
      <c r="M55" s="12"/>
    </row>
    <row r="56" spans="1:13" ht="13.5" customHeight="1">
      <c r="A56" s="52"/>
      <c r="B56" s="46"/>
      <c r="C56" s="47"/>
      <c r="D56" s="47"/>
      <c r="E56" s="35"/>
      <c r="F56" s="35"/>
      <c r="G56" s="12"/>
      <c r="H56" s="36"/>
      <c r="I56" s="12"/>
      <c r="J56" s="36"/>
      <c r="K56" s="12"/>
      <c r="L56" s="36"/>
      <c r="M56" s="12"/>
    </row>
    <row r="57" spans="1:13" ht="15" customHeight="1">
      <c r="A57" s="216" t="s">
        <v>38</v>
      </c>
      <c r="B57" s="216"/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</row>
    <row r="58" spans="1:13" ht="15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1:13" ht="21.95" customHeight="1">
      <c r="A59" s="54" t="s">
        <v>187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</row>
    <row r="60" spans="1:13" ht="16.5" customHeight="1">
      <c r="A60" s="10" t="s">
        <v>0</v>
      </c>
      <c r="B60" s="11"/>
      <c r="C60" s="11"/>
      <c r="D60" s="11"/>
      <c r="E60" s="11"/>
      <c r="F60" s="11"/>
      <c r="G60" s="12"/>
      <c r="H60" s="13"/>
      <c r="I60" s="14"/>
      <c r="J60" s="13"/>
      <c r="K60" s="14"/>
      <c r="L60" s="13"/>
      <c r="M60" s="14"/>
    </row>
    <row r="61" spans="1:13" ht="16.5" customHeight="1">
      <c r="A61" s="16" t="s">
        <v>1</v>
      </c>
      <c r="B61" s="11"/>
      <c r="C61" s="11"/>
      <c r="D61" s="11"/>
      <c r="E61" s="11"/>
      <c r="F61" s="11"/>
      <c r="G61" s="12"/>
      <c r="H61" s="13"/>
      <c r="I61" s="14"/>
      <c r="J61" s="13"/>
      <c r="K61" s="14"/>
      <c r="L61" s="13"/>
      <c r="M61" s="14"/>
    </row>
    <row r="62" spans="1:13" ht="16.5" customHeight="1">
      <c r="A62" s="56" t="str">
        <f>A3</f>
        <v>As at 30 September 2023</v>
      </c>
      <c r="B62" s="18"/>
      <c r="C62" s="18"/>
      <c r="D62" s="18"/>
      <c r="E62" s="18"/>
      <c r="F62" s="18"/>
      <c r="G62" s="19"/>
      <c r="H62" s="20"/>
      <c r="I62" s="21"/>
      <c r="J62" s="20"/>
      <c r="K62" s="21"/>
      <c r="L62" s="20"/>
      <c r="M62" s="21"/>
    </row>
    <row r="63" spans="1:13" ht="16.5" customHeight="1">
      <c r="A63" s="16"/>
      <c r="B63" s="11"/>
      <c r="C63" s="11"/>
      <c r="D63" s="11"/>
      <c r="E63" s="11"/>
      <c r="F63" s="11"/>
      <c r="G63" s="12"/>
      <c r="H63" s="13"/>
      <c r="I63" s="14"/>
      <c r="J63" s="13"/>
      <c r="K63" s="14"/>
      <c r="L63" s="13"/>
      <c r="M63" s="14"/>
    </row>
    <row r="64" spans="1:13" ht="16.5" customHeight="1">
      <c r="C64" s="11"/>
      <c r="D64" s="11"/>
      <c r="G64" s="12"/>
      <c r="I64" s="12"/>
      <c r="K64" s="12"/>
      <c r="M64" s="12"/>
    </row>
    <row r="65" spans="1:13" ht="16.5" customHeight="1">
      <c r="C65" s="11"/>
      <c r="D65" s="11"/>
      <c r="G65" s="214" t="s">
        <v>2</v>
      </c>
      <c r="H65" s="214"/>
      <c r="I65" s="214"/>
      <c r="J65" s="23"/>
      <c r="K65" s="214" t="s">
        <v>3</v>
      </c>
      <c r="L65" s="214"/>
      <c r="M65" s="214"/>
    </row>
    <row r="66" spans="1:13" ht="16.5" customHeight="1">
      <c r="C66" s="11"/>
      <c r="D66" s="11"/>
      <c r="G66" s="215" t="s">
        <v>4</v>
      </c>
      <c r="H66" s="215"/>
      <c r="I66" s="215"/>
      <c r="J66" s="23"/>
      <c r="K66" s="215" t="s">
        <v>4</v>
      </c>
      <c r="L66" s="215"/>
      <c r="M66" s="215"/>
    </row>
    <row r="67" spans="1:13" ht="16.5" customHeight="1">
      <c r="C67" s="11"/>
      <c r="D67" s="11"/>
      <c r="G67" s="24" t="s">
        <v>5</v>
      </c>
      <c r="H67" s="24"/>
      <c r="I67" s="24" t="s">
        <v>6</v>
      </c>
      <c r="J67" s="23"/>
      <c r="K67" s="24" t="s">
        <v>5</v>
      </c>
      <c r="L67" s="24"/>
      <c r="M67" s="24" t="s">
        <v>6</v>
      </c>
    </row>
    <row r="68" spans="1:13" ht="16.5" customHeight="1">
      <c r="C68" s="11"/>
      <c r="D68" s="11"/>
      <c r="G68" s="25" t="s">
        <v>222</v>
      </c>
      <c r="H68" s="23"/>
      <c r="I68" s="26" t="s">
        <v>7</v>
      </c>
      <c r="J68" s="23"/>
      <c r="K68" s="25" t="s">
        <v>222</v>
      </c>
      <c r="L68" s="23"/>
      <c r="M68" s="26" t="s">
        <v>7</v>
      </c>
    </row>
    <row r="69" spans="1:13" ht="16.5" customHeight="1">
      <c r="C69" s="11"/>
      <c r="D69" s="11"/>
      <c r="G69" s="27" t="s">
        <v>186</v>
      </c>
      <c r="H69" s="28"/>
      <c r="I69" s="27" t="s">
        <v>8</v>
      </c>
      <c r="J69" s="28"/>
      <c r="K69" s="27" t="s">
        <v>186</v>
      </c>
      <c r="L69" s="28"/>
      <c r="M69" s="27" t="s">
        <v>8</v>
      </c>
    </row>
    <row r="70" spans="1:13" ht="16.5" customHeight="1">
      <c r="C70" s="11"/>
      <c r="D70" s="11"/>
      <c r="E70" s="29" t="s">
        <v>9</v>
      </c>
      <c r="G70" s="30" t="s">
        <v>10</v>
      </c>
      <c r="H70" s="28"/>
      <c r="I70" s="30" t="s">
        <v>10</v>
      </c>
      <c r="J70" s="28"/>
      <c r="K70" s="30" t="s">
        <v>10</v>
      </c>
      <c r="L70" s="28"/>
      <c r="M70" s="30" t="s">
        <v>10</v>
      </c>
    </row>
    <row r="71" spans="1:13" ht="16.5" customHeight="1">
      <c r="C71" s="57"/>
      <c r="D71" s="57"/>
      <c r="E71" s="31"/>
      <c r="F71" s="58"/>
      <c r="G71" s="173"/>
      <c r="H71" s="59"/>
      <c r="I71" s="26"/>
      <c r="J71" s="59"/>
      <c r="K71" s="173"/>
      <c r="L71" s="59"/>
      <c r="M71" s="26"/>
    </row>
    <row r="72" spans="1:13" ht="16.5" customHeight="1">
      <c r="A72" s="10" t="s">
        <v>39</v>
      </c>
      <c r="B72" s="10"/>
      <c r="C72" s="11"/>
      <c r="D72" s="11"/>
      <c r="E72" s="31"/>
      <c r="F72" s="11"/>
      <c r="G72" s="174"/>
      <c r="H72" s="13"/>
      <c r="I72" s="32"/>
      <c r="J72" s="33"/>
      <c r="K72" s="174"/>
      <c r="L72" s="13"/>
      <c r="M72" s="32"/>
    </row>
    <row r="73" spans="1:13" ht="16.5" customHeight="1">
      <c r="A73" s="10"/>
      <c r="B73" s="10"/>
      <c r="C73" s="11"/>
      <c r="D73" s="11"/>
      <c r="E73" s="11"/>
      <c r="F73" s="11"/>
      <c r="G73" s="175"/>
      <c r="H73" s="13"/>
      <c r="I73" s="14"/>
      <c r="J73" s="36"/>
      <c r="K73" s="183"/>
      <c r="L73" s="13"/>
      <c r="M73" s="14"/>
    </row>
    <row r="74" spans="1:13" ht="16.5" customHeight="1">
      <c r="A74" s="10" t="s">
        <v>40</v>
      </c>
      <c r="B74" s="10"/>
      <c r="C74" s="34"/>
      <c r="D74" s="34"/>
      <c r="E74" s="35"/>
      <c r="F74" s="35"/>
      <c r="G74" s="175"/>
      <c r="I74" s="12"/>
      <c r="J74" s="36"/>
      <c r="K74" s="175"/>
      <c r="M74" s="12"/>
    </row>
    <row r="75" spans="1:13" ht="16.5" customHeight="1">
      <c r="A75" s="10"/>
      <c r="B75" s="10"/>
      <c r="C75" s="11"/>
      <c r="D75" s="11"/>
      <c r="E75" s="11"/>
      <c r="F75" s="11"/>
      <c r="G75" s="175"/>
      <c r="H75" s="13"/>
      <c r="I75" s="14"/>
      <c r="J75" s="36"/>
      <c r="K75" s="183"/>
      <c r="L75" s="13"/>
      <c r="M75" s="14"/>
    </row>
    <row r="76" spans="1:13" ht="16.5" customHeight="1">
      <c r="A76" s="15" t="s">
        <v>41</v>
      </c>
      <c r="C76" s="34"/>
      <c r="D76" s="34"/>
      <c r="E76" s="35"/>
      <c r="F76" s="60"/>
      <c r="G76" s="175">
        <v>489783</v>
      </c>
      <c r="H76" s="15"/>
      <c r="I76" s="12">
        <v>503774</v>
      </c>
      <c r="J76" s="15"/>
      <c r="K76" s="175">
        <v>290793</v>
      </c>
      <c r="L76" s="15"/>
      <c r="M76" s="12">
        <v>270572</v>
      </c>
    </row>
    <row r="77" spans="1:13" ht="16.5" customHeight="1">
      <c r="A77" s="15" t="s">
        <v>42</v>
      </c>
      <c r="C77" s="34"/>
      <c r="D77" s="34"/>
      <c r="E77" s="42">
        <v>16.5</v>
      </c>
      <c r="F77" s="60"/>
      <c r="G77" s="175">
        <v>30000</v>
      </c>
      <c r="H77" s="15"/>
      <c r="I77" s="12">
        <v>30000</v>
      </c>
      <c r="J77" s="15"/>
      <c r="K77" s="175">
        <v>744000</v>
      </c>
      <c r="L77" s="15"/>
      <c r="M77" s="12">
        <v>744000</v>
      </c>
    </row>
    <row r="78" spans="1:13" ht="16.5" customHeight="1">
      <c r="A78" s="15" t="s">
        <v>43</v>
      </c>
      <c r="C78" s="34"/>
      <c r="D78" s="34"/>
      <c r="E78" s="35"/>
      <c r="F78" s="60"/>
      <c r="G78" s="175">
        <v>130633</v>
      </c>
      <c r="H78" s="15"/>
      <c r="I78" s="12">
        <v>161511</v>
      </c>
      <c r="J78" s="15"/>
      <c r="K78" s="175">
        <v>19624</v>
      </c>
      <c r="L78" s="15"/>
      <c r="M78" s="12">
        <v>12020</v>
      </c>
    </row>
    <row r="79" spans="1:13" ht="16.5" customHeight="1">
      <c r="A79" s="15" t="s">
        <v>44</v>
      </c>
      <c r="C79" s="34"/>
      <c r="D79" s="34"/>
      <c r="E79" s="35">
        <v>12</v>
      </c>
      <c r="F79" s="60"/>
      <c r="G79" s="182">
        <v>4828498</v>
      </c>
      <c r="H79" s="15"/>
      <c r="I79" s="12">
        <v>2799497</v>
      </c>
      <c r="J79" s="15"/>
      <c r="K79" s="182">
        <v>4828498</v>
      </c>
      <c r="L79" s="15"/>
      <c r="M79" s="12">
        <v>2799497</v>
      </c>
    </row>
    <row r="80" spans="1:13" ht="16.5" customHeight="1">
      <c r="A80" s="15" t="s">
        <v>45</v>
      </c>
      <c r="C80" s="34"/>
      <c r="D80" s="34"/>
      <c r="E80" s="35"/>
      <c r="F80" s="60"/>
      <c r="G80" s="175">
        <v>119019</v>
      </c>
      <c r="H80" s="15"/>
      <c r="I80" s="4">
        <v>103641</v>
      </c>
      <c r="J80" s="15"/>
      <c r="K80" s="175">
        <v>40399</v>
      </c>
      <c r="L80" s="15"/>
      <c r="M80" s="4">
        <v>41956</v>
      </c>
    </row>
    <row r="81" spans="1:17" ht="16.5" customHeight="1">
      <c r="A81" s="15" t="s">
        <v>188</v>
      </c>
      <c r="C81" s="34"/>
      <c r="D81" s="34"/>
      <c r="E81" s="35"/>
      <c r="F81" s="60"/>
      <c r="G81" s="175">
        <v>634966</v>
      </c>
      <c r="H81" s="15"/>
      <c r="I81" s="12">
        <v>607859</v>
      </c>
      <c r="K81" s="175">
        <v>0</v>
      </c>
      <c r="M81" s="12">
        <v>0</v>
      </c>
    </row>
    <row r="82" spans="1:17" ht="16.5" customHeight="1">
      <c r="A82" s="15" t="s">
        <v>46</v>
      </c>
      <c r="C82" s="34"/>
      <c r="D82" s="34"/>
      <c r="E82" s="35"/>
      <c r="F82" s="60"/>
      <c r="G82" s="178">
        <v>227960</v>
      </c>
      <c r="I82" s="50">
        <v>115554</v>
      </c>
      <c r="K82" s="178">
        <v>72166</v>
      </c>
      <c r="M82" s="50">
        <v>47385</v>
      </c>
      <c r="O82" s="41"/>
      <c r="Q82" s="41"/>
    </row>
    <row r="83" spans="1:17" ht="16.5" customHeight="1">
      <c r="A83" s="10"/>
      <c r="B83" s="10"/>
      <c r="C83" s="11"/>
      <c r="D83" s="11"/>
      <c r="E83" s="11"/>
      <c r="F83" s="11"/>
      <c r="G83" s="175"/>
      <c r="H83" s="13"/>
      <c r="I83" s="12"/>
      <c r="J83" s="36"/>
      <c r="K83" s="175"/>
      <c r="L83" s="13"/>
      <c r="M83" s="12"/>
    </row>
    <row r="84" spans="1:17" ht="16.5" customHeight="1">
      <c r="A84" s="10" t="s">
        <v>47</v>
      </c>
      <c r="C84" s="34"/>
      <c r="D84" s="34"/>
      <c r="E84" s="35"/>
      <c r="F84" s="60"/>
      <c r="G84" s="178">
        <f>SUM(G76:G83)</f>
        <v>6460859</v>
      </c>
      <c r="I84" s="19">
        <f>SUM(I76:I83)</f>
        <v>4321836</v>
      </c>
      <c r="J84" s="36"/>
      <c r="K84" s="178">
        <f>SUM(K76:K83)</f>
        <v>5995480</v>
      </c>
      <c r="M84" s="19">
        <f>SUM(M76:M83)</f>
        <v>3915430</v>
      </c>
    </row>
    <row r="85" spans="1:17" ht="16.5" customHeight="1">
      <c r="A85" s="10"/>
      <c r="C85" s="34"/>
      <c r="D85" s="34"/>
      <c r="E85" s="35"/>
      <c r="F85" s="60"/>
      <c r="G85" s="175"/>
      <c r="I85" s="12"/>
      <c r="J85" s="36"/>
      <c r="K85" s="175"/>
      <c r="M85" s="12"/>
    </row>
    <row r="86" spans="1:17" ht="16.5" customHeight="1">
      <c r="A86" s="10" t="s">
        <v>48</v>
      </c>
      <c r="C86" s="34"/>
      <c r="D86" s="34"/>
      <c r="E86" s="35"/>
      <c r="F86" s="60"/>
      <c r="G86" s="175"/>
      <c r="I86" s="12"/>
      <c r="J86" s="36"/>
      <c r="K86" s="175"/>
      <c r="M86" s="12"/>
    </row>
    <row r="87" spans="1:17" ht="16.5" customHeight="1">
      <c r="A87" s="10"/>
      <c r="B87" s="10"/>
      <c r="C87" s="11"/>
      <c r="D87" s="11"/>
      <c r="E87" s="11"/>
      <c r="F87" s="11"/>
      <c r="G87" s="175"/>
      <c r="H87" s="13"/>
      <c r="I87" s="12"/>
      <c r="J87" s="36"/>
      <c r="K87" s="175"/>
      <c r="L87" s="13"/>
      <c r="M87" s="12"/>
    </row>
    <row r="88" spans="1:17" ht="16.5" customHeight="1">
      <c r="A88" s="15" t="s">
        <v>49</v>
      </c>
      <c r="B88" s="10"/>
      <c r="C88" s="11"/>
      <c r="D88" s="11"/>
      <c r="E88" s="35"/>
      <c r="F88" s="11"/>
      <c r="G88" s="175">
        <v>371906</v>
      </c>
      <c r="H88" s="13"/>
      <c r="I88" s="12">
        <v>122005</v>
      </c>
      <c r="J88" s="13"/>
      <c r="K88" s="175">
        <v>26371</v>
      </c>
      <c r="L88" s="13"/>
      <c r="M88" s="12">
        <v>8705</v>
      </c>
    </row>
    <row r="89" spans="1:17" ht="16.5" customHeight="1">
      <c r="A89" s="15" t="s">
        <v>50</v>
      </c>
      <c r="B89" s="10"/>
      <c r="C89" s="11"/>
      <c r="D89" s="11"/>
      <c r="E89" s="35"/>
      <c r="F89" s="11"/>
      <c r="G89" s="175"/>
      <c r="H89" s="13"/>
      <c r="I89" s="12"/>
      <c r="J89" s="36"/>
      <c r="K89" s="175"/>
      <c r="L89" s="13"/>
      <c r="M89" s="12"/>
    </row>
    <row r="90" spans="1:17" ht="16.5" customHeight="1">
      <c r="B90" s="15" t="s">
        <v>51</v>
      </c>
      <c r="C90" s="11"/>
      <c r="D90" s="11"/>
      <c r="E90" s="35">
        <v>11</v>
      </c>
      <c r="F90" s="11"/>
      <c r="G90" s="175">
        <v>4503591</v>
      </c>
      <c r="H90" s="13"/>
      <c r="I90" s="12">
        <v>4418537</v>
      </c>
      <c r="J90" s="13"/>
      <c r="K90" s="175">
        <v>0</v>
      </c>
      <c r="L90" s="13"/>
      <c r="M90" s="12">
        <v>0</v>
      </c>
    </row>
    <row r="91" spans="1:17" ht="16.5" customHeight="1">
      <c r="A91" s="15" t="s">
        <v>52</v>
      </c>
      <c r="B91" s="10"/>
      <c r="C91" s="11"/>
      <c r="D91" s="11"/>
      <c r="E91" s="35">
        <v>12</v>
      </c>
      <c r="F91" s="11"/>
      <c r="G91" s="175">
        <v>2367385</v>
      </c>
      <c r="H91" s="13"/>
      <c r="I91" s="12">
        <v>4654681</v>
      </c>
      <c r="J91" s="13"/>
      <c r="K91" s="175">
        <v>2367385</v>
      </c>
      <c r="L91" s="13"/>
      <c r="M91" s="12">
        <v>4654681</v>
      </c>
    </row>
    <row r="92" spans="1:17" ht="16.5" customHeight="1">
      <c r="A92" s="15" t="s">
        <v>53</v>
      </c>
      <c r="C92" s="34"/>
      <c r="D92" s="34"/>
      <c r="E92" s="42">
        <v>16.5</v>
      </c>
      <c r="F92" s="60"/>
      <c r="G92" s="175">
        <v>0</v>
      </c>
      <c r="H92" s="13"/>
      <c r="I92" s="12">
        <v>0</v>
      </c>
      <c r="J92" s="13"/>
      <c r="K92" s="175">
        <v>3500000</v>
      </c>
      <c r="L92" s="13"/>
      <c r="M92" s="4">
        <v>3500000</v>
      </c>
    </row>
    <row r="93" spans="1:17" ht="16.5" customHeight="1">
      <c r="A93" s="15" t="s">
        <v>54</v>
      </c>
      <c r="C93" s="34"/>
      <c r="D93" s="34"/>
      <c r="E93" s="35"/>
      <c r="F93" s="60"/>
      <c r="G93" s="175">
        <v>162884</v>
      </c>
      <c r="H93" s="36"/>
      <c r="I93" s="12">
        <v>164493</v>
      </c>
      <c r="J93" s="36"/>
      <c r="K93" s="175">
        <v>96419</v>
      </c>
      <c r="L93" s="36"/>
      <c r="M93" s="12">
        <v>93380</v>
      </c>
    </row>
    <row r="94" spans="1:17" ht="16.5" customHeight="1">
      <c r="A94" s="15" t="s">
        <v>55</v>
      </c>
      <c r="C94" s="34"/>
      <c r="D94" s="34"/>
      <c r="E94" s="35"/>
      <c r="F94" s="60"/>
      <c r="G94" s="175">
        <v>685157</v>
      </c>
      <c r="H94" s="36"/>
      <c r="I94" s="4">
        <v>695173</v>
      </c>
      <c r="J94" s="36"/>
      <c r="K94" s="175">
        <v>0</v>
      </c>
      <c r="L94" s="36"/>
      <c r="M94" s="4">
        <v>0</v>
      </c>
    </row>
    <row r="95" spans="1:17" ht="16.5" customHeight="1">
      <c r="A95" s="15" t="s">
        <v>56</v>
      </c>
      <c r="C95" s="34"/>
      <c r="D95" s="34"/>
      <c r="E95" s="35"/>
      <c r="F95" s="60"/>
      <c r="G95" s="179">
        <v>5903</v>
      </c>
      <c r="H95" s="36"/>
      <c r="I95" s="5">
        <v>6017</v>
      </c>
      <c r="J95" s="36"/>
      <c r="K95" s="179">
        <v>5131</v>
      </c>
      <c r="L95" s="36"/>
      <c r="M95" s="5">
        <v>5330</v>
      </c>
    </row>
    <row r="96" spans="1:17" ht="16.5" customHeight="1">
      <c r="A96" s="10"/>
      <c r="B96" s="10"/>
      <c r="C96" s="11"/>
      <c r="D96" s="11"/>
      <c r="E96" s="11"/>
      <c r="F96" s="11"/>
      <c r="G96" s="175"/>
      <c r="H96" s="13"/>
      <c r="I96" s="12"/>
      <c r="J96" s="36"/>
      <c r="K96" s="175"/>
      <c r="L96" s="13"/>
      <c r="M96" s="12"/>
    </row>
    <row r="97" spans="1:13" ht="16.5" customHeight="1">
      <c r="A97" s="10" t="s">
        <v>57</v>
      </c>
      <c r="C97" s="34"/>
      <c r="D97" s="34"/>
      <c r="E97" s="60"/>
      <c r="F97" s="60"/>
      <c r="G97" s="178">
        <f>SUM(G88:G96)</f>
        <v>8096826</v>
      </c>
      <c r="H97" s="36"/>
      <c r="I97" s="19">
        <f>SUM(I88:I96)</f>
        <v>10060906</v>
      </c>
      <c r="J97" s="36"/>
      <c r="K97" s="178">
        <f>SUM(K88:K96)</f>
        <v>5995306</v>
      </c>
      <c r="L97" s="36"/>
      <c r="M97" s="19">
        <f>SUM(M88:M96)</f>
        <v>8262096</v>
      </c>
    </row>
    <row r="98" spans="1:13" ht="16.5" customHeight="1">
      <c r="A98" s="10"/>
      <c r="B98" s="10"/>
      <c r="C98" s="11"/>
      <c r="D98" s="11"/>
      <c r="E98" s="11"/>
      <c r="F98" s="11"/>
      <c r="G98" s="175"/>
      <c r="H98" s="13"/>
      <c r="I98" s="12"/>
      <c r="J98" s="36"/>
      <c r="K98" s="175"/>
      <c r="L98" s="13"/>
      <c r="M98" s="12"/>
    </row>
    <row r="99" spans="1:13" ht="16.5" customHeight="1">
      <c r="A99" s="10" t="s">
        <v>58</v>
      </c>
      <c r="C99" s="34"/>
      <c r="D99" s="34"/>
      <c r="E99" s="60"/>
      <c r="F99" s="60"/>
      <c r="G99" s="178">
        <f>G97+G84</f>
        <v>14557685</v>
      </c>
      <c r="H99" s="36"/>
      <c r="I99" s="19">
        <f>I97+I84</f>
        <v>14382742</v>
      </c>
      <c r="J99" s="36"/>
      <c r="K99" s="178">
        <f>K97+K84</f>
        <v>11990786</v>
      </c>
      <c r="L99" s="36"/>
      <c r="M99" s="19">
        <f>M97+M84</f>
        <v>12177526</v>
      </c>
    </row>
    <row r="100" spans="1:13" ht="16.5" customHeight="1">
      <c r="A100" s="10"/>
      <c r="C100" s="34"/>
      <c r="D100" s="34"/>
      <c r="E100" s="60"/>
      <c r="F100" s="60"/>
      <c r="G100" s="12"/>
      <c r="H100" s="36"/>
      <c r="I100" s="12"/>
      <c r="J100" s="36"/>
      <c r="K100" s="12"/>
      <c r="L100" s="36"/>
      <c r="M100" s="12"/>
    </row>
    <row r="101" spans="1:13" ht="16.5" customHeight="1">
      <c r="A101" s="10"/>
      <c r="C101" s="34"/>
      <c r="D101" s="34"/>
      <c r="E101" s="60"/>
      <c r="F101" s="60"/>
      <c r="G101" s="12"/>
      <c r="H101" s="36"/>
      <c r="I101" s="12"/>
      <c r="J101" s="36"/>
      <c r="K101" s="12"/>
      <c r="L101" s="36"/>
      <c r="M101" s="12"/>
    </row>
    <row r="102" spans="1:13" ht="20.25" customHeight="1">
      <c r="A102" s="10"/>
      <c r="C102" s="34"/>
      <c r="D102" s="34"/>
      <c r="E102" s="60"/>
      <c r="F102" s="60"/>
      <c r="G102" s="12"/>
      <c r="H102" s="36"/>
      <c r="I102" s="12"/>
      <c r="J102" s="36"/>
      <c r="K102" s="12"/>
      <c r="L102" s="36"/>
      <c r="M102" s="12"/>
    </row>
    <row r="103" spans="1:13" ht="22.5" customHeight="1">
      <c r="A103" s="10"/>
      <c r="C103" s="34"/>
      <c r="D103" s="34"/>
      <c r="E103" s="60"/>
      <c r="F103" s="60"/>
      <c r="G103" s="12"/>
      <c r="H103" s="36"/>
      <c r="I103" s="12"/>
      <c r="J103" s="36"/>
      <c r="K103" s="12"/>
      <c r="L103" s="36"/>
      <c r="M103" s="12"/>
    </row>
    <row r="104" spans="1:13" ht="22.5" customHeight="1">
      <c r="A104" s="10"/>
      <c r="C104" s="34"/>
      <c r="D104" s="34"/>
      <c r="E104" s="60"/>
      <c r="F104" s="60"/>
      <c r="G104" s="12"/>
      <c r="H104" s="36"/>
      <c r="I104" s="12"/>
      <c r="J104" s="36"/>
      <c r="K104" s="12"/>
      <c r="L104" s="36"/>
      <c r="M104" s="12"/>
    </row>
    <row r="105" spans="1:13" ht="16.5" customHeight="1">
      <c r="A105" s="10"/>
      <c r="C105" s="34"/>
      <c r="D105" s="34"/>
      <c r="E105" s="60"/>
      <c r="F105" s="60"/>
      <c r="G105" s="12"/>
      <c r="H105" s="36"/>
      <c r="I105" s="12"/>
      <c r="J105" s="36"/>
      <c r="K105" s="12"/>
      <c r="L105" s="36"/>
      <c r="M105" s="12"/>
    </row>
    <row r="106" spans="1:13" ht="19.5" customHeight="1">
      <c r="A106" s="10"/>
      <c r="C106" s="34"/>
      <c r="D106" s="34"/>
      <c r="E106" s="60"/>
      <c r="F106" s="60"/>
      <c r="G106" s="12"/>
      <c r="H106" s="36"/>
      <c r="I106" s="12"/>
      <c r="J106" s="36"/>
      <c r="K106" s="12"/>
      <c r="L106" s="36"/>
      <c r="M106" s="12"/>
    </row>
    <row r="107" spans="1:13" ht="16.5" customHeight="1">
      <c r="A107" s="10"/>
      <c r="C107" s="34"/>
      <c r="D107" s="34"/>
      <c r="E107" s="60"/>
      <c r="F107" s="60"/>
      <c r="G107" s="12"/>
      <c r="H107" s="36"/>
      <c r="I107" s="12"/>
      <c r="J107" s="36"/>
      <c r="K107" s="12"/>
      <c r="L107" s="36"/>
      <c r="M107" s="12"/>
    </row>
    <row r="108" spans="1:13" ht="18.75" customHeight="1">
      <c r="A108" s="10"/>
      <c r="C108" s="34"/>
      <c r="D108" s="34"/>
      <c r="E108" s="60"/>
      <c r="F108" s="60"/>
      <c r="G108" s="12"/>
      <c r="H108" s="36"/>
      <c r="I108" s="12"/>
      <c r="J108" s="36"/>
      <c r="K108" s="12"/>
      <c r="L108" s="36"/>
      <c r="M108" s="12"/>
    </row>
    <row r="109" spans="1:13" ht="18.75" customHeight="1">
      <c r="A109" s="10"/>
      <c r="C109" s="34"/>
      <c r="D109" s="34"/>
      <c r="E109" s="60"/>
      <c r="F109" s="60"/>
      <c r="G109" s="12"/>
      <c r="H109" s="36"/>
      <c r="I109" s="12"/>
      <c r="J109" s="36"/>
      <c r="K109" s="12"/>
      <c r="L109" s="36"/>
      <c r="M109" s="12"/>
    </row>
    <row r="110" spans="1:13" ht="12" customHeight="1">
      <c r="A110" s="10"/>
      <c r="C110" s="34"/>
      <c r="D110" s="34"/>
      <c r="E110" s="60"/>
      <c r="F110" s="60"/>
      <c r="G110" s="12"/>
      <c r="H110" s="36"/>
      <c r="I110" s="12"/>
      <c r="J110" s="36"/>
      <c r="K110" s="12"/>
      <c r="L110" s="36"/>
      <c r="M110" s="12"/>
    </row>
    <row r="111" spans="1:13" ht="21.95" customHeight="1">
      <c r="A111" s="54" t="str">
        <f>A59</f>
        <v>The accompanying notes are an integral part of this interim financial information.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</row>
    <row r="112" spans="1:13" ht="16.5" customHeight="1">
      <c r="A112" s="10" t="s">
        <v>0</v>
      </c>
      <c r="B112" s="11"/>
      <c r="C112" s="11"/>
      <c r="D112" s="11"/>
      <c r="E112" s="11"/>
      <c r="F112" s="11"/>
      <c r="G112" s="12"/>
      <c r="H112" s="13"/>
      <c r="I112" s="14"/>
      <c r="J112" s="13"/>
      <c r="K112" s="14"/>
      <c r="L112" s="13"/>
      <c r="M112" s="14"/>
    </row>
    <row r="113" spans="1:13" ht="16.5" customHeight="1">
      <c r="A113" s="16" t="s">
        <v>1</v>
      </c>
      <c r="B113" s="11"/>
      <c r="C113" s="11"/>
      <c r="D113" s="11"/>
      <c r="E113" s="11"/>
      <c r="F113" s="11"/>
      <c r="G113" s="12"/>
      <c r="H113" s="13"/>
      <c r="I113" s="14"/>
      <c r="J113" s="13"/>
      <c r="K113" s="14"/>
      <c r="L113" s="13"/>
      <c r="M113" s="14"/>
    </row>
    <row r="114" spans="1:13" ht="16.5" customHeight="1">
      <c r="A114" s="56" t="str">
        <f>A3</f>
        <v>As at 30 September 2023</v>
      </c>
      <c r="B114" s="18"/>
      <c r="C114" s="18"/>
      <c r="D114" s="18"/>
      <c r="E114" s="18"/>
      <c r="F114" s="18"/>
      <c r="G114" s="19"/>
      <c r="H114" s="20"/>
      <c r="I114" s="21"/>
      <c r="J114" s="20"/>
      <c r="K114" s="21"/>
      <c r="L114" s="20"/>
      <c r="M114" s="21"/>
    </row>
    <row r="115" spans="1:13" ht="16.5" customHeight="1">
      <c r="A115" s="16"/>
      <c r="B115" s="11"/>
      <c r="C115" s="11"/>
      <c r="D115" s="11"/>
      <c r="E115" s="11"/>
      <c r="F115" s="11"/>
      <c r="G115" s="12"/>
      <c r="H115" s="13"/>
      <c r="I115" s="14"/>
      <c r="J115" s="13"/>
      <c r="K115" s="14"/>
      <c r="L115" s="13"/>
      <c r="M115" s="14"/>
    </row>
    <row r="116" spans="1:13" ht="16.5" customHeight="1">
      <c r="C116" s="11"/>
      <c r="D116" s="11"/>
      <c r="G116" s="12"/>
      <c r="I116" s="12"/>
      <c r="K116" s="12"/>
      <c r="M116" s="12"/>
    </row>
    <row r="117" spans="1:13" ht="16.5" customHeight="1">
      <c r="C117" s="11"/>
      <c r="D117" s="11"/>
      <c r="G117" s="214" t="s">
        <v>2</v>
      </c>
      <c r="H117" s="214"/>
      <c r="I117" s="214"/>
      <c r="J117" s="23"/>
      <c r="K117" s="214" t="s">
        <v>3</v>
      </c>
      <c r="L117" s="214"/>
      <c r="M117" s="214"/>
    </row>
    <row r="118" spans="1:13" ht="16.5" customHeight="1">
      <c r="C118" s="11"/>
      <c r="D118" s="11"/>
      <c r="G118" s="215" t="s">
        <v>4</v>
      </c>
      <c r="H118" s="215"/>
      <c r="I118" s="215"/>
      <c r="J118" s="23"/>
      <c r="K118" s="215" t="s">
        <v>4</v>
      </c>
      <c r="L118" s="215"/>
      <c r="M118" s="215"/>
    </row>
    <row r="119" spans="1:13" ht="16.5" customHeight="1">
      <c r="C119" s="11"/>
      <c r="D119" s="11"/>
      <c r="G119" s="24" t="s">
        <v>5</v>
      </c>
      <c r="H119" s="24"/>
      <c r="I119" s="24" t="s">
        <v>6</v>
      </c>
      <c r="J119" s="23"/>
      <c r="K119" s="24" t="s">
        <v>5</v>
      </c>
      <c r="L119" s="24"/>
      <c r="M119" s="24" t="s">
        <v>6</v>
      </c>
    </row>
    <row r="120" spans="1:13" ht="16.5" customHeight="1">
      <c r="C120" s="11"/>
      <c r="D120" s="11"/>
      <c r="G120" s="25" t="s">
        <v>222</v>
      </c>
      <c r="H120" s="23"/>
      <c r="I120" s="26" t="s">
        <v>7</v>
      </c>
      <c r="J120" s="23"/>
      <c r="K120" s="25" t="s">
        <v>222</v>
      </c>
      <c r="L120" s="23"/>
      <c r="M120" s="26" t="s">
        <v>7</v>
      </c>
    </row>
    <row r="121" spans="1:13" ht="16.5" customHeight="1">
      <c r="C121" s="11"/>
      <c r="D121" s="11"/>
      <c r="G121" s="27" t="s">
        <v>186</v>
      </c>
      <c r="H121" s="28"/>
      <c r="I121" s="27" t="s">
        <v>8</v>
      </c>
      <c r="J121" s="28"/>
      <c r="K121" s="27" t="s">
        <v>186</v>
      </c>
      <c r="L121" s="28"/>
      <c r="M121" s="27" t="s">
        <v>8</v>
      </c>
    </row>
    <row r="122" spans="1:13" ht="16.5" customHeight="1">
      <c r="C122" s="11"/>
      <c r="D122" s="11"/>
      <c r="E122" s="61" t="s">
        <v>59</v>
      </c>
      <c r="G122" s="30" t="s">
        <v>10</v>
      </c>
      <c r="H122" s="28"/>
      <c r="I122" s="30" t="s">
        <v>10</v>
      </c>
      <c r="J122" s="28"/>
      <c r="K122" s="30" t="s">
        <v>10</v>
      </c>
      <c r="L122" s="28"/>
      <c r="M122" s="30" t="s">
        <v>10</v>
      </c>
    </row>
    <row r="123" spans="1:13" ht="16.5" customHeight="1">
      <c r="C123" s="57"/>
      <c r="D123" s="57"/>
      <c r="F123" s="58"/>
      <c r="G123" s="173"/>
      <c r="H123" s="59"/>
      <c r="I123" s="26"/>
      <c r="J123" s="59"/>
      <c r="K123" s="173"/>
      <c r="L123" s="59"/>
      <c r="M123" s="26"/>
    </row>
    <row r="124" spans="1:13" ht="16.5" customHeight="1">
      <c r="A124" s="10" t="s">
        <v>60</v>
      </c>
      <c r="B124" s="10"/>
      <c r="C124" s="11"/>
      <c r="D124" s="11"/>
      <c r="E124" s="31"/>
      <c r="F124" s="11"/>
      <c r="G124" s="174"/>
      <c r="H124" s="13"/>
      <c r="I124" s="32"/>
      <c r="J124" s="33"/>
      <c r="K124" s="174"/>
      <c r="L124" s="13"/>
      <c r="M124" s="32"/>
    </row>
    <row r="125" spans="1:13" ht="16.5" customHeight="1">
      <c r="C125" s="57"/>
      <c r="D125" s="57"/>
      <c r="E125" s="31"/>
      <c r="F125" s="58"/>
      <c r="G125" s="173"/>
      <c r="H125" s="59"/>
      <c r="I125" s="26"/>
      <c r="J125" s="59"/>
      <c r="K125" s="173"/>
      <c r="L125" s="59"/>
      <c r="M125" s="26"/>
    </row>
    <row r="126" spans="1:13" ht="16.5" customHeight="1">
      <c r="A126" s="10" t="s">
        <v>61</v>
      </c>
      <c r="C126" s="34"/>
      <c r="D126" s="34"/>
      <c r="E126" s="60"/>
      <c r="F126" s="60"/>
      <c r="G126" s="175"/>
      <c r="H126" s="36"/>
      <c r="I126" s="12"/>
      <c r="J126" s="36"/>
      <c r="K126" s="175"/>
      <c r="L126" s="36"/>
      <c r="M126" s="12"/>
    </row>
    <row r="127" spans="1:13" ht="16.5" customHeight="1">
      <c r="A127" s="10"/>
      <c r="B127" s="10"/>
      <c r="C127" s="11"/>
      <c r="D127" s="11"/>
      <c r="E127" s="11"/>
      <c r="F127" s="11"/>
      <c r="G127" s="175"/>
      <c r="H127" s="13"/>
      <c r="I127" s="12"/>
      <c r="J127" s="36"/>
      <c r="K127" s="175"/>
      <c r="L127" s="13"/>
      <c r="M127" s="12"/>
    </row>
    <row r="128" spans="1:13" ht="16.5" customHeight="1">
      <c r="A128" s="15" t="s">
        <v>62</v>
      </c>
      <c r="C128" s="34"/>
      <c r="D128" s="34"/>
      <c r="E128" s="35"/>
      <c r="F128" s="60"/>
      <c r="G128" s="175"/>
      <c r="H128" s="36"/>
      <c r="I128" s="12"/>
      <c r="J128" s="36"/>
      <c r="K128" s="175"/>
      <c r="L128" s="36"/>
      <c r="M128" s="12"/>
    </row>
    <row r="129" spans="1:13" ht="16.5" customHeight="1">
      <c r="B129" s="15" t="s">
        <v>63</v>
      </c>
      <c r="C129" s="34"/>
      <c r="D129" s="34"/>
      <c r="E129" s="60"/>
      <c r="F129" s="60"/>
      <c r="G129" s="175"/>
      <c r="H129" s="36"/>
      <c r="I129" s="12"/>
      <c r="J129" s="36"/>
      <c r="K129" s="175"/>
      <c r="L129" s="36"/>
      <c r="M129" s="12"/>
    </row>
    <row r="130" spans="1:13" ht="16.5" customHeight="1">
      <c r="C130" s="34" t="s">
        <v>232</v>
      </c>
      <c r="E130" s="35"/>
      <c r="F130" s="60"/>
      <c r="G130" s="175"/>
      <c r="H130" s="36"/>
      <c r="I130" s="12"/>
      <c r="J130" s="36"/>
      <c r="K130" s="175"/>
      <c r="L130" s="36"/>
      <c r="M130" s="12"/>
    </row>
    <row r="131" spans="1:13" ht="16.5" customHeight="1">
      <c r="C131" s="34"/>
      <c r="D131" s="34" t="s">
        <v>189</v>
      </c>
      <c r="E131" s="35">
        <v>13</v>
      </c>
      <c r="F131" s="60"/>
      <c r="G131" s="175"/>
      <c r="H131" s="36"/>
      <c r="I131" s="12"/>
      <c r="J131" s="36"/>
      <c r="K131" s="175"/>
      <c r="L131" s="36"/>
      <c r="M131" s="12"/>
    </row>
    <row r="132" spans="1:13" ht="16.5" customHeight="1">
      <c r="C132" s="34" t="s">
        <v>195</v>
      </c>
      <c r="D132" s="34"/>
      <c r="E132" s="60"/>
      <c r="F132" s="60"/>
      <c r="G132" s="175"/>
      <c r="H132" s="36"/>
      <c r="I132" s="12"/>
      <c r="J132" s="36"/>
      <c r="K132" s="175"/>
      <c r="L132" s="36"/>
      <c r="M132" s="12"/>
    </row>
    <row r="133" spans="1:13" ht="16.5" customHeight="1">
      <c r="C133" s="34" t="s">
        <v>240</v>
      </c>
      <c r="E133" s="60"/>
      <c r="F133" s="60"/>
      <c r="G133" s="175"/>
      <c r="H133" s="36"/>
      <c r="I133" s="12"/>
      <c r="J133" s="36"/>
      <c r="K133" s="175"/>
      <c r="L133" s="36"/>
      <c r="M133" s="12"/>
    </row>
    <row r="134" spans="1:13" ht="16.5" customHeight="1" thickBot="1">
      <c r="C134" s="34"/>
      <c r="D134" s="34" t="s">
        <v>200</v>
      </c>
      <c r="E134" s="60"/>
      <c r="F134" s="60"/>
      <c r="G134" s="184">
        <v>4670560</v>
      </c>
      <c r="H134" s="36"/>
      <c r="I134" s="62">
        <v>5323497</v>
      </c>
      <c r="J134" s="63"/>
      <c r="K134" s="184">
        <v>4670560</v>
      </c>
      <c r="L134" s="63"/>
      <c r="M134" s="62">
        <v>5323497</v>
      </c>
    </row>
    <row r="135" spans="1:13" ht="16.5" customHeight="1" thickTop="1">
      <c r="C135" s="34"/>
      <c r="D135" s="34"/>
      <c r="E135" s="35"/>
      <c r="F135" s="60"/>
      <c r="G135" s="185"/>
      <c r="H135" s="36"/>
      <c r="I135" s="6"/>
      <c r="J135" s="64"/>
      <c r="K135" s="185"/>
      <c r="L135" s="36"/>
      <c r="M135" s="6"/>
    </row>
    <row r="136" spans="1:13" ht="16.5" customHeight="1">
      <c r="B136" s="15" t="s">
        <v>64</v>
      </c>
      <c r="C136" s="34"/>
      <c r="D136" s="34"/>
      <c r="E136" s="60"/>
      <c r="F136" s="60"/>
      <c r="G136" s="175"/>
      <c r="H136" s="36"/>
      <c r="I136" s="12"/>
      <c r="J136" s="36"/>
      <c r="K136" s="175"/>
      <c r="L136" s="36"/>
      <c r="M136" s="12"/>
    </row>
    <row r="137" spans="1:13" ht="16.5" customHeight="1">
      <c r="C137" s="34" t="s">
        <v>232</v>
      </c>
      <c r="E137" s="35"/>
      <c r="F137" s="60"/>
      <c r="G137" s="185"/>
      <c r="H137" s="36"/>
      <c r="I137" s="6"/>
      <c r="J137" s="64"/>
      <c r="K137" s="185"/>
      <c r="L137" s="36"/>
      <c r="M137" s="6"/>
    </row>
    <row r="138" spans="1:13" ht="16.5" customHeight="1">
      <c r="C138" s="34"/>
      <c r="D138" s="34" t="s">
        <v>189</v>
      </c>
      <c r="E138" s="35"/>
      <c r="F138" s="60"/>
      <c r="G138" s="185">
        <v>4670560</v>
      </c>
      <c r="H138" s="36"/>
      <c r="I138" s="65">
        <v>4670560</v>
      </c>
      <c r="J138" s="36"/>
      <c r="K138" s="185">
        <v>4670560</v>
      </c>
      <c r="L138" s="36"/>
      <c r="M138" s="65">
        <v>4670560</v>
      </c>
    </row>
    <row r="139" spans="1:13" ht="16.5" customHeight="1">
      <c r="A139" s="15" t="s">
        <v>65</v>
      </c>
      <c r="C139" s="34"/>
      <c r="D139" s="34"/>
      <c r="E139" s="35"/>
      <c r="F139" s="60"/>
      <c r="G139" s="185">
        <v>-568148</v>
      </c>
      <c r="H139" s="36"/>
      <c r="I139" s="65">
        <v>-568148</v>
      </c>
      <c r="J139" s="36"/>
      <c r="K139" s="185">
        <v>-568148</v>
      </c>
      <c r="L139" s="36"/>
      <c r="M139" s="65">
        <v>-568148</v>
      </c>
    </row>
    <row r="140" spans="1:13" ht="16.5" customHeight="1">
      <c r="A140" s="15" t="s">
        <v>66</v>
      </c>
      <c r="C140" s="34"/>
      <c r="D140" s="34"/>
      <c r="F140" s="60"/>
      <c r="G140" s="176"/>
      <c r="H140" s="36"/>
      <c r="I140" s="65"/>
      <c r="J140" s="36"/>
      <c r="K140" s="176"/>
      <c r="L140" s="36"/>
      <c r="M140" s="65"/>
    </row>
    <row r="141" spans="1:13" ht="16.5" customHeight="1">
      <c r="B141" s="15" t="s">
        <v>67</v>
      </c>
      <c r="D141" s="34"/>
      <c r="E141" s="35"/>
      <c r="F141" s="60"/>
      <c r="G141" s="185">
        <v>49892</v>
      </c>
      <c r="H141" s="36"/>
      <c r="I141" s="4">
        <v>49892</v>
      </c>
      <c r="J141" s="36"/>
      <c r="K141" s="185">
        <v>49892</v>
      </c>
      <c r="L141" s="36"/>
      <c r="M141" s="4">
        <v>49892</v>
      </c>
    </row>
    <row r="142" spans="1:13" ht="16.5" customHeight="1">
      <c r="B142" s="15" t="s">
        <v>68</v>
      </c>
      <c r="D142" s="34"/>
      <c r="E142" s="35"/>
      <c r="F142" s="60"/>
      <c r="G142" s="185">
        <v>-3847246</v>
      </c>
      <c r="I142" s="12">
        <v>-3252667</v>
      </c>
      <c r="K142" s="185">
        <v>-2680688</v>
      </c>
      <c r="M142" s="12">
        <v>-2251800</v>
      </c>
    </row>
    <row r="143" spans="1:13" ht="16.5" customHeight="1">
      <c r="A143" s="15" t="s">
        <v>69</v>
      </c>
      <c r="D143" s="34"/>
      <c r="E143" s="35"/>
      <c r="F143" s="60"/>
      <c r="G143" s="179">
        <v>2904080</v>
      </c>
      <c r="I143" s="50">
        <v>2905484</v>
      </c>
      <c r="K143" s="179">
        <v>2266433</v>
      </c>
      <c r="M143" s="50">
        <v>2267837</v>
      </c>
    </row>
    <row r="144" spans="1:13" ht="16.5" customHeight="1">
      <c r="A144" s="10"/>
      <c r="B144" s="10"/>
      <c r="C144" s="11"/>
      <c r="D144" s="11"/>
      <c r="E144" s="11"/>
      <c r="F144" s="11"/>
      <c r="G144" s="175"/>
      <c r="H144" s="13"/>
      <c r="I144" s="12"/>
      <c r="J144" s="36"/>
      <c r="K144" s="175"/>
      <c r="L144" s="13"/>
      <c r="M144" s="12"/>
    </row>
    <row r="145" spans="1:13" ht="16.5" customHeight="1">
      <c r="A145" s="10" t="s">
        <v>70</v>
      </c>
      <c r="B145" s="10"/>
      <c r="C145" s="10"/>
      <c r="D145" s="66"/>
      <c r="E145" s="35"/>
      <c r="F145" s="60"/>
      <c r="G145" s="185">
        <f>SUM(G138:G143)</f>
        <v>3209138</v>
      </c>
      <c r="H145" s="6"/>
      <c r="I145" s="6">
        <f>SUM(I138:I143)</f>
        <v>3805121</v>
      </c>
      <c r="J145" s="6"/>
      <c r="K145" s="185">
        <f>SUM(K138:K143)</f>
        <v>3738049</v>
      </c>
      <c r="L145" s="6"/>
      <c r="M145" s="6">
        <f>SUM(M138:M143)</f>
        <v>4168341</v>
      </c>
    </row>
    <row r="146" spans="1:13" ht="16.5" customHeight="1">
      <c r="A146" s="15" t="s">
        <v>71</v>
      </c>
      <c r="D146" s="34"/>
      <c r="E146" s="35"/>
      <c r="F146" s="60"/>
      <c r="G146" s="179">
        <v>110139</v>
      </c>
      <c r="I146" s="50">
        <v>112538</v>
      </c>
      <c r="K146" s="179">
        <v>0</v>
      </c>
      <c r="M146" s="50">
        <v>0</v>
      </c>
    </row>
    <row r="147" spans="1:13" ht="16.5" customHeight="1">
      <c r="A147" s="10"/>
      <c r="B147" s="10"/>
      <c r="C147" s="11"/>
      <c r="D147" s="11"/>
      <c r="E147" s="11"/>
      <c r="F147" s="11"/>
      <c r="G147" s="175"/>
      <c r="H147" s="13"/>
      <c r="I147" s="12"/>
      <c r="J147" s="36"/>
      <c r="K147" s="175"/>
      <c r="L147" s="13"/>
      <c r="M147" s="12"/>
    </row>
    <row r="148" spans="1:13" ht="16.5" customHeight="1">
      <c r="A148" s="10" t="s">
        <v>72</v>
      </c>
      <c r="D148" s="34"/>
      <c r="E148" s="35"/>
      <c r="F148" s="60"/>
      <c r="G148" s="186">
        <f>SUM(G145:G146)</f>
        <v>3319277</v>
      </c>
      <c r="I148" s="19">
        <f>SUM(I145:I146)</f>
        <v>3917659</v>
      </c>
      <c r="J148" s="36"/>
      <c r="K148" s="186">
        <f>SUM(K145:K146)</f>
        <v>3738049</v>
      </c>
      <c r="L148" s="64"/>
      <c r="M148" s="19">
        <f>SUM(M145:M146)</f>
        <v>4168341</v>
      </c>
    </row>
    <row r="149" spans="1:13" ht="16.5" customHeight="1">
      <c r="A149" s="10"/>
      <c r="B149" s="10"/>
      <c r="C149" s="11"/>
      <c r="D149" s="11"/>
      <c r="E149" s="11"/>
      <c r="F149" s="11"/>
      <c r="G149" s="175"/>
      <c r="H149" s="13"/>
      <c r="I149" s="12"/>
      <c r="J149" s="36"/>
      <c r="K149" s="175"/>
      <c r="L149" s="13"/>
      <c r="M149" s="12"/>
    </row>
    <row r="150" spans="1:13" ht="16.5" customHeight="1" thickBot="1">
      <c r="A150" s="10" t="s">
        <v>73</v>
      </c>
      <c r="B150" s="10"/>
      <c r="C150" s="34"/>
      <c r="D150" s="34"/>
      <c r="E150" s="35"/>
      <c r="F150" s="35"/>
      <c r="G150" s="181">
        <f>G148+G99</f>
        <v>17876962</v>
      </c>
      <c r="I150" s="53">
        <f>I148+I99</f>
        <v>18300401</v>
      </c>
      <c r="J150" s="36"/>
      <c r="K150" s="181">
        <f>K148+K99</f>
        <v>15728835</v>
      </c>
      <c r="L150" s="36"/>
      <c r="M150" s="53">
        <f>M148+M99</f>
        <v>16345867</v>
      </c>
    </row>
    <row r="151" spans="1:13" ht="16.5" customHeight="1" thickTop="1">
      <c r="A151" s="10"/>
      <c r="B151" s="10"/>
      <c r="C151" s="34"/>
      <c r="D151" s="34"/>
      <c r="E151" s="35"/>
      <c r="F151" s="35"/>
      <c r="G151" s="12"/>
      <c r="H151" s="12"/>
      <c r="I151" s="12"/>
      <c r="J151" s="12"/>
      <c r="K151" s="12"/>
      <c r="L151" s="12"/>
      <c r="M151" s="12"/>
    </row>
    <row r="152" spans="1:13" ht="16.5" customHeight="1">
      <c r="A152" s="10"/>
      <c r="B152" s="10"/>
      <c r="C152" s="34"/>
      <c r="D152" s="34"/>
      <c r="E152" s="35"/>
      <c r="F152" s="35"/>
      <c r="G152" s="12"/>
      <c r="H152" s="12"/>
      <c r="I152" s="12"/>
      <c r="J152" s="12"/>
      <c r="K152" s="12"/>
      <c r="L152" s="12"/>
      <c r="M152" s="12"/>
    </row>
    <row r="153" spans="1:13" ht="16.5" customHeight="1">
      <c r="A153" s="10"/>
      <c r="B153" s="10"/>
      <c r="C153" s="34"/>
      <c r="D153" s="34"/>
      <c r="E153" s="35"/>
      <c r="F153" s="35"/>
      <c r="G153" s="12"/>
      <c r="H153" s="12"/>
      <c r="I153" s="12"/>
      <c r="J153" s="12"/>
      <c r="K153" s="12"/>
      <c r="L153" s="12"/>
      <c r="M153" s="12"/>
    </row>
    <row r="154" spans="1:13" ht="16.5" hidden="1" customHeight="1">
      <c r="A154" s="10"/>
      <c r="B154" s="10"/>
      <c r="C154" s="34"/>
      <c r="D154" s="34"/>
      <c r="E154" s="35"/>
      <c r="F154" s="35"/>
      <c r="G154" s="12"/>
      <c r="H154" s="12"/>
      <c r="I154" s="12"/>
      <c r="J154" s="12"/>
      <c r="K154" s="12"/>
      <c r="L154" s="12"/>
      <c r="M154" s="12"/>
    </row>
    <row r="155" spans="1:13" ht="16.5" hidden="1" customHeight="1">
      <c r="A155" s="10"/>
      <c r="B155" s="10"/>
      <c r="C155" s="34"/>
      <c r="D155" s="34"/>
      <c r="E155" s="35"/>
      <c r="F155" s="35"/>
      <c r="G155" s="12"/>
      <c r="H155" s="12"/>
      <c r="I155" s="12"/>
      <c r="J155" s="12"/>
      <c r="K155" s="12"/>
      <c r="L155" s="12"/>
      <c r="M155" s="12"/>
    </row>
    <row r="156" spans="1:13" ht="16.5" hidden="1" customHeight="1">
      <c r="A156" s="10"/>
      <c r="B156" s="10"/>
      <c r="C156" s="34"/>
      <c r="D156" s="34"/>
      <c r="E156" s="35"/>
      <c r="F156" s="35"/>
      <c r="G156" s="12"/>
      <c r="H156" s="12"/>
      <c r="I156" s="12"/>
      <c r="J156" s="12"/>
      <c r="K156" s="12"/>
      <c r="L156" s="12"/>
      <c r="M156" s="12"/>
    </row>
    <row r="157" spans="1:13" ht="16.5" customHeight="1">
      <c r="A157" s="10"/>
      <c r="B157" s="10"/>
      <c r="C157" s="34"/>
      <c r="D157" s="34"/>
      <c r="E157" s="35"/>
      <c r="F157" s="35"/>
      <c r="G157" s="12"/>
      <c r="H157" s="12"/>
      <c r="I157" s="12"/>
      <c r="J157" s="12"/>
      <c r="K157" s="12"/>
      <c r="L157" s="12"/>
      <c r="M157" s="12"/>
    </row>
    <row r="158" spans="1:13" ht="16.5" customHeight="1">
      <c r="A158" s="10"/>
      <c r="B158" s="10"/>
      <c r="C158" s="34"/>
      <c r="D158" s="34"/>
      <c r="E158" s="35"/>
      <c r="F158" s="35"/>
      <c r="G158" s="12"/>
      <c r="H158" s="12"/>
      <c r="I158" s="12"/>
      <c r="J158" s="12"/>
      <c r="K158" s="12"/>
      <c r="L158" s="12"/>
      <c r="M158" s="12"/>
    </row>
    <row r="159" spans="1:13" ht="16.5" customHeight="1">
      <c r="A159" s="10"/>
      <c r="B159" s="10"/>
      <c r="C159" s="34"/>
      <c r="D159" s="34"/>
      <c r="E159" s="35"/>
      <c r="F159" s="35"/>
      <c r="G159" s="12"/>
      <c r="H159" s="12"/>
      <c r="I159" s="12"/>
      <c r="J159" s="12"/>
      <c r="K159" s="12"/>
      <c r="L159" s="12"/>
      <c r="M159" s="12"/>
    </row>
    <row r="160" spans="1:13" ht="22.5" customHeight="1">
      <c r="A160" s="10"/>
      <c r="B160" s="10"/>
      <c r="C160" s="34"/>
      <c r="D160" s="34"/>
      <c r="E160" s="35"/>
      <c r="F160" s="35"/>
      <c r="G160" s="12"/>
      <c r="H160" s="12"/>
      <c r="I160" s="12"/>
      <c r="J160" s="12"/>
      <c r="K160" s="12"/>
      <c r="L160" s="12"/>
      <c r="M160" s="12"/>
    </row>
    <row r="161" spans="1:13" ht="21" customHeight="1">
      <c r="A161" s="10"/>
      <c r="B161" s="10"/>
      <c r="C161" s="34"/>
      <c r="D161" s="34"/>
      <c r="E161" s="35"/>
      <c r="F161" s="35"/>
      <c r="G161" s="12"/>
      <c r="H161" s="12"/>
      <c r="I161" s="12"/>
      <c r="J161" s="12"/>
      <c r="K161" s="12"/>
      <c r="L161" s="12"/>
      <c r="M161" s="12"/>
    </row>
    <row r="162" spans="1:13" ht="21" customHeight="1">
      <c r="A162" s="10"/>
      <c r="B162" s="10"/>
      <c r="C162" s="34"/>
      <c r="D162" s="34"/>
      <c r="E162" s="35"/>
      <c r="F162" s="35"/>
      <c r="G162" s="12"/>
      <c r="H162" s="12"/>
      <c r="I162" s="12"/>
      <c r="J162" s="12"/>
      <c r="K162" s="12"/>
      <c r="L162" s="12"/>
      <c r="M162" s="12"/>
    </row>
    <row r="163" spans="1:13" ht="20.25" customHeight="1">
      <c r="A163" s="10"/>
      <c r="B163" s="10"/>
      <c r="C163" s="34"/>
      <c r="D163" s="34"/>
      <c r="E163" s="35"/>
      <c r="F163" s="35"/>
      <c r="G163" s="12"/>
      <c r="H163" s="12"/>
      <c r="I163" s="12"/>
      <c r="J163" s="12"/>
      <c r="K163" s="12"/>
      <c r="L163" s="12"/>
      <c r="M163" s="12"/>
    </row>
    <row r="164" spans="1:13" ht="20.25" customHeight="1">
      <c r="A164" s="10"/>
      <c r="B164" s="10"/>
      <c r="C164" s="34"/>
      <c r="D164" s="34"/>
      <c r="E164" s="35"/>
      <c r="F164" s="35"/>
      <c r="G164" s="12"/>
      <c r="H164" s="12"/>
      <c r="I164" s="12"/>
      <c r="J164" s="12"/>
      <c r="K164" s="12"/>
      <c r="L164" s="12"/>
      <c r="M164" s="12"/>
    </row>
    <row r="165" spans="1:13" ht="10.5" customHeight="1">
      <c r="A165" s="10"/>
      <c r="B165" s="10"/>
      <c r="C165" s="34"/>
      <c r="D165" s="34"/>
      <c r="E165" s="35"/>
      <c r="F165" s="35"/>
      <c r="G165" s="12"/>
      <c r="I165" s="12"/>
      <c r="J165" s="38"/>
      <c r="K165" s="12"/>
      <c r="L165" s="36"/>
      <c r="M165" s="12"/>
    </row>
    <row r="166" spans="1:13" ht="21.95" customHeight="1">
      <c r="A166" s="54" t="str">
        <f>A59</f>
        <v>The accompanying notes are an integral part of this interim financial information.</v>
      </c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</row>
  </sheetData>
  <mergeCells count="13">
    <mergeCell ref="G66:I66"/>
    <mergeCell ref="K66:M66"/>
    <mergeCell ref="G117:I117"/>
    <mergeCell ref="K117:M117"/>
    <mergeCell ref="G118:I118"/>
    <mergeCell ref="K118:M118"/>
    <mergeCell ref="G65:I65"/>
    <mergeCell ref="K65:M65"/>
    <mergeCell ref="G6:I6"/>
    <mergeCell ref="K6:M6"/>
    <mergeCell ref="G7:I7"/>
    <mergeCell ref="K7:M7"/>
    <mergeCell ref="A57:M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0BF65-B797-452E-9570-BD5B965B4568}">
  <dimension ref="A1:M110"/>
  <sheetViews>
    <sheetView zoomScaleNormal="100" zoomScaleSheetLayoutView="90" zoomScalePageLayoutView="80" workbookViewId="0">
      <selection activeCell="D10" sqref="D10"/>
    </sheetView>
  </sheetViews>
  <sheetFormatPr defaultColWidth="8.7109375" defaultRowHeight="16.5" customHeight="1"/>
  <cols>
    <col min="1" max="3" width="1.7109375" style="68" customWidth="1"/>
    <col min="4" max="4" width="35.42578125" style="68" customWidth="1"/>
    <col min="5" max="5" width="5.42578125" style="68" customWidth="1"/>
    <col min="6" max="6" width="0.7109375" style="68" customWidth="1"/>
    <col min="7" max="7" width="12.7109375" style="37" customWidth="1"/>
    <col min="8" max="8" width="0.7109375" style="83" customWidth="1"/>
    <col min="9" max="9" width="12.7109375" style="37" customWidth="1"/>
    <col min="10" max="10" width="0.7109375" style="83" customWidth="1"/>
    <col min="11" max="11" width="12.7109375" style="37" customWidth="1"/>
    <col min="12" max="12" width="0.7109375" style="83" customWidth="1"/>
    <col min="13" max="13" width="12.7109375" style="37" customWidth="1"/>
    <col min="14" max="16384" width="8.7109375" style="68"/>
  </cols>
  <sheetData>
    <row r="1" spans="1:13" ht="16.5" customHeight="1">
      <c r="A1" s="10" t="s">
        <v>0</v>
      </c>
      <c r="B1" s="82"/>
      <c r="C1" s="82"/>
      <c r="D1" s="82"/>
      <c r="E1" s="84"/>
      <c r="F1" s="70"/>
      <c r="H1" s="78"/>
      <c r="J1" s="78"/>
      <c r="L1" s="78"/>
    </row>
    <row r="2" spans="1:13" ht="16.5" customHeight="1">
      <c r="A2" s="67" t="s">
        <v>74</v>
      </c>
      <c r="B2" s="82"/>
      <c r="C2" s="82"/>
      <c r="D2" s="82"/>
      <c r="E2" s="84"/>
      <c r="F2" s="70"/>
      <c r="H2" s="78"/>
      <c r="J2" s="78"/>
      <c r="L2" s="78"/>
    </row>
    <row r="3" spans="1:13" ht="16.5" customHeight="1">
      <c r="A3" s="76" t="s">
        <v>220</v>
      </c>
      <c r="B3" s="80"/>
      <c r="C3" s="80"/>
      <c r="D3" s="80"/>
      <c r="E3" s="77"/>
      <c r="F3" s="74"/>
      <c r="G3" s="73"/>
      <c r="H3" s="72"/>
      <c r="I3" s="73"/>
      <c r="J3" s="72"/>
      <c r="K3" s="73"/>
      <c r="L3" s="72"/>
      <c r="M3" s="73"/>
    </row>
    <row r="4" spans="1:13" ht="15" customHeight="1">
      <c r="A4" s="82"/>
      <c r="B4" s="82"/>
      <c r="C4" s="82"/>
      <c r="D4" s="82"/>
      <c r="E4" s="84"/>
      <c r="F4" s="70"/>
      <c r="H4" s="78"/>
      <c r="J4" s="78"/>
      <c r="L4" s="78"/>
    </row>
    <row r="5" spans="1:13" ht="15" customHeight="1">
      <c r="A5" s="82"/>
      <c r="B5" s="82"/>
      <c r="C5" s="82"/>
      <c r="D5" s="82"/>
      <c r="E5" s="84"/>
      <c r="F5" s="70"/>
      <c r="H5" s="78"/>
      <c r="J5" s="78"/>
      <c r="L5" s="78"/>
    </row>
    <row r="6" spans="1:13" ht="15" customHeight="1">
      <c r="A6" s="82"/>
      <c r="B6" s="82"/>
      <c r="C6" s="82"/>
      <c r="D6" s="82"/>
      <c r="E6" s="84"/>
      <c r="F6" s="71"/>
      <c r="G6" s="218" t="s">
        <v>2</v>
      </c>
      <c r="H6" s="218"/>
      <c r="I6" s="218"/>
      <c r="K6" s="218" t="s">
        <v>75</v>
      </c>
      <c r="L6" s="218"/>
      <c r="M6" s="218"/>
    </row>
    <row r="7" spans="1:13" ht="15" customHeight="1">
      <c r="A7" s="82"/>
      <c r="B7" s="82"/>
      <c r="C7" s="82"/>
      <c r="D7" s="82"/>
      <c r="E7" s="84"/>
      <c r="F7" s="71"/>
      <c r="G7" s="215" t="s">
        <v>4</v>
      </c>
      <c r="H7" s="215"/>
      <c r="I7" s="215"/>
      <c r="J7" s="69"/>
      <c r="K7" s="215" t="s">
        <v>4</v>
      </c>
      <c r="L7" s="215"/>
      <c r="M7" s="215"/>
    </row>
    <row r="8" spans="1:13" ht="15" customHeight="1">
      <c r="A8" s="82"/>
      <c r="B8" s="82"/>
      <c r="C8" s="82"/>
      <c r="D8" s="82"/>
      <c r="E8" s="84"/>
      <c r="F8" s="71"/>
      <c r="G8" s="24" t="s">
        <v>5</v>
      </c>
      <c r="H8" s="24"/>
      <c r="I8" s="24" t="s">
        <v>5</v>
      </c>
      <c r="J8" s="33"/>
      <c r="K8" s="24" t="s">
        <v>5</v>
      </c>
      <c r="L8" s="24"/>
      <c r="M8" s="24" t="s">
        <v>5</v>
      </c>
    </row>
    <row r="9" spans="1:13" ht="15" customHeight="1">
      <c r="A9" s="82"/>
      <c r="B9" s="82"/>
      <c r="C9" s="82"/>
      <c r="D9" s="82"/>
      <c r="E9" s="84"/>
      <c r="F9" s="71"/>
      <c r="G9" s="81" t="s">
        <v>186</v>
      </c>
      <c r="H9" s="24"/>
      <c r="I9" s="81" t="s">
        <v>8</v>
      </c>
      <c r="J9" s="33"/>
      <c r="K9" s="81" t="s">
        <v>186</v>
      </c>
      <c r="L9" s="24"/>
      <c r="M9" s="81" t="s">
        <v>8</v>
      </c>
    </row>
    <row r="10" spans="1:13" ht="15" customHeight="1">
      <c r="A10" s="82"/>
      <c r="B10" s="82"/>
      <c r="C10" s="82"/>
      <c r="D10" s="82"/>
      <c r="E10" s="31"/>
      <c r="F10" s="71"/>
      <c r="G10" s="30" t="s">
        <v>10</v>
      </c>
      <c r="H10" s="28"/>
      <c r="I10" s="30" t="s">
        <v>10</v>
      </c>
      <c r="J10" s="28"/>
      <c r="K10" s="30" t="s">
        <v>10</v>
      </c>
      <c r="L10" s="28"/>
      <c r="M10" s="30" t="s">
        <v>10</v>
      </c>
    </row>
    <row r="11" spans="1:13" ht="15" customHeight="1">
      <c r="A11" s="82"/>
      <c r="B11" s="82"/>
      <c r="C11" s="82"/>
      <c r="D11" s="82"/>
      <c r="E11" s="79"/>
      <c r="F11" s="71"/>
      <c r="G11" s="187"/>
      <c r="H11" s="104"/>
      <c r="I11" s="75"/>
      <c r="J11" s="104"/>
      <c r="K11" s="187"/>
      <c r="L11" s="104"/>
      <c r="M11" s="75"/>
    </row>
    <row r="12" spans="1:13" ht="15" customHeight="1">
      <c r="A12" s="67" t="s">
        <v>76</v>
      </c>
      <c r="B12" s="82"/>
      <c r="C12" s="82"/>
      <c r="D12" s="82"/>
      <c r="E12" s="84"/>
      <c r="F12" s="84"/>
      <c r="G12" s="176"/>
      <c r="H12" s="38"/>
      <c r="J12" s="38"/>
      <c r="K12" s="176"/>
      <c r="L12" s="38"/>
    </row>
    <row r="13" spans="1:13" ht="15" customHeight="1">
      <c r="A13" s="82"/>
      <c r="B13" s="82"/>
      <c r="C13" s="82"/>
      <c r="D13" s="82"/>
      <c r="E13" s="84"/>
      <c r="F13" s="84"/>
      <c r="G13" s="176"/>
      <c r="H13" s="38"/>
      <c r="J13" s="38"/>
      <c r="K13" s="176"/>
      <c r="L13" s="38"/>
    </row>
    <row r="14" spans="1:13" ht="15" customHeight="1">
      <c r="A14" s="82" t="s">
        <v>77</v>
      </c>
      <c r="B14" s="82"/>
      <c r="C14" s="82"/>
      <c r="D14" s="82"/>
      <c r="E14" s="100"/>
      <c r="F14" s="100"/>
      <c r="G14" s="176">
        <v>534006</v>
      </c>
      <c r="I14" s="37">
        <v>440076</v>
      </c>
      <c r="J14" s="96"/>
      <c r="K14" s="176">
        <v>293318</v>
      </c>
      <c r="L14" s="96"/>
      <c r="M14" s="37">
        <v>250003</v>
      </c>
    </row>
    <row r="15" spans="1:13" ht="15" customHeight="1">
      <c r="A15" s="82" t="s">
        <v>78</v>
      </c>
      <c r="B15" s="82"/>
      <c r="C15" s="82"/>
      <c r="D15" s="82"/>
      <c r="E15" s="100"/>
      <c r="F15" s="100"/>
      <c r="G15" s="176">
        <v>24970</v>
      </c>
      <c r="I15" s="37">
        <v>61923</v>
      </c>
      <c r="J15" s="96"/>
      <c r="K15" s="176">
        <v>24970</v>
      </c>
      <c r="L15" s="96"/>
      <c r="M15" s="37">
        <v>61923</v>
      </c>
    </row>
    <row r="16" spans="1:13" ht="15" customHeight="1">
      <c r="A16" s="82" t="s">
        <v>79</v>
      </c>
      <c r="B16" s="82"/>
      <c r="C16" s="82"/>
      <c r="D16" s="82"/>
      <c r="E16" s="84"/>
      <c r="F16" s="100"/>
      <c r="G16" s="177">
        <v>12023</v>
      </c>
      <c r="I16" s="43">
        <v>8886</v>
      </c>
      <c r="J16" s="96"/>
      <c r="K16" s="177">
        <v>12023</v>
      </c>
      <c r="L16" s="96"/>
      <c r="M16" s="43">
        <v>8886</v>
      </c>
    </row>
    <row r="17" spans="1:13" ht="15" customHeight="1">
      <c r="A17" s="82"/>
      <c r="B17" s="82"/>
      <c r="C17" s="82"/>
      <c r="D17" s="82"/>
      <c r="E17" s="84"/>
      <c r="F17" s="84"/>
      <c r="G17" s="176"/>
      <c r="H17" s="38"/>
      <c r="J17" s="38"/>
      <c r="K17" s="176"/>
      <c r="L17" s="38"/>
    </row>
    <row r="18" spans="1:13" ht="15" customHeight="1">
      <c r="A18" s="67" t="s">
        <v>80</v>
      </c>
      <c r="B18" s="82"/>
      <c r="C18" s="82"/>
      <c r="D18" s="82"/>
      <c r="E18" s="84"/>
      <c r="F18" s="84"/>
      <c r="G18" s="188">
        <f>SUM(G14:G17)</f>
        <v>570999</v>
      </c>
      <c r="H18" s="38"/>
      <c r="I18" s="73">
        <f>SUM(I14:I17)</f>
        <v>510885</v>
      </c>
      <c r="J18" s="38"/>
      <c r="K18" s="188">
        <f>SUM(K14:K17)</f>
        <v>330311</v>
      </c>
      <c r="L18" s="38"/>
      <c r="M18" s="73">
        <f>SUM(M14:M17)</f>
        <v>320812</v>
      </c>
    </row>
    <row r="19" spans="1:13" ht="15" customHeight="1">
      <c r="A19" s="82"/>
      <c r="B19" s="82"/>
      <c r="C19" s="82"/>
      <c r="D19" s="82"/>
      <c r="E19" s="84"/>
      <c r="F19" s="84"/>
      <c r="G19" s="176"/>
      <c r="H19" s="38"/>
      <c r="J19" s="38"/>
      <c r="K19" s="176"/>
      <c r="L19" s="38"/>
    </row>
    <row r="20" spans="1:13" ht="15" customHeight="1">
      <c r="A20" s="67" t="s">
        <v>81</v>
      </c>
      <c r="B20" s="82"/>
      <c r="C20" s="82"/>
      <c r="D20" s="82"/>
      <c r="E20" s="84"/>
      <c r="F20" s="84"/>
      <c r="G20" s="176"/>
      <c r="H20" s="38"/>
      <c r="J20" s="38"/>
      <c r="K20" s="176"/>
      <c r="L20" s="38"/>
    </row>
    <row r="21" spans="1:13" ht="15" customHeight="1">
      <c r="A21" s="82"/>
      <c r="B21" s="82"/>
      <c r="C21" s="82"/>
      <c r="D21" s="82"/>
      <c r="E21" s="84"/>
      <c r="F21" s="84"/>
      <c r="G21" s="176"/>
      <c r="H21" s="38"/>
      <c r="J21" s="38"/>
      <c r="K21" s="176"/>
      <c r="L21" s="38"/>
    </row>
    <row r="22" spans="1:13" ht="15" customHeight="1">
      <c r="A22" s="82" t="s">
        <v>82</v>
      </c>
      <c r="B22" s="82"/>
      <c r="C22" s="82"/>
      <c r="D22" s="82"/>
      <c r="E22" s="84"/>
      <c r="F22" s="100"/>
      <c r="G22" s="176">
        <v>-305360</v>
      </c>
      <c r="I22" s="37">
        <v>-268706</v>
      </c>
      <c r="J22" s="96"/>
      <c r="K22" s="176">
        <v>-137637</v>
      </c>
      <c r="L22" s="96"/>
      <c r="M22" s="37">
        <v>-127978</v>
      </c>
    </row>
    <row r="23" spans="1:13" ht="15" customHeight="1">
      <c r="A23" s="82" t="s">
        <v>83</v>
      </c>
      <c r="B23" s="82"/>
      <c r="C23" s="82"/>
      <c r="D23" s="82"/>
      <c r="E23" s="100"/>
      <c r="F23" s="100"/>
      <c r="G23" s="189">
        <v>-20223</v>
      </c>
      <c r="I23" s="92">
        <v>-42847</v>
      </c>
      <c r="J23" s="96"/>
      <c r="K23" s="189">
        <v>-20223</v>
      </c>
      <c r="L23" s="96"/>
      <c r="M23" s="92">
        <v>-42847</v>
      </c>
    </row>
    <row r="24" spans="1:13" ht="15" customHeight="1">
      <c r="A24" s="82" t="s">
        <v>84</v>
      </c>
      <c r="B24" s="82"/>
      <c r="C24" s="82"/>
      <c r="D24" s="82"/>
      <c r="E24" s="84"/>
      <c r="F24" s="100"/>
      <c r="G24" s="190">
        <v>-5434</v>
      </c>
      <c r="I24" s="88">
        <v>-4623</v>
      </c>
      <c r="J24" s="96"/>
      <c r="K24" s="190">
        <v>-5434</v>
      </c>
      <c r="L24" s="96"/>
      <c r="M24" s="88">
        <v>-4623</v>
      </c>
    </row>
    <row r="25" spans="1:13" ht="15" customHeight="1">
      <c r="A25" s="82"/>
      <c r="B25" s="82"/>
      <c r="C25" s="82"/>
      <c r="D25" s="82"/>
      <c r="E25" s="84"/>
      <c r="F25" s="84"/>
      <c r="G25" s="176"/>
      <c r="H25" s="38"/>
      <c r="J25" s="38"/>
      <c r="K25" s="176"/>
      <c r="L25" s="38"/>
    </row>
    <row r="26" spans="1:13" ht="15" customHeight="1">
      <c r="A26" s="67" t="s">
        <v>85</v>
      </c>
      <c r="B26" s="82"/>
      <c r="C26" s="82"/>
      <c r="D26" s="82"/>
      <c r="E26" s="84"/>
      <c r="F26" s="84"/>
      <c r="G26" s="188">
        <f>SUM(G22:G25)</f>
        <v>-331017</v>
      </c>
      <c r="H26" s="38"/>
      <c r="I26" s="73">
        <f>SUM(I22:I25)</f>
        <v>-316176</v>
      </c>
      <c r="J26" s="38"/>
      <c r="K26" s="188">
        <f>SUM(K22:K25)</f>
        <v>-163294</v>
      </c>
      <c r="L26" s="38"/>
      <c r="M26" s="73">
        <f>SUM(M22:M25)</f>
        <v>-175448</v>
      </c>
    </row>
    <row r="27" spans="1:13" ht="15" customHeight="1">
      <c r="A27" s="82"/>
      <c r="B27" s="82"/>
      <c r="C27" s="82"/>
      <c r="D27" s="82"/>
      <c r="E27" s="84"/>
      <c r="F27" s="84"/>
      <c r="G27" s="176"/>
      <c r="H27" s="38"/>
      <c r="J27" s="38"/>
      <c r="K27" s="176"/>
      <c r="L27" s="38"/>
    </row>
    <row r="28" spans="1:13" ht="15" customHeight="1">
      <c r="A28" s="67" t="s">
        <v>196</v>
      </c>
      <c r="B28" s="82"/>
      <c r="C28" s="82"/>
      <c r="D28" s="82"/>
      <c r="E28" s="100"/>
      <c r="F28" s="100"/>
      <c r="G28" s="176">
        <f>G18+G26</f>
        <v>239982</v>
      </c>
      <c r="I28" s="37">
        <f>I18+I26</f>
        <v>194709</v>
      </c>
      <c r="K28" s="176">
        <f>K18+K26</f>
        <v>167017</v>
      </c>
      <c r="M28" s="37">
        <f>M18+M26</f>
        <v>145364</v>
      </c>
    </row>
    <row r="29" spans="1:13" ht="15" customHeight="1">
      <c r="A29" s="82" t="s">
        <v>106</v>
      </c>
      <c r="B29" s="82"/>
      <c r="C29" s="82"/>
      <c r="D29" s="82"/>
      <c r="E29" s="100"/>
      <c r="F29" s="100"/>
      <c r="G29" s="176">
        <v>5265</v>
      </c>
      <c r="I29" s="37">
        <v>2633</v>
      </c>
      <c r="J29" s="96"/>
      <c r="K29" s="176">
        <v>5265</v>
      </c>
      <c r="L29" s="96"/>
      <c r="M29" s="37">
        <v>2633</v>
      </c>
    </row>
    <row r="30" spans="1:13" ht="15" customHeight="1">
      <c r="A30" s="82" t="s">
        <v>86</v>
      </c>
      <c r="B30" s="82"/>
      <c r="C30" s="82"/>
      <c r="D30" s="82"/>
      <c r="E30" s="84"/>
      <c r="F30" s="84"/>
      <c r="G30" s="176">
        <v>31838</v>
      </c>
      <c r="H30" s="38"/>
      <c r="I30" s="37">
        <v>37796</v>
      </c>
      <c r="J30" s="85"/>
      <c r="K30" s="176">
        <v>44892</v>
      </c>
      <c r="L30" s="85"/>
      <c r="M30" s="37">
        <v>46979</v>
      </c>
    </row>
    <row r="31" spans="1:13" ht="15" customHeight="1">
      <c r="A31" s="82" t="s">
        <v>87</v>
      </c>
      <c r="B31" s="82"/>
      <c r="C31" s="82"/>
      <c r="D31" s="82"/>
      <c r="E31" s="84"/>
      <c r="F31" s="84"/>
      <c r="G31" s="176">
        <v>-55454</v>
      </c>
      <c r="H31" s="38"/>
      <c r="I31" s="37">
        <v>-57410</v>
      </c>
      <c r="J31" s="85"/>
      <c r="K31" s="176">
        <v>-31202</v>
      </c>
      <c r="L31" s="85"/>
      <c r="M31" s="37">
        <v>-36170</v>
      </c>
    </row>
    <row r="32" spans="1:13" ht="15" customHeight="1">
      <c r="A32" s="82" t="s">
        <v>88</v>
      </c>
      <c r="B32" s="82"/>
      <c r="C32" s="82"/>
      <c r="D32" s="82"/>
      <c r="E32" s="84"/>
      <c r="F32" s="84"/>
      <c r="G32" s="176">
        <v>-252585</v>
      </c>
      <c r="H32" s="38"/>
      <c r="I32" s="37">
        <v>-205477</v>
      </c>
      <c r="J32" s="85"/>
      <c r="K32" s="176">
        <v>-130819</v>
      </c>
      <c r="L32" s="85"/>
      <c r="M32" s="37">
        <v>-124179</v>
      </c>
    </row>
    <row r="33" spans="1:13" ht="15" customHeight="1">
      <c r="A33" s="82" t="s">
        <v>89</v>
      </c>
      <c r="B33" s="82"/>
      <c r="C33" s="82"/>
      <c r="D33" s="82"/>
      <c r="E33" s="84"/>
      <c r="F33" s="84"/>
      <c r="G33" s="191">
        <v>-259980</v>
      </c>
      <c r="H33" s="38"/>
      <c r="I33" s="106">
        <v>-255656</v>
      </c>
      <c r="J33" s="85"/>
      <c r="K33" s="191">
        <v>-247328</v>
      </c>
      <c r="L33" s="85"/>
      <c r="M33" s="37">
        <v>-238557</v>
      </c>
    </row>
    <row r="34" spans="1:13" ht="15" customHeight="1">
      <c r="A34" s="68" t="s">
        <v>234</v>
      </c>
      <c r="B34" s="82"/>
      <c r="C34" s="82"/>
      <c r="D34" s="82"/>
      <c r="E34" s="84"/>
      <c r="F34" s="84"/>
      <c r="G34" s="190">
        <v>5059</v>
      </c>
      <c r="H34" s="38"/>
      <c r="I34" s="88">
        <v>24973</v>
      </c>
      <c r="J34" s="85"/>
      <c r="K34" s="190">
        <v>0</v>
      </c>
      <c r="L34" s="85"/>
      <c r="M34" s="88">
        <v>0</v>
      </c>
    </row>
    <row r="35" spans="1:13" ht="15" customHeight="1">
      <c r="A35" s="82"/>
      <c r="B35" s="82"/>
      <c r="C35" s="82"/>
      <c r="D35" s="82"/>
      <c r="E35" s="84"/>
      <c r="F35" s="84"/>
      <c r="G35" s="176"/>
      <c r="H35" s="38"/>
      <c r="J35" s="38"/>
      <c r="K35" s="176"/>
      <c r="L35" s="38"/>
    </row>
    <row r="36" spans="1:13" ht="15" customHeight="1">
      <c r="A36" s="67" t="s">
        <v>90</v>
      </c>
      <c r="B36" s="82"/>
      <c r="C36" s="82"/>
      <c r="D36" s="82"/>
      <c r="E36" s="84"/>
      <c r="F36" s="84"/>
      <c r="G36" s="176">
        <f>SUM(G28:G34)</f>
        <v>-285875</v>
      </c>
      <c r="H36" s="38"/>
      <c r="I36" s="37">
        <f>SUM(I28:I34)</f>
        <v>-258432</v>
      </c>
      <c r="J36" s="38"/>
      <c r="K36" s="176">
        <f>SUM(K28:K34)</f>
        <v>-192175</v>
      </c>
      <c r="L36" s="38"/>
      <c r="M36" s="37">
        <f>SUM(M28:M34)</f>
        <v>-203930</v>
      </c>
    </row>
    <row r="37" spans="1:13" ht="15" customHeight="1">
      <c r="A37" s="82" t="s">
        <v>91</v>
      </c>
      <c r="B37" s="82"/>
      <c r="C37" s="82"/>
      <c r="D37" s="82"/>
      <c r="E37" s="84"/>
      <c r="F37" s="84"/>
      <c r="G37" s="177">
        <v>45103</v>
      </c>
      <c r="H37" s="38"/>
      <c r="I37" s="43">
        <v>49333</v>
      </c>
      <c r="J37" s="85"/>
      <c r="K37" s="177">
        <v>39459</v>
      </c>
      <c r="L37" s="85"/>
      <c r="M37" s="43">
        <v>41152</v>
      </c>
    </row>
    <row r="38" spans="1:13" ht="15" customHeight="1">
      <c r="A38" s="82"/>
      <c r="B38" s="82"/>
      <c r="C38" s="82"/>
      <c r="D38" s="82"/>
      <c r="E38" s="84"/>
      <c r="F38" s="84"/>
      <c r="G38" s="176"/>
      <c r="H38" s="38"/>
      <c r="J38" s="38"/>
      <c r="K38" s="176"/>
      <c r="L38" s="38"/>
    </row>
    <row r="39" spans="1:13" ht="15" customHeight="1">
      <c r="A39" s="67" t="s">
        <v>92</v>
      </c>
      <c r="B39" s="67"/>
      <c r="C39" s="82"/>
      <c r="D39" s="82"/>
      <c r="E39" s="84"/>
      <c r="F39" s="84"/>
      <c r="G39" s="176">
        <f>G36+G37</f>
        <v>-240772</v>
      </c>
      <c r="H39" s="38"/>
      <c r="I39" s="37">
        <f>I36+I37</f>
        <v>-209099</v>
      </c>
      <c r="J39" s="38"/>
      <c r="K39" s="176">
        <f>K36+K37</f>
        <v>-152716</v>
      </c>
      <c r="L39" s="38"/>
      <c r="M39" s="37">
        <f>M36+M37</f>
        <v>-162778</v>
      </c>
    </row>
    <row r="40" spans="1:13" ht="15" customHeight="1">
      <c r="A40" s="82"/>
      <c r="B40" s="82"/>
      <c r="C40" s="82"/>
      <c r="D40" s="82"/>
      <c r="E40" s="84"/>
      <c r="F40" s="84"/>
      <c r="G40" s="176"/>
      <c r="H40" s="38"/>
      <c r="J40" s="38"/>
      <c r="K40" s="176"/>
      <c r="L40" s="38"/>
    </row>
    <row r="41" spans="1:13" ht="15" customHeight="1">
      <c r="A41" s="67" t="s">
        <v>241</v>
      </c>
      <c r="B41" s="82"/>
      <c r="C41" s="82"/>
      <c r="D41" s="82"/>
      <c r="E41" s="84"/>
      <c r="F41" s="84"/>
      <c r="G41" s="176"/>
      <c r="H41" s="38"/>
      <c r="J41" s="38"/>
      <c r="K41" s="176"/>
      <c r="L41" s="38"/>
    </row>
    <row r="42" spans="1:13" ht="15" customHeight="1">
      <c r="A42" s="82" t="s">
        <v>93</v>
      </c>
      <c r="B42" s="82"/>
      <c r="C42" s="82"/>
      <c r="D42" s="82"/>
      <c r="E42" s="84"/>
      <c r="F42" s="84"/>
      <c r="G42" s="176"/>
      <c r="H42" s="38"/>
      <c r="J42" s="38"/>
      <c r="K42" s="176"/>
      <c r="L42" s="38"/>
    </row>
    <row r="43" spans="1:13" ht="15" customHeight="1">
      <c r="A43" s="82"/>
      <c r="B43" s="82" t="s">
        <v>94</v>
      </c>
      <c r="C43" s="82"/>
      <c r="D43" s="82"/>
      <c r="E43" s="84"/>
      <c r="F43" s="84"/>
      <c r="G43" s="176"/>
      <c r="H43" s="38"/>
      <c r="J43" s="38"/>
      <c r="K43" s="176"/>
      <c r="L43" s="38"/>
    </row>
    <row r="44" spans="1:13" ht="15" customHeight="1">
      <c r="A44" s="67"/>
      <c r="B44" s="82" t="s">
        <v>95</v>
      </c>
      <c r="C44" s="82"/>
      <c r="D44" s="82"/>
      <c r="E44" s="84"/>
      <c r="F44" s="84"/>
      <c r="G44" s="176"/>
      <c r="H44" s="38"/>
      <c r="J44" s="38"/>
      <c r="K44" s="176"/>
      <c r="L44" s="38"/>
    </row>
    <row r="45" spans="1:13" ht="15" customHeight="1">
      <c r="A45" s="67"/>
      <c r="B45" s="82"/>
      <c r="C45" s="82" t="s">
        <v>96</v>
      </c>
      <c r="D45" s="82"/>
      <c r="E45" s="84"/>
      <c r="F45" s="84"/>
      <c r="G45" s="176">
        <v>-5265</v>
      </c>
      <c r="H45" s="38"/>
      <c r="I45" s="37">
        <v>-18428</v>
      </c>
      <c r="J45" s="85"/>
      <c r="K45" s="176">
        <v>-5265</v>
      </c>
      <c r="L45" s="85"/>
      <c r="M45" s="37">
        <v>-18428</v>
      </c>
    </row>
    <row r="46" spans="1:13" ht="15" customHeight="1">
      <c r="A46" s="67"/>
      <c r="B46" s="82" t="s">
        <v>98</v>
      </c>
      <c r="C46" s="82"/>
      <c r="D46" s="82"/>
      <c r="E46" s="84"/>
      <c r="F46" s="84"/>
      <c r="G46" s="176"/>
      <c r="H46" s="38"/>
      <c r="J46" s="38"/>
      <c r="K46" s="176"/>
      <c r="L46" s="38"/>
    </row>
    <row r="47" spans="1:13" ht="15" customHeight="1">
      <c r="A47" s="67"/>
      <c r="B47" s="82"/>
      <c r="C47" s="82" t="s">
        <v>99</v>
      </c>
      <c r="D47" s="82"/>
      <c r="E47" s="84"/>
      <c r="F47" s="84"/>
      <c r="G47" s="177">
        <v>1053</v>
      </c>
      <c r="H47" s="38"/>
      <c r="I47" s="43">
        <v>3686</v>
      </c>
      <c r="J47" s="85"/>
      <c r="K47" s="177">
        <v>1053</v>
      </c>
      <c r="L47" s="85"/>
      <c r="M47" s="43">
        <v>3686</v>
      </c>
    </row>
    <row r="48" spans="1:13" ht="15" customHeight="1">
      <c r="A48" s="82"/>
      <c r="B48" s="82"/>
      <c r="C48" s="82"/>
      <c r="D48" s="82"/>
      <c r="E48" s="84"/>
      <c r="F48" s="84"/>
      <c r="G48" s="176"/>
      <c r="H48" s="38"/>
      <c r="J48" s="38"/>
      <c r="K48" s="176"/>
      <c r="L48" s="38"/>
    </row>
    <row r="49" spans="1:13" ht="15" customHeight="1">
      <c r="A49" s="67" t="s">
        <v>246</v>
      </c>
      <c r="B49" s="82"/>
      <c r="C49" s="82"/>
      <c r="D49" s="82"/>
      <c r="E49" s="84"/>
      <c r="F49" s="84"/>
      <c r="G49" s="176"/>
      <c r="H49" s="38"/>
      <c r="J49" s="38"/>
      <c r="K49" s="176"/>
      <c r="L49" s="38"/>
    </row>
    <row r="50" spans="1:13" ht="15" customHeight="1">
      <c r="B50" s="67" t="s">
        <v>100</v>
      </c>
      <c r="C50" s="82"/>
      <c r="D50" s="82"/>
      <c r="E50" s="84"/>
      <c r="F50" s="84"/>
      <c r="G50" s="188">
        <f>SUM(G42:G47)</f>
        <v>-4212</v>
      </c>
      <c r="H50" s="38"/>
      <c r="I50" s="73">
        <f>SUM(I42:I47)</f>
        <v>-14742</v>
      </c>
      <c r="J50" s="38"/>
      <c r="K50" s="188">
        <f>SUM(K42:K47)</f>
        <v>-4212</v>
      </c>
      <c r="L50" s="38"/>
      <c r="M50" s="73">
        <f>SUM(M42:M47)</f>
        <v>-14742</v>
      </c>
    </row>
    <row r="51" spans="1:13" ht="15" customHeight="1">
      <c r="A51" s="82"/>
      <c r="B51" s="82"/>
      <c r="C51" s="82"/>
      <c r="D51" s="82"/>
      <c r="E51" s="84"/>
      <c r="F51" s="84"/>
      <c r="G51" s="176"/>
      <c r="H51" s="38"/>
      <c r="J51" s="38"/>
      <c r="K51" s="176"/>
      <c r="L51" s="38"/>
    </row>
    <row r="52" spans="1:13" ht="15" customHeight="1" thickBot="1">
      <c r="A52" s="67" t="s">
        <v>101</v>
      </c>
      <c r="B52" s="67"/>
      <c r="C52" s="82"/>
      <c r="D52" s="82"/>
      <c r="E52" s="84"/>
      <c r="F52" s="84"/>
      <c r="G52" s="192">
        <f>G39+G50</f>
        <v>-244984</v>
      </c>
      <c r="H52" s="38"/>
      <c r="I52" s="103">
        <f>I39+I50</f>
        <v>-223841</v>
      </c>
      <c r="J52" s="38"/>
      <c r="K52" s="192">
        <f>K39+K50</f>
        <v>-156928</v>
      </c>
      <c r="L52" s="38"/>
      <c r="M52" s="103">
        <f>M39+M50</f>
        <v>-177520</v>
      </c>
    </row>
    <row r="53" spans="1:13" ht="15" customHeight="1" thickTop="1">
      <c r="A53" s="67"/>
      <c r="B53" s="67"/>
      <c r="C53" s="82"/>
      <c r="D53" s="82"/>
      <c r="E53" s="84"/>
      <c r="F53" s="84"/>
      <c r="H53" s="38"/>
      <c r="J53" s="38"/>
      <c r="L53" s="38"/>
    </row>
    <row r="54" spans="1:13" ht="21" customHeight="1">
      <c r="B54" s="67"/>
      <c r="C54" s="82"/>
      <c r="D54" s="82"/>
      <c r="E54" s="84"/>
      <c r="F54" s="84"/>
      <c r="H54" s="38"/>
      <c r="J54" s="38"/>
      <c r="L54" s="38"/>
    </row>
    <row r="55" spans="1:13" ht="22.5" customHeight="1">
      <c r="B55" s="67"/>
      <c r="C55" s="82"/>
      <c r="D55" s="82"/>
      <c r="E55" s="84"/>
      <c r="F55" s="84"/>
      <c r="H55" s="38"/>
      <c r="J55" s="38"/>
      <c r="L55" s="38"/>
    </row>
    <row r="56" spans="1:13" ht="15.75" customHeight="1">
      <c r="B56" s="67"/>
      <c r="C56" s="82"/>
      <c r="D56" s="82"/>
      <c r="E56" s="84"/>
      <c r="F56" s="84"/>
      <c r="H56" s="38"/>
      <c r="J56" s="38"/>
      <c r="L56" s="38"/>
    </row>
    <row r="57" spans="1:13" ht="21.95" customHeight="1">
      <c r="A57" s="54" t="str">
        <f>'BS 2-4'!A166</f>
        <v>The accompanying notes are an integral part of this interim financial information.</v>
      </c>
      <c r="B57" s="76"/>
      <c r="C57" s="80"/>
      <c r="D57" s="80"/>
      <c r="E57" s="77"/>
      <c r="F57" s="77"/>
      <c r="G57" s="73"/>
      <c r="H57" s="99"/>
      <c r="I57" s="73"/>
      <c r="J57" s="99"/>
      <c r="K57" s="73"/>
      <c r="L57" s="99"/>
      <c r="M57" s="73"/>
    </row>
    <row r="58" spans="1:13" ht="16.5" customHeight="1">
      <c r="A58" s="10" t="s">
        <v>0</v>
      </c>
      <c r="B58" s="82"/>
      <c r="C58" s="82"/>
      <c r="D58" s="82"/>
      <c r="E58" s="84"/>
      <c r="F58" s="70"/>
      <c r="H58" s="78"/>
      <c r="J58" s="78"/>
      <c r="L58" s="78"/>
    </row>
    <row r="59" spans="1:13" ht="16.5" customHeight="1">
      <c r="A59" s="67" t="s">
        <v>74</v>
      </c>
      <c r="B59" s="82"/>
      <c r="C59" s="82"/>
      <c r="D59" s="82"/>
      <c r="E59" s="84"/>
      <c r="F59" s="70"/>
      <c r="H59" s="78"/>
      <c r="J59" s="78"/>
      <c r="L59" s="78"/>
    </row>
    <row r="60" spans="1:13" ht="16.5" customHeight="1">
      <c r="A60" s="76" t="str">
        <f>A3</f>
        <v>For the three-month period ended 30 September 2023</v>
      </c>
      <c r="B60" s="80"/>
      <c r="C60" s="80"/>
      <c r="D60" s="80"/>
      <c r="E60" s="77"/>
      <c r="F60" s="74"/>
      <c r="G60" s="73"/>
      <c r="H60" s="72"/>
      <c r="I60" s="73"/>
      <c r="J60" s="72"/>
      <c r="K60" s="73"/>
      <c r="L60" s="72"/>
      <c r="M60" s="73"/>
    </row>
    <row r="61" spans="1:13" ht="16.5" customHeight="1">
      <c r="A61" s="82"/>
      <c r="B61" s="82"/>
      <c r="C61" s="82"/>
      <c r="D61" s="82"/>
      <c r="E61" s="84"/>
      <c r="F61" s="70"/>
      <c r="H61" s="78"/>
      <c r="J61" s="78"/>
      <c r="L61" s="78"/>
    </row>
    <row r="62" spans="1:13" ht="16.5" customHeight="1">
      <c r="A62" s="82"/>
      <c r="B62" s="82"/>
      <c r="C62" s="82"/>
      <c r="D62" s="82"/>
      <c r="E62" s="84"/>
      <c r="F62" s="70"/>
      <c r="H62" s="78"/>
      <c r="J62" s="78"/>
      <c r="L62" s="78"/>
    </row>
    <row r="63" spans="1:13" ht="16.5" customHeight="1">
      <c r="A63" s="82"/>
      <c r="B63" s="82"/>
      <c r="C63" s="82"/>
      <c r="D63" s="82"/>
      <c r="E63" s="84"/>
      <c r="F63" s="71"/>
      <c r="G63" s="218" t="s">
        <v>2</v>
      </c>
      <c r="H63" s="218"/>
      <c r="I63" s="218"/>
      <c r="K63" s="218" t="s">
        <v>75</v>
      </c>
      <c r="L63" s="218"/>
      <c r="M63" s="218"/>
    </row>
    <row r="64" spans="1:13" ht="16.5" customHeight="1">
      <c r="A64" s="82"/>
      <c r="B64" s="82"/>
      <c r="C64" s="82"/>
      <c r="D64" s="82"/>
      <c r="E64" s="84"/>
      <c r="F64" s="71"/>
      <c r="G64" s="215" t="s">
        <v>4</v>
      </c>
      <c r="H64" s="215"/>
      <c r="I64" s="215"/>
      <c r="J64" s="69"/>
      <c r="K64" s="215" t="s">
        <v>4</v>
      </c>
      <c r="L64" s="215"/>
      <c r="M64" s="215"/>
    </row>
    <row r="65" spans="1:13" ht="16.5" customHeight="1">
      <c r="A65" s="82"/>
      <c r="B65" s="82"/>
      <c r="C65" s="82"/>
      <c r="D65" s="82"/>
      <c r="E65" s="84"/>
      <c r="F65" s="71"/>
      <c r="G65" s="24" t="s">
        <v>5</v>
      </c>
      <c r="H65" s="24"/>
      <c r="I65" s="24" t="s">
        <v>5</v>
      </c>
      <c r="J65" s="33"/>
      <c r="K65" s="24" t="s">
        <v>5</v>
      </c>
      <c r="L65" s="24"/>
      <c r="M65" s="24" t="s">
        <v>5</v>
      </c>
    </row>
    <row r="66" spans="1:13" ht="16.5" customHeight="1">
      <c r="A66" s="82"/>
      <c r="B66" s="82"/>
      <c r="C66" s="82"/>
      <c r="D66" s="82"/>
      <c r="E66" s="84"/>
      <c r="F66" s="71"/>
      <c r="G66" s="81" t="s">
        <v>186</v>
      </c>
      <c r="H66" s="24"/>
      <c r="I66" s="81" t="s">
        <v>8</v>
      </c>
      <c r="J66" s="33"/>
      <c r="K66" s="81" t="s">
        <v>186</v>
      </c>
      <c r="L66" s="24"/>
      <c r="M66" s="81" t="s">
        <v>8</v>
      </c>
    </row>
    <row r="67" spans="1:13" ht="16.5" customHeight="1">
      <c r="A67" s="82"/>
      <c r="B67" s="82"/>
      <c r="C67" s="82"/>
      <c r="D67" s="82"/>
      <c r="E67" s="29" t="s">
        <v>59</v>
      </c>
      <c r="F67" s="71"/>
      <c r="G67" s="30" t="s">
        <v>10</v>
      </c>
      <c r="H67" s="28"/>
      <c r="I67" s="30" t="s">
        <v>10</v>
      </c>
      <c r="J67" s="28"/>
      <c r="K67" s="30" t="s">
        <v>10</v>
      </c>
      <c r="L67" s="28"/>
      <c r="M67" s="30" t="s">
        <v>10</v>
      </c>
    </row>
    <row r="68" spans="1:13" ht="16.5" customHeight="1">
      <c r="A68" s="82"/>
      <c r="B68" s="82"/>
      <c r="C68" s="82"/>
      <c r="D68" s="82"/>
      <c r="E68" s="84"/>
      <c r="F68" s="84"/>
      <c r="G68" s="176"/>
      <c r="H68" s="38"/>
      <c r="J68" s="38"/>
      <c r="K68" s="176"/>
      <c r="L68" s="38"/>
    </row>
    <row r="69" spans="1:13" ht="16.5" customHeight="1">
      <c r="A69" s="67" t="s">
        <v>102</v>
      </c>
      <c r="G69" s="176"/>
      <c r="K69" s="176"/>
    </row>
    <row r="70" spans="1:13" ht="16.5" customHeight="1">
      <c r="B70" s="82" t="s">
        <v>103</v>
      </c>
      <c r="G70" s="176">
        <v>-239876</v>
      </c>
      <c r="H70" s="38"/>
      <c r="I70" s="37">
        <v>-208292</v>
      </c>
      <c r="J70" s="85"/>
      <c r="K70" s="176">
        <v>-152716</v>
      </c>
      <c r="L70" s="85"/>
      <c r="M70" s="37">
        <v>-162778</v>
      </c>
    </row>
    <row r="71" spans="1:13" ht="16.5" customHeight="1">
      <c r="B71" s="82" t="s">
        <v>71</v>
      </c>
      <c r="G71" s="177">
        <v>-896</v>
      </c>
      <c r="H71" s="38"/>
      <c r="I71" s="43">
        <v>-807</v>
      </c>
      <c r="J71" s="85"/>
      <c r="K71" s="177">
        <v>0</v>
      </c>
      <c r="L71" s="85"/>
      <c r="M71" s="43">
        <v>0</v>
      </c>
    </row>
    <row r="72" spans="1:13" ht="16.5" customHeight="1">
      <c r="B72" s="82"/>
      <c r="G72" s="176"/>
      <c r="H72" s="38"/>
      <c r="J72" s="38"/>
      <c r="K72" s="176"/>
      <c r="L72" s="38"/>
    </row>
    <row r="73" spans="1:13" ht="16.5" customHeight="1" thickBot="1">
      <c r="A73" s="82"/>
      <c r="B73" s="82"/>
      <c r="C73" s="82"/>
      <c r="D73" s="82"/>
      <c r="E73" s="84"/>
      <c r="F73" s="84"/>
      <c r="G73" s="192">
        <f>+G39</f>
        <v>-240772</v>
      </c>
      <c r="H73" s="37"/>
      <c r="I73" s="103">
        <f>SUM(I70:I72)</f>
        <v>-209099</v>
      </c>
      <c r="J73" s="38"/>
      <c r="K73" s="192">
        <f>+K39</f>
        <v>-152716</v>
      </c>
      <c r="L73" s="37"/>
      <c r="M73" s="103">
        <f>SUM(M70:M72)</f>
        <v>-162778</v>
      </c>
    </row>
    <row r="74" spans="1:13" ht="16.5" customHeight="1" thickTop="1">
      <c r="A74" s="82"/>
      <c r="B74" s="82"/>
      <c r="C74" s="82"/>
      <c r="D74" s="82"/>
      <c r="E74" s="84"/>
      <c r="F74" s="84"/>
      <c r="G74" s="176"/>
      <c r="H74" s="37"/>
      <c r="J74" s="38"/>
      <c r="K74" s="176"/>
      <c r="L74" s="37"/>
    </row>
    <row r="75" spans="1:13" ht="16.5" customHeight="1">
      <c r="A75" s="67" t="s">
        <v>104</v>
      </c>
      <c r="B75" s="82"/>
      <c r="C75" s="82"/>
      <c r="D75" s="82"/>
      <c r="E75" s="84"/>
      <c r="F75" s="84"/>
      <c r="G75" s="176"/>
      <c r="H75" s="38"/>
      <c r="J75" s="38"/>
      <c r="K75" s="176"/>
      <c r="L75" s="38"/>
    </row>
    <row r="76" spans="1:13" ht="16.5" customHeight="1">
      <c r="B76" s="82" t="s">
        <v>103</v>
      </c>
      <c r="C76" s="82"/>
      <c r="D76" s="82"/>
      <c r="E76" s="84"/>
      <c r="F76" s="84"/>
      <c r="G76" s="176">
        <v>-244088</v>
      </c>
      <c r="H76" s="38"/>
      <c r="I76" s="37">
        <v>-223034</v>
      </c>
      <c r="J76" s="85"/>
      <c r="K76" s="176">
        <v>-156928</v>
      </c>
      <c r="L76" s="85"/>
      <c r="M76" s="37">
        <v>-177520</v>
      </c>
    </row>
    <row r="77" spans="1:13" ht="16.5" customHeight="1">
      <c r="B77" s="82" t="s">
        <v>71</v>
      </c>
      <c r="G77" s="177">
        <v>-896</v>
      </c>
      <c r="H77" s="38"/>
      <c r="I77" s="43">
        <v>-807</v>
      </c>
      <c r="J77" s="85"/>
      <c r="K77" s="177">
        <v>0</v>
      </c>
      <c r="L77" s="85"/>
      <c r="M77" s="43">
        <v>0</v>
      </c>
    </row>
    <row r="78" spans="1:13" ht="16.5" customHeight="1">
      <c r="A78" s="82"/>
      <c r="B78" s="82"/>
      <c r="C78" s="82"/>
      <c r="D78" s="82"/>
      <c r="E78" s="84"/>
      <c r="F78" s="84"/>
      <c r="G78" s="176"/>
      <c r="H78" s="38"/>
      <c r="J78" s="38"/>
      <c r="K78" s="176"/>
      <c r="L78" s="38"/>
    </row>
    <row r="79" spans="1:13" ht="16.5" customHeight="1" thickBot="1">
      <c r="A79" s="82"/>
      <c r="B79" s="82"/>
      <c r="C79" s="82"/>
      <c r="D79" s="82"/>
      <c r="E79" s="84"/>
      <c r="F79" s="84"/>
      <c r="G79" s="192">
        <f>+G52</f>
        <v>-244984</v>
      </c>
      <c r="H79" s="38"/>
      <c r="I79" s="103">
        <f>SUM(I76:I78)</f>
        <v>-223841</v>
      </c>
      <c r="J79" s="38"/>
      <c r="K79" s="192">
        <f>+K52</f>
        <v>-156928</v>
      </c>
      <c r="L79" s="38"/>
      <c r="M79" s="103">
        <f>M52</f>
        <v>-177520</v>
      </c>
    </row>
    <row r="80" spans="1:13" ht="16.5" customHeight="1" thickTop="1">
      <c r="A80" s="82"/>
      <c r="B80" s="82"/>
      <c r="C80" s="82"/>
      <c r="D80" s="82"/>
      <c r="E80" s="84"/>
      <c r="F80" s="84"/>
      <c r="G80" s="176"/>
      <c r="H80" s="38"/>
      <c r="J80" s="38"/>
      <c r="K80" s="176"/>
      <c r="L80" s="38"/>
    </row>
    <row r="81" spans="1:13" ht="16.5" customHeight="1">
      <c r="A81" s="82"/>
      <c r="B81" s="82"/>
      <c r="C81" s="82"/>
      <c r="D81" s="82"/>
      <c r="E81" s="84"/>
      <c r="F81" s="84"/>
      <c r="G81" s="176"/>
      <c r="H81" s="38"/>
      <c r="J81" s="38"/>
      <c r="K81" s="176"/>
      <c r="L81" s="38"/>
    </row>
    <row r="82" spans="1:13" ht="16.5" customHeight="1">
      <c r="A82" s="95" t="s">
        <v>105</v>
      </c>
      <c r="B82" s="67"/>
      <c r="C82" s="82"/>
      <c r="D82" s="82"/>
      <c r="E82" s="84"/>
      <c r="F82" s="84"/>
      <c r="G82" s="176"/>
      <c r="H82" s="38"/>
      <c r="J82" s="38"/>
      <c r="K82" s="176"/>
      <c r="L82" s="38"/>
    </row>
    <row r="83" spans="1:13" ht="7.9" customHeight="1">
      <c r="A83" s="95"/>
      <c r="B83" s="67"/>
      <c r="C83" s="82"/>
      <c r="D83" s="82"/>
      <c r="E83" s="84"/>
      <c r="F83" s="84"/>
      <c r="G83" s="176"/>
      <c r="H83" s="38"/>
      <c r="J83" s="38"/>
      <c r="K83" s="176"/>
      <c r="L83" s="38"/>
    </row>
    <row r="84" spans="1:13" ht="16.5" customHeight="1" thickBot="1">
      <c r="A84" s="82" t="s">
        <v>198</v>
      </c>
      <c r="B84" s="82"/>
      <c r="C84" s="82"/>
      <c r="D84" s="82"/>
      <c r="E84" s="84">
        <v>14</v>
      </c>
      <c r="F84" s="84"/>
      <c r="G84" s="193">
        <v>-2.5999999999999999E-2</v>
      </c>
      <c r="H84" s="87"/>
      <c r="I84" s="91">
        <v>-2.1999999999999999E-2</v>
      </c>
      <c r="J84" s="87"/>
      <c r="K84" s="193">
        <v>-1.6E-2</v>
      </c>
      <c r="L84" s="87"/>
      <c r="M84" s="91">
        <v>-1.7000000000000001E-2</v>
      </c>
    </row>
    <row r="85" spans="1:13" ht="16.5" customHeight="1" thickTop="1">
      <c r="A85" s="82"/>
      <c r="B85" s="82"/>
      <c r="C85" s="82"/>
      <c r="D85" s="82"/>
      <c r="E85" s="84"/>
      <c r="F85" s="84"/>
      <c r="G85" s="87"/>
      <c r="H85" s="85"/>
      <c r="I85" s="87"/>
      <c r="J85" s="85"/>
      <c r="L85" s="85"/>
    </row>
    <row r="86" spans="1:13" ht="16.5" customHeight="1">
      <c r="A86" s="82"/>
      <c r="B86" s="82"/>
      <c r="C86" s="82"/>
      <c r="D86" s="82"/>
      <c r="E86" s="84"/>
      <c r="F86" s="84"/>
      <c r="G86" s="87"/>
      <c r="H86" s="87"/>
      <c r="I86" s="87"/>
      <c r="J86" s="87"/>
      <c r="K86" s="87"/>
      <c r="L86" s="87"/>
      <c r="M86" s="87"/>
    </row>
    <row r="87" spans="1:13" ht="16.5" customHeight="1">
      <c r="A87" s="82"/>
      <c r="B87" s="82"/>
      <c r="C87" s="82"/>
      <c r="D87" s="82"/>
      <c r="E87" s="84"/>
      <c r="F87" s="84"/>
      <c r="G87" s="87"/>
      <c r="H87" s="87"/>
      <c r="I87" s="87"/>
      <c r="J87" s="87"/>
      <c r="K87" s="87"/>
      <c r="L87" s="87"/>
      <c r="M87" s="87"/>
    </row>
    <row r="88" spans="1:13" ht="16.5" customHeight="1">
      <c r="A88" s="82"/>
      <c r="B88" s="82"/>
      <c r="C88" s="82"/>
      <c r="D88" s="82"/>
      <c r="E88" s="84"/>
      <c r="F88" s="84"/>
      <c r="G88" s="87"/>
      <c r="H88" s="87"/>
      <c r="I88" s="87"/>
      <c r="J88" s="87"/>
      <c r="K88" s="87"/>
      <c r="L88" s="87"/>
      <c r="M88" s="87"/>
    </row>
    <row r="89" spans="1:13" ht="16.5" customHeight="1">
      <c r="A89" s="82"/>
      <c r="B89" s="82"/>
      <c r="C89" s="82"/>
      <c r="D89" s="82"/>
      <c r="E89" s="84"/>
      <c r="F89" s="84"/>
      <c r="G89" s="87"/>
      <c r="H89" s="87"/>
      <c r="I89" s="87"/>
      <c r="J89" s="87"/>
      <c r="K89" s="87"/>
      <c r="L89" s="87"/>
      <c r="M89" s="87"/>
    </row>
    <row r="90" spans="1:13" ht="16.5" customHeight="1">
      <c r="A90" s="82"/>
      <c r="B90" s="82"/>
      <c r="C90" s="82"/>
      <c r="D90" s="82"/>
      <c r="E90" s="84"/>
      <c r="F90" s="84"/>
      <c r="G90" s="87"/>
      <c r="H90" s="87"/>
      <c r="I90" s="87"/>
      <c r="J90" s="87"/>
      <c r="K90" s="87"/>
      <c r="L90" s="87"/>
      <c r="M90" s="87"/>
    </row>
    <row r="91" spans="1:13" ht="16.5" customHeight="1">
      <c r="A91" s="82"/>
      <c r="B91" s="82"/>
      <c r="C91" s="82"/>
      <c r="D91" s="82"/>
      <c r="E91" s="84"/>
      <c r="F91" s="84"/>
      <c r="G91" s="87"/>
      <c r="H91" s="87"/>
      <c r="I91" s="87"/>
      <c r="J91" s="87"/>
      <c r="K91" s="87"/>
      <c r="L91" s="87"/>
      <c r="M91" s="87"/>
    </row>
    <row r="92" spans="1:13" ht="16.5" customHeight="1">
      <c r="A92" s="82"/>
      <c r="B92" s="82"/>
      <c r="C92" s="82"/>
      <c r="D92" s="82"/>
      <c r="E92" s="84"/>
      <c r="F92" s="84"/>
      <c r="G92" s="87"/>
      <c r="H92" s="87"/>
      <c r="I92" s="87"/>
      <c r="J92" s="87"/>
      <c r="K92" s="87"/>
      <c r="L92" s="87"/>
      <c r="M92" s="87"/>
    </row>
    <row r="93" spans="1:13" ht="16.5" customHeight="1">
      <c r="A93" s="82"/>
      <c r="B93" s="82"/>
      <c r="C93" s="82"/>
      <c r="D93" s="82"/>
      <c r="E93" s="84"/>
      <c r="F93" s="84"/>
      <c r="G93" s="87"/>
      <c r="H93" s="87"/>
      <c r="I93" s="87"/>
      <c r="J93" s="87"/>
      <c r="K93" s="87"/>
      <c r="L93" s="87"/>
      <c r="M93" s="87"/>
    </row>
    <row r="94" spans="1:13" ht="16.5" customHeight="1">
      <c r="A94" s="82"/>
      <c r="B94" s="82"/>
      <c r="C94" s="82"/>
      <c r="D94" s="82"/>
      <c r="E94" s="84"/>
      <c r="F94" s="84"/>
      <c r="G94" s="87"/>
      <c r="H94" s="87"/>
      <c r="I94" s="87"/>
      <c r="J94" s="87"/>
      <c r="K94" s="87"/>
      <c r="L94" s="87"/>
      <c r="M94" s="87"/>
    </row>
    <row r="95" spans="1:13" ht="16.5" customHeight="1">
      <c r="A95" s="82"/>
      <c r="B95" s="82"/>
      <c r="C95" s="82"/>
      <c r="D95" s="82"/>
      <c r="E95" s="84"/>
      <c r="F95" s="84"/>
      <c r="G95" s="87"/>
      <c r="H95" s="87"/>
      <c r="I95" s="87"/>
      <c r="J95" s="87"/>
      <c r="K95" s="87"/>
      <c r="L95" s="87"/>
      <c r="M95" s="87"/>
    </row>
    <row r="96" spans="1:13" ht="16.5" customHeight="1">
      <c r="A96" s="82"/>
      <c r="B96" s="82"/>
      <c r="C96" s="82"/>
      <c r="D96" s="82"/>
      <c r="E96" s="84"/>
      <c r="F96" s="84"/>
      <c r="G96" s="87"/>
      <c r="H96" s="87"/>
      <c r="I96" s="87"/>
      <c r="J96" s="87"/>
      <c r="K96" s="87"/>
      <c r="L96" s="87"/>
      <c r="M96" s="87"/>
    </row>
    <row r="97" spans="1:13" ht="16.5" customHeight="1">
      <c r="A97" s="82"/>
      <c r="B97" s="82"/>
      <c r="C97" s="82"/>
      <c r="D97" s="82"/>
      <c r="E97" s="84"/>
      <c r="F97" s="84"/>
      <c r="G97" s="87"/>
      <c r="H97" s="87"/>
      <c r="I97" s="87"/>
      <c r="J97" s="87"/>
      <c r="K97" s="87"/>
      <c r="L97" s="87"/>
      <c r="M97" s="87"/>
    </row>
    <row r="98" spans="1:13" ht="16.5" customHeight="1">
      <c r="A98" s="82"/>
      <c r="B98" s="82"/>
      <c r="C98" s="82"/>
      <c r="D98" s="82"/>
      <c r="E98" s="84"/>
      <c r="F98" s="84"/>
      <c r="G98" s="87"/>
      <c r="H98" s="87"/>
      <c r="I98" s="87"/>
      <c r="J98" s="87"/>
      <c r="K98" s="87"/>
      <c r="L98" s="87"/>
      <c r="M98" s="87"/>
    </row>
    <row r="99" spans="1:13" ht="16.5" customHeight="1">
      <c r="A99" s="82"/>
      <c r="B99" s="82"/>
      <c r="C99" s="82"/>
      <c r="D99" s="82"/>
      <c r="E99" s="84"/>
      <c r="F99" s="84"/>
      <c r="G99" s="87"/>
      <c r="H99" s="87"/>
      <c r="I99" s="87"/>
      <c r="J99" s="87"/>
      <c r="K99" s="87"/>
      <c r="L99" s="87"/>
      <c r="M99" s="87"/>
    </row>
    <row r="100" spans="1:13" ht="16.5" customHeight="1">
      <c r="A100" s="82"/>
      <c r="B100" s="82"/>
      <c r="C100" s="82"/>
      <c r="D100" s="82"/>
      <c r="E100" s="84"/>
      <c r="F100" s="84"/>
      <c r="G100" s="87"/>
      <c r="H100" s="87"/>
      <c r="I100" s="87"/>
      <c r="J100" s="87"/>
      <c r="K100" s="87"/>
      <c r="L100" s="87"/>
      <c r="M100" s="87"/>
    </row>
    <row r="101" spans="1:13" ht="16.5" customHeight="1">
      <c r="A101" s="82"/>
      <c r="B101" s="82"/>
      <c r="C101" s="82"/>
      <c r="D101" s="82"/>
      <c r="E101" s="84"/>
      <c r="F101" s="84"/>
      <c r="G101" s="87"/>
      <c r="H101" s="87"/>
      <c r="I101" s="87"/>
      <c r="J101" s="87"/>
      <c r="K101" s="87"/>
      <c r="L101" s="87"/>
      <c r="M101" s="87"/>
    </row>
    <row r="102" spans="1:13" ht="16.5" customHeight="1">
      <c r="A102" s="82"/>
      <c r="B102" s="82"/>
      <c r="C102" s="82"/>
      <c r="D102" s="82"/>
      <c r="E102" s="84"/>
      <c r="F102" s="84"/>
      <c r="G102" s="87"/>
      <c r="H102" s="87"/>
      <c r="I102" s="87"/>
      <c r="J102" s="87"/>
      <c r="K102" s="87"/>
      <c r="L102" s="87"/>
      <c r="M102" s="87"/>
    </row>
    <row r="103" spans="1:13" ht="16.5" customHeight="1">
      <c r="A103" s="82"/>
      <c r="B103" s="82"/>
      <c r="C103" s="82"/>
      <c r="D103" s="82"/>
      <c r="E103" s="84"/>
      <c r="F103" s="84"/>
      <c r="G103" s="87"/>
      <c r="H103" s="87"/>
      <c r="I103" s="87"/>
      <c r="J103" s="87"/>
      <c r="K103" s="87"/>
      <c r="L103" s="87"/>
      <c r="M103" s="87"/>
    </row>
    <row r="104" spans="1:13" ht="16.149999999999999" customHeight="1">
      <c r="A104" s="82"/>
      <c r="B104" s="82"/>
      <c r="C104" s="82"/>
      <c r="D104" s="82"/>
      <c r="E104" s="84"/>
      <c r="F104" s="84"/>
      <c r="G104" s="87"/>
      <c r="H104" s="87"/>
      <c r="I104" s="87"/>
      <c r="J104" s="87"/>
      <c r="K104" s="87"/>
      <c r="L104" s="87"/>
      <c r="M104" s="87"/>
    </row>
    <row r="105" spans="1:13" ht="16.5" customHeight="1">
      <c r="A105" s="82"/>
      <c r="B105" s="82"/>
      <c r="C105" s="82"/>
      <c r="D105" s="82"/>
      <c r="E105" s="84"/>
      <c r="F105" s="84"/>
      <c r="G105" s="87"/>
      <c r="H105" s="87"/>
      <c r="I105" s="87"/>
      <c r="J105" s="87"/>
      <c r="K105" s="87"/>
      <c r="L105" s="87"/>
      <c r="M105" s="87"/>
    </row>
    <row r="106" spans="1:13" ht="16.5" customHeight="1">
      <c r="A106" s="82"/>
      <c r="B106" s="82"/>
      <c r="C106" s="82"/>
      <c r="D106" s="82"/>
      <c r="E106" s="84"/>
      <c r="F106" s="84"/>
      <c r="G106" s="87"/>
      <c r="H106" s="87"/>
      <c r="I106" s="87"/>
      <c r="J106" s="87"/>
      <c r="K106" s="87"/>
      <c r="L106" s="87"/>
      <c r="M106" s="87"/>
    </row>
    <row r="107" spans="1:13" ht="19.5" customHeight="1">
      <c r="A107" s="82"/>
      <c r="B107" s="82"/>
      <c r="C107" s="82"/>
      <c r="D107" s="82"/>
      <c r="E107" s="84"/>
      <c r="F107" s="84"/>
      <c r="G107" s="87"/>
      <c r="H107" s="87"/>
      <c r="I107" s="87"/>
      <c r="J107" s="87"/>
      <c r="K107" s="87"/>
      <c r="L107" s="87"/>
      <c r="M107" s="87"/>
    </row>
    <row r="108" spans="1:13" ht="19.5" customHeight="1">
      <c r="A108" s="82"/>
      <c r="B108" s="82"/>
      <c r="C108" s="82"/>
      <c r="D108" s="82"/>
      <c r="E108" s="84"/>
      <c r="F108" s="84"/>
      <c r="G108" s="87"/>
      <c r="H108" s="87"/>
      <c r="I108" s="87"/>
      <c r="J108" s="87"/>
      <c r="K108" s="87"/>
      <c r="L108" s="87"/>
      <c r="M108" s="87"/>
    </row>
    <row r="109" spans="1:13" ht="18.75" customHeight="1">
      <c r="A109" s="82"/>
      <c r="B109" s="82"/>
      <c r="C109" s="82"/>
      <c r="D109" s="82"/>
      <c r="E109" s="84"/>
      <c r="F109" s="84"/>
      <c r="G109" s="87"/>
      <c r="H109" s="87"/>
      <c r="I109" s="87"/>
      <c r="J109" s="87"/>
      <c r="K109" s="87"/>
      <c r="L109" s="87"/>
      <c r="M109" s="87"/>
    </row>
    <row r="110" spans="1:13" ht="21.95" customHeight="1">
      <c r="A110" s="217" t="str">
        <f>'BS 2-4'!A166</f>
        <v>The accompanying notes are an integral part of this interim financial information.</v>
      </c>
      <c r="B110" s="217"/>
      <c r="C110" s="217"/>
      <c r="D110" s="217"/>
      <c r="E110" s="217"/>
      <c r="F110" s="217"/>
      <c r="G110" s="217"/>
      <c r="H110" s="217"/>
      <c r="I110" s="217"/>
      <c r="J110" s="217"/>
      <c r="K110" s="217"/>
      <c r="L110" s="217"/>
      <c r="M110" s="217"/>
    </row>
  </sheetData>
  <mergeCells count="9">
    <mergeCell ref="G64:I64"/>
    <mergeCell ref="K64:M64"/>
    <mergeCell ref="A110:M110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27C21-C0D6-4AAD-B471-0959B4424DE8}">
  <dimension ref="A1:M116"/>
  <sheetViews>
    <sheetView topLeftCell="A97" zoomScaleNormal="100" zoomScaleSheetLayoutView="90" workbookViewId="0">
      <selection activeCell="D106" sqref="D106"/>
    </sheetView>
  </sheetViews>
  <sheetFormatPr defaultColWidth="8.7109375" defaultRowHeight="16.5" customHeight="1"/>
  <cols>
    <col min="1" max="3" width="1.28515625" style="68" customWidth="1"/>
    <col min="4" max="4" width="43.140625" style="68" customWidth="1"/>
    <col min="5" max="5" width="4.7109375" style="68" customWidth="1"/>
    <col min="6" max="6" width="0.7109375" style="68" customWidth="1"/>
    <col min="7" max="7" width="12.7109375" style="37" customWidth="1"/>
    <col min="8" max="8" width="0.7109375" style="83" customWidth="1"/>
    <col min="9" max="9" width="12.7109375" style="37" customWidth="1"/>
    <col min="10" max="10" width="0.7109375" style="83" customWidth="1"/>
    <col min="11" max="11" width="12.7109375" style="37" customWidth="1"/>
    <col min="12" max="12" width="0.7109375" style="83" customWidth="1"/>
    <col min="13" max="13" width="12.7109375" style="37" customWidth="1"/>
    <col min="14" max="16384" width="8.7109375" style="68"/>
  </cols>
  <sheetData>
    <row r="1" spans="1:13" ht="16.5" customHeight="1">
      <c r="A1" s="10" t="s">
        <v>0</v>
      </c>
      <c r="B1" s="82"/>
      <c r="C1" s="82"/>
      <c r="D1" s="82"/>
      <c r="E1" s="84"/>
      <c r="F1" s="70"/>
      <c r="H1" s="78"/>
      <c r="J1" s="78"/>
      <c r="L1" s="78"/>
    </row>
    <row r="2" spans="1:13" ht="16.5" customHeight="1">
      <c r="A2" s="67" t="s">
        <v>74</v>
      </c>
      <c r="B2" s="82"/>
      <c r="C2" s="82"/>
      <c r="D2" s="82"/>
      <c r="E2" s="84"/>
      <c r="F2" s="70"/>
      <c r="H2" s="78"/>
      <c r="J2" s="78"/>
      <c r="L2" s="78"/>
    </row>
    <row r="3" spans="1:13" ht="16.5" customHeight="1">
      <c r="A3" s="76" t="s">
        <v>221</v>
      </c>
      <c r="B3" s="80"/>
      <c r="C3" s="80"/>
      <c r="D3" s="80"/>
      <c r="E3" s="77"/>
      <c r="F3" s="74"/>
      <c r="G3" s="73"/>
      <c r="H3" s="72"/>
      <c r="I3" s="73"/>
      <c r="J3" s="72"/>
      <c r="K3" s="73"/>
      <c r="L3" s="72"/>
      <c r="M3" s="73"/>
    </row>
    <row r="4" spans="1:13" ht="15" customHeight="1">
      <c r="A4" s="82"/>
      <c r="B4" s="82"/>
      <c r="C4" s="82"/>
      <c r="D4" s="82"/>
      <c r="E4" s="84"/>
      <c r="F4" s="70"/>
      <c r="H4" s="78"/>
      <c r="J4" s="78"/>
      <c r="L4" s="78"/>
    </row>
    <row r="5" spans="1:13" ht="15" customHeight="1">
      <c r="A5" s="82"/>
      <c r="B5" s="82"/>
      <c r="C5" s="82"/>
      <c r="D5" s="82"/>
      <c r="E5" s="84"/>
      <c r="F5" s="70"/>
      <c r="H5" s="78"/>
      <c r="J5" s="78"/>
      <c r="L5" s="78"/>
    </row>
    <row r="6" spans="1:13" ht="15" customHeight="1">
      <c r="A6" s="82"/>
      <c r="B6" s="82"/>
      <c r="C6" s="82"/>
      <c r="D6" s="82"/>
      <c r="E6" s="84"/>
      <c r="F6" s="71"/>
      <c r="G6" s="218" t="s">
        <v>2</v>
      </c>
      <c r="H6" s="218"/>
      <c r="I6" s="218"/>
      <c r="K6" s="218" t="s">
        <v>75</v>
      </c>
      <c r="L6" s="218"/>
      <c r="M6" s="218"/>
    </row>
    <row r="7" spans="1:13" ht="15" customHeight="1">
      <c r="A7" s="82"/>
      <c r="B7" s="82"/>
      <c r="C7" s="82"/>
      <c r="D7" s="82"/>
      <c r="E7" s="84"/>
      <c r="F7" s="71"/>
      <c r="G7" s="215" t="s">
        <v>4</v>
      </c>
      <c r="H7" s="215"/>
      <c r="I7" s="215"/>
      <c r="J7" s="69"/>
      <c r="K7" s="215" t="s">
        <v>4</v>
      </c>
      <c r="L7" s="215"/>
      <c r="M7" s="215"/>
    </row>
    <row r="8" spans="1:13" ht="15" customHeight="1">
      <c r="A8" s="82"/>
      <c r="B8" s="82"/>
      <c r="C8" s="82"/>
      <c r="D8" s="82"/>
      <c r="E8" s="84"/>
      <c r="F8" s="71"/>
      <c r="G8" s="24" t="s">
        <v>5</v>
      </c>
      <c r="H8" s="24"/>
      <c r="I8" s="24" t="s">
        <v>5</v>
      </c>
      <c r="J8" s="33"/>
      <c r="K8" s="24" t="s">
        <v>5</v>
      </c>
      <c r="L8" s="24"/>
      <c r="M8" s="24" t="s">
        <v>5</v>
      </c>
    </row>
    <row r="9" spans="1:13" ht="15" customHeight="1">
      <c r="A9" s="82"/>
      <c r="B9" s="82"/>
      <c r="C9" s="82"/>
      <c r="D9" s="82"/>
      <c r="E9" s="84"/>
      <c r="F9" s="71"/>
      <c r="G9" s="81" t="s">
        <v>186</v>
      </c>
      <c r="H9" s="24"/>
      <c r="I9" s="81" t="s">
        <v>8</v>
      </c>
      <c r="J9" s="33"/>
      <c r="K9" s="81" t="s">
        <v>186</v>
      </c>
      <c r="L9" s="24"/>
      <c r="M9" s="81" t="s">
        <v>8</v>
      </c>
    </row>
    <row r="10" spans="1:13" ht="15" customHeight="1">
      <c r="A10" s="82"/>
      <c r="B10" s="82"/>
      <c r="C10" s="82"/>
      <c r="D10" s="82"/>
      <c r="E10" s="29" t="s">
        <v>59</v>
      </c>
      <c r="F10" s="71"/>
      <c r="G10" s="30" t="s">
        <v>10</v>
      </c>
      <c r="H10" s="28"/>
      <c r="I10" s="30" t="s">
        <v>10</v>
      </c>
      <c r="J10" s="28"/>
      <c r="K10" s="30" t="s">
        <v>10</v>
      </c>
      <c r="L10" s="28"/>
      <c r="M10" s="30" t="s">
        <v>10</v>
      </c>
    </row>
    <row r="11" spans="1:13" ht="15" customHeight="1">
      <c r="A11" s="82"/>
      <c r="B11" s="82"/>
      <c r="C11" s="82"/>
      <c r="D11" s="82"/>
      <c r="E11" s="79"/>
      <c r="F11" s="71"/>
      <c r="G11" s="187"/>
      <c r="H11" s="104"/>
      <c r="I11" s="75"/>
      <c r="J11" s="104"/>
      <c r="K11" s="187"/>
      <c r="L11" s="104"/>
      <c r="M11" s="75"/>
    </row>
    <row r="12" spans="1:13" ht="15" customHeight="1">
      <c r="A12" s="67" t="s">
        <v>76</v>
      </c>
      <c r="B12" s="82"/>
      <c r="C12" s="82"/>
      <c r="D12" s="82"/>
      <c r="E12" s="84"/>
      <c r="F12" s="84"/>
      <c r="G12" s="176"/>
      <c r="H12" s="38"/>
      <c r="J12" s="38"/>
      <c r="K12" s="176"/>
      <c r="L12" s="38"/>
    </row>
    <row r="13" spans="1:13" ht="15" customHeight="1">
      <c r="A13" s="82"/>
      <c r="B13" s="82"/>
      <c r="C13" s="82"/>
      <c r="D13" s="82"/>
      <c r="E13" s="84"/>
      <c r="F13" s="84"/>
      <c r="G13" s="176"/>
      <c r="H13" s="38"/>
      <c r="J13" s="38"/>
      <c r="K13" s="176"/>
      <c r="L13" s="38"/>
    </row>
    <row r="14" spans="1:13" ht="15" customHeight="1">
      <c r="A14" s="82" t="s">
        <v>77</v>
      </c>
      <c r="B14" s="82"/>
      <c r="C14" s="82"/>
      <c r="D14" s="82"/>
      <c r="E14" s="100"/>
      <c r="F14" s="100"/>
      <c r="G14" s="176">
        <v>1687348</v>
      </c>
      <c r="I14" s="37">
        <v>952117</v>
      </c>
      <c r="J14" s="96"/>
      <c r="K14" s="176">
        <v>902337</v>
      </c>
      <c r="L14" s="96"/>
      <c r="M14" s="37">
        <v>522344</v>
      </c>
    </row>
    <row r="15" spans="1:13" ht="15" customHeight="1">
      <c r="A15" s="82" t="s">
        <v>78</v>
      </c>
      <c r="B15" s="82"/>
      <c r="C15" s="82"/>
      <c r="D15" s="82"/>
      <c r="E15" s="100"/>
      <c r="F15" s="100"/>
      <c r="G15" s="176">
        <v>139866</v>
      </c>
      <c r="I15" s="37">
        <v>128681</v>
      </c>
      <c r="J15" s="96"/>
      <c r="K15" s="176">
        <v>139866</v>
      </c>
      <c r="L15" s="96"/>
      <c r="M15" s="37">
        <v>128681</v>
      </c>
    </row>
    <row r="16" spans="1:13" ht="15" customHeight="1">
      <c r="A16" s="82" t="s">
        <v>79</v>
      </c>
      <c r="B16" s="82"/>
      <c r="C16" s="82"/>
      <c r="D16" s="82"/>
      <c r="E16" s="84"/>
      <c r="F16" s="100"/>
      <c r="G16" s="177">
        <v>33582</v>
      </c>
      <c r="I16" s="43">
        <v>20524</v>
      </c>
      <c r="J16" s="96"/>
      <c r="K16" s="177">
        <v>33582</v>
      </c>
      <c r="L16" s="96"/>
      <c r="M16" s="43">
        <v>20524</v>
      </c>
    </row>
    <row r="17" spans="1:13" ht="15" customHeight="1">
      <c r="A17" s="82"/>
      <c r="B17" s="82"/>
      <c r="C17" s="82"/>
      <c r="D17" s="82"/>
      <c r="E17" s="84"/>
      <c r="F17" s="84"/>
      <c r="G17" s="176"/>
      <c r="H17" s="38"/>
      <c r="J17" s="38"/>
      <c r="K17" s="176"/>
      <c r="L17" s="38"/>
    </row>
    <row r="18" spans="1:13" ht="15" customHeight="1">
      <c r="A18" s="67" t="s">
        <v>80</v>
      </c>
      <c r="B18" s="82"/>
      <c r="C18" s="82"/>
      <c r="D18" s="82"/>
      <c r="E18" s="84"/>
      <c r="F18" s="84"/>
      <c r="G18" s="188">
        <f>SUM(G14:G17)</f>
        <v>1860796</v>
      </c>
      <c r="H18" s="38"/>
      <c r="I18" s="73">
        <f>SUM(I14:I17)</f>
        <v>1101322</v>
      </c>
      <c r="J18" s="38"/>
      <c r="K18" s="188">
        <f>SUM(K14:K17)</f>
        <v>1075785</v>
      </c>
      <c r="L18" s="38"/>
      <c r="M18" s="73">
        <f>SUM(M14:M17)</f>
        <v>671549</v>
      </c>
    </row>
    <row r="19" spans="1:13" ht="15" customHeight="1">
      <c r="A19" s="82"/>
      <c r="B19" s="82"/>
      <c r="C19" s="82"/>
      <c r="D19" s="82"/>
      <c r="E19" s="84"/>
      <c r="F19" s="84"/>
      <c r="G19" s="176"/>
      <c r="H19" s="38"/>
      <c r="J19" s="38"/>
      <c r="K19" s="176"/>
      <c r="L19" s="38"/>
    </row>
    <row r="20" spans="1:13" ht="15" customHeight="1">
      <c r="A20" s="67" t="s">
        <v>81</v>
      </c>
      <c r="B20" s="82"/>
      <c r="C20" s="82"/>
      <c r="D20" s="82"/>
      <c r="E20" s="84"/>
      <c r="F20" s="84"/>
      <c r="G20" s="176"/>
      <c r="H20" s="38"/>
      <c r="J20" s="38"/>
      <c r="K20" s="176"/>
      <c r="L20" s="38"/>
    </row>
    <row r="21" spans="1:13" ht="15" customHeight="1">
      <c r="A21" s="82"/>
      <c r="B21" s="82"/>
      <c r="C21" s="82"/>
      <c r="D21" s="82"/>
      <c r="E21" s="84"/>
      <c r="F21" s="84"/>
      <c r="G21" s="176"/>
      <c r="H21" s="38"/>
      <c r="J21" s="38"/>
      <c r="K21" s="176"/>
      <c r="L21" s="38"/>
    </row>
    <row r="22" spans="1:13" ht="15" customHeight="1">
      <c r="A22" s="82" t="s">
        <v>82</v>
      </c>
      <c r="B22" s="82"/>
      <c r="C22" s="82"/>
      <c r="D22" s="82"/>
      <c r="E22" s="84"/>
      <c r="F22" s="100"/>
      <c r="G22" s="176">
        <v>-899278</v>
      </c>
      <c r="I22" s="37">
        <v>-729516</v>
      </c>
      <c r="J22" s="96"/>
      <c r="K22" s="176">
        <v>-413718</v>
      </c>
      <c r="L22" s="96"/>
      <c r="M22" s="37">
        <v>-342977</v>
      </c>
    </row>
    <row r="23" spans="1:13" ht="15" customHeight="1">
      <c r="A23" s="82" t="s">
        <v>83</v>
      </c>
      <c r="B23" s="82"/>
      <c r="C23" s="82"/>
      <c r="D23" s="82"/>
      <c r="E23" s="100"/>
      <c r="F23" s="100"/>
      <c r="G23" s="189">
        <v>-92678</v>
      </c>
      <c r="I23" s="92">
        <v>-89356</v>
      </c>
      <c r="J23" s="96"/>
      <c r="K23" s="189">
        <v>-92678</v>
      </c>
      <c r="L23" s="96"/>
      <c r="M23" s="92">
        <v>-89356</v>
      </c>
    </row>
    <row r="24" spans="1:13" ht="15" customHeight="1">
      <c r="A24" s="82" t="s">
        <v>84</v>
      </c>
      <c r="B24" s="82"/>
      <c r="C24" s="82"/>
      <c r="D24" s="82"/>
      <c r="E24" s="84"/>
      <c r="F24" s="100"/>
      <c r="G24" s="190">
        <v>-15964</v>
      </c>
      <c r="I24" s="88">
        <v>-12051</v>
      </c>
      <c r="J24" s="96"/>
      <c r="K24" s="190">
        <v>-15964</v>
      </c>
      <c r="L24" s="96"/>
      <c r="M24" s="88">
        <v>-12051</v>
      </c>
    </row>
    <row r="25" spans="1:13" ht="15" customHeight="1">
      <c r="A25" s="82"/>
      <c r="B25" s="82"/>
      <c r="C25" s="82"/>
      <c r="D25" s="82"/>
      <c r="E25" s="84"/>
      <c r="F25" s="84"/>
      <c r="G25" s="176"/>
      <c r="H25" s="38"/>
      <c r="J25" s="38"/>
      <c r="K25" s="176"/>
      <c r="L25" s="38"/>
    </row>
    <row r="26" spans="1:13" ht="15" customHeight="1">
      <c r="A26" s="67" t="s">
        <v>85</v>
      </c>
      <c r="B26" s="82"/>
      <c r="C26" s="82"/>
      <c r="D26" s="82"/>
      <c r="E26" s="84"/>
      <c r="F26" s="84"/>
      <c r="G26" s="188">
        <f>SUM(G22:G25)</f>
        <v>-1007920</v>
      </c>
      <c r="H26" s="38"/>
      <c r="I26" s="73">
        <f>SUM(I22:I25)</f>
        <v>-830923</v>
      </c>
      <c r="J26" s="38"/>
      <c r="K26" s="188">
        <f>SUM(K22:K25)</f>
        <v>-522360</v>
      </c>
      <c r="L26" s="38"/>
      <c r="M26" s="73">
        <f>SUM(M22:M25)</f>
        <v>-444384</v>
      </c>
    </row>
    <row r="27" spans="1:13" ht="15" customHeight="1">
      <c r="A27" s="82"/>
      <c r="B27" s="82"/>
      <c r="C27" s="82"/>
      <c r="D27" s="82"/>
      <c r="E27" s="84"/>
      <c r="F27" s="84"/>
      <c r="G27" s="176"/>
      <c r="H27" s="38"/>
      <c r="J27" s="38"/>
      <c r="K27" s="176"/>
      <c r="L27" s="38"/>
    </row>
    <row r="28" spans="1:13" ht="15" customHeight="1">
      <c r="A28" s="67" t="s">
        <v>197</v>
      </c>
      <c r="B28" s="82"/>
      <c r="C28" s="82"/>
      <c r="D28" s="82"/>
      <c r="E28" s="100"/>
      <c r="F28" s="100"/>
      <c r="G28" s="176">
        <f>G18+G26</f>
        <v>852876</v>
      </c>
      <c r="I28" s="37">
        <f>I18+I26</f>
        <v>270399</v>
      </c>
      <c r="K28" s="176">
        <f>K18+K26</f>
        <v>553425</v>
      </c>
      <c r="M28" s="37">
        <f>M18+M26</f>
        <v>227165</v>
      </c>
    </row>
    <row r="29" spans="1:13" ht="15" customHeight="1">
      <c r="A29" s="82" t="s">
        <v>106</v>
      </c>
      <c r="B29" s="82"/>
      <c r="C29" s="82"/>
      <c r="D29" s="82"/>
      <c r="E29" s="100"/>
      <c r="F29" s="100"/>
      <c r="G29" s="176">
        <v>10530</v>
      </c>
      <c r="I29" s="37">
        <v>7898</v>
      </c>
      <c r="J29" s="96"/>
      <c r="K29" s="176">
        <v>10530</v>
      </c>
      <c r="L29" s="96"/>
      <c r="M29" s="37">
        <v>7898</v>
      </c>
    </row>
    <row r="30" spans="1:13" ht="15" customHeight="1">
      <c r="A30" s="82" t="s">
        <v>86</v>
      </c>
      <c r="B30" s="82"/>
      <c r="C30" s="82"/>
      <c r="D30" s="82"/>
      <c r="E30" s="84"/>
      <c r="F30" s="84"/>
      <c r="G30" s="176">
        <v>98956</v>
      </c>
      <c r="H30" s="38"/>
      <c r="I30" s="37">
        <v>118246</v>
      </c>
      <c r="J30" s="85"/>
      <c r="K30" s="176">
        <v>135815</v>
      </c>
      <c r="L30" s="85"/>
      <c r="M30" s="37">
        <v>146558</v>
      </c>
    </row>
    <row r="31" spans="1:13" ht="15" customHeight="1">
      <c r="A31" s="82" t="s">
        <v>87</v>
      </c>
      <c r="B31" s="82"/>
      <c r="C31" s="82"/>
      <c r="D31" s="82"/>
      <c r="E31" s="84"/>
      <c r="F31" s="84"/>
      <c r="G31" s="176">
        <v>-179609</v>
      </c>
      <c r="H31" s="38"/>
      <c r="I31" s="37">
        <v>-135173</v>
      </c>
      <c r="J31" s="85"/>
      <c r="K31" s="176">
        <v>-103393</v>
      </c>
      <c r="L31" s="85"/>
      <c r="M31" s="37">
        <v>-81626</v>
      </c>
    </row>
    <row r="32" spans="1:13" ht="15" customHeight="1">
      <c r="A32" s="82" t="s">
        <v>88</v>
      </c>
      <c r="B32" s="82"/>
      <c r="C32" s="82"/>
      <c r="D32" s="82"/>
      <c r="E32" s="84"/>
      <c r="F32" s="84"/>
      <c r="G32" s="191">
        <v>-785732</v>
      </c>
      <c r="H32" s="38"/>
      <c r="I32" s="106">
        <v>-544203</v>
      </c>
      <c r="J32" s="85"/>
      <c r="K32" s="191">
        <v>-414158</v>
      </c>
      <c r="L32" s="85"/>
      <c r="M32" s="37">
        <v>-330846</v>
      </c>
    </row>
    <row r="33" spans="1:13" ht="15" customHeight="1">
      <c r="A33" s="82" t="s">
        <v>89</v>
      </c>
      <c r="B33" s="82"/>
      <c r="C33" s="82"/>
      <c r="D33" s="82"/>
      <c r="E33" s="84"/>
      <c r="F33" s="84"/>
      <c r="G33" s="176">
        <v>-759489</v>
      </c>
      <c r="H33" s="38"/>
      <c r="I33" s="37">
        <v>-649850</v>
      </c>
      <c r="J33" s="85"/>
      <c r="K33" s="176">
        <v>-721848</v>
      </c>
      <c r="L33" s="85"/>
      <c r="M33" s="37">
        <v>-595980</v>
      </c>
    </row>
    <row r="34" spans="1:13" ht="15" customHeight="1">
      <c r="A34" s="68" t="s">
        <v>233</v>
      </c>
      <c r="B34" s="82"/>
      <c r="C34" s="82"/>
      <c r="D34" s="82"/>
      <c r="E34" s="84">
        <v>9</v>
      </c>
      <c r="F34" s="84"/>
      <c r="G34" s="177">
        <v>47454</v>
      </c>
      <c r="H34" s="38"/>
      <c r="I34" s="43">
        <v>-13561</v>
      </c>
      <c r="J34" s="85"/>
      <c r="K34" s="177">
        <v>0</v>
      </c>
      <c r="L34" s="85"/>
      <c r="M34" s="43">
        <v>0</v>
      </c>
    </row>
    <row r="35" spans="1:13" ht="15" customHeight="1">
      <c r="A35" s="82"/>
      <c r="B35" s="82"/>
      <c r="C35" s="82"/>
      <c r="D35" s="82"/>
      <c r="E35" s="84"/>
      <c r="F35" s="84"/>
      <c r="G35" s="176"/>
      <c r="H35" s="38"/>
      <c r="J35" s="38"/>
      <c r="K35" s="176"/>
      <c r="L35" s="38"/>
    </row>
    <row r="36" spans="1:13" ht="15" customHeight="1">
      <c r="A36" s="67" t="s">
        <v>90</v>
      </c>
      <c r="B36" s="82"/>
      <c r="C36" s="82"/>
      <c r="D36" s="82"/>
      <c r="E36" s="84"/>
      <c r="F36" s="84"/>
      <c r="G36" s="176">
        <f>SUM(G28:G34)</f>
        <v>-715014</v>
      </c>
      <c r="H36" s="38"/>
      <c r="I36" s="37">
        <f>SUM(I28:I34)</f>
        <v>-946244</v>
      </c>
      <c r="J36" s="38"/>
      <c r="K36" s="176">
        <f>SUM(K28:K34)</f>
        <v>-539629</v>
      </c>
      <c r="L36" s="38"/>
      <c r="M36" s="37">
        <f>SUM(M28:M34)</f>
        <v>-626831</v>
      </c>
    </row>
    <row r="37" spans="1:13" ht="15" customHeight="1">
      <c r="A37" s="82" t="s">
        <v>91</v>
      </c>
      <c r="B37" s="82"/>
      <c r="C37" s="82"/>
      <c r="D37" s="82"/>
      <c r="E37" s="84"/>
      <c r="F37" s="84"/>
      <c r="G37" s="177">
        <v>118036</v>
      </c>
      <c r="H37" s="38"/>
      <c r="I37" s="43">
        <v>156430</v>
      </c>
      <c r="J37" s="85"/>
      <c r="K37" s="177">
        <v>110741</v>
      </c>
      <c r="L37" s="85"/>
      <c r="M37" s="43">
        <v>119982</v>
      </c>
    </row>
    <row r="38" spans="1:13" ht="15" customHeight="1">
      <c r="A38" s="82"/>
      <c r="B38" s="82"/>
      <c r="C38" s="82"/>
      <c r="D38" s="82"/>
      <c r="E38" s="84"/>
      <c r="F38" s="84"/>
      <c r="G38" s="176"/>
      <c r="H38" s="38"/>
      <c r="J38" s="38"/>
      <c r="K38" s="176"/>
      <c r="L38" s="38"/>
    </row>
    <row r="39" spans="1:13" ht="15" customHeight="1">
      <c r="A39" s="67" t="s">
        <v>92</v>
      </c>
      <c r="B39" s="67"/>
      <c r="C39" s="82"/>
      <c r="D39" s="82"/>
      <c r="E39" s="84"/>
      <c r="F39" s="84"/>
      <c r="G39" s="176">
        <f>G36+G37</f>
        <v>-596978</v>
      </c>
      <c r="H39" s="38"/>
      <c r="I39" s="37">
        <f>I36+I37</f>
        <v>-789814</v>
      </c>
      <c r="J39" s="38"/>
      <c r="K39" s="176">
        <f>K36+K37</f>
        <v>-428888</v>
      </c>
      <c r="L39" s="38"/>
      <c r="M39" s="37">
        <f>M36+M37</f>
        <v>-506849</v>
      </c>
    </row>
    <row r="40" spans="1:13" ht="15" customHeight="1">
      <c r="A40" s="82"/>
      <c r="B40" s="82"/>
      <c r="C40" s="82"/>
      <c r="D40" s="82"/>
      <c r="E40" s="84"/>
      <c r="F40" s="84"/>
      <c r="G40" s="176"/>
      <c r="H40" s="38"/>
      <c r="J40" s="38"/>
      <c r="K40" s="176"/>
      <c r="L40" s="38"/>
    </row>
    <row r="41" spans="1:13" ht="15" customHeight="1">
      <c r="A41" s="67" t="s">
        <v>241</v>
      </c>
      <c r="B41" s="82"/>
      <c r="C41" s="82"/>
      <c r="D41" s="82"/>
      <c r="E41" s="84"/>
      <c r="F41" s="84"/>
      <c r="G41" s="176"/>
      <c r="H41" s="38"/>
      <c r="J41" s="38"/>
      <c r="K41" s="176"/>
      <c r="L41" s="38"/>
    </row>
    <row r="42" spans="1:13" ht="15" customHeight="1">
      <c r="A42" s="82" t="s">
        <v>93</v>
      </c>
      <c r="B42" s="82"/>
      <c r="C42" s="82"/>
      <c r="D42" s="82"/>
      <c r="E42" s="84"/>
      <c r="F42" s="84"/>
      <c r="G42" s="176"/>
      <c r="H42" s="38"/>
      <c r="J42" s="38"/>
      <c r="K42" s="176"/>
      <c r="L42" s="38"/>
    </row>
    <row r="43" spans="1:13" ht="15" customHeight="1">
      <c r="A43" s="82"/>
      <c r="B43" s="82" t="s">
        <v>94</v>
      </c>
      <c r="C43" s="82"/>
      <c r="D43" s="82"/>
      <c r="E43" s="84"/>
      <c r="F43" s="84"/>
      <c r="G43" s="176"/>
      <c r="H43" s="38"/>
      <c r="J43" s="38"/>
      <c r="K43" s="176"/>
      <c r="L43" s="38"/>
    </row>
    <row r="44" spans="1:13" ht="15" customHeight="1">
      <c r="A44" s="67"/>
      <c r="B44" s="82" t="s">
        <v>95</v>
      </c>
      <c r="C44" s="82"/>
      <c r="D44" s="82"/>
      <c r="E44" s="84"/>
      <c r="F44" s="84"/>
      <c r="G44" s="176"/>
      <c r="H44" s="38"/>
      <c r="J44" s="38"/>
      <c r="K44" s="176"/>
      <c r="L44" s="38"/>
    </row>
    <row r="45" spans="1:13" ht="15" customHeight="1">
      <c r="A45" s="67"/>
      <c r="B45" s="82"/>
      <c r="C45" s="82" t="s">
        <v>96</v>
      </c>
      <c r="D45" s="82"/>
      <c r="E45" s="84"/>
      <c r="F45" s="84"/>
      <c r="G45" s="176">
        <v>-1755</v>
      </c>
      <c r="H45" s="38"/>
      <c r="I45" s="37">
        <v>-14918</v>
      </c>
      <c r="J45" s="85"/>
      <c r="K45" s="176">
        <v>-1755</v>
      </c>
      <c r="L45" s="85"/>
      <c r="M45" s="37">
        <v>-14918</v>
      </c>
    </row>
    <row r="46" spans="1:13" ht="15" customHeight="1">
      <c r="A46" s="67"/>
      <c r="B46" s="82" t="s">
        <v>98</v>
      </c>
      <c r="C46" s="82"/>
      <c r="D46" s="82"/>
      <c r="E46" s="84"/>
      <c r="F46" s="84"/>
      <c r="G46" s="176"/>
      <c r="H46" s="38"/>
      <c r="J46" s="38"/>
      <c r="K46" s="176"/>
      <c r="L46" s="38"/>
    </row>
    <row r="47" spans="1:13" ht="15" customHeight="1">
      <c r="A47" s="67"/>
      <c r="B47" s="82"/>
      <c r="C47" s="82" t="s">
        <v>99</v>
      </c>
      <c r="D47" s="82"/>
      <c r="E47" s="84"/>
      <c r="F47" s="84"/>
      <c r="G47" s="177">
        <v>351</v>
      </c>
      <c r="H47" s="38"/>
      <c r="I47" s="43">
        <v>2984</v>
      </c>
      <c r="J47" s="85"/>
      <c r="K47" s="177">
        <v>351</v>
      </c>
      <c r="L47" s="85"/>
      <c r="M47" s="43">
        <v>2984</v>
      </c>
    </row>
    <row r="48" spans="1:13" ht="15" customHeight="1">
      <c r="A48" s="82"/>
      <c r="B48" s="82"/>
      <c r="C48" s="82"/>
      <c r="D48" s="82"/>
      <c r="E48" s="84"/>
      <c r="F48" s="84"/>
      <c r="G48" s="176"/>
      <c r="H48" s="38"/>
      <c r="J48" s="38"/>
      <c r="K48" s="176"/>
      <c r="L48" s="38"/>
    </row>
    <row r="49" spans="1:13" ht="15" customHeight="1">
      <c r="A49" s="67" t="s">
        <v>236</v>
      </c>
      <c r="B49" s="82"/>
      <c r="C49" s="82"/>
      <c r="D49" s="82"/>
      <c r="E49" s="84"/>
      <c r="F49" s="84"/>
      <c r="G49" s="176"/>
      <c r="H49" s="38"/>
      <c r="J49" s="38"/>
      <c r="K49" s="176"/>
      <c r="L49" s="38"/>
    </row>
    <row r="50" spans="1:13" ht="15" customHeight="1">
      <c r="B50" s="67" t="s">
        <v>100</v>
      </c>
      <c r="C50" s="82"/>
      <c r="D50" s="82"/>
      <c r="E50" s="84"/>
      <c r="F50" s="84"/>
      <c r="G50" s="188">
        <f>SUM(G42:G47)</f>
        <v>-1404</v>
      </c>
      <c r="H50" s="38"/>
      <c r="I50" s="73">
        <f>SUM(I42:I47)</f>
        <v>-11934</v>
      </c>
      <c r="J50" s="38"/>
      <c r="K50" s="188">
        <f>SUM(K42:K47)</f>
        <v>-1404</v>
      </c>
      <c r="L50" s="38"/>
      <c r="M50" s="73">
        <f>SUM(M42:M47)</f>
        <v>-11934</v>
      </c>
    </row>
    <row r="51" spans="1:13" ht="15" customHeight="1">
      <c r="A51" s="82"/>
      <c r="B51" s="82"/>
      <c r="C51" s="82"/>
      <c r="D51" s="82"/>
      <c r="E51" s="84"/>
      <c r="F51" s="84"/>
      <c r="G51" s="176"/>
      <c r="H51" s="38"/>
      <c r="J51" s="38"/>
      <c r="K51" s="176"/>
      <c r="L51" s="38"/>
    </row>
    <row r="52" spans="1:13" ht="15" customHeight="1" thickBot="1">
      <c r="A52" s="67" t="s">
        <v>101</v>
      </c>
      <c r="B52" s="67"/>
      <c r="C52" s="82"/>
      <c r="D52" s="82"/>
      <c r="E52" s="84"/>
      <c r="F52" s="84"/>
      <c r="G52" s="192">
        <f>G39+G50</f>
        <v>-598382</v>
      </c>
      <c r="H52" s="38"/>
      <c r="I52" s="103">
        <f>I39+I50</f>
        <v>-801748</v>
      </c>
      <c r="J52" s="38"/>
      <c r="K52" s="192">
        <f>K39+K50</f>
        <v>-430292</v>
      </c>
      <c r="L52" s="38"/>
      <c r="M52" s="103">
        <f>M39+M50</f>
        <v>-518783</v>
      </c>
    </row>
    <row r="53" spans="1:13" ht="9.6" customHeight="1" thickTop="1">
      <c r="A53" s="67"/>
      <c r="B53" s="67"/>
      <c r="C53" s="82"/>
      <c r="D53" s="82"/>
      <c r="E53" s="84"/>
      <c r="F53" s="84"/>
      <c r="H53" s="38"/>
      <c r="J53" s="38"/>
      <c r="L53" s="38"/>
    </row>
    <row r="54" spans="1:13" ht="18.75" customHeight="1">
      <c r="B54" s="67"/>
      <c r="C54" s="82"/>
      <c r="D54" s="82"/>
      <c r="E54" s="84"/>
      <c r="F54" s="84"/>
      <c r="H54" s="38"/>
      <c r="J54" s="38"/>
      <c r="L54" s="38"/>
    </row>
    <row r="55" spans="1:13" ht="15.75" customHeight="1">
      <c r="B55" s="67"/>
      <c r="C55" s="82"/>
      <c r="D55" s="82"/>
      <c r="E55" s="84"/>
      <c r="F55" s="84"/>
      <c r="H55" s="38"/>
      <c r="J55" s="38"/>
      <c r="L55" s="38"/>
    </row>
    <row r="56" spans="1:13" ht="22.5" customHeight="1">
      <c r="B56" s="67"/>
      <c r="C56" s="82"/>
      <c r="D56" s="82"/>
      <c r="E56" s="84"/>
      <c r="F56" s="84"/>
      <c r="H56" s="38"/>
      <c r="J56" s="38"/>
      <c r="L56" s="38"/>
    </row>
    <row r="57" spans="1:13" ht="16.5" customHeight="1">
      <c r="B57" s="67"/>
      <c r="C57" s="82"/>
      <c r="D57" s="82"/>
      <c r="E57" s="84"/>
      <c r="F57" s="84"/>
      <c r="H57" s="38"/>
      <c r="J57" s="38"/>
      <c r="L57" s="38"/>
    </row>
    <row r="58" spans="1:13" ht="21.75" customHeight="1">
      <c r="B58" s="67"/>
      <c r="C58" s="82"/>
      <c r="D58" s="82"/>
      <c r="E58" s="84"/>
      <c r="F58" s="84"/>
      <c r="H58" s="38"/>
      <c r="J58" s="38"/>
      <c r="L58" s="38"/>
    </row>
    <row r="59" spans="1:13" ht="20.25" customHeight="1">
      <c r="B59" s="67"/>
      <c r="C59" s="82"/>
      <c r="D59" s="82"/>
      <c r="E59" s="84"/>
      <c r="F59" s="84"/>
      <c r="H59" s="38"/>
      <c r="J59" s="38"/>
      <c r="L59" s="38"/>
    </row>
    <row r="60" spans="1:13" ht="21.95" customHeight="1">
      <c r="A60" s="54" t="str">
        <f>'PL 5-6 (3M)'!A57</f>
        <v>The accompanying notes are an integral part of this interim financial information.</v>
      </c>
      <c r="B60" s="76"/>
      <c r="C60" s="80"/>
      <c r="D60" s="80"/>
      <c r="E60" s="77"/>
      <c r="F60" s="77"/>
      <c r="G60" s="73"/>
      <c r="H60" s="99"/>
      <c r="I60" s="73"/>
      <c r="J60" s="99"/>
      <c r="K60" s="73"/>
      <c r="L60" s="99"/>
      <c r="M60" s="73"/>
    </row>
    <row r="61" spans="1:13" ht="16.5" customHeight="1">
      <c r="A61" s="10" t="s">
        <v>0</v>
      </c>
      <c r="B61" s="82"/>
      <c r="C61" s="82"/>
      <c r="D61" s="82"/>
      <c r="E61" s="84"/>
      <c r="F61" s="70"/>
      <c r="H61" s="78"/>
      <c r="J61" s="78"/>
      <c r="L61" s="78"/>
    </row>
    <row r="62" spans="1:13" ht="16.5" customHeight="1">
      <c r="A62" s="67" t="s">
        <v>74</v>
      </c>
      <c r="B62" s="82"/>
      <c r="C62" s="82"/>
      <c r="D62" s="82"/>
      <c r="E62" s="84"/>
      <c r="F62" s="70"/>
      <c r="H62" s="78"/>
      <c r="J62" s="78"/>
      <c r="L62" s="78"/>
    </row>
    <row r="63" spans="1:13" ht="16.5" customHeight="1">
      <c r="A63" s="76" t="str">
        <f>A3</f>
        <v>For the nine-month period ended 30 September 2023</v>
      </c>
      <c r="B63" s="80"/>
      <c r="C63" s="80"/>
      <c r="D63" s="80"/>
      <c r="E63" s="77"/>
      <c r="F63" s="74"/>
      <c r="G63" s="73"/>
      <c r="H63" s="72"/>
      <c r="I63" s="73"/>
      <c r="J63" s="72"/>
      <c r="K63" s="73"/>
      <c r="L63" s="72"/>
      <c r="M63" s="73"/>
    </row>
    <row r="64" spans="1:13" ht="16.5" customHeight="1">
      <c r="A64" s="82"/>
      <c r="B64" s="82"/>
      <c r="C64" s="82"/>
      <c r="D64" s="82"/>
      <c r="E64" s="84"/>
      <c r="F64" s="70"/>
      <c r="H64" s="78"/>
      <c r="J64" s="78"/>
      <c r="L64" s="78"/>
    </row>
    <row r="65" spans="1:13" ht="16.5" customHeight="1">
      <c r="A65" s="82"/>
      <c r="B65" s="82"/>
      <c r="C65" s="82"/>
      <c r="D65" s="82"/>
      <c r="E65" s="84"/>
      <c r="F65" s="70"/>
      <c r="H65" s="78"/>
      <c r="J65" s="78"/>
      <c r="L65" s="78"/>
    </row>
    <row r="66" spans="1:13" ht="16.5" customHeight="1">
      <c r="A66" s="82"/>
      <c r="B66" s="82"/>
      <c r="C66" s="82"/>
      <c r="D66" s="82"/>
      <c r="E66" s="84"/>
      <c r="F66" s="71"/>
      <c r="G66" s="218" t="s">
        <v>2</v>
      </c>
      <c r="H66" s="218"/>
      <c r="I66" s="218"/>
      <c r="K66" s="218" t="s">
        <v>75</v>
      </c>
      <c r="L66" s="218"/>
      <c r="M66" s="218"/>
    </row>
    <row r="67" spans="1:13" ht="16.5" customHeight="1">
      <c r="A67" s="82"/>
      <c r="B67" s="82"/>
      <c r="C67" s="82"/>
      <c r="D67" s="82"/>
      <c r="E67" s="84"/>
      <c r="F67" s="71"/>
      <c r="G67" s="215" t="s">
        <v>4</v>
      </c>
      <c r="H67" s="215"/>
      <c r="I67" s="215"/>
      <c r="J67" s="69"/>
      <c r="K67" s="215" t="s">
        <v>4</v>
      </c>
      <c r="L67" s="215"/>
      <c r="M67" s="215"/>
    </row>
    <row r="68" spans="1:13" ht="16.5" customHeight="1">
      <c r="A68" s="82"/>
      <c r="B68" s="82"/>
      <c r="C68" s="82"/>
      <c r="D68" s="82"/>
      <c r="E68" s="84"/>
      <c r="F68" s="71"/>
      <c r="G68" s="24" t="s">
        <v>5</v>
      </c>
      <c r="H68" s="24"/>
      <c r="I68" s="24" t="s">
        <v>5</v>
      </c>
      <c r="J68" s="33"/>
      <c r="K68" s="24" t="s">
        <v>5</v>
      </c>
      <c r="L68" s="24"/>
      <c r="M68" s="24" t="s">
        <v>5</v>
      </c>
    </row>
    <row r="69" spans="1:13" ht="16.5" customHeight="1">
      <c r="A69" s="82"/>
      <c r="B69" s="82"/>
      <c r="C69" s="82"/>
      <c r="D69" s="82"/>
      <c r="E69" s="84"/>
      <c r="F69" s="71"/>
      <c r="G69" s="81" t="s">
        <v>186</v>
      </c>
      <c r="H69" s="24"/>
      <c r="I69" s="81" t="s">
        <v>8</v>
      </c>
      <c r="J69" s="33"/>
      <c r="K69" s="81" t="s">
        <v>186</v>
      </c>
      <c r="L69" s="24"/>
      <c r="M69" s="81" t="s">
        <v>8</v>
      </c>
    </row>
    <row r="70" spans="1:13" ht="16.5" customHeight="1">
      <c r="A70" s="82"/>
      <c r="B70" s="82"/>
      <c r="C70" s="82"/>
      <c r="D70" s="82"/>
      <c r="E70" s="29" t="s">
        <v>59</v>
      </c>
      <c r="F70" s="71"/>
      <c r="G70" s="30" t="s">
        <v>10</v>
      </c>
      <c r="H70" s="28"/>
      <c r="I70" s="30" t="s">
        <v>10</v>
      </c>
      <c r="J70" s="28"/>
      <c r="K70" s="30" t="s">
        <v>10</v>
      </c>
      <c r="L70" s="28"/>
      <c r="M70" s="30" t="s">
        <v>10</v>
      </c>
    </row>
    <row r="71" spans="1:13" ht="16.5" customHeight="1">
      <c r="A71" s="82"/>
      <c r="B71" s="82"/>
      <c r="C71" s="82"/>
      <c r="D71" s="82"/>
      <c r="E71" s="84"/>
      <c r="F71" s="84"/>
      <c r="G71" s="176"/>
      <c r="H71" s="38"/>
      <c r="J71" s="38"/>
      <c r="K71" s="176"/>
      <c r="L71" s="38"/>
    </row>
    <row r="72" spans="1:13" ht="16.5" customHeight="1">
      <c r="A72" s="67" t="s">
        <v>102</v>
      </c>
      <c r="G72" s="176"/>
      <c r="K72" s="176"/>
    </row>
    <row r="73" spans="1:13" ht="16.5" customHeight="1">
      <c r="B73" s="82" t="s">
        <v>103</v>
      </c>
      <c r="G73" s="176">
        <v>-594579</v>
      </c>
      <c r="H73" s="38"/>
      <c r="I73" s="37">
        <v>-786002</v>
      </c>
      <c r="J73" s="85"/>
      <c r="K73" s="176">
        <v>-428888</v>
      </c>
      <c r="L73" s="85"/>
      <c r="M73" s="37">
        <v>-506849</v>
      </c>
    </row>
    <row r="74" spans="1:13" ht="16.5" customHeight="1">
      <c r="B74" s="82" t="s">
        <v>71</v>
      </c>
      <c r="G74" s="177">
        <v>-2399</v>
      </c>
      <c r="H74" s="38"/>
      <c r="I74" s="43">
        <v>-3812</v>
      </c>
      <c r="J74" s="85"/>
      <c r="K74" s="177">
        <v>0</v>
      </c>
      <c r="L74" s="85"/>
      <c r="M74" s="43">
        <v>0</v>
      </c>
    </row>
    <row r="75" spans="1:13" ht="16.5" customHeight="1">
      <c r="B75" s="82"/>
      <c r="G75" s="176"/>
      <c r="H75" s="38"/>
      <c r="J75" s="38"/>
      <c r="K75" s="176"/>
      <c r="L75" s="38"/>
    </row>
    <row r="76" spans="1:13" ht="16.5" customHeight="1" thickBot="1">
      <c r="A76" s="82"/>
      <c r="B76" s="82"/>
      <c r="C76" s="82"/>
      <c r="D76" s="82"/>
      <c r="E76" s="84"/>
      <c r="F76" s="84"/>
      <c r="G76" s="192">
        <f>+G39</f>
        <v>-596978</v>
      </c>
      <c r="H76" s="37"/>
      <c r="I76" s="103">
        <f>SUM(I73:I75)</f>
        <v>-789814</v>
      </c>
      <c r="J76" s="38"/>
      <c r="K76" s="192">
        <f>+K39</f>
        <v>-428888</v>
      </c>
      <c r="L76" s="37"/>
      <c r="M76" s="103">
        <f>SUM(M73:M75)</f>
        <v>-506849</v>
      </c>
    </row>
    <row r="77" spans="1:13" ht="16.5" customHeight="1" thickTop="1">
      <c r="A77" s="82"/>
      <c r="B77" s="82"/>
      <c r="C77" s="82"/>
      <c r="D77" s="82"/>
      <c r="E77" s="84"/>
      <c r="F77" s="84"/>
      <c r="G77" s="176"/>
      <c r="H77" s="37"/>
      <c r="J77" s="38"/>
      <c r="K77" s="176"/>
      <c r="L77" s="37"/>
    </row>
    <row r="78" spans="1:13" ht="16.5" customHeight="1">
      <c r="A78" s="67" t="s">
        <v>104</v>
      </c>
      <c r="B78" s="82"/>
      <c r="C78" s="82"/>
      <c r="D78" s="82"/>
      <c r="E78" s="84"/>
      <c r="F78" s="84"/>
      <c r="G78" s="176"/>
      <c r="H78" s="38"/>
      <c r="J78" s="38"/>
      <c r="K78" s="176"/>
      <c r="L78" s="38"/>
    </row>
    <row r="79" spans="1:13" ht="16.5" customHeight="1">
      <c r="B79" s="82" t="s">
        <v>103</v>
      </c>
      <c r="C79" s="82"/>
      <c r="D79" s="82"/>
      <c r="E79" s="84"/>
      <c r="F79" s="84"/>
      <c r="G79" s="176">
        <v>-595983</v>
      </c>
      <c r="H79" s="38"/>
      <c r="I79" s="37">
        <v>-797936</v>
      </c>
      <c r="J79" s="85"/>
      <c r="K79" s="176">
        <v>-430292</v>
      </c>
      <c r="L79" s="85"/>
      <c r="M79" s="37">
        <v>-518783</v>
      </c>
    </row>
    <row r="80" spans="1:13" ht="16.5" customHeight="1">
      <c r="B80" s="82" t="s">
        <v>71</v>
      </c>
      <c r="G80" s="177">
        <v>-2399</v>
      </c>
      <c r="H80" s="38"/>
      <c r="I80" s="43">
        <v>-3812</v>
      </c>
      <c r="J80" s="85"/>
      <c r="K80" s="177">
        <v>0</v>
      </c>
      <c r="L80" s="85"/>
      <c r="M80" s="43">
        <v>0</v>
      </c>
    </row>
    <row r="81" spans="1:13" ht="16.5" customHeight="1">
      <c r="A81" s="82"/>
      <c r="B81" s="82"/>
      <c r="C81" s="82"/>
      <c r="D81" s="82"/>
      <c r="E81" s="84"/>
      <c r="F81" s="84"/>
      <c r="G81" s="176"/>
      <c r="H81" s="38"/>
      <c r="J81" s="38"/>
      <c r="K81" s="176"/>
      <c r="L81" s="38"/>
    </row>
    <row r="82" spans="1:13" ht="16.5" customHeight="1" thickBot="1">
      <c r="A82" s="82"/>
      <c r="B82" s="82"/>
      <c r="C82" s="82"/>
      <c r="D82" s="82"/>
      <c r="E82" s="84"/>
      <c r="F82" s="84"/>
      <c r="G82" s="192">
        <f>+G52</f>
        <v>-598382</v>
      </c>
      <c r="H82" s="38"/>
      <c r="I82" s="103">
        <f>SUM(I79:I81)</f>
        <v>-801748</v>
      </c>
      <c r="J82" s="38"/>
      <c r="K82" s="192">
        <f>+K52</f>
        <v>-430292</v>
      </c>
      <c r="L82" s="38"/>
      <c r="M82" s="103">
        <f>SUM(M79:M80)</f>
        <v>-518783</v>
      </c>
    </row>
    <row r="83" spans="1:13" ht="16.5" customHeight="1" thickTop="1">
      <c r="A83" s="82"/>
      <c r="B83" s="82"/>
      <c r="C83" s="82"/>
      <c r="D83" s="82"/>
      <c r="E83" s="84"/>
      <c r="F83" s="84"/>
      <c r="G83" s="176"/>
      <c r="H83" s="38"/>
      <c r="J83" s="38"/>
      <c r="K83" s="176"/>
      <c r="L83" s="38"/>
    </row>
    <row r="84" spans="1:13" ht="16.5" customHeight="1">
      <c r="A84" s="82"/>
      <c r="B84" s="82"/>
      <c r="C84" s="82"/>
      <c r="D84" s="82"/>
      <c r="E84" s="84"/>
      <c r="F84" s="84"/>
      <c r="G84" s="176"/>
      <c r="H84" s="38"/>
      <c r="J84" s="38"/>
      <c r="K84" s="176"/>
      <c r="L84" s="38"/>
    </row>
    <row r="85" spans="1:13" ht="16.5" customHeight="1">
      <c r="A85" s="95" t="s">
        <v>105</v>
      </c>
      <c r="B85" s="67"/>
      <c r="C85" s="82"/>
      <c r="D85" s="82"/>
      <c r="E85" s="84"/>
      <c r="F85" s="84"/>
      <c r="G85" s="176"/>
      <c r="H85" s="38"/>
      <c r="J85" s="38"/>
      <c r="K85" s="176"/>
      <c r="L85" s="38"/>
    </row>
    <row r="86" spans="1:13" ht="12" customHeight="1">
      <c r="A86" s="95"/>
      <c r="B86" s="67"/>
      <c r="C86" s="82"/>
      <c r="D86" s="82"/>
      <c r="E86" s="84"/>
      <c r="F86" s="84"/>
      <c r="G86" s="176"/>
      <c r="H86" s="38"/>
      <c r="J86" s="38"/>
      <c r="K86" s="176"/>
      <c r="L86" s="38"/>
    </row>
    <row r="87" spans="1:13" ht="16.5" customHeight="1" thickBot="1">
      <c r="A87" s="82" t="s">
        <v>198</v>
      </c>
      <c r="B87" s="82"/>
      <c r="C87" s="82"/>
      <c r="D87" s="82"/>
      <c r="E87" s="84">
        <v>14</v>
      </c>
      <c r="F87" s="84"/>
      <c r="G87" s="194">
        <v>-6.4000000000000001E-2</v>
      </c>
      <c r="H87" s="87"/>
      <c r="I87" s="102">
        <v>-0.09</v>
      </c>
      <c r="J87" s="87"/>
      <c r="K87" s="194">
        <v>-4.5999999999999999E-2</v>
      </c>
      <c r="L87" s="87"/>
      <c r="M87" s="102">
        <v>-5.8000000000000003E-2</v>
      </c>
    </row>
    <row r="88" spans="1:13" ht="16.5" customHeight="1" thickTop="1">
      <c r="A88" s="95"/>
      <c r="B88" s="67"/>
      <c r="C88" s="82"/>
      <c r="D88" s="82"/>
      <c r="E88" s="84"/>
      <c r="F88" s="84"/>
      <c r="G88" s="87"/>
      <c r="H88" s="38"/>
      <c r="I88" s="87"/>
      <c r="J88" s="38"/>
      <c r="L88" s="38"/>
    </row>
    <row r="89" spans="1:13" ht="16.5" customHeight="1">
      <c r="A89" s="82"/>
      <c r="B89" s="82"/>
      <c r="C89" s="82"/>
      <c r="D89" s="82"/>
      <c r="E89" s="84"/>
      <c r="F89" s="84"/>
      <c r="G89" s="87"/>
      <c r="H89" s="87"/>
      <c r="I89" s="87"/>
      <c r="J89" s="87"/>
      <c r="K89" s="87"/>
      <c r="L89" s="87"/>
      <c r="M89" s="87"/>
    </row>
    <row r="90" spans="1:13" ht="16.5" customHeight="1">
      <c r="A90" s="82"/>
      <c r="B90" s="82"/>
      <c r="C90" s="82"/>
      <c r="D90" s="82"/>
      <c r="E90" s="84"/>
      <c r="F90" s="84"/>
      <c r="G90" s="87"/>
      <c r="H90" s="87"/>
      <c r="I90" s="87"/>
      <c r="J90" s="87"/>
      <c r="K90" s="87"/>
      <c r="L90" s="87"/>
      <c r="M90" s="87"/>
    </row>
    <row r="91" spans="1:13" ht="16.5" customHeight="1">
      <c r="A91" s="82"/>
      <c r="B91" s="82"/>
      <c r="C91" s="82"/>
      <c r="D91" s="82"/>
      <c r="E91" s="84"/>
      <c r="F91" s="84"/>
      <c r="G91" s="87"/>
      <c r="H91" s="87"/>
      <c r="I91" s="87"/>
      <c r="J91" s="87"/>
      <c r="K91" s="87"/>
      <c r="L91" s="87"/>
      <c r="M91" s="87"/>
    </row>
    <row r="92" spans="1:13" ht="16.5" customHeight="1">
      <c r="A92" s="82"/>
      <c r="B92" s="82"/>
      <c r="C92" s="82"/>
      <c r="D92" s="82"/>
      <c r="E92" s="84"/>
      <c r="F92" s="84"/>
      <c r="G92" s="87"/>
      <c r="H92" s="87"/>
      <c r="I92" s="87"/>
      <c r="J92" s="87"/>
      <c r="K92" s="87"/>
      <c r="L92" s="87"/>
      <c r="M92" s="87"/>
    </row>
    <row r="93" spans="1:13" ht="16.5" customHeight="1">
      <c r="A93" s="82"/>
      <c r="B93" s="82"/>
      <c r="C93" s="82"/>
      <c r="D93" s="82"/>
      <c r="E93" s="84"/>
      <c r="F93" s="84"/>
      <c r="G93" s="87"/>
      <c r="H93" s="87"/>
      <c r="I93" s="87"/>
      <c r="J93" s="87"/>
      <c r="K93" s="87"/>
      <c r="L93" s="87"/>
      <c r="M93" s="87"/>
    </row>
    <row r="94" spans="1:13" ht="16.5" customHeight="1">
      <c r="A94" s="82"/>
      <c r="B94" s="82"/>
      <c r="C94" s="82"/>
      <c r="D94" s="82"/>
      <c r="E94" s="84"/>
      <c r="F94" s="84"/>
      <c r="G94" s="87"/>
      <c r="H94" s="87"/>
      <c r="I94" s="87"/>
      <c r="J94" s="87"/>
      <c r="K94" s="87"/>
      <c r="L94" s="87"/>
      <c r="M94" s="87"/>
    </row>
    <row r="95" spans="1:13" ht="16.5" customHeight="1">
      <c r="A95" s="82"/>
      <c r="B95" s="82"/>
      <c r="C95" s="82"/>
      <c r="D95" s="82"/>
      <c r="E95" s="84"/>
      <c r="F95" s="84"/>
      <c r="G95" s="87"/>
      <c r="H95" s="87"/>
      <c r="I95" s="87"/>
      <c r="J95" s="87"/>
      <c r="K95" s="87"/>
      <c r="L95" s="87"/>
      <c r="M95" s="87"/>
    </row>
    <row r="96" spans="1:13" ht="16.5" customHeight="1">
      <c r="A96" s="82"/>
      <c r="B96" s="82"/>
      <c r="C96" s="82"/>
      <c r="D96" s="82"/>
      <c r="E96" s="84"/>
      <c r="F96" s="84"/>
      <c r="G96" s="87"/>
      <c r="H96" s="87"/>
      <c r="I96" s="87"/>
      <c r="J96" s="87"/>
      <c r="K96" s="87"/>
      <c r="L96" s="87"/>
      <c r="M96" s="87"/>
    </row>
    <row r="97" spans="1:13" ht="16.5" customHeight="1">
      <c r="A97" s="82"/>
      <c r="B97" s="82"/>
      <c r="C97" s="82"/>
      <c r="D97" s="82"/>
      <c r="E97" s="84"/>
      <c r="F97" s="84"/>
      <c r="G97" s="87"/>
      <c r="H97" s="87"/>
      <c r="I97" s="87"/>
      <c r="J97" s="87"/>
      <c r="K97" s="87"/>
      <c r="L97" s="87"/>
      <c r="M97" s="87"/>
    </row>
    <row r="98" spans="1:13" ht="16.5" customHeight="1">
      <c r="A98" s="82"/>
      <c r="B98" s="82"/>
      <c r="C98" s="82"/>
      <c r="D98" s="82"/>
      <c r="E98" s="84"/>
      <c r="F98" s="84"/>
      <c r="G98" s="87"/>
      <c r="H98" s="87"/>
      <c r="I98" s="87"/>
      <c r="J98" s="87"/>
      <c r="K98" s="87"/>
      <c r="L98" s="87"/>
      <c r="M98" s="87"/>
    </row>
    <row r="99" spans="1:13" ht="16.5" customHeight="1">
      <c r="A99" s="82"/>
      <c r="B99" s="82"/>
      <c r="C99" s="82"/>
      <c r="D99" s="82"/>
      <c r="E99" s="84"/>
      <c r="F99" s="84"/>
      <c r="G99" s="87"/>
      <c r="H99" s="87"/>
      <c r="I99" s="87"/>
      <c r="J99" s="87"/>
      <c r="K99" s="87"/>
      <c r="L99" s="87"/>
      <c r="M99" s="87"/>
    </row>
    <row r="100" spans="1:13" ht="16.5" customHeight="1">
      <c r="A100" s="82"/>
      <c r="B100" s="82"/>
      <c r="C100" s="82"/>
      <c r="D100" s="82"/>
      <c r="E100" s="84"/>
      <c r="F100" s="84"/>
      <c r="G100" s="87"/>
      <c r="H100" s="87"/>
      <c r="I100" s="87"/>
      <c r="J100" s="87"/>
      <c r="K100" s="87"/>
      <c r="L100" s="87"/>
      <c r="M100" s="87"/>
    </row>
    <row r="101" spans="1:13" ht="16.5" customHeight="1">
      <c r="A101" s="82"/>
      <c r="B101" s="82"/>
      <c r="C101" s="82"/>
      <c r="D101" s="82"/>
      <c r="E101" s="84"/>
      <c r="F101" s="84"/>
      <c r="G101" s="87"/>
      <c r="H101" s="87"/>
      <c r="I101" s="87"/>
      <c r="J101" s="87"/>
      <c r="K101" s="87"/>
      <c r="L101" s="87"/>
      <c r="M101" s="87"/>
    </row>
    <row r="102" spans="1:13" ht="16.5" customHeight="1">
      <c r="A102" s="82"/>
      <c r="B102" s="82"/>
      <c r="C102" s="82"/>
      <c r="D102" s="82"/>
      <c r="E102" s="84"/>
      <c r="F102" s="84"/>
      <c r="G102" s="87"/>
      <c r="H102" s="87"/>
      <c r="I102" s="87"/>
      <c r="J102" s="87"/>
      <c r="K102" s="87"/>
      <c r="L102" s="87"/>
      <c r="M102" s="87"/>
    </row>
    <row r="103" spans="1:13" ht="16.5" customHeight="1">
      <c r="A103" s="82"/>
      <c r="B103" s="82"/>
      <c r="C103" s="82"/>
      <c r="D103" s="82"/>
      <c r="E103" s="84"/>
      <c r="F103" s="84"/>
      <c r="G103" s="87"/>
      <c r="H103" s="87"/>
      <c r="I103" s="87"/>
      <c r="J103" s="87"/>
      <c r="K103" s="87"/>
      <c r="L103" s="87"/>
      <c r="M103" s="87"/>
    </row>
    <row r="104" spans="1:13" ht="16.5" customHeight="1">
      <c r="A104" s="82"/>
      <c r="B104" s="82"/>
      <c r="C104" s="82"/>
      <c r="D104" s="82"/>
      <c r="E104" s="84"/>
      <c r="F104" s="84"/>
      <c r="G104" s="87"/>
      <c r="H104" s="87"/>
      <c r="I104" s="87"/>
      <c r="J104" s="87"/>
      <c r="K104" s="87"/>
      <c r="L104" s="87"/>
      <c r="M104" s="87"/>
    </row>
    <row r="105" spans="1:13" ht="16.5" customHeight="1">
      <c r="A105" s="82"/>
      <c r="B105" s="82"/>
      <c r="C105" s="82"/>
      <c r="D105" s="82"/>
      <c r="E105" s="84"/>
      <c r="F105" s="84"/>
      <c r="G105" s="87"/>
      <c r="H105" s="87"/>
      <c r="I105" s="87"/>
      <c r="J105" s="87"/>
      <c r="K105" s="87"/>
      <c r="L105" s="87"/>
      <c r="M105" s="87"/>
    </row>
    <row r="106" spans="1:13" ht="16.5" customHeight="1">
      <c r="A106" s="82"/>
      <c r="B106" s="82"/>
      <c r="C106" s="82"/>
      <c r="D106" s="82"/>
      <c r="E106" s="84"/>
      <c r="F106" s="84"/>
      <c r="G106" s="87"/>
      <c r="H106" s="87"/>
      <c r="I106" s="87"/>
      <c r="J106" s="87"/>
      <c r="K106" s="87"/>
      <c r="L106" s="87"/>
      <c r="M106" s="87"/>
    </row>
    <row r="107" spans="1:13" ht="19.149999999999999" customHeight="1">
      <c r="A107" s="82"/>
      <c r="B107" s="82"/>
      <c r="C107" s="82"/>
      <c r="D107" s="82"/>
      <c r="E107" s="84"/>
      <c r="F107" s="84"/>
      <c r="G107" s="87"/>
      <c r="H107" s="87"/>
      <c r="I107" s="87"/>
      <c r="J107" s="87"/>
      <c r="K107" s="87"/>
      <c r="L107" s="87"/>
      <c r="M107" s="87"/>
    </row>
    <row r="108" spans="1:13" ht="13.5" customHeight="1">
      <c r="A108" s="82"/>
      <c r="B108" s="82"/>
      <c r="C108" s="82"/>
      <c r="D108" s="82"/>
      <c r="E108" s="84"/>
      <c r="F108" s="84"/>
      <c r="G108" s="87"/>
      <c r="H108" s="87"/>
      <c r="I108" s="87"/>
      <c r="J108" s="87"/>
      <c r="K108" s="87"/>
      <c r="L108" s="87"/>
      <c r="M108" s="87"/>
    </row>
    <row r="109" spans="1:13" ht="15.75" customHeight="1">
      <c r="A109" s="82"/>
      <c r="B109" s="82"/>
      <c r="C109" s="82"/>
      <c r="D109" s="82"/>
      <c r="E109" s="84"/>
      <c r="F109" s="84"/>
      <c r="G109" s="87"/>
      <c r="H109" s="87"/>
      <c r="I109" s="87"/>
      <c r="J109" s="87"/>
      <c r="K109" s="87"/>
      <c r="L109" s="87"/>
      <c r="M109" s="87"/>
    </row>
    <row r="110" spans="1:13" ht="17.25" customHeight="1">
      <c r="A110" s="82"/>
      <c r="B110" s="82"/>
      <c r="C110" s="82"/>
      <c r="D110" s="82"/>
      <c r="E110" s="84"/>
      <c r="F110" s="84"/>
      <c r="G110" s="87"/>
      <c r="H110" s="87"/>
      <c r="I110" s="87"/>
      <c r="J110" s="87"/>
      <c r="K110" s="87"/>
      <c r="L110" s="87"/>
      <c r="M110" s="87"/>
    </row>
    <row r="111" spans="1:13" ht="15" customHeight="1">
      <c r="A111" s="82"/>
      <c r="B111" s="82"/>
      <c r="C111" s="82"/>
      <c r="D111" s="82"/>
      <c r="E111" s="84"/>
      <c r="F111" s="84"/>
      <c r="G111" s="87"/>
      <c r="H111" s="87"/>
      <c r="I111" s="87"/>
      <c r="J111" s="87"/>
      <c r="K111" s="87"/>
      <c r="L111" s="87"/>
      <c r="M111" s="87"/>
    </row>
    <row r="112" spans="1:13" ht="13.5" customHeight="1">
      <c r="A112" s="82"/>
      <c r="B112" s="82"/>
      <c r="C112" s="82"/>
      <c r="D112" s="82"/>
      <c r="E112" s="84"/>
      <c r="F112" s="84"/>
      <c r="G112" s="87"/>
      <c r="H112" s="87"/>
      <c r="I112" s="87"/>
      <c r="J112" s="87"/>
      <c r="K112" s="87"/>
      <c r="L112" s="87"/>
      <c r="M112" s="87"/>
    </row>
    <row r="113" spans="1:13" ht="15" customHeight="1">
      <c r="A113" s="82"/>
      <c r="B113" s="82"/>
      <c r="C113" s="82"/>
      <c r="D113" s="82"/>
      <c r="E113" s="84"/>
      <c r="F113" s="84"/>
      <c r="G113" s="87"/>
      <c r="H113" s="87"/>
      <c r="I113" s="87"/>
      <c r="J113" s="87"/>
      <c r="K113" s="87"/>
      <c r="L113" s="87"/>
      <c r="M113" s="87"/>
    </row>
    <row r="114" spans="1:13" ht="26.25" customHeight="1">
      <c r="A114" s="82"/>
      <c r="B114" s="82"/>
      <c r="C114" s="82"/>
      <c r="D114" s="82"/>
      <c r="E114" s="84"/>
      <c r="F114" s="84"/>
      <c r="G114" s="87"/>
      <c r="H114" s="87"/>
      <c r="I114" s="87"/>
      <c r="J114" s="87"/>
      <c r="K114" s="87"/>
      <c r="L114" s="87"/>
      <c r="M114" s="87"/>
    </row>
    <row r="115" spans="1:13" ht="19.5" customHeight="1">
      <c r="A115" s="82"/>
      <c r="B115" s="82"/>
      <c r="C115" s="82"/>
      <c r="D115" s="82"/>
      <c r="E115" s="84"/>
      <c r="F115" s="84"/>
      <c r="G115" s="87"/>
      <c r="H115" s="87"/>
      <c r="I115" s="87"/>
      <c r="J115" s="87"/>
      <c r="K115" s="87"/>
      <c r="L115" s="87"/>
      <c r="M115" s="87"/>
    </row>
    <row r="116" spans="1:13" ht="21.95" customHeight="1">
      <c r="A116" s="217" t="str">
        <f>A60</f>
        <v>The accompanying notes are an integral part of this interim financial information.</v>
      </c>
      <c r="B116" s="217"/>
      <c r="C116" s="217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</row>
  </sheetData>
  <mergeCells count="9">
    <mergeCell ref="G67:I67"/>
    <mergeCell ref="K67:M67"/>
    <mergeCell ref="A116:M116"/>
    <mergeCell ref="G6:I6"/>
    <mergeCell ref="K6:M6"/>
    <mergeCell ref="G7:I7"/>
    <mergeCell ref="K7:M7"/>
    <mergeCell ref="G66:I66"/>
    <mergeCell ref="K66:M66"/>
  </mergeCells>
  <pageMargins left="0.8" right="0.5" top="0.5" bottom="0.6" header="0.49" footer="0.4"/>
  <pageSetup paperSize="9" scale="85" firstPageNumber="7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F701F-138B-446F-818E-DFFD4D9F4429}">
  <dimension ref="A1:X47"/>
  <sheetViews>
    <sheetView topLeftCell="A25" zoomScale="90" zoomScaleNormal="90" zoomScaleSheetLayoutView="90" zoomScalePageLayoutView="80" workbookViewId="0">
      <selection activeCell="F44" sqref="F44"/>
    </sheetView>
  </sheetViews>
  <sheetFormatPr defaultColWidth="14.7109375" defaultRowHeight="16.5" customHeight="1"/>
  <cols>
    <col min="1" max="1" width="30.7109375" style="86" customWidth="1"/>
    <col min="2" max="2" width="5" style="122" customWidth="1"/>
    <col min="3" max="3" width="0.85546875" style="108" customWidth="1"/>
    <col min="4" max="4" width="13.5703125" style="108" customWidth="1"/>
    <col min="5" max="5" width="0.85546875" style="108" customWidth="1"/>
    <col min="6" max="6" width="12.28515625" style="108" customWidth="1"/>
    <col min="7" max="7" width="0.85546875" style="108" customWidth="1"/>
    <col min="8" max="8" width="13.28515625" style="108" bestFit="1" customWidth="1"/>
    <col min="9" max="9" width="0.85546875" style="108" customWidth="1"/>
    <col min="10" max="10" width="13.7109375" style="108" bestFit="1" customWidth="1"/>
    <col min="11" max="11" width="0.85546875" style="108" customWidth="1"/>
    <col min="12" max="12" width="21.140625" style="108" bestFit="1" customWidth="1"/>
    <col min="13" max="13" width="0.85546875" style="108" customWidth="1"/>
    <col min="14" max="14" width="13.28515625" style="108" bestFit="1" customWidth="1"/>
    <col min="15" max="15" width="0.85546875" style="108" customWidth="1"/>
    <col min="16" max="16" width="17.5703125" style="108" bestFit="1" customWidth="1"/>
    <col min="17" max="17" width="0.85546875" style="108" customWidth="1"/>
    <col min="18" max="18" width="12.7109375" style="108" customWidth="1"/>
    <col min="19" max="19" width="0.85546875" style="108" customWidth="1"/>
    <col min="20" max="20" width="13.28515625" style="108" bestFit="1" customWidth="1"/>
    <col min="21" max="21" width="0.85546875" style="108" customWidth="1"/>
    <col min="22" max="22" width="14.7109375" style="108"/>
    <col min="23" max="23" width="0.85546875" style="108" customWidth="1"/>
    <col min="24" max="24" width="13.28515625" style="108" bestFit="1" customWidth="1"/>
    <col min="25" max="16384" width="14.7109375" style="86"/>
  </cols>
  <sheetData>
    <row r="1" spans="1:24" ht="16.5" customHeight="1">
      <c r="A1" s="98" t="s">
        <v>0</v>
      </c>
      <c r="B1" s="94"/>
      <c r="C1" s="98"/>
      <c r="D1" s="98"/>
      <c r="E1" s="98"/>
      <c r="F1" s="98"/>
      <c r="G1" s="98"/>
      <c r="H1" s="98"/>
      <c r="I1" s="98"/>
      <c r="J1" s="98"/>
      <c r="K1" s="98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8"/>
    </row>
    <row r="2" spans="1:24" ht="16.5" customHeight="1">
      <c r="A2" s="10" t="s">
        <v>107</v>
      </c>
      <c r="B2" s="9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ht="16.5" customHeight="1">
      <c r="A3" s="76" t="str">
        <f>'PL 7-8 (9M)'!A63</f>
        <v>For the nine-month period ended 30 September 2023</v>
      </c>
      <c r="B3" s="101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</row>
    <row r="4" spans="1:24" ht="16.5" customHeight="1">
      <c r="B4" s="93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</row>
    <row r="5" spans="1:24" ht="16.5" customHeight="1">
      <c r="A5" s="89"/>
      <c r="B5" s="93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</row>
    <row r="6" spans="1:24" ht="16.5" customHeight="1">
      <c r="A6" s="93"/>
      <c r="B6" s="93"/>
      <c r="C6" s="93"/>
      <c r="D6" s="219" t="s">
        <v>108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</row>
    <row r="7" spans="1:24" ht="16.5" customHeight="1">
      <c r="A7" s="93"/>
      <c r="B7" s="93"/>
      <c r="C7" s="93"/>
      <c r="D7" s="220" t="s">
        <v>109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107"/>
    </row>
    <row r="8" spans="1:24" ht="16.5" customHeight="1">
      <c r="A8" s="93"/>
      <c r="B8" s="107"/>
      <c r="C8" s="107"/>
      <c r="D8" s="107"/>
      <c r="E8" s="107"/>
      <c r="F8" s="107"/>
      <c r="G8" s="107"/>
      <c r="H8" s="109"/>
      <c r="I8" s="109"/>
      <c r="J8" s="109"/>
      <c r="K8" s="109"/>
      <c r="L8" s="221" t="s">
        <v>69</v>
      </c>
      <c r="M8" s="221"/>
      <c r="N8" s="221"/>
      <c r="O8" s="221"/>
      <c r="P8" s="221"/>
      <c r="Q8" s="221"/>
      <c r="R8" s="221"/>
      <c r="S8" s="107"/>
      <c r="T8" s="107"/>
      <c r="U8" s="107"/>
    </row>
    <row r="9" spans="1:24" s="93" customFormat="1" ht="16.5" customHeight="1">
      <c r="C9" s="110"/>
      <c r="E9" s="110"/>
      <c r="G9" s="110"/>
      <c r="K9" s="110"/>
      <c r="L9" s="222" t="s">
        <v>110</v>
      </c>
      <c r="M9" s="222"/>
      <c r="N9" s="222"/>
      <c r="O9" s="107"/>
      <c r="P9" s="107"/>
      <c r="Q9" s="110"/>
      <c r="R9" s="107"/>
      <c r="S9" s="110"/>
      <c r="W9" s="110"/>
      <c r="X9" s="111"/>
    </row>
    <row r="10" spans="1:24" s="93" customFormat="1" ht="16.5" customHeight="1">
      <c r="C10" s="110"/>
      <c r="E10" s="110"/>
      <c r="G10" s="110"/>
      <c r="H10" s="107"/>
      <c r="I10" s="107"/>
      <c r="J10" s="107"/>
      <c r="K10" s="110"/>
      <c r="L10" s="112" t="s">
        <v>111</v>
      </c>
      <c r="M10" s="110"/>
      <c r="N10" s="112"/>
      <c r="O10" s="110"/>
      <c r="P10" s="112"/>
      <c r="Q10" s="110"/>
      <c r="S10" s="110"/>
      <c r="W10" s="110"/>
      <c r="X10" s="111"/>
    </row>
    <row r="11" spans="1:24" s="93" customFormat="1" ht="16.5" customHeight="1">
      <c r="B11" s="107"/>
      <c r="D11" s="110" t="s">
        <v>112</v>
      </c>
      <c r="F11" s="26" t="s">
        <v>113</v>
      </c>
      <c r="H11" s="219" t="s">
        <v>114</v>
      </c>
      <c r="I11" s="219"/>
      <c r="J11" s="219"/>
      <c r="K11" s="110"/>
      <c r="L11" s="112" t="s">
        <v>115</v>
      </c>
      <c r="M11" s="110"/>
      <c r="N11" s="113"/>
      <c r="O11" s="110"/>
      <c r="P11" s="112" t="s">
        <v>116</v>
      </c>
      <c r="Q11" s="110"/>
      <c r="R11" s="113" t="s">
        <v>117</v>
      </c>
      <c r="S11" s="110"/>
      <c r="V11" s="112"/>
      <c r="W11" s="107"/>
    </row>
    <row r="12" spans="1:24" s="93" customFormat="1" ht="16.5" customHeight="1">
      <c r="B12" s="107"/>
      <c r="C12" s="110"/>
      <c r="D12" s="110" t="s">
        <v>118</v>
      </c>
      <c r="E12" s="110"/>
      <c r="F12" s="26" t="s">
        <v>119</v>
      </c>
      <c r="G12" s="110"/>
      <c r="H12" s="110" t="s">
        <v>120</v>
      </c>
      <c r="I12" s="110"/>
      <c r="J12" s="110"/>
      <c r="K12" s="110"/>
      <c r="L12" s="112" t="s">
        <v>121</v>
      </c>
      <c r="M12" s="110"/>
      <c r="N12" s="114" t="s">
        <v>122</v>
      </c>
      <c r="O12" s="110"/>
      <c r="P12" s="113" t="s">
        <v>123</v>
      </c>
      <c r="Q12" s="110"/>
      <c r="R12" s="113" t="s">
        <v>124</v>
      </c>
      <c r="S12" s="110"/>
      <c r="T12" s="112" t="s">
        <v>125</v>
      </c>
      <c r="U12" s="110"/>
      <c r="V12" s="113" t="s">
        <v>126</v>
      </c>
      <c r="W12" s="110"/>
      <c r="X12" s="111"/>
    </row>
    <row r="13" spans="1:24" s="93" customFormat="1" ht="16.5" customHeight="1">
      <c r="B13" s="107"/>
      <c r="C13" s="110"/>
      <c r="D13" s="110" t="s">
        <v>127</v>
      </c>
      <c r="E13" s="110"/>
      <c r="F13" s="26" t="s">
        <v>128</v>
      </c>
      <c r="G13" s="110"/>
      <c r="H13" s="115" t="s">
        <v>129</v>
      </c>
      <c r="I13" s="110"/>
      <c r="J13" s="110" t="s">
        <v>68</v>
      </c>
      <c r="K13" s="110"/>
      <c r="L13" s="112" t="s">
        <v>130</v>
      </c>
      <c r="M13" s="110"/>
      <c r="N13" s="114" t="s">
        <v>131</v>
      </c>
      <c r="O13" s="110"/>
      <c r="P13" s="113" t="s">
        <v>132</v>
      </c>
      <c r="Q13" s="110"/>
      <c r="R13" s="113" t="s">
        <v>133</v>
      </c>
      <c r="S13" s="110"/>
      <c r="T13" s="110" t="s">
        <v>134</v>
      </c>
      <c r="U13" s="110"/>
      <c r="V13" s="110" t="s">
        <v>135</v>
      </c>
      <c r="W13" s="110"/>
      <c r="X13" s="110" t="s">
        <v>72</v>
      </c>
    </row>
    <row r="14" spans="1:24" s="93" customFormat="1" ht="16.5" customHeight="1">
      <c r="B14" s="116"/>
      <c r="C14" s="110"/>
      <c r="D14" s="30" t="s">
        <v>10</v>
      </c>
      <c r="E14" s="110"/>
      <c r="F14" s="117" t="s">
        <v>10</v>
      </c>
      <c r="G14" s="110"/>
      <c r="H14" s="30" t="s">
        <v>10</v>
      </c>
      <c r="I14" s="110"/>
      <c r="J14" s="30" t="s">
        <v>10</v>
      </c>
      <c r="K14" s="110"/>
      <c r="L14" s="30" t="s">
        <v>10</v>
      </c>
      <c r="M14" s="110"/>
      <c r="N14" s="118" t="s">
        <v>10</v>
      </c>
      <c r="O14" s="110"/>
      <c r="P14" s="30" t="s">
        <v>10</v>
      </c>
      <c r="Q14" s="110"/>
      <c r="R14" s="30" t="s">
        <v>10</v>
      </c>
      <c r="S14" s="110"/>
      <c r="T14" s="30" t="s">
        <v>10</v>
      </c>
      <c r="U14" s="110"/>
      <c r="V14" s="30" t="s">
        <v>10</v>
      </c>
      <c r="W14" s="110"/>
      <c r="X14" s="30" t="s">
        <v>10</v>
      </c>
    </row>
    <row r="15" spans="1:24" s="93" customFormat="1" ht="16.5" customHeight="1">
      <c r="B15" s="107"/>
      <c r="C15" s="110"/>
      <c r="D15" s="110"/>
      <c r="E15" s="110"/>
      <c r="F15" s="110"/>
      <c r="G15" s="110"/>
      <c r="H15" s="110"/>
      <c r="I15" s="110"/>
      <c r="J15" s="110"/>
      <c r="K15" s="110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20"/>
    </row>
    <row r="16" spans="1:24" ht="16.5" customHeight="1">
      <c r="A16" s="10" t="s">
        <v>139</v>
      </c>
      <c r="B16" s="121"/>
      <c r="C16" s="37"/>
      <c r="D16" s="37">
        <v>3615930</v>
      </c>
      <c r="E16" s="37"/>
      <c r="F16" s="37">
        <v>0</v>
      </c>
      <c r="G16" s="37"/>
      <c r="H16" s="37">
        <v>49892</v>
      </c>
      <c r="I16" s="37"/>
      <c r="J16" s="37">
        <v>-2306451</v>
      </c>
      <c r="K16" s="86"/>
      <c r="L16" s="37">
        <v>-18252</v>
      </c>
      <c r="M16" s="86"/>
      <c r="N16" s="108">
        <v>2925927</v>
      </c>
      <c r="O16" s="86"/>
      <c r="P16" s="108">
        <v>1856</v>
      </c>
      <c r="Q16" s="86"/>
      <c r="R16" s="108">
        <f t="shared" ref="R16:R23" si="0">SUM(L16:P16)</f>
        <v>2909531</v>
      </c>
      <c r="S16" s="86"/>
      <c r="T16" s="108">
        <f>SUM(D16:J16,R16)</f>
        <v>4268902</v>
      </c>
      <c r="U16" s="86"/>
      <c r="V16" s="37">
        <v>111994</v>
      </c>
      <c r="W16" s="86"/>
      <c r="X16" s="37">
        <f>SUM(T16:V16)</f>
        <v>4380896</v>
      </c>
    </row>
    <row r="17" spans="1:24" ht="16.5" customHeight="1">
      <c r="A17" s="95" t="s">
        <v>136</v>
      </c>
      <c r="B17" s="121"/>
      <c r="C17" s="37"/>
      <c r="D17" s="37"/>
      <c r="E17" s="37"/>
      <c r="F17" s="37"/>
      <c r="G17" s="37"/>
      <c r="H17" s="37"/>
      <c r="I17" s="37"/>
      <c r="J17" s="37"/>
      <c r="K17" s="86"/>
      <c r="M17" s="86"/>
      <c r="O17" s="86"/>
      <c r="Q17" s="86"/>
      <c r="S17" s="86"/>
      <c r="U17" s="86"/>
      <c r="W17" s="86"/>
    </row>
    <row r="18" spans="1:24" ht="16.5" customHeight="1">
      <c r="A18" s="71" t="s">
        <v>191</v>
      </c>
      <c r="B18" s="121"/>
      <c r="C18" s="37"/>
      <c r="D18" s="37">
        <v>541997</v>
      </c>
      <c r="E18" s="37"/>
      <c r="F18" s="37">
        <v>-238479</v>
      </c>
      <c r="G18" s="37"/>
      <c r="H18" s="37" t="s">
        <v>97</v>
      </c>
      <c r="I18" s="37"/>
      <c r="J18" s="37" t="s">
        <v>97</v>
      </c>
      <c r="K18" s="86"/>
      <c r="L18" s="37" t="s">
        <v>97</v>
      </c>
      <c r="M18" s="86"/>
      <c r="N18" s="37" t="s">
        <v>97</v>
      </c>
      <c r="O18" s="86"/>
      <c r="P18" s="37" t="s">
        <v>97</v>
      </c>
      <c r="Q18" s="86"/>
      <c r="R18" s="108">
        <f t="shared" si="0"/>
        <v>0</v>
      </c>
      <c r="S18" s="86"/>
      <c r="T18" s="108">
        <f>SUM(D18:J18,R18)</f>
        <v>303518</v>
      </c>
      <c r="U18" s="86"/>
      <c r="V18" s="119" t="s">
        <v>97</v>
      </c>
      <c r="W18" s="86"/>
      <c r="X18" s="37">
        <f>SUM(T18:V18)</f>
        <v>303518</v>
      </c>
    </row>
    <row r="19" spans="1:24" ht="16.5" customHeight="1">
      <c r="A19" s="71" t="s">
        <v>192</v>
      </c>
      <c r="B19" s="121"/>
      <c r="C19" s="37"/>
      <c r="D19" s="37">
        <v>512633</v>
      </c>
      <c r="E19" s="37"/>
      <c r="F19" s="37">
        <v>-329669</v>
      </c>
      <c r="G19" s="37"/>
      <c r="H19" s="37" t="s">
        <v>97</v>
      </c>
      <c r="I19" s="37"/>
      <c r="J19" s="37" t="s">
        <v>97</v>
      </c>
      <c r="K19" s="86"/>
      <c r="L19" s="37" t="s">
        <v>97</v>
      </c>
      <c r="M19" s="86"/>
      <c r="N19" s="37" t="s">
        <v>97</v>
      </c>
      <c r="O19" s="86"/>
      <c r="P19" s="37" t="s">
        <v>97</v>
      </c>
      <c r="Q19" s="86"/>
      <c r="R19" s="108">
        <f t="shared" si="0"/>
        <v>0</v>
      </c>
      <c r="S19" s="86"/>
      <c r="T19" s="108">
        <f>SUM(D19:J19,R19)</f>
        <v>182964</v>
      </c>
      <c r="U19" s="86"/>
      <c r="V19" s="119" t="s">
        <v>97</v>
      </c>
      <c r="W19" s="86"/>
      <c r="X19" s="37">
        <f>SUM(T19:V19)</f>
        <v>182964</v>
      </c>
    </row>
    <row r="20" spans="1:24" ht="16.5" customHeight="1">
      <c r="A20" s="71" t="s">
        <v>137</v>
      </c>
      <c r="B20" s="121"/>
      <c r="C20" s="37"/>
      <c r="D20" s="37"/>
      <c r="E20" s="37"/>
      <c r="F20" s="37"/>
      <c r="G20" s="37"/>
      <c r="H20" s="37"/>
      <c r="I20" s="37"/>
      <c r="J20" s="37"/>
      <c r="K20" s="86"/>
      <c r="M20" s="86"/>
      <c r="O20" s="86"/>
      <c r="Q20" s="86"/>
      <c r="S20" s="86"/>
      <c r="U20" s="86"/>
      <c r="W20" s="86"/>
    </row>
    <row r="21" spans="1:24" ht="16.5" customHeight="1">
      <c r="A21" s="34" t="s">
        <v>138</v>
      </c>
      <c r="C21" s="86"/>
      <c r="D21" s="108">
        <v>0</v>
      </c>
      <c r="E21" s="86"/>
      <c r="F21" s="108">
        <v>0</v>
      </c>
      <c r="G21" s="86"/>
      <c r="H21" s="108">
        <v>0</v>
      </c>
      <c r="I21" s="86"/>
      <c r="J21" s="108">
        <v>0</v>
      </c>
      <c r="K21" s="86"/>
      <c r="L21" s="108">
        <v>0</v>
      </c>
      <c r="M21" s="86"/>
      <c r="N21" s="108">
        <v>0</v>
      </c>
      <c r="O21" s="86"/>
      <c r="P21" s="108">
        <v>-1239</v>
      </c>
      <c r="Q21" s="86"/>
      <c r="R21" s="108">
        <f>SUM(L21:P21)</f>
        <v>-1239</v>
      </c>
      <c r="S21" s="86"/>
      <c r="T21" s="108">
        <f>SUM(D21:J21,R21)</f>
        <v>-1239</v>
      </c>
      <c r="U21" s="86"/>
      <c r="V21" s="108">
        <v>5848</v>
      </c>
      <c r="W21" s="86"/>
      <c r="X21" s="37">
        <f>SUM(T21:V21)</f>
        <v>4609</v>
      </c>
    </row>
    <row r="22" spans="1:24" ht="16.5" customHeight="1">
      <c r="A22" s="34" t="s">
        <v>193</v>
      </c>
      <c r="C22" s="86"/>
      <c r="D22" s="119" t="s">
        <v>97</v>
      </c>
      <c r="E22" s="86"/>
      <c r="F22" s="119" t="s">
        <v>97</v>
      </c>
      <c r="G22" s="86"/>
      <c r="H22" s="119" t="s">
        <v>97</v>
      </c>
      <c r="I22" s="86"/>
      <c r="J22" s="119" t="s">
        <v>97</v>
      </c>
      <c r="K22" s="86"/>
      <c r="L22" s="119" t="s">
        <v>97</v>
      </c>
      <c r="M22" s="86"/>
      <c r="N22" s="119" t="s">
        <v>97</v>
      </c>
      <c r="O22" s="86"/>
      <c r="P22" s="119" t="s">
        <v>97</v>
      </c>
      <c r="Q22" s="86"/>
      <c r="R22" s="108">
        <f>SUM(L22:P22)</f>
        <v>0</v>
      </c>
      <c r="S22" s="86"/>
      <c r="T22" s="108">
        <f>SUM(D22:J22,R22)</f>
        <v>0</v>
      </c>
      <c r="U22" s="86"/>
      <c r="V22" s="119">
        <v>-49</v>
      </c>
      <c r="W22" s="86"/>
      <c r="X22" s="37">
        <f>SUM(T22:V22)</f>
        <v>-49</v>
      </c>
    </row>
    <row r="23" spans="1:24" ht="16.5" customHeight="1">
      <c r="A23" s="71" t="s">
        <v>92</v>
      </c>
      <c r="C23" s="86"/>
      <c r="D23" s="108">
        <v>0</v>
      </c>
      <c r="E23" s="86"/>
      <c r="F23" s="108">
        <v>0</v>
      </c>
      <c r="G23" s="86"/>
      <c r="H23" s="108">
        <v>0</v>
      </c>
      <c r="I23" s="86"/>
      <c r="J23" s="108">
        <v>-786002</v>
      </c>
      <c r="K23" s="86"/>
      <c r="L23" s="108">
        <v>0</v>
      </c>
      <c r="M23" s="86"/>
      <c r="N23" s="108">
        <v>0</v>
      </c>
      <c r="O23" s="86"/>
      <c r="P23" s="108">
        <v>0</v>
      </c>
      <c r="Q23" s="86"/>
      <c r="R23" s="108">
        <f t="shared" si="0"/>
        <v>0</v>
      </c>
      <c r="S23" s="86"/>
      <c r="T23" s="108">
        <f>SUM(D23:J23,R23)</f>
        <v>-786002</v>
      </c>
      <c r="U23" s="86"/>
      <c r="V23" s="108">
        <v>-3812</v>
      </c>
      <c r="W23" s="86"/>
      <c r="X23" s="37">
        <f>SUM(T23:V23)</f>
        <v>-789814</v>
      </c>
    </row>
    <row r="24" spans="1:24" ht="16.5" customHeight="1">
      <c r="A24" s="34" t="s">
        <v>242</v>
      </c>
      <c r="C24" s="86"/>
      <c r="D24" s="123">
        <v>0</v>
      </c>
      <c r="E24" s="86"/>
      <c r="F24" s="123">
        <v>0</v>
      </c>
      <c r="G24" s="86"/>
      <c r="H24" s="123">
        <v>0</v>
      </c>
      <c r="I24" s="86"/>
      <c r="J24" s="123">
        <v>0</v>
      </c>
      <c r="K24" s="86"/>
      <c r="L24" s="123">
        <v>-11934</v>
      </c>
      <c r="M24" s="86"/>
      <c r="N24" s="123">
        <v>0</v>
      </c>
      <c r="O24" s="86"/>
      <c r="P24" s="123">
        <v>0</v>
      </c>
      <c r="Q24" s="86"/>
      <c r="R24" s="123">
        <f>SUM(L24:P24)</f>
        <v>-11934</v>
      </c>
      <c r="S24" s="86"/>
      <c r="T24" s="123">
        <f>SUM(D24:J24,R24)</f>
        <v>-11934</v>
      </c>
      <c r="U24" s="86"/>
      <c r="V24" s="123">
        <v>0</v>
      </c>
      <c r="W24" s="86"/>
      <c r="X24" s="43">
        <f>SUM(T24:V24)</f>
        <v>-11934</v>
      </c>
    </row>
    <row r="25" spans="1:24" ht="16.5" customHeight="1">
      <c r="C25" s="119"/>
      <c r="D25" s="119"/>
      <c r="E25" s="119"/>
      <c r="F25" s="119"/>
      <c r="G25" s="119"/>
      <c r="H25" s="119"/>
      <c r="I25" s="119"/>
      <c r="K25" s="119"/>
      <c r="L25" s="119"/>
      <c r="M25" s="119"/>
      <c r="N25" s="119"/>
      <c r="O25" s="119"/>
      <c r="P25" s="119"/>
      <c r="Q25" s="119"/>
      <c r="R25" s="119"/>
      <c r="S25" s="119"/>
      <c r="U25" s="119"/>
      <c r="V25" s="119"/>
      <c r="W25" s="119"/>
    </row>
    <row r="26" spans="1:24" ht="16.5" customHeight="1" thickBot="1">
      <c r="A26" s="105" t="s">
        <v>223</v>
      </c>
      <c r="C26" s="119"/>
      <c r="D26" s="124">
        <f>SUM(D16:D24)</f>
        <v>4670560</v>
      </c>
      <c r="E26" s="119"/>
      <c r="F26" s="124">
        <f>SUM(F16:F24)</f>
        <v>-568148</v>
      </c>
      <c r="G26" s="119"/>
      <c r="H26" s="124">
        <f>SUM(H16:H24)</f>
        <v>49892</v>
      </c>
      <c r="I26" s="119"/>
      <c r="J26" s="124">
        <f>SUM(J16:J24)</f>
        <v>-3092453</v>
      </c>
      <c r="K26" s="119"/>
      <c r="L26" s="124">
        <f>SUM(L16:L24)</f>
        <v>-30186</v>
      </c>
      <c r="M26" s="119"/>
      <c r="N26" s="124">
        <f>SUM(N16:N24)</f>
        <v>2925927</v>
      </c>
      <c r="O26" s="119"/>
      <c r="P26" s="124">
        <f>SUM(P16:P24)</f>
        <v>617</v>
      </c>
      <c r="Q26" s="119"/>
      <c r="R26" s="124">
        <f>SUM(R16:R24)</f>
        <v>2896358</v>
      </c>
      <c r="S26" s="119"/>
      <c r="T26" s="124">
        <f>SUM(T16:T24)</f>
        <v>3956209</v>
      </c>
      <c r="U26" s="119"/>
      <c r="V26" s="124">
        <f>SUM(V16:V24)</f>
        <v>113981</v>
      </c>
      <c r="W26" s="119"/>
      <c r="X26" s="124">
        <f>SUM(X16:X24)</f>
        <v>4070190</v>
      </c>
    </row>
    <row r="27" spans="1:24" ht="16.5" customHeight="1" thickTop="1">
      <c r="A27" s="105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</row>
    <row r="28" spans="1:24" ht="16.5" customHeight="1">
      <c r="A28" s="105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</row>
    <row r="29" spans="1:24" ht="16.5" customHeight="1">
      <c r="A29" s="10" t="s">
        <v>190</v>
      </c>
      <c r="B29" s="121"/>
      <c r="C29" s="37"/>
      <c r="D29" s="195">
        <v>4670560</v>
      </c>
      <c r="E29" s="125"/>
      <c r="F29" s="195">
        <v>-568148</v>
      </c>
      <c r="G29" s="125"/>
      <c r="H29" s="195">
        <v>49892</v>
      </c>
      <c r="I29" s="125"/>
      <c r="J29" s="195">
        <v>-3252667</v>
      </c>
      <c r="K29" s="125"/>
      <c r="L29" s="195">
        <v>-21060</v>
      </c>
      <c r="M29" s="125"/>
      <c r="N29" s="195">
        <v>2925927</v>
      </c>
      <c r="O29" s="125"/>
      <c r="P29" s="195">
        <v>617</v>
      </c>
      <c r="Q29" s="114"/>
      <c r="R29" s="200">
        <f>SUM(L29:Q29)</f>
        <v>2905484</v>
      </c>
      <c r="S29" s="114"/>
      <c r="T29" s="195">
        <f>SUM(R29,D29:G29,H29:J29)</f>
        <v>3805121</v>
      </c>
      <c r="U29" s="114"/>
      <c r="V29" s="195">
        <v>112538</v>
      </c>
      <c r="W29" s="114"/>
      <c r="X29" s="195">
        <f>SUM(V29,T29)</f>
        <v>3917659</v>
      </c>
    </row>
    <row r="30" spans="1:24" ht="16.5" customHeight="1">
      <c r="A30" s="95" t="s">
        <v>136</v>
      </c>
      <c r="B30" s="121"/>
      <c r="C30" s="37"/>
      <c r="D30" s="176"/>
      <c r="E30" s="37"/>
      <c r="F30" s="176"/>
      <c r="G30" s="37"/>
      <c r="H30" s="176"/>
      <c r="I30" s="37"/>
      <c r="J30" s="176"/>
      <c r="K30" s="86"/>
      <c r="L30" s="196"/>
      <c r="M30" s="86"/>
      <c r="N30" s="196"/>
      <c r="O30" s="86"/>
      <c r="P30" s="196"/>
      <c r="Q30" s="86"/>
      <c r="R30" s="196"/>
      <c r="S30" s="86"/>
      <c r="T30" s="196"/>
      <c r="U30" s="86"/>
      <c r="V30" s="196"/>
      <c r="W30" s="86"/>
      <c r="X30" s="196"/>
    </row>
    <row r="31" spans="1:24" ht="16.5" customHeight="1">
      <c r="A31" s="71" t="s">
        <v>92</v>
      </c>
      <c r="C31" s="86"/>
      <c r="D31" s="196">
        <v>0</v>
      </c>
      <c r="E31" s="86"/>
      <c r="F31" s="196">
        <v>0</v>
      </c>
      <c r="G31" s="86"/>
      <c r="H31" s="196">
        <v>0</v>
      </c>
      <c r="I31" s="86"/>
      <c r="J31" s="196">
        <v>-594579</v>
      </c>
      <c r="K31" s="86"/>
      <c r="L31" s="196">
        <v>0</v>
      </c>
      <c r="M31" s="86"/>
      <c r="N31" s="196">
        <v>0</v>
      </c>
      <c r="O31" s="86"/>
      <c r="P31" s="196">
        <v>0</v>
      </c>
      <c r="Q31" s="86"/>
      <c r="R31" s="196">
        <f t="shared" ref="R31" si="1">SUM(L31:P31)</f>
        <v>0</v>
      </c>
      <c r="S31" s="86"/>
      <c r="T31" s="196">
        <f>J31</f>
        <v>-594579</v>
      </c>
      <c r="U31" s="86"/>
      <c r="V31" s="196">
        <v>-2399</v>
      </c>
      <c r="W31" s="86"/>
      <c r="X31" s="196">
        <f>SUM(T31,V31)</f>
        <v>-596978</v>
      </c>
    </row>
    <row r="32" spans="1:24" ht="16.5" customHeight="1">
      <c r="A32" s="34" t="s">
        <v>242</v>
      </c>
      <c r="C32" s="86"/>
      <c r="D32" s="197">
        <v>0</v>
      </c>
      <c r="E32" s="86"/>
      <c r="F32" s="197">
        <v>0</v>
      </c>
      <c r="G32" s="86"/>
      <c r="H32" s="197">
        <v>0</v>
      </c>
      <c r="I32" s="86"/>
      <c r="J32" s="197">
        <v>0</v>
      </c>
      <c r="K32" s="86"/>
      <c r="L32" s="197">
        <v>-1404</v>
      </c>
      <c r="M32" s="86"/>
      <c r="N32" s="197">
        <v>0</v>
      </c>
      <c r="O32" s="86"/>
      <c r="P32" s="197">
        <v>0</v>
      </c>
      <c r="Q32" s="86"/>
      <c r="R32" s="197">
        <f>SUM(L32:P32)</f>
        <v>-1404</v>
      </c>
      <c r="S32" s="86"/>
      <c r="T32" s="197">
        <f>SUM(D32:J32,R32)</f>
        <v>-1404</v>
      </c>
      <c r="U32" s="86"/>
      <c r="V32" s="197">
        <v>0</v>
      </c>
      <c r="W32" s="86"/>
      <c r="X32" s="197">
        <f>SUM(T32,V32)</f>
        <v>-1404</v>
      </c>
    </row>
    <row r="33" spans="1:24" ht="16.5" customHeight="1">
      <c r="C33" s="119"/>
      <c r="D33" s="198"/>
      <c r="E33" s="119"/>
      <c r="F33" s="198"/>
      <c r="G33" s="119"/>
      <c r="H33" s="198"/>
      <c r="I33" s="119"/>
      <c r="J33" s="196"/>
      <c r="K33" s="119"/>
      <c r="L33" s="198"/>
      <c r="M33" s="119"/>
      <c r="N33" s="198"/>
      <c r="O33" s="119"/>
      <c r="P33" s="198"/>
      <c r="Q33" s="119"/>
      <c r="R33" s="198"/>
      <c r="S33" s="119"/>
      <c r="T33" s="196"/>
      <c r="U33" s="119"/>
      <c r="V33" s="198"/>
      <c r="W33" s="119"/>
      <c r="X33" s="196"/>
    </row>
    <row r="34" spans="1:24" ht="16.5" customHeight="1" thickBot="1">
      <c r="A34" s="105" t="s">
        <v>224</v>
      </c>
      <c r="C34" s="119"/>
      <c r="D34" s="199">
        <f>SUM(D29:D32)</f>
        <v>4670560</v>
      </c>
      <c r="E34" s="119"/>
      <c r="F34" s="199">
        <f>SUM(F29:F32)</f>
        <v>-568148</v>
      </c>
      <c r="G34" s="119"/>
      <c r="H34" s="199">
        <f>SUM(H29:H32)</f>
        <v>49892</v>
      </c>
      <c r="I34" s="119"/>
      <c r="J34" s="199">
        <f>SUM(J29:J32)</f>
        <v>-3847246</v>
      </c>
      <c r="K34" s="119"/>
      <c r="L34" s="199">
        <f>SUM(L29:L32)</f>
        <v>-22464</v>
      </c>
      <c r="M34" s="119"/>
      <c r="N34" s="199">
        <f>SUM(N29:N32)</f>
        <v>2925927</v>
      </c>
      <c r="O34" s="119"/>
      <c r="P34" s="199">
        <f>SUM(P29:P32)</f>
        <v>617</v>
      </c>
      <c r="Q34" s="119"/>
      <c r="R34" s="199">
        <f>SUM(R29:R32)</f>
        <v>2904080</v>
      </c>
      <c r="S34" s="119"/>
      <c r="T34" s="199">
        <f>SUM(T29:T32)</f>
        <v>3209138</v>
      </c>
      <c r="U34" s="119"/>
      <c r="V34" s="199">
        <f>SUM(V29:V32)</f>
        <v>110139</v>
      </c>
      <c r="W34" s="119"/>
      <c r="X34" s="199">
        <f>SUM(X29:X32)</f>
        <v>3319277</v>
      </c>
    </row>
    <row r="35" spans="1:24" ht="16.5" customHeight="1" thickTop="1">
      <c r="A35" s="105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</row>
    <row r="36" spans="1:24" ht="16.149999999999999" customHeight="1">
      <c r="A36" s="105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</row>
    <row r="37" spans="1:24" ht="15" customHeight="1">
      <c r="A37" s="105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 t="s">
        <v>229</v>
      </c>
      <c r="Q37" s="119"/>
      <c r="R37" s="119"/>
      <c r="S37" s="119"/>
      <c r="T37" s="119"/>
      <c r="U37" s="119"/>
      <c r="V37" s="119"/>
      <c r="W37" s="119"/>
      <c r="X37" s="119"/>
    </row>
    <row r="38" spans="1:24" ht="15" customHeight="1">
      <c r="A38" s="105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</row>
    <row r="39" spans="1:24" ht="13.9" customHeight="1">
      <c r="A39" s="105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</row>
    <row r="40" spans="1:24" ht="13.5" customHeight="1">
      <c r="A40" s="105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</row>
    <row r="45" spans="1:24" ht="12.75" customHeight="1"/>
    <row r="46" spans="1:24" ht="11.25" customHeight="1"/>
    <row r="47" spans="1:24" ht="21.95" customHeight="1">
      <c r="A47" s="217" t="str">
        <f>'BS 2-4'!A166</f>
        <v>The accompanying notes are an integral part of this interim financial information.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126"/>
      <c r="U47" s="126"/>
      <c r="V47" s="126"/>
      <c r="W47" s="126"/>
      <c r="X47" s="126"/>
    </row>
  </sheetData>
  <mergeCells count="6">
    <mergeCell ref="A47:S47"/>
    <mergeCell ref="D6:X6"/>
    <mergeCell ref="D7:T7"/>
    <mergeCell ref="L8:R8"/>
    <mergeCell ref="L9:N9"/>
    <mergeCell ref="H11:J11"/>
  </mergeCells>
  <pageMargins left="0.3" right="0.3" top="0.5" bottom="0.6" header="0.49" footer="0.4"/>
  <pageSetup paperSize="9" scale="70" firstPageNumber="9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1859-FD64-4F11-B50B-6B8C33B1F057}">
  <dimension ref="A1:X37"/>
  <sheetViews>
    <sheetView zoomScale="90" zoomScaleNormal="90" zoomScaleSheetLayoutView="90" zoomScalePageLayoutView="95" workbookViewId="0">
      <selection activeCell="A11" sqref="A11"/>
    </sheetView>
  </sheetViews>
  <sheetFormatPr defaultRowHeight="16.5" customHeight="1"/>
  <cols>
    <col min="1" max="1" width="31.85546875" style="86" customWidth="1"/>
    <col min="2" max="2" width="5.140625" style="86" customWidth="1"/>
    <col min="3" max="3" width="0.85546875" style="86" customWidth="1"/>
    <col min="4" max="4" width="13.7109375" style="108" customWidth="1"/>
    <col min="5" max="5" width="0.85546875" style="108" customWidth="1"/>
    <col min="6" max="6" width="12.7109375" style="108" customWidth="1"/>
    <col min="7" max="7" width="0.85546875" style="108" customWidth="1"/>
    <col min="8" max="8" width="13.7109375" style="108" customWidth="1"/>
    <col min="9" max="9" width="0.85546875" style="108" customWidth="1"/>
    <col min="10" max="10" width="13.7109375" style="108" customWidth="1"/>
    <col min="11" max="11" width="0.85546875" style="108" customWidth="1"/>
    <col min="12" max="12" width="19.7109375" style="108" customWidth="1"/>
    <col min="13" max="13" width="0.85546875" style="108" customWidth="1"/>
    <col min="14" max="14" width="13.7109375" style="108" customWidth="1"/>
    <col min="15" max="15" width="0.85546875" style="108" customWidth="1"/>
    <col min="16" max="16" width="13.7109375" style="108" customWidth="1"/>
    <col min="17" max="17" width="0.85546875" style="108" customWidth="1"/>
    <col min="18" max="18" width="13.7109375" style="108" customWidth="1"/>
    <col min="19" max="230" width="9.140625" style="86"/>
    <col min="231" max="231" width="37.28515625" style="86" customWidth="1"/>
    <col min="232" max="232" width="15.5703125" style="86" bestFit="1" customWidth="1"/>
    <col min="233" max="233" width="0.7109375" style="86" customWidth="1"/>
    <col min="234" max="234" width="15.5703125" style="86" bestFit="1" customWidth="1"/>
    <col min="235" max="235" width="0.7109375" style="86" customWidth="1"/>
    <col min="236" max="236" width="16" style="86" bestFit="1" customWidth="1"/>
    <col min="237" max="237" width="0.7109375" style="86" customWidth="1"/>
    <col min="238" max="238" width="16.7109375" style="86" customWidth="1"/>
    <col min="239" max="239" width="0.7109375" style="86" customWidth="1"/>
    <col min="240" max="240" width="24.7109375" style="86" customWidth="1"/>
    <col min="241" max="241" width="0.7109375" style="86" customWidth="1"/>
    <col min="242" max="242" width="15.5703125" style="86" bestFit="1" customWidth="1"/>
    <col min="243" max="243" width="0.7109375" style="86" customWidth="1"/>
    <col min="244" max="244" width="15.5703125" style="86" bestFit="1" customWidth="1"/>
    <col min="245" max="486" width="9.140625" style="86"/>
    <col min="487" max="487" width="37.28515625" style="86" customWidth="1"/>
    <col min="488" max="488" width="15.5703125" style="86" bestFit="1" customWidth="1"/>
    <col min="489" max="489" width="0.7109375" style="86" customWidth="1"/>
    <col min="490" max="490" width="15.5703125" style="86" bestFit="1" customWidth="1"/>
    <col min="491" max="491" width="0.7109375" style="86" customWidth="1"/>
    <col min="492" max="492" width="16" style="86" bestFit="1" customWidth="1"/>
    <col min="493" max="493" width="0.7109375" style="86" customWidth="1"/>
    <col min="494" max="494" width="16.7109375" style="86" customWidth="1"/>
    <col min="495" max="495" width="0.7109375" style="86" customWidth="1"/>
    <col min="496" max="496" width="24.7109375" style="86" customWidth="1"/>
    <col min="497" max="497" width="0.7109375" style="86" customWidth="1"/>
    <col min="498" max="498" width="15.5703125" style="86" bestFit="1" customWidth="1"/>
    <col min="499" max="499" width="0.7109375" style="86" customWidth="1"/>
    <col min="500" max="500" width="15.5703125" style="86" bestFit="1" customWidth="1"/>
    <col min="501" max="742" width="9.140625" style="86"/>
    <col min="743" max="743" width="37.28515625" style="86" customWidth="1"/>
    <col min="744" max="744" width="15.5703125" style="86" bestFit="1" customWidth="1"/>
    <col min="745" max="745" width="0.7109375" style="86" customWidth="1"/>
    <col min="746" max="746" width="15.5703125" style="86" bestFit="1" customWidth="1"/>
    <col min="747" max="747" width="0.7109375" style="86" customWidth="1"/>
    <col min="748" max="748" width="16" style="86" bestFit="1" customWidth="1"/>
    <col min="749" max="749" width="0.7109375" style="86" customWidth="1"/>
    <col min="750" max="750" width="16.7109375" style="86" customWidth="1"/>
    <col min="751" max="751" width="0.7109375" style="86" customWidth="1"/>
    <col min="752" max="752" width="24.7109375" style="86" customWidth="1"/>
    <col min="753" max="753" width="0.7109375" style="86" customWidth="1"/>
    <col min="754" max="754" width="15.5703125" style="86" bestFit="1" customWidth="1"/>
    <col min="755" max="755" width="0.7109375" style="86" customWidth="1"/>
    <col min="756" max="756" width="15.5703125" style="86" bestFit="1" customWidth="1"/>
    <col min="757" max="998" width="9.140625" style="86"/>
    <col min="999" max="999" width="37.28515625" style="86" customWidth="1"/>
    <col min="1000" max="1000" width="15.5703125" style="86" bestFit="1" customWidth="1"/>
    <col min="1001" max="1001" width="0.7109375" style="86" customWidth="1"/>
    <col min="1002" max="1002" width="15.5703125" style="86" bestFit="1" customWidth="1"/>
    <col min="1003" max="1003" width="0.7109375" style="86" customWidth="1"/>
    <col min="1004" max="1004" width="16" style="86" bestFit="1" customWidth="1"/>
    <col min="1005" max="1005" width="0.7109375" style="86" customWidth="1"/>
    <col min="1006" max="1006" width="16.7109375" style="86" customWidth="1"/>
    <col min="1007" max="1007" width="0.7109375" style="86" customWidth="1"/>
    <col min="1008" max="1008" width="24.7109375" style="86" customWidth="1"/>
    <col min="1009" max="1009" width="0.7109375" style="86" customWidth="1"/>
    <col min="1010" max="1010" width="15.5703125" style="86" bestFit="1" customWidth="1"/>
    <col min="1011" max="1011" width="0.7109375" style="86" customWidth="1"/>
    <col min="1012" max="1012" width="15.5703125" style="86" bestFit="1" customWidth="1"/>
    <col min="1013" max="1254" width="9.140625" style="86"/>
    <col min="1255" max="1255" width="37.28515625" style="86" customWidth="1"/>
    <col min="1256" max="1256" width="15.5703125" style="86" bestFit="1" customWidth="1"/>
    <col min="1257" max="1257" width="0.7109375" style="86" customWidth="1"/>
    <col min="1258" max="1258" width="15.5703125" style="86" bestFit="1" customWidth="1"/>
    <col min="1259" max="1259" width="0.7109375" style="86" customWidth="1"/>
    <col min="1260" max="1260" width="16" style="86" bestFit="1" customWidth="1"/>
    <col min="1261" max="1261" width="0.7109375" style="86" customWidth="1"/>
    <col min="1262" max="1262" width="16.7109375" style="86" customWidth="1"/>
    <col min="1263" max="1263" width="0.7109375" style="86" customWidth="1"/>
    <col min="1264" max="1264" width="24.7109375" style="86" customWidth="1"/>
    <col min="1265" max="1265" width="0.7109375" style="86" customWidth="1"/>
    <col min="1266" max="1266" width="15.5703125" style="86" bestFit="1" customWidth="1"/>
    <col min="1267" max="1267" width="0.7109375" style="86" customWidth="1"/>
    <col min="1268" max="1268" width="15.5703125" style="86" bestFit="1" customWidth="1"/>
    <col min="1269" max="1510" width="9.140625" style="86"/>
    <col min="1511" max="1511" width="37.28515625" style="86" customWidth="1"/>
    <col min="1512" max="1512" width="15.5703125" style="86" bestFit="1" customWidth="1"/>
    <col min="1513" max="1513" width="0.7109375" style="86" customWidth="1"/>
    <col min="1514" max="1514" width="15.5703125" style="86" bestFit="1" customWidth="1"/>
    <col min="1515" max="1515" width="0.7109375" style="86" customWidth="1"/>
    <col min="1516" max="1516" width="16" style="86" bestFit="1" customWidth="1"/>
    <col min="1517" max="1517" width="0.7109375" style="86" customWidth="1"/>
    <col min="1518" max="1518" width="16.7109375" style="86" customWidth="1"/>
    <col min="1519" max="1519" width="0.7109375" style="86" customWidth="1"/>
    <col min="1520" max="1520" width="24.7109375" style="86" customWidth="1"/>
    <col min="1521" max="1521" width="0.7109375" style="86" customWidth="1"/>
    <col min="1522" max="1522" width="15.5703125" style="86" bestFit="1" customWidth="1"/>
    <col min="1523" max="1523" width="0.7109375" style="86" customWidth="1"/>
    <col min="1524" max="1524" width="15.5703125" style="86" bestFit="1" customWidth="1"/>
    <col min="1525" max="1766" width="9.140625" style="86"/>
    <col min="1767" max="1767" width="37.28515625" style="86" customWidth="1"/>
    <col min="1768" max="1768" width="15.5703125" style="86" bestFit="1" customWidth="1"/>
    <col min="1769" max="1769" width="0.7109375" style="86" customWidth="1"/>
    <col min="1770" max="1770" width="15.5703125" style="86" bestFit="1" customWidth="1"/>
    <col min="1771" max="1771" width="0.7109375" style="86" customWidth="1"/>
    <col min="1772" max="1772" width="16" style="86" bestFit="1" customWidth="1"/>
    <col min="1773" max="1773" width="0.7109375" style="86" customWidth="1"/>
    <col min="1774" max="1774" width="16.7109375" style="86" customWidth="1"/>
    <col min="1775" max="1775" width="0.7109375" style="86" customWidth="1"/>
    <col min="1776" max="1776" width="24.7109375" style="86" customWidth="1"/>
    <col min="1777" max="1777" width="0.7109375" style="86" customWidth="1"/>
    <col min="1778" max="1778" width="15.5703125" style="86" bestFit="1" customWidth="1"/>
    <col min="1779" max="1779" width="0.7109375" style="86" customWidth="1"/>
    <col min="1780" max="1780" width="15.5703125" style="86" bestFit="1" customWidth="1"/>
    <col min="1781" max="2022" width="9.140625" style="86"/>
    <col min="2023" max="2023" width="37.28515625" style="86" customWidth="1"/>
    <col min="2024" max="2024" width="15.5703125" style="86" bestFit="1" customWidth="1"/>
    <col min="2025" max="2025" width="0.7109375" style="86" customWidth="1"/>
    <col min="2026" max="2026" width="15.5703125" style="86" bestFit="1" customWidth="1"/>
    <col min="2027" max="2027" width="0.7109375" style="86" customWidth="1"/>
    <col min="2028" max="2028" width="16" style="86" bestFit="1" customWidth="1"/>
    <col min="2029" max="2029" width="0.7109375" style="86" customWidth="1"/>
    <col min="2030" max="2030" width="16.7109375" style="86" customWidth="1"/>
    <col min="2031" max="2031" width="0.7109375" style="86" customWidth="1"/>
    <col min="2032" max="2032" width="24.7109375" style="86" customWidth="1"/>
    <col min="2033" max="2033" width="0.7109375" style="86" customWidth="1"/>
    <col min="2034" max="2034" width="15.5703125" style="86" bestFit="1" customWidth="1"/>
    <col min="2035" max="2035" width="0.7109375" style="86" customWidth="1"/>
    <col min="2036" max="2036" width="15.5703125" style="86" bestFit="1" customWidth="1"/>
    <col min="2037" max="2278" width="9.140625" style="86"/>
    <col min="2279" max="2279" width="37.28515625" style="86" customWidth="1"/>
    <col min="2280" max="2280" width="15.5703125" style="86" bestFit="1" customWidth="1"/>
    <col min="2281" max="2281" width="0.7109375" style="86" customWidth="1"/>
    <col min="2282" max="2282" width="15.5703125" style="86" bestFit="1" customWidth="1"/>
    <col min="2283" max="2283" width="0.7109375" style="86" customWidth="1"/>
    <col min="2284" max="2284" width="16" style="86" bestFit="1" customWidth="1"/>
    <col min="2285" max="2285" width="0.7109375" style="86" customWidth="1"/>
    <col min="2286" max="2286" width="16.7109375" style="86" customWidth="1"/>
    <col min="2287" max="2287" width="0.7109375" style="86" customWidth="1"/>
    <col min="2288" max="2288" width="24.7109375" style="86" customWidth="1"/>
    <col min="2289" max="2289" width="0.7109375" style="86" customWidth="1"/>
    <col min="2290" max="2290" width="15.5703125" style="86" bestFit="1" customWidth="1"/>
    <col min="2291" max="2291" width="0.7109375" style="86" customWidth="1"/>
    <col min="2292" max="2292" width="15.5703125" style="86" bestFit="1" customWidth="1"/>
    <col min="2293" max="2534" width="9.140625" style="86"/>
    <col min="2535" max="2535" width="37.28515625" style="86" customWidth="1"/>
    <col min="2536" max="2536" width="15.5703125" style="86" bestFit="1" customWidth="1"/>
    <col min="2537" max="2537" width="0.7109375" style="86" customWidth="1"/>
    <col min="2538" max="2538" width="15.5703125" style="86" bestFit="1" customWidth="1"/>
    <col min="2539" max="2539" width="0.7109375" style="86" customWidth="1"/>
    <col min="2540" max="2540" width="16" style="86" bestFit="1" customWidth="1"/>
    <col min="2541" max="2541" width="0.7109375" style="86" customWidth="1"/>
    <col min="2542" max="2542" width="16.7109375" style="86" customWidth="1"/>
    <col min="2543" max="2543" width="0.7109375" style="86" customWidth="1"/>
    <col min="2544" max="2544" width="24.7109375" style="86" customWidth="1"/>
    <col min="2545" max="2545" width="0.7109375" style="86" customWidth="1"/>
    <col min="2546" max="2546" width="15.5703125" style="86" bestFit="1" customWidth="1"/>
    <col min="2547" max="2547" width="0.7109375" style="86" customWidth="1"/>
    <col min="2548" max="2548" width="15.5703125" style="86" bestFit="1" customWidth="1"/>
    <col min="2549" max="2790" width="9.140625" style="86"/>
    <col min="2791" max="2791" width="37.28515625" style="86" customWidth="1"/>
    <col min="2792" max="2792" width="15.5703125" style="86" bestFit="1" customWidth="1"/>
    <col min="2793" max="2793" width="0.7109375" style="86" customWidth="1"/>
    <col min="2794" max="2794" width="15.5703125" style="86" bestFit="1" customWidth="1"/>
    <col min="2795" max="2795" width="0.7109375" style="86" customWidth="1"/>
    <col min="2796" max="2796" width="16" style="86" bestFit="1" customWidth="1"/>
    <col min="2797" max="2797" width="0.7109375" style="86" customWidth="1"/>
    <col min="2798" max="2798" width="16.7109375" style="86" customWidth="1"/>
    <col min="2799" max="2799" width="0.7109375" style="86" customWidth="1"/>
    <col min="2800" max="2800" width="24.7109375" style="86" customWidth="1"/>
    <col min="2801" max="2801" width="0.7109375" style="86" customWidth="1"/>
    <col min="2802" max="2802" width="15.5703125" style="86" bestFit="1" customWidth="1"/>
    <col min="2803" max="2803" width="0.7109375" style="86" customWidth="1"/>
    <col min="2804" max="2804" width="15.5703125" style="86" bestFit="1" customWidth="1"/>
    <col min="2805" max="3046" width="9.140625" style="86"/>
    <col min="3047" max="3047" width="37.28515625" style="86" customWidth="1"/>
    <col min="3048" max="3048" width="15.5703125" style="86" bestFit="1" customWidth="1"/>
    <col min="3049" max="3049" width="0.7109375" style="86" customWidth="1"/>
    <col min="3050" max="3050" width="15.5703125" style="86" bestFit="1" customWidth="1"/>
    <col min="3051" max="3051" width="0.7109375" style="86" customWidth="1"/>
    <col min="3052" max="3052" width="16" style="86" bestFit="1" customWidth="1"/>
    <col min="3053" max="3053" width="0.7109375" style="86" customWidth="1"/>
    <col min="3054" max="3054" width="16.7109375" style="86" customWidth="1"/>
    <col min="3055" max="3055" width="0.7109375" style="86" customWidth="1"/>
    <col min="3056" max="3056" width="24.7109375" style="86" customWidth="1"/>
    <col min="3057" max="3057" width="0.7109375" style="86" customWidth="1"/>
    <col min="3058" max="3058" width="15.5703125" style="86" bestFit="1" customWidth="1"/>
    <col min="3059" max="3059" width="0.7109375" style="86" customWidth="1"/>
    <col min="3060" max="3060" width="15.5703125" style="86" bestFit="1" customWidth="1"/>
    <col min="3061" max="3302" width="9.140625" style="86"/>
    <col min="3303" max="3303" width="37.28515625" style="86" customWidth="1"/>
    <col min="3304" max="3304" width="15.5703125" style="86" bestFit="1" customWidth="1"/>
    <col min="3305" max="3305" width="0.7109375" style="86" customWidth="1"/>
    <col min="3306" max="3306" width="15.5703125" style="86" bestFit="1" customWidth="1"/>
    <col min="3307" max="3307" width="0.7109375" style="86" customWidth="1"/>
    <col min="3308" max="3308" width="16" style="86" bestFit="1" customWidth="1"/>
    <col min="3309" max="3309" width="0.7109375" style="86" customWidth="1"/>
    <col min="3310" max="3310" width="16.7109375" style="86" customWidth="1"/>
    <col min="3311" max="3311" width="0.7109375" style="86" customWidth="1"/>
    <col min="3312" max="3312" width="24.7109375" style="86" customWidth="1"/>
    <col min="3313" max="3313" width="0.7109375" style="86" customWidth="1"/>
    <col min="3314" max="3314" width="15.5703125" style="86" bestFit="1" customWidth="1"/>
    <col min="3315" max="3315" width="0.7109375" style="86" customWidth="1"/>
    <col min="3316" max="3316" width="15.5703125" style="86" bestFit="1" customWidth="1"/>
    <col min="3317" max="3558" width="9.140625" style="86"/>
    <col min="3559" max="3559" width="37.28515625" style="86" customWidth="1"/>
    <col min="3560" max="3560" width="15.5703125" style="86" bestFit="1" customWidth="1"/>
    <col min="3561" max="3561" width="0.7109375" style="86" customWidth="1"/>
    <col min="3562" max="3562" width="15.5703125" style="86" bestFit="1" customWidth="1"/>
    <col min="3563" max="3563" width="0.7109375" style="86" customWidth="1"/>
    <col min="3564" max="3564" width="16" style="86" bestFit="1" customWidth="1"/>
    <col min="3565" max="3565" width="0.7109375" style="86" customWidth="1"/>
    <col min="3566" max="3566" width="16.7109375" style="86" customWidth="1"/>
    <col min="3567" max="3567" width="0.7109375" style="86" customWidth="1"/>
    <col min="3568" max="3568" width="24.7109375" style="86" customWidth="1"/>
    <col min="3569" max="3569" width="0.7109375" style="86" customWidth="1"/>
    <col min="3570" max="3570" width="15.5703125" style="86" bestFit="1" customWidth="1"/>
    <col min="3571" max="3571" width="0.7109375" style="86" customWidth="1"/>
    <col min="3572" max="3572" width="15.5703125" style="86" bestFit="1" customWidth="1"/>
    <col min="3573" max="3814" width="9.140625" style="86"/>
    <col min="3815" max="3815" width="37.28515625" style="86" customWidth="1"/>
    <col min="3816" max="3816" width="15.5703125" style="86" bestFit="1" customWidth="1"/>
    <col min="3817" max="3817" width="0.7109375" style="86" customWidth="1"/>
    <col min="3818" max="3818" width="15.5703125" style="86" bestFit="1" customWidth="1"/>
    <col min="3819" max="3819" width="0.7109375" style="86" customWidth="1"/>
    <col min="3820" max="3820" width="16" style="86" bestFit="1" customWidth="1"/>
    <col min="3821" max="3821" width="0.7109375" style="86" customWidth="1"/>
    <col min="3822" max="3822" width="16.7109375" style="86" customWidth="1"/>
    <col min="3823" max="3823" width="0.7109375" style="86" customWidth="1"/>
    <col min="3824" max="3824" width="24.7109375" style="86" customWidth="1"/>
    <col min="3825" max="3825" width="0.7109375" style="86" customWidth="1"/>
    <col min="3826" max="3826" width="15.5703125" style="86" bestFit="1" customWidth="1"/>
    <col min="3827" max="3827" width="0.7109375" style="86" customWidth="1"/>
    <col min="3828" max="3828" width="15.5703125" style="86" bestFit="1" customWidth="1"/>
    <col min="3829" max="4070" width="9.140625" style="86"/>
    <col min="4071" max="4071" width="37.28515625" style="86" customWidth="1"/>
    <col min="4072" max="4072" width="15.5703125" style="86" bestFit="1" customWidth="1"/>
    <col min="4073" max="4073" width="0.7109375" style="86" customWidth="1"/>
    <col min="4074" max="4074" width="15.5703125" style="86" bestFit="1" customWidth="1"/>
    <col min="4075" max="4075" width="0.7109375" style="86" customWidth="1"/>
    <col min="4076" max="4076" width="16" style="86" bestFit="1" customWidth="1"/>
    <col min="4077" max="4077" width="0.7109375" style="86" customWidth="1"/>
    <col min="4078" max="4078" width="16.7109375" style="86" customWidth="1"/>
    <col min="4079" max="4079" width="0.7109375" style="86" customWidth="1"/>
    <col min="4080" max="4080" width="24.7109375" style="86" customWidth="1"/>
    <col min="4081" max="4081" width="0.7109375" style="86" customWidth="1"/>
    <col min="4082" max="4082" width="15.5703125" style="86" bestFit="1" customWidth="1"/>
    <col min="4083" max="4083" width="0.7109375" style="86" customWidth="1"/>
    <col min="4084" max="4084" width="15.5703125" style="86" bestFit="1" customWidth="1"/>
    <col min="4085" max="4326" width="9.140625" style="86"/>
    <col min="4327" max="4327" width="37.28515625" style="86" customWidth="1"/>
    <col min="4328" max="4328" width="15.5703125" style="86" bestFit="1" customWidth="1"/>
    <col min="4329" max="4329" width="0.7109375" style="86" customWidth="1"/>
    <col min="4330" max="4330" width="15.5703125" style="86" bestFit="1" customWidth="1"/>
    <col min="4331" max="4331" width="0.7109375" style="86" customWidth="1"/>
    <col min="4332" max="4332" width="16" style="86" bestFit="1" customWidth="1"/>
    <col min="4333" max="4333" width="0.7109375" style="86" customWidth="1"/>
    <col min="4334" max="4334" width="16.7109375" style="86" customWidth="1"/>
    <col min="4335" max="4335" width="0.7109375" style="86" customWidth="1"/>
    <col min="4336" max="4336" width="24.7109375" style="86" customWidth="1"/>
    <col min="4337" max="4337" width="0.7109375" style="86" customWidth="1"/>
    <col min="4338" max="4338" width="15.5703125" style="86" bestFit="1" customWidth="1"/>
    <col min="4339" max="4339" width="0.7109375" style="86" customWidth="1"/>
    <col min="4340" max="4340" width="15.5703125" style="86" bestFit="1" customWidth="1"/>
    <col min="4341" max="4582" width="9.140625" style="86"/>
    <col min="4583" max="4583" width="37.28515625" style="86" customWidth="1"/>
    <col min="4584" max="4584" width="15.5703125" style="86" bestFit="1" customWidth="1"/>
    <col min="4585" max="4585" width="0.7109375" style="86" customWidth="1"/>
    <col min="4586" max="4586" width="15.5703125" style="86" bestFit="1" customWidth="1"/>
    <col min="4587" max="4587" width="0.7109375" style="86" customWidth="1"/>
    <col min="4588" max="4588" width="16" style="86" bestFit="1" customWidth="1"/>
    <col min="4589" max="4589" width="0.7109375" style="86" customWidth="1"/>
    <col min="4590" max="4590" width="16.7109375" style="86" customWidth="1"/>
    <col min="4591" max="4591" width="0.7109375" style="86" customWidth="1"/>
    <col min="4592" max="4592" width="24.7109375" style="86" customWidth="1"/>
    <col min="4593" max="4593" width="0.7109375" style="86" customWidth="1"/>
    <col min="4594" max="4594" width="15.5703125" style="86" bestFit="1" customWidth="1"/>
    <col min="4595" max="4595" width="0.7109375" style="86" customWidth="1"/>
    <col min="4596" max="4596" width="15.5703125" style="86" bestFit="1" customWidth="1"/>
    <col min="4597" max="4838" width="9.140625" style="86"/>
    <col min="4839" max="4839" width="37.28515625" style="86" customWidth="1"/>
    <col min="4840" max="4840" width="15.5703125" style="86" bestFit="1" customWidth="1"/>
    <col min="4841" max="4841" width="0.7109375" style="86" customWidth="1"/>
    <col min="4842" max="4842" width="15.5703125" style="86" bestFit="1" customWidth="1"/>
    <col min="4843" max="4843" width="0.7109375" style="86" customWidth="1"/>
    <col min="4844" max="4844" width="16" style="86" bestFit="1" customWidth="1"/>
    <col min="4845" max="4845" width="0.7109375" style="86" customWidth="1"/>
    <col min="4846" max="4846" width="16.7109375" style="86" customWidth="1"/>
    <col min="4847" max="4847" width="0.7109375" style="86" customWidth="1"/>
    <col min="4848" max="4848" width="24.7109375" style="86" customWidth="1"/>
    <col min="4849" max="4849" width="0.7109375" style="86" customWidth="1"/>
    <col min="4850" max="4850" width="15.5703125" style="86" bestFit="1" customWidth="1"/>
    <col min="4851" max="4851" width="0.7109375" style="86" customWidth="1"/>
    <col min="4852" max="4852" width="15.5703125" style="86" bestFit="1" customWidth="1"/>
    <col min="4853" max="5094" width="9.140625" style="86"/>
    <col min="5095" max="5095" width="37.28515625" style="86" customWidth="1"/>
    <col min="5096" max="5096" width="15.5703125" style="86" bestFit="1" customWidth="1"/>
    <col min="5097" max="5097" width="0.7109375" style="86" customWidth="1"/>
    <col min="5098" max="5098" width="15.5703125" style="86" bestFit="1" customWidth="1"/>
    <col min="5099" max="5099" width="0.7109375" style="86" customWidth="1"/>
    <col min="5100" max="5100" width="16" style="86" bestFit="1" customWidth="1"/>
    <col min="5101" max="5101" width="0.7109375" style="86" customWidth="1"/>
    <col min="5102" max="5102" width="16.7109375" style="86" customWidth="1"/>
    <col min="5103" max="5103" width="0.7109375" style="86" customWidth="1"/>
    <col min="5104" max="5104" width="24.7109375" style="86" customWidth="1"/>
    <col min="5105" max="5105" width="0.7109375" style="86" customWidth="1"/>
    <col min="5106" max="5106" width="15.5703125" style="86" bestFit="1" customWidth="1"/>
    <col min="5107" max="5107" width="0.7109375" style="86" customWidth="1"/>
    <col min="5108" max="5108" width="15.5703125" style="86" bestFit="1" customWidth="1"/>
    <col min="5109" max="5350" width="9.140625" style="86"/>
    <col min="5351" max="5351" width="37.28515625" style="86" customWidth="1"/>
    <col min="5352" max="5352" width="15.5703125" style="86" bestFit="1" customWidth="1"/>
    <col min="5353" max="5353" width="0.7109375" style="86" customWidth="1"/>
    <col min="5354" max="5354" width="15.5703125" style="86" bestFit="1" customWidth="1"/>
    <col min="5355" max="5355" width="0.7109375" style="86" customWidth="1"/>
    <col min="5356" max="5356" width="16" style="86" bestFit="1" customWidth="1"/>
    <col min="5357" max="5357" width="0.7109375" style="86" customWidth="1"/>
    <col min="5358" max="5358" width="16.7109375" style="86" customWidth="1"/>
    <col min="5359" max="5359" width="0.7109375" style="86" customWidth="1"/>
    <col min="5360" max="5360" width="24.7109375" style="86" customWidth="1"/>
    <col min="5361" max="5361" width="0.7109375" style="86" customWidth="1"/>
    <col min="5362" max="5362" width="15.5703125" style="86" bestFit="1" customWidth="1"/>
    <col min="5363" max="5363" width="0.7109375" style="86" customWidth="1"/>
    <col min="5364" max="5364" width="15.5703125" style="86" bestFit="1" customWidth="1"/>
    <col min="5365" max="5606" width="9.140625" style="86"/>
    <col min="5607" max="5607" width="37.28515625" style="86" customWidth="1"/>
    <col min="5608" max="5608" width="15.5703125" style="86" bestFit="1" customWidth="1"/>
    <col min="5609" max="5609" width="0.7109375" style="86" customWidth="1"/>
    <col min="5610" max="5610" width="15.5703125" style="86" bestFit="1" customWidth="1"/>
    <col min="5611" max="5611" width="0.7109375" style="86" customWidth="1"/>
    <col min="5612" max="5612" width="16" style="86" bestFit="1" customWidth="1"/>
    <col min="5613" max="5613" width="0.7109375" style="86" customWidth="1"/>
    <col min="5614" max="5614" width="16.7109375" style="86" customWidth="1"/>
    <col min="5615" max="5615" width="0.7109375" style="86" customWidth="1"/>
    <col min="5616" max="5616" width="24.7109375" style="86" customWidth="1"/>
    <col min="5617" max="5617" width="0.7109375" style="86" customWidth="1"/>
    <col min="5618" max="5618" width="15.5703125" style="86" bestFit="1" customWidth="1"/>
    <col min="5619" max="5619" width="0.7109375" style="86" customWidth="1"/>
    <col min="5620" max="5620" width="15.5703125" style="86" bestFit="1" customWidth="1"/>
    <col min="5621" max="5862" width="9.140625" style="86"/>
    <col min="5863" max="5863" width="37.28515625" style="86" customWidth="1"/>
    <col min="5864" max="5864" width="15.5703125" style="86" bestFit="1" customWidth="1"/>
    <col min="5865" max="5865" width="0.7109375" style="86" customWidth="1"/>
    <col min="5866" max="5866" width="15.5703125" style="86" bestFit="1" customWidth="1"/>
    <col min="5867" max="5867" width="0.7109375" style="86" customWidth="1"/>
    <col min="5868" max="5868" width="16" style="86" bestFit="1" customWidth="1"/>
    <col min="5869" max="5869" width="0.7109375" style="86" customWidth="1"/>
    <col min="5870" max="5870" width="16.7109375" style="86" customWidth="1"/>
    <col min="5871" max="5871" width="0.7109375" style="86" customWidth="1"/>
    <col min="5872" max="5872" width="24.7109375" style="86" customWidth="1"/>
    <col min="5873" max="5873" width="0.7109375" style="86" customWidth="1"/>
    <col min="5874" max="5874" width="15.5703125" style="86" bestFit="1" customWidth="1"/>
    <col min="5875" max="5875" width="0.7109375" style="86" customWidth="1"/>
    <col min="5876" max="5876" width="15.5703125" style="86" bestFit="1" customWidth="1"/>
    <col min="5877" max="6118" width="9.140625" style="86"/>
    <col min="6119" max="6119" width="37.28515625" style="86" customWidth="1"/>
    <col min="6120" max="6120" width="15.5703125" style="86" bestFit="1" customWidth="1"/>
    <col min="6121" max="6121" width="0.7109375" style="86" customWidth="1"/>
    <col min="6122" max="6122" width="15.5703125" style="86" bestFit="1" customWidth="1"/>
    <col min="6123" max="6123" width="0.7109375" style="86" customWidth="1"/>
    <col min="6124" max="6124" width="16" style="86" bestFit="1" customWidth="1"/>
    <col min="6125" max="6125" width="0.7109375" style="86" customWidth="1"/>
    <col min="6126" max="6126" width="16.7109375" style="86" customWidth="1"/>
    <col min="6127" max="6127" width="0.7109375" style="86" customWidth="1"/>
    <col min="6128" max="6128" width="24.7109375" style="86" customWidth="1"/>
    <col min="6129" max="6129" width="0.7109375" style="86" customWidth="1"/>
    <col min="6130" max="6130" width="15.5703125" style="86" bestFit="1" customWidth="1"/>
    <col min="6131" max="6131" width="0.7109375" style="86" customWidth="1"/>
    <col min="6132" max="6132" width="15.5703125" style="86" bestFit="1" customWidth="1"/>
    <col min="6133" max="6374" width="9.140625" style="86"/>
    <col min="6375" max="6375" width="37.28515625" style="86" customWidth="1"/>
    <col min="6376" max="6376" width="15.5703125" style="86" bestFit="1" customWidth="1"/>
    <col min="6377" max="6377" width="0.7109375" style="86" customWidth="1"/>
    <col min="6378" max="6378" width="15.5703125" style="86" bestFit="1" customWidth="1"/>
    <col min="6379" max="6379" width="0.7109375" style="86" customWidth="1"/>
    <col min="6380" max="6380" width="16" style="86" bestFit="1" customWidth="1"/>
    <col min="6381" max="6381" width="0.7109375" style="86" customWidth="1"/>
    <col min="6382" max="6382" width="16.7109375" style="86" customWidth="1"/>
    <col min="6383" max="6383" width="0.7109375" style="86" customWidth="1"/>
    <col min="6384" max="6384" width="24.7109375" style="86" customWidth="1"/>
    <col min="6385" max="6385" width="0.7109375" style="86" customWidth="1"/>
    <col min="6386" max="6386" width="15.5703125" style="86" bestFit="1" customWidth="1"/>
    <col min="6387" max="6387" width="0.7109375" style="86" customWidth="1"/>
    <col min="6388" max="6388" width="15.5703125" style="86" bestFit="1" customWidth="1"/>
    <col min="6389" max="6630" width="9.140625" style="86"/>
    <col min="6631" max="6631" width="37.28515625" style="86" customWidth="1"/>
    <col min="6632" max="6632" width="15.5703125" style="86" bestFit="1" customWidth="1"/>
    <col min="6633" max="6633" width="0.7109375" style="86" customWidth="1"/>
    <col min="6634" max="6634" width="15.5703125" style="86" bestFit="1" customWidth="1"/>
    <col min="6635" max="6635" width="0.7109375" style="86" customWidth="1"/>
    <col min="6636" max="6636" width="16" style="86" bestFit="1" customWidth="1"/>
    <col min="6637" max="6637" width="0.7109375" style="86" customWidth="1"/>
    <col min="6638" max="6638" width="16.7109375" style="86" customWidth="1"/>
    <col min="6639" max="6639" width="0.7109375" style="86" customWidth="1"/>
    <col min="6640" max="6640" width="24.7109375" style="86" customWidth="1"/>
    <col min="6641" max="6641" width="0.7109375" style="86" customWidth="1"/>
    <col min="6642" max="6642" width="15.5703125" style="86" bestFit="1" customWidth="1"/>
    <col min="6643" max="6643" width="0.7109375" style="86" customWidth="1"/>
    <col min="6644" max="6644" width="15.5703125" style="86" bestFit="1" customWidth="1"/>
    <col min="6645" max="6886" width="9.140625" style="86"/>
    <col min="6887" max="6887" width="37.28515625" style="86" customWidth="1"/>
    <col min="6888" max="6888" width="15.5703125" style="86" bestFit="1" customWidth="1"/>
    <col min="6889" max="6889" width="0.7109375" style="86" customWidth="1"/>
    <col min="6890" max="6890" width="15.5703125" style="86" bestFit="1" customWidth="1"/>
    <col min="6891" max="6891" width="0.7109375" style="86" customWidth="1"/>
    <col min="6892" max="6892" width="16" style="86" bestFit="1" customWidth="1"/>
    <col min="6893" max="6893" width="0.7109375" style="86" customWidth="1"/>
    <col min="6894" max="6894" width="16.7109375" style="86" customWidth="1"/>
    <col min="6895" max="6895" width="0.7109375" style="86" customWidth="1"/>
    <col min="6896" max="6896" width="24.7109375" style="86" customWidth="1"/>
    <col min="6897" max="6897" width="0.7109375" style="86" customWidth="1"/>
    <col min="6898" max="6898" width="15.5703125" style="86" bestFit="1" customWidth="1"/>
    <col min="6899" max="6899" width="0.7109375" style="86" customWidth="1"/>
    <col min="6900" max="6900" width="15.5703125" style="86" bestFit="1" customWidth="1"/>
    <col min="6901" max="7142" width="9.140625" style="86"/>
    <col min="7143" max="7143" width="37.28515625" style="86" customWidth="1"/>
    <col min="7144" max="7144" width="15.5703125" style="86" bestFit="1" customWidth="1"/>
    <col min="7145" max="7145" width="0.7109375" style="86" customWidth="1"/>
    <col min="7146" max="7146" width="15.5703125" style="86" bestFit="1" customWidth="1"/>
    <col min="7147" max="7147" width="0.7109375" style="86" customWidth="1"/>
    <col min="7148" max="7148" width="16" style="86" bestFit="1" customWidth="1"/>
    <col min="7149" max="7149" width="0.7109375" style="86" customWidth="1"/>
    <col min="7150" max="7150" width="16.7109375" style="86" customWidth="1"/>
    <col min="7151" max="7151" width="0.7109375" style="86" customWidth="1"/>
    <col min="7152" max="7152" width="24.7109375" style="86" customWidth="1"/>
    <col min="7153" max="7153" width="0.7109375" style="86" customWidth="1"/>
    <col min="7154" max="7154" width="15.5703125" style="86" bestFit="1" customWidth="1"/>
    <col min="7155" max="7155" width="0.7109375" style="86" customWidth="1"/>
    <col min="7156" max="7156" width="15.5703125" style="86" bestFit="1" customWidth="1"/>
    <col min="7157" max="7398" width="9.140625" style="86"/>
    <col min="7399" max="7399" width="37.28515625" style="86" customWidth="1"/>
    <col min="7400" max="7400" width="15.5703125" style="86" bestFit="1" customWidth="1"/>
    <col min="7401" max="7401" width="0.7109375" style="86" customWidth="1"/>
    <col min="7402" max="7402" width="15.5703125" style="86" bestFit="1" customWidth="1"/>
    <col min="7403" max="7403" width="0.7109375" style="86" customWidth="1"/>
    <col min="7404" max="7404" width="16" style="86" bestFit="1" customWidth="1"/>
    <col min="7405" max="7405" width="0.7109375" style="86" customWidth="1"/>
    <col min="7406" max="7406" width="16.7109375" style="86" customWidth="1"/>
    <col min="7407" max="7407" width="0.7109375" style="86" customWidth="1"/>
    <col min="7408" max="7408" width="24.7109375" style="86" customWidth="1"/>
    <col min="7409" max="7409" width="0.7109375" style="86" customWidth="1"/>
    <col min="7410" max="7410" width="15.5703125" style="86" bestFit="1" customWidth="1"/>
    <col min="7411" max="7411" width="0.7109375" style="86" customWidth="1"/>
    <col min="7412" max="7412" width="15.5703125" style="86" bestFit="1" customWidth="1"/>
    <col min="7413" max="7654" width="9.140625" style="86"/>
    <col min="7655" max="7655" width="37.28515625" style="86" customWidth="1"/>
    <col min="7656" max="7656" width="15.5703125" style="86" bestFit="1" customWidth="1"/>
    <col min="7657" max="7657" width="0.7109375" style="86" customWidth="1"/>
    <col min="7658" max="7658" width="15.5703125" style="86" bestFit="1" customWidth="1"/>
    <col min="7659" max="7659" width="0.7109375" style="86" customWidth="1"/>
    <col min="7660" max="7660" width="16" style="86" bestFit="1" customWidth="1"/>
    <col min="7661" max="7661" width="0.7109375" style="86" customWidth="1"/>
    <col min="7662" max="7662" width="16.7109375" style="86" customWidth="1"/>
    <col min="7663" max="7663" width="0.7109375" style="86" customWidth="1"/>
    <col min="7664" max="7664" width="24.7109375" style="86" customWidth="1"/>
    <col min="7665" max="7665" width="0.7109375" style="86" customWidth="1"/>
    <col min="7666" max="7666" width="15.5703125" style="86" bestFit="1" customWidth="1"/>
    <col min="7667" max="7667" width="0.7109375" style="86" customWidth="1"/>
    <col min="7668" max="7668" width="15.5703125" style="86" bestFit="1" customWidth="1"/>
    <col min="7669" max="7910" width="9.140625" style="86"/>
    <col min="7911" max="7911" width="37.28515625" style="86" customWidth="1"/>
    <col min="7912" max="7912" width="15.5703125" style="86" bestFit="1" customWidth="1"/>
    <col min="7913" max="7913" width="0.7109375" style="86" customWidth="1"/>
    <col min="7914" max="7914" width="15.5703125" style="86" bestFit="1" customWidth="1"/>
    <col min="7915" max="7915" width="0.7109375" style="86" customWidth="1"/>
    <col min="7916" max="7916" width="16" style="86" bestFit="1" customWidth="1"/>
    <col min="7917" max="7917" width="0.7109375" style="86" customWidth="1"/>
    <col min="7918" max="7918" width="16.7109375" style="86" customWidth="1"/>
    <col min="7919" max="7919" width="0.7109375" style="86" customWidth="1"/>
    <col min="7920" max="7920" width="24.7109375" style="86" customWidth="1"/>
    <col min="7921" max="7921" width="0.7109375" style="86" customWidth="1"/>
    <col min="7922" max="7922" width="15.5703125" style="86" bestFit="1" customWidth="1"/>
    <col min="7923" max="7923" width="0.7109375" style="86" customWidth="1"/>
    <col min="7924" max="7924" width="15.5703125" style="86" bestFit="1" customWidth="1"/>
    <col min="7925" max="8166" width="9.140625" style="86"/>
    <col min="8167" max="8167" width="37.28515625" style="86" customWidth="1"/>
    <col min="8168" max="8168" width="15.5703125" style="86" bestFit="1" customWidth="1"/>
    <col min="8169" max="8169" width="0.7109375" style="86" customWidth="1"/>
    <col min="8170" max="8170" width="15.5703125" style="86" bestFit="1" customWidth="1"/>
    <col min="8171" max="8171" width="0.7109375" style="86" customWidth="1"/>
    <col min="8172" max="8172" width="16" style="86" bestFit="1" customWidth="1"/>
    <col min="8173" max="8173" width="0.7109375" style="86" customWidth="1"/>
    <col min="8174" max="8174" width="16.7109375" style="86" customWidth="1"/>
    <col min="8175" max="8175" width="0.7109375" style="86" customWidth="1"/>
    <col min="8176" max="8176" width="24.7109375" style="86" customWidth="1"/>
    <col min="8177" max="8177" width="0.7109375" style="86" customWidth="1"/>
    <col min="8178" max="8178" width="15.5703125" style="86" bestFit="1" customWidth="1"/>
    <col min="8179" max="8179" width="0.7109375" style="86" customWidth="1"/>
    <col min="8180" max="8180" width="15.5703125" style="86" bestFit="1" customWidth="1"/>
    <col min="8181" max="8422" width="9.140625" style="86"/>
    <col min="8423" max="8423" width="37.28515625" style="86" customWidth="1"/>
    <col min="8424" max="8424" width="15.5703125" style="86" bestFit="1" customWidth="1"/>
    <col min="8425" max="8425" width="0.7109375" style="86" customWidth="1"/>
    <col min="8426" max="8426" width="15.5703125" style="86" bestFit="1" customWidth="1"/>
    <col min="8427" max="8427" width="0.7109375" style="86" customWidth="1"/>
    <col min="8428" max="8428" width="16" style="86" bestFit="1" customWidth="1"/>
    <col min="8429" max="8429" width="0.7109375" style="86" customWidth="1"/>
    <col min="8430" max="8430" width="16.7109375" style="86" customWidth="1"/>
    <col min="8431" max="8431" width="0.7109375" style="86" customWidth="1"/>
    <col min="8432" max="8432" width="24.7109375" style="86" customWidth="1"/>
    <col min="8433" max="8433" width="0.7109375" style="86" customWidth="1"/>
    <col min="8434" max="8434" width="15.5703125" style="86" bestFit="1" customWidth="1"/>
    <col min="8435" max="8435" width="0.7109375" style="86" customWidth="1"/>
    <col min="8436" max="8436" width="15.5703125" style="86" bestFit="1" customWidth="1"/>
    <col min="8437" max="8678" width="9.140625" style="86"/>
    <col min="8679" max="8679" width="37.28515625" style="86" customWidth="1"/>
    <col min="8680" max="8680" width="15.5703125" style="86" bestFit="1" customWidth="1"/>
    <col min="8681" max="8681" width="0.7109375" style="86" customWidth="1"/>
    <col min="8682" max="8682" width="15.5703125" style="86" bestFit="1" customWidth="1"/>
    <col min="8683" max="8683" width="0.7109375" style="86" customWidth="1"/>
    <col min="8684" max="8684" width="16" style="86" bestFit="1" customWidth="1"/>
    <col min="8685" max="8685" width="0.7109375" style="86" customWidth="1"/>
    <col min="8686" max="8686" width="16.7109375" style="86" customWidth="1"/>
    <col min="8687" max="8687" width="0.7109375" style="86" customWidth="1"/>
    <col min="8688" max="8688" width="24.7109375" style="86" customWidth="1"/>
    <col min="8689" max="8689" width="0.7109375" style="86" customWidth="1"/>
    <col min="8690" max="8690" width="15.5703125" style="86" bestFit="1" customWidth="1"/>
    <col min="8691" max="8691" width="0.7109375" style="86" customWidth="1"/>
    <col min="8692" max="8692" width="15.5703125" style="86" bestFit="1" customWidth="1"/>
    <col min="8693" max="8934" width="9.140625" style="86"/>
    <col min="8935" max="8935" width="37.28515625" style="86" customWidth="1"/>
    <col min="8936" max="8936" width="15.5703125" style="86" bestFit="1" customWidth="1"/>
    <col min="8937" max="8937" width="0.7109375" style="86" customWidth="1"/>
    <col min="8938" max="8938" width="15.5703125" style="86" bestFit="1" customWidth="1"/>
    <col min="8939" max="8939" width="0.7109375" style="86" customWidth="1"/>
    <col min="8940" max="8940" width="16" style="86" bestFit="1" customWidth="1"/>
    <col min="8941" max="8941" width="0.7109375" style="86" customWidth="1"/>
    <col min="8942" max="8942" width="16.7109375" style="86" customWidth="1"/>
    <col min="8943" max="8943" width="0.7109375" style="86" customWidth="1"/>
    <col min="8944" max="8944" width="24.7109375" style="86" customWidth="1"/>
    <col min="8945" max="8945" width="0.7109375" style="86" customWidth="1"/>
    <col min="8946" max="8946" width="15.5703125" style="86" bestFit="1" customWidth="1"/>
    <col min="8947" max="8947" width="0.7109375" style="86" customWidth="1"/>
    <col min="8948" max="8948" width="15.5703125" style="86" bestFit="1" customWidth="1"/>
    <col min="8949" max="9190" width="9.140625" style="86"/>
    <col min="9191" max="9191" width="37.28515625" style="86" customWidth="1"/>
    <col min="9192" max="9192" width="15.5703125" style="86" bestFit="1" customWidth="1"/>
    <col min="9193" max="9193" width="0.7109375" style="86" customWidth="1"/>
    <col min="9194" max="9194" width="15.5703125" style="86" bestFit="1" customWidth="1"/>
    <col min="9195" max="9195" width="0.7109375" style="86" customWidth="1"/>
    <col min="9196" max="9196" width="16" style="86" bestFit="1" customWidth="1"/>
    <col min="9197" max="9197" width="0.7109375" style="86" customWidth="1"/>
    <col min="9198" max="9198" width="16.7109375" style="86" customWidth="1"/>
    <col min="9199" max="9199" width="0.7109375" style="86" customWidth="1"/>
    <col min="9200" max="9200" width="24.7109375" style="86" customWidth="1"/>
    <col min="9201" max="9201" width="0.7109375" style="86" customWidth="1"/>
    <col min="9202" max="9202" width="15.5703125" style="86" bestFit="1" customWidth="1"/>
    <col min="9203" max="9203" width="0.7109375" style="86" customWidth="1"/>
    <col min="9204" max="9204" width="15.5703125" style="86" bestFit="1" customWidth="1"/>
    <col min="9205" max="9446" width="9.140625" style="86"/>
    <col min="9447" max="9447" width="37.28515625" style="86" customWidth="1"/>
    <col min="9448" max="9448" width="15.5703125" style="86" bestFit="1" customWidth="1"/>
    <col min="9449" max="9449" width="0.7109375" style="86" customWidth="1"/>
    <col min="9450" max="9450" width="15.5703125" style="86" bestFit="1" customWidth="1"/>
    <col min="9451" max="9451" width="0.7109375" style="86" customWidth="1"/>
    <col min="9452" max="9452" width="16" style="86" bestFit="1" customWidth="1"/>
    <col min="9453" max="9453" width="0.7109375" style="86" customWidth="1"/>
    <col min="9454" max="9454" width="16.7109375" style="86" customWidth="1"/>
    <col min="9455" max="9455" width="0.7109375" style="86" customWidth="1"/>
    <col min="9456" max="9456" width="24.7109375" style="86" customWidth="1"/>
    <col min="9457" max="9457" width="0.7109375" style="86" customWidth="1"/>
    <col min="9458" max="9458" width="15.5703125" style="86" bestFit="1" customWidth="1"/>
    <col min="9459" max="9459" width="0.7109375" style="86" customWidth="1"/>
    <col min="9460" max="9460" width="15.5703125" style="86" bestFit="1" customWidth="1"/>
    <col min="9461" max="9702" width="9.140625" style="86"/>
    <col min="9703" max="9703" width="37.28515625" style="86" customWidth="1"/>
    <col min="9704" max="9704" width="15.5703125" style="86" bestFit="1" customWidth="1"/>
    <col min="9705" max="9705" width="0.7109375" style="86" customWidth="1"/>
    <col min="9706" max="9706" width="15.5703125" style="86" bestFit="1" customWidth="1"/>
    <col min="9707" max="9707" width="0.7109375" style="86" customWidth="1"/>
    <col min="9708" max="9708" width="16" style="86" bestFit="1" customWidth="1"/>
    <col min="9709" max="9709" width="0.7109375" style="86" customWidth="1"/>
    <col min="9710" max="9710" width="16.7109375" style="86" customWidth="1"/>
    <col min="9711" max="9711" width="0.7109375" style="86" customWidth="1"/>
    <col min="9712" max="9712" width="24.7109375" style="86" customWidth="1"/>
    <col min="9713" max="9713" width="0.7109375" style="86" customWidth="1"/>
    <col min="9714" max="9714" width="15.5703125" style="86" bestFit="1" customWidth="1"/>
    <col min="9715" max="9715" width="0.7109375" style="86" customWidth="1"/>
    <col min="9716" max="9716" width="15.5703125" style="86" bestFit="1" customWidth="1"/>
    <col min="9717" max="9958" width="9.140625" style="86"/>
    <col min="9959" max="9959" width="37.28515625" style="86" customWidth="1"/>
    <col min="9960" max="9960" width="15.5703125" style="86" bestFit="1" customWidth="1"/>
    <col min="9961" max="9961" width="0.7109375" style="86" customWidth="1"/>
    <col min="9962" max="9962" width="15.5703125" style="86" bestFit="1" customWidth="1"/>
    <col min="9963" max="9963" width="0.7109375" style="86" customWidth="1"/>
    <col min="9964" max="9964" width="16" style="86" bestFit="1" customWidth="1"/>
    <col min="9965" max="9965" width="0.7109375" style="86" customWidth="1"/>
    <col min="9966" max="9966" width="16.7109375" style="86" customWidth="1"/>
    <col min="9967" max="9967" width="0.7109375" style="86" customWidth="1"/>
    <col min="9968" max="9968" width="24.7109375" style="86" customWidth="1"/>
    <col min="9969" max="9969" width="0.7109375" style="86" customWidth="1"/>
    <col min="9970" max="9970" width="15.5703125" style="86" bestFit="1" customWidth="1"/>
    <col min="9971" max="9971" width="0.7109375" style="86" customWidth="1"/>
    <col min="9972" max="9972" width="15.5703125" style="86" bestFit="1" customWidth="1"/>
    <col min="9973" max="10214" width="9.140625" style="86"/>
    <col min="10215" max="10215" width="37.28515625" style="86" customWidth="1"/>
    <col min="10216" max="10216" width="15.5703125" style="86" bestFit="1" customWidth="1"/>
    <col min="10217" max="10217" width="0.7109375" style="86" customWidth="1"/>
    <col min="10218" max="10218" width="15.5703125" style="86" bestFit="1" customWidth="1"/>
    <col min="10219" max="10219" width="0.7109375" style="86" customWidth="1"/>
    <col min="10220" max="10220" width="16" style="86" bestFit="1" customWidth="1"/>
    <col min="10221" max="10221" width="0.7109375" style="86" customWidth="1"/>
    <col min="10222" max="10222" width="16.7109375" style="86" customWidth="1"/>
    <col min="10223" max="10223" width="0.7109375" style="86" customWidth="1"/>
    <col min="10224" max="10224" width="24.7109375" style="86" customWidth="1"/>
    <col min="10225" max="10225" width="0.7109375" style="86" customWidth="1"/>
    <col min="10226" max="10226" width="15.5703125" style="86" bestFit="1" customWidth="1"/>
    <col min="10227" max="10227" width="0.7109375" style="86" customWidth="1"/>
    <col min="10228" max="10228" width="15.5703125" style="86" bestFit="1" customWidth="1"/>
    <col min="10229" max="10470" width="9.140625" style="86"/>
    <col min="10471" max="10471" width="37.28515625" style="86" customWidth="1"/>
    <col min="10472" max="10472" width="15.5703125" style="86" bestFit="1" customWidth="1"/>
    <col min="10473" max="10473" width="0.7109375" style="86" customWidth="1"/>
    <col min="10474" max="10474" width="15.5703125" style="86" bestFit="1" customWidth="1"/>
    <col min="10475" max="10475" width="0.7109375" style="86" customWidth="1"/>
    <col min="10476" max="10476" width="16" style="86" bestFit="1" customWidth="1"/>
    <col min="10477" max="10477" width="0.7109375" style="86" customWidth="1"/>
    <col min="10478" max="10478" width="16.7109375" style="86" customWidth="1"/>
    <col min="10479" max="10479" width="0.7109375" style="86" customWidth="1"/>
    <col min="10480" max="10480" width="24.7109375" style="86" customWidth="1"/>
    <col min="10481" max="10481" width="0.7109375" style="86" customWidth="1"/>
    <col min="10482" max="10482" width="15.5703125" style="86" bestFit="1" customWidth="1"/>
    <col min="10483" max="10483" width="0.7109375" style="86" customWidth="1"/>
    <col min="10484" max="10484" width="15.5703125" style="86" bestFit="1" customWidth="1"/>
    <col min="10485" max="10726" width="9.140625" style="86"/>
    <col min="10727" max="10727" width="37.28515625" style="86" customWidth="1"/>
    <col min="10728" max="10728" width="15.5703125" style="86" bestFit="1" customWidth="1"/>
    <col min="10729" max="10729" width="0.7109375" style="86" customWidth="1"/>
    <col min="10730" max="10730" width="15.5703125" style="86" bestFit="1" customWidth="1"/>
    <col min="10731" max="10731" width="0.7109375" style="86" customWidth="1"/>
    <col min="10732" max="10732" width="16" style="86" bestFit="1" customWidth="1"/>
    <col min="10733" max="10733" width="0.7109375" style="86" customWidth="1"/>
    <col min="10734" max="10734" width="16.7109375" style="86" customWidth="1"/>
    <col min="10735" max="10735" width="0.7109375" style="86" customWidth="1"/>
    <col min="10736" max="10736" width="24.7109375" style="86" customWidth="1"/>
    <col min="10737" max="10737" width="0.7109375" style="86" customWidth="1"/>
    <col min="10738" max="10738" width="15.5703125" style="86" bestFit="1" customWidth="1"/>
    <col min="10739" max="10739" width="0.7109375" style="86" customWidth="1"/>
    <col min="10740" max="10740" width="15.5703125" style="86" bestFit="1" customWidth="1"/>
    <col min="10741" max="10982" width="9.140625" style="86"/>
    <col min="10983" max="10983" width="37.28515625" style="86" customWidth="1"/>
    <col min="10984" max="10984" width="15.5703125" style="86" bestFit="1" customWidth="1"/>
    <col min="10985" max="10985" width="0.7109375" style="86" customWidth="1"/>
    <col min="10986" max="10986" width="15.5703125" style="86" bestFit="1" customWidth="1"/>
    <col min="10987" max="10987" width="0.7109375" style="86" customWidth="1"/>
    <col min="10988" max="10988" width="16" style="86" bestFit="1" customWidth="1"/>
    <col min="10989" max="10989" width="0.7109375" style="86" customWidth="1"/>
    <col min="10990" max="10990" width="16.7109375" style="86" customWidth="1"/>
    <col min="10991" max="10991" width="0.7109375" style="86" customWidth="1"/>
    <col min="10992" max="10992" width="24.7109375" style="86" customWidth="1"/>
    <col min="10993" max="10993" width="0.7109375" style="86" customWidth="1"/>
    <col min="10994" max="10994" width="15.5703125" style="86" bestFit="1" customWidth="1"/>
    <col min="10995" max="10995" width="0.7109375" style="86" customWidth="1"/>
    <col min="10996" max="10996" width="15.5703125" style="86" bestFit="1" customWidth="1"/>
    <col min="10997" max="11238" width="9.140625" style="86"/>
    <col min="11239" max="11239" width="37.28515625" style="86" customWidth="1"/>
    <col min="11240" max="11240" width="15.5703125" style="86" bestFit="1" customWidth="1"/>
    <col min="11241" max="11241" width="0.7109375" style="86" customWidth="1"/>
    <col min="11242" max="11242" width="15.5703125" style="86" bestFit="1" customWidth="1"/>
    <col min="11243" max="11243" width="0.7109375" style="86" customWidth="1"/>
    <col min="11244" max="11244" width="16" style="86" bestFit="1" customWidth="1"/>
    <col min="11245" max="11245" width="0.7109375" style="86" customWidth="1"/>
    <col min="11246" max="11246" width="16.7109375" style="86" customWidth="1"/>
    <col min="11247" max="11247" width="0.7109375" style="86" customWidth="1"/>
    <col min="11248" max="11248" width="24.7109375" style="86" customWidth="1"/>
    <col min="11249" max="11249" width="0.7109375" style="86" customWidth="1"/>
    <col min="11250" max="11250" width="15.5703125" style="86" bestFit="1" customWidth="1"/>
    <col min="11251" max="11251" width="0.7109375" style="86" customWidth="1"/>
    <col min="11252" max="11252" width="15.5703125" style="86" bestFit="1" customWidth="1"/>
    <col min="11253" max="11494" width="9.140625" style="86"/>
    <col min="11495" max="11495" width="37.28515625" style="86" customWidth="1"/>
    <col min="11496" max="11496" width="15.5703125" style="86" bestFit="1" customWidth="1"/>
    <col min="11497" max="11497" width="0.7109375" style="86" customWidth="1"/>
    <col min="11498" max="11498" width="15.5703125" style="86" bestFit="1" customWidth="1"/>
    <col min="11499" max="11499" width="0.7109375" style="86" customWidth="1"/>
    <col min="11500" max="11500" width="16" style="86" bestFit="1" customWidth="1"/>
    <col min="11501" max="11501" width="0.7109375" style="86" customWidth="1"/>
    <col min="11502" max="11502" width="16.7109375" style="86" customWidth="1"/>
    <col min="11503" max="11503" width="0.7109375" style="86" customWidth="1"/>
    <col min="11504" max="11504" width="24.7109375" style="86" customWidth="1"/>
    <col min="11505" max="11505" width="0.7109375" style="86" customWidth="1"/>
    <col min="11506" max="11506" width="15.5703125" style="86" bestFit="1" customWidth="1"/>
    <col min="11507" max="11507" width="0.7109375" style="86" customWidth="1"/>
    <col min="11508" max="11508" width="15.5703125" style="86" bestFit="1" customWidth="1"/>
    <col min="11509" max="11750" width="9.140625" style="86"/>
    <col min="11751" max="11751" width="37.28515625" style="86" customWidth="1"/>
    <col min="11752" max="11752" width="15.5703125" style="86" bestFit="1" customWidth="1"/>
    <col min="11753" max="11753" width="0.7109375" style="86" customWidth="1"/>
    <col min="11754" max="11754" width="15.5703125" style="86" bestFit="1" customWidth="1"/>
    <col min="11755" max="11755" width="0.7109375" style="86" customWidth="1"/>
    <col min="11756" max="11756" width="16" style="86" bestFit="1" customWidth="1"/>
    <col min="11757" max="11757" width="0.7109375" style="86" customWidth="1"/>
    <col min="11758" max="11758" width="16.7109375" style="86" customWidth="1"/>
    <col min="11759" max="11759" width="0.7109375" style="86" customWidth="1"/>
    <col min="11760" max="11760" width="24.7109375" style="86" customWidth="1"/>
    <col min="11761" max="11761" width="0.7109375" style="86" customWidth="1"/>
    <col min="11762" max="11762" width="15.5703125" style="86" bestFit="1" customWidth="1"/>
    <col min="11763" max="11763" width="0.7109375" style="86" customWidth="1"/>
    <col min="11764" max="11764" width="15.5703125" style="86" bestFit="1" customWidth="1"/>
    <col min="11765" max="12006" width="9.140625" style="86"/>
    <col min="12007" max="12007" width="37.28515625" style="86" customWidth="1"/>
    <col min="12008" max="12008" width="15.5703125" style="86" bestFit="1" customWidth="1"/>
    <col min="12009" max="12009" width="0.7109375" style="86" customWidth="1"/>
    <col min="12010" max="12010" width="15.5703125" style="86" bestFit="1" customWidth="1"/>
    <col min="12011" max="12011" width="0.7109375" style="86" customWidth="1"/>
    <col min="12012" max="12012" width="16" style="86" bestFit="1" customWidth="1"/>
    <col min="12013" max="12013" width="0.7109375" style="86" customWidth="1"/>
    <col min="12014" max="12014" width="16.7109375" style="86" customWidth="1"/>
    <col min="12015" max="12015" width="0.7109375" style="86" customWidth="1"/>
    <col min="12016" max="12016" width="24.7109375" style="86" customWidth="1"/>
    <col min="12017" max="12017" width="0.7109375" style="86" customWidth="1"/>
    <col min="12018" max="12018" width="15.5703125" style="86" bestFit="1" customWidth="1"/>
    <col min="12019" max="12019" width="0.7109375" style="86" customWidth="1"/>
    <col min="12020" max="12020" width="15.5703125" style="86" bestFit="1" customWidth="1"/>
    <col min="12021" max="12262" width="9.140625" style="86"/>
    <col min="12263" max="12263" width="37.28515625" style="86" customWidth="1"/>
    <col min="12264" max="12264" width="15.5703125" style="86" bestFit="1" customWidth="1"/>
    <col min="12265" max="12265" width="0.7109375" style="86" customWidth="1"/>
    <col min="12266" max="12266" width="15.5703125" style="86" bestFit="1" customWidth="1"/>
    <col min="12267" max="12267" width="0.7109375" style="86" customWidth="1"/>
    <col min="12268" max="12268" width="16" style="86" bestFit="1" customWidth="1"/>
    <col min="12269" max="12269" width="0.7109375" style="86" customWidth="1"/>
    <col min="12270" max="12270" width="16.7109375" style="86" customWidth="1"/>
    <col min="12271" max="12271" width="0.7109375" style="86" customWidth="1"/>
    <col min="12272" max="12272" width="24.7109375" style="86" customWidth="1"/>
    <col min="12273" max="12273" width="0.7109375" style="86" customWidth="1"/>
    <col min="12274" max="12274" width="15.5703125" style="86" bestFit="1" customWidth="1"/>
    <col min="12275" max="12275" width="0.7109375" style="86" customWidth="1"/>
    <col min="12276" max="12276" width="15.5703125" style="86" bestFit="1" customWidth="1"/>
    <col min="12277" max="12518" width="9.140625" style="86"/>
    <col min="12519" max="12519" width="37.28515625" style="86" customWidth="1"/>
    <col min="12520" max="12520" width="15.5703125" style="86" bestFit="1" customWidth="1"/>
    <col min="12521" max="12521" width="0.7109375" style="86" customWidth="1"/>
    <col min="12522" max="12522" width="15.5703125" style="86" bestFit="1" customWidth="1"/>
    <col min="12523" max="12523" width="0.7109375" style="86" customWidth="1"/>
    <col min="12524" max="12524" width="16" style="86" bestFit="1" customWidth="1"/>
    <col min="12525" max="12525" width="0.7109375" style="86" customWidth="1"/>
    <col min="12526" max="12526" width="16.7109375" style="86" customWidth="1"/>
    <col min="12527" max="12527" width="0.7109375" style="86" customWidth="1"/>
    <col min="12528" max="12528" width="24.7109375" style="86" customWidth="1"/>
    <col min="12529" max="12529" width="0.7109375" style="86" customWidth="1"/>
    <col min="12530" max="12530" width="15.5703125" style="86" bestFit="1" customWidth="1"/>
    <col min="12531" max="12531" width="0.7109375" style="86" customWidth="1"/>
    <col min="12532" max="12532" width="15.5703125" style="86" bestFit="1" customWidth="1"/>
    <col min="12533" max="12774" width="9.140625" style="86"/>
    <col min="12775" max="12775" width="37.28515625" style="86" customWidth="1"/>
    <col min="12776" max="12776" width="15.5703125" style="86" bestFit="1" customWidth="1"/>
    <col min="12777" max="12777" width="0.7109375" style="86" customWidth="1"/>
    <col min="12778" max="12778" width="15.5703125" style="86" bestFit="1" customWidth="1"/>
    <col min="12779" max="12779" width="0.7109375" style="86" customWidth="1"/>
    <col min="12780" max="12780" width="16" style="86" bestFit="1" customWidth="1"/>
    <col min="12781" max="12781" width="0.7109375" style="86" customWidth="1"/>
    <col min="12782" max="12782" width="16.7109375" style="86" customWidth="1"/>
    <col min="12783" max="12783" width="0.7109375" style="86" customWidth="1"/>
    <col min="12784" max="12784" width="24.7109375" style="86" customWidth="1"/>
    <col min="12785" max="12785" width="0.7109375" style="86" customWidth="1"/>
    <col min="12786" max="12786" width="15.5703125" style="86" bestFit="1" customWidth="1"/>
    <col min="12787" max="12787" width="0.7109375" style="86" customWidth="1"/>
    <col min="12788" max="12788" width="15.5703125" style="86" bestFit="1" customWidth="1"/>
    <col min="12789" max="16384" width="9.140625" style="86"/>
  </cols>
  <sheetData>
    <row r="1" spans="1:18" ht="16.5" customHeight="1">
      <c r="A1" s="98" t="s">
        <v>0</v>
      </c>
      <c r="B1" s="98"/>
      <c r="C1" s="98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18" ht="16.5" customHeight="1">
      <c r="A2" s="10" t="s">
        <v>107</v>
      </c>
      <c r="B2" s="10"/>
      <c r="C2" s="10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6.5" customHeight="1">
      <c r="A3" s="76" t="str">
        <f>'PL 7-8 (9M)'!A63</f>
        <v>For the nine-month period ended 30 September 2023</v>
      </c>
      <c r="B3" s="76"/>
      <c r="C3" s="76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16.5" customHeight="1">
      <c r="A4" s="10"/>
      <c r="B4" s="10"/>
      <c r="C4" s="10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</row>
    <row r="5" spans="1:18" ht="16.5" customHeight="1"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</row>
    <row r="6" spans="1:18" ht="16.5" customHeight="1">
      <c r="A6" s="93"/>
      <c r="B6" s="93"/>
      <c r="C6" s="93"/>
      <c r="D6" s="219" t="s">
        <v>140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</row>
    <row r="7" spans="1:18" s="93" customFormat="1" ht="16.5" customHeight="1">
      <c r="E7" s="110"/>
      <c r="G7" s="110"/>
      <c r="K7" s="110"/>
      <c r="L7" s="221" t="s">
        <v>69</v>
      </c>
      <c r="M7" s="221"/>
      <c r="N7" s="221"/>
      <c r="O7" s="221"/>
      <c r="P7" s="221"/>
      <c r="Q7" s="168"/>
    </row>
    <row r="8" spans="1:18" s="93" customFormat="1" ht="16.5" customHeight="1">
      <c r="E8" s="110"/>
      <c r="G8" s="110"/>
      <c r="K8" s="110"/>
      <c r="L8" s="222" t="s">
        <v>110</v>
      </c>
      <c r="M8" s="222"/>
      <c r="N8" s="222"/>
      <c r="O8" s="110"/>
      <c r="P8" s="107"/>
      <c r="Q8" s="169"/>
    </row>
    <row r="9" spans="1:18" s="93" customFormat="1" ht="16.5" customHeight="1">
      <c r="E9" s="110"/>
      <c r="G9" s="110"/>
      <c r="H9" s="107"/>
      <c r="I9" s="107"/>
      <c r="J9" s="107"/>
      <c r="K9" s="110"/>
      <c r="L9" s="112" t="s">
        <v>111</v>
      </c>
      <c r="M9" s="110"/>
      <c r="N9" s="112"/>
      <c r="O9" s="110"/>
      <c r="Q9" s="169"/>
    </row>
    <row r="10" spans="1:18" s="93" customFormat="1" ht="16.5" customHeight="1">
      <c r="D10" s="110" t="s">
        <v>112</v>
      </c>
      <c r="F10" s="110" t="s">
        <v>113</v>
      </c>
      <c r="H10" s="219" t="s">
        <v>114</v>
      </c>
      <c r="I10" s="219"/>
      <c r="J10" s="219"/>
      <c r="K10" s="110"/>
      <c r="L10" s="113" t="s">
        <v>115</v>
      </c>
      <c r="M10" s="110"/>
      <c r="N10" s="113"/>
      <c r="O10" s="110"/>
      <c r="P10" s="113" t="s">
        <v>117</v>
      </c>
      <c r="Q10" s="110"/>
    </row>
    <row r="11" spans="1:18" s="93" customFormat="1" ht="16.5" customHeight="1">
      <c r="D11" s="110" t="s">
        <v>118</v>
      </c>
      <c r="E11" s="110"/>
      <c r="F11" s="110" t="s">
        <v>119</v>
      </c>
      <c r="G11" s="110"/>
      <c r="H11" s="110" t="s">
        <v>120</v>
      </c>
      <c r="I11" s="110"/>
      <c r="J11" s="110"/>
      <c r="K11" s="110"/>
      <c r="L11" s="112" t="s">
        <v>121</v>
      </c>
      <c r="M11" s="110"/>
      <c r="N11" s="114" t="s">
        <v>122</v>
      </c>
      <c r="O11" s="110"/>
      <c r="P11" s="113" t="s">
        <v>124</v>
      </c>
      <c r="Q11" s="110"/>
      <c r="R11" s="112"/>
    </row>
    <row r="12" spans="1:18" s="93" customFormat="1" ht="16.5" customHeight="1">
      <c r="D12" s="110" t="s">
        <v>127</v>
      </c>
      <c r="E12" s="110"/>
      <c r="F12" s="110" t="s">
        <v>128</v>
      </c>
      <c r="G12" s="110"/>
      <c r="H12" s="115" t="s">
        <v>129</v>
      </c>
      <c r="I12" s="110"/>
      <c r="J12" s="110" t="s">
        <v>68</v>
      </c>
      <c r="K12" s="110"/>
      <c r="L12" s="112" t="s">
        <v>130</v>
      </c>
      <c r="M12" s="110"/>
      <c r="N12" s="114" t="s">
        <v>131</v>
      </c>
      <c r="O12" s="110"/>
      <c r="P12" s="113" t="s">
        <v>133</v>
      </c>
      <c r="Q12" s="110"/>
      <c r="R12" s="110" t="s">
        <v>72</v>
      </c>
    </row>
    <row r="13" spans="1:18" s="93" customFormat="1" ht="16.5" customHeight="1">
      <c r="B13" s="116"/>
      <c r="D13" s="30" t="s">
        <v>10</v>
      </c>
      <c r="E13" s="28"/>
      <c r="F13" s="30" t="s">
        <v>10</v>
      </c>
      <c r="G13" s="28"/>
      <c r="H13" s="30" t="s">
        <v>10</v>
      </c>
      <c r="I13" s="28"/>
      <c r="J13" s="30" t="s">
        <v>10</v>
      </c>
      <c r="K13" s="28"/>
      <c r="L13" s="30" t="s">
        <v>10</v>
      </c>
      <c r="M13" s="110"/>
      <c r="N13" s="118" t="s">
        <v>10</v>
      </c>
      <c r="O13" s="110"/>
      <c r="P13" s="30" t="s">
        <v>10</v>
      </c>
      <c r="Q13" s="110"/>
      <c r="R13" s="30" t="s">
        <v>10</v>
      </c>
    </row>
    <row r="14" spans="1:18" s="93" customFormat="1" ht="16.5" customHeight="1"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</row>
    <row r="15" spans="1:18" ht="16.5" customHeight="1">
      <c r="A15" s="10" t="s">
        <v>139</v>
      </c>
      <c r="B15" s="10"/>
      <c r="C15" s="10"/>
      <c r="D15" s="37">
        <v>3615930</v>
      </c>
      <c r="E15" s="37"/>
      <c r="F15" s="37">
        <v>0</v>
      </c>
      <c r="G15" s="37"/>
      <c r="H15" s="37">
        <v>49892</v>
      </c>
      <c r="I15" s="37"/>
      <c r="J15" s="37">
        <v>-1541066</v>
      </c>
      <c r="K15" s="86"/>
      <c r="L15" s="108">
        <v>-18252</v>
      </c>
      <c r="M15" s="86"/>
      <c r="N15" s="37">
        <v>2288897</v>
      </c>
      <c r="O15" s="86"/>
      <c r="P15" s="37">
        <f>SUM(L15:N15)</f>
        <v>2270645</v>
      </c>
      <c r="Q15" s="86"/>
      <c r="R15" s="37">
        <f>SUM(D15:J15,P15)</f>
        <v>4395401</v>
      </c>
    </row>
    <row r="16" spans="1:18" ht="8.1" customHeight="1">
      <c r="A16" s="10"/>
      <c r="B16" s="10"/>
      <c r="C16" s="10"/>
      <c r="D16" s="37"/>
      <c r="E16" s="37"/>
      <c r="F16" s="37"/>
      <c r="G16" s="37"/>
      <c r="H16" s="37"/>
      <c r="I16" s="37"/>
      <c r="J16" s="37"/>
      <c r="K16" s="86"/>
    </row>
    <row r="17" spans="1:24" ht="16.149999999999999" customHeight="1">
      <c r="A17" s="66" t="s">
        <v>136</v>
      </c>
      <c r="B17" s="66"/>
      <c r="C17" s="66"/>
      <c r="D17" s="37"/>
      <c r="E17" s="86"/>
      <c r="F17" s="37"/>
      <c r="G17" s="86"/>
      <c r="H17" s="37"/>
      <c r="I17" s="86"/>
      <c r="J17" s="37"/>
      <c r="K17" s="86"/>
      <c r="L17" s="37"/>
      <c r="M17" s="86"/>
      <c r="N17" s="37"/>
      <c r="O17" s="86"/>
      <c r="P17" s="37"/>
      <c r="Q17" s="86"/>
      <c r="R17" s="37"/>
    </row>
    <row r="18" spans="1:24" ht="16.5" customHeight="1">
      <c r="A18" s="71" t="s">
        <v>191</v>
      </c>
      <c r="B18" s="121"/>
      <c r="C18" s="37"/>
      <c r="D18" s="37">
        <v>541997</v>
      </c>
      <c r="E18" s="37"/>
      <c r="F18" s="37">
        <v>-238479</v>
      </c>
      <c r="G18" s="37"/>
      <c r="H18" s="37" t="s">
        <v>97</v>
      </c>
      <c r="I18" s="37"/>
      <c r="J18" s="37" t="s">
        <v>97</v>
      </c>
      <c r="K18" s="86"/>
      <c r="L18" s="37" t="s">
        <v>97</v>
      </c>
      <c r="M18" s="86"/>
      <c r="N18" s="37" t="s">
        <v>97</v>
      </c>
      <c r="O18" s="86"/>
      <c r="P18" s="37" t="s">
        <v>97</v>
      </c>
      <c r="Q18" s="86"/>
      <c r="R18" s="37">
        <f>SUM(D18:J18,P18)</f>
        <v>303518</v>
      </c>
      <c r="T18" s="108"/>
      <c r="V18" s="119"/>
      <c r="X18" s="108"/>
    </row>
    <row r="19" spans="1:24" ht="16.5" customHeight="1">
      <c r="A19" s="170" t="s">
        <v>194</v>
      </c>
      <c r="B19" s="121"/>
      <c r="C19" s="37"/>
      <c r="D19" s="37">
        <v>512633</v>
      </c>
      <c r="E19" s="37"/>
      <c r="F19" s="37">
        <v>-329669</v>
      </c>
      <c r="G19" s="37"/>
      <c r="H19" s="37" t="s">
        <v>97</v>
      </c>
      <c r="I19" s="37"/>
      <c r="J19" s="37" t="s">
        <v>97</v>
      </c>
      <c r="K19" s="86"/>
      <c r="L19" s="37" t="s">
        <v>97</v>
      </c>
      <c r="M19" s="86"/>
      <c r="N19" s="37" t="s">
        <v>97</v>
      </c>
      <c r="O19" s="86"/>
      <c r="P19" s="37" t="s">
        <v>97</v>
      </c>
      <c r="Q19" s="86"/>
      <c r="R19" s="37">
        <f>SUM(D19:J19,P19)</f>
        <v>182964</v>
      </c>
      <c r="T19" s="108"/>
      <c r="V19" s="119"/>
      <c r="X19" s="108"/>
    </row>
    <row r="20" spans="1:24" ht="16.149999999999999" customHeight="1">
      <c r="A20" s="71" t="s">
        <v>92</v>
      </c>
      <c r="B20" s="71"/>
      <c r="C20" s="71"/>
      <c r="D20" s="37">
        <v>0</v>
      </c>
      <c r="E20" s="86"/>
      <c r="F20" s="37">
        <v>0</v>
      </c>
      <c r="G20" s="86"/>
      <c r="H20" s="37">
        <v>0</v>
      </c>
      <c r="I20" s="86"/>
      <c r="J20" s="37">
        <v>-506849</v>
      </c>
      <c r="K20" s="86"/>
      <c r="L20" s="37">
        <v>0</v>
      </c>
      <c r="M20" s="86"/>
      <c r="N20" s="37">
        <v>0</v>
      </c>
      <c r="O20" s="86"/>
      <c r="P20" s="37">
        <f>SUM(L20:N20)</f>
        <v>0</v>
      </c>
      <c r="Q20" s="86"/>
      <c r="R20" s="37">
        <f>SUM(D20:J20,P20)</f>
        <v>-506849</v>
      </c>
    </row>
    <row r="21" spans="1:24" ht="16.5" customHeight="1">
      <c r="A21" s="47" t="s">
        <v>242</v>
      </c>
      <c r="B21" s="34"/>
      <c r="C21" s="34"/>
      <c r="D21" s="73">
        <v>0</v>
      </c>
      <c r="F21" s="73">
        <v>0</v>
      </c>
      <c r="H21" s="73">
        <v>0</v>
      </c>
      <c r="J21" s="73">
        <v>0</v>
      </c>
      <c r="L21" s="73">
        <v>-11934</v>
      </c>
      <c r="N21" s="73">
        <v>0</v>
      </c>
      <c r="P21" s="73">
        <f>SUM(L21:N21)</f>
        <v>-11934</v>
      </c>
      <c r="R21" s="73">
        <f>SUM(D21:J21,P21)</f>
        <v>-11934</v>
      </c>
    </row>
    <row r="22" spans="1:24" ht="16.5" customHeight="1"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</row>
    <row r="23" spans="1:24" ht="16.5" customHeight="1" thickBot="1">
      <c r="A23" s="10" t="s">
        <v>223</v>
      </c>
      <c r="B23" s="10"/>
      <c r="C23" s="10"/>
      <c r="D23" s="171">
        <f>SUM(D15:D21)</f>
        <v>4670560</v>
      </c>
      <c r="E23" s="37"/>
      <c r="F23" s="171">
        <f>SUM(F15:F21)</f>
        <v>-568148</v>
      </c>
      <c r="G23" s="37"/>
      <c r="H23" s="171">
        <f>SUM(H15:H21)</f>
        <v>49892</v>
      </c>
      <c r="I23" s="37"/>
      <c r="J23" s="171">
        <f>SUM(J15:J21)</f>
        <v>-2047915</v>
      </c>
      <c r="K23" s="86"/>
      <c r="L23" s="171">
        <f>SUM(L15:L21)</f>
        <v>-30186</v>
      </c>
      <c r="N23" s="171">
        <f>SUM(N15:N21)</f>
        <v>2288897</v>
      </c>
      <c r="P23" s="171">
        <f>SUM(P15:P21)</f>
        <v>2258711</v>
      </c>
      <c r="R23" s="171">
        <f>SUM(R15:R21)</f>
        <v>4363100</v>
      </c>
    </row>
    <row r="24" spans="1:24" ht="16.5" customHeight="1" thickTop="1">
      <c r="A24" s="10"/>
      <c r="B24" s="10"/>
      <c r="C24" s="10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</row>
    <row r="25" spans="1:24" ht="13.9" customHeight="1">
      <c r="A25" s="10"/>
      <c r="B25" s="10"/>
      <c r="C25" s="10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24" ht="16.5" customHeight="1">
      <c r="A26" s="10" t="s">
        <v>190</v>
      </c>
      <c r="B26" s="10"/>
      <c r="C26" s="10"/>
      <c r="D26" s="176">
        <v>4670560</v>
      </c>
      <c r="E26" s="37"/>
      <c r="F26" s="202">
        <v>-568148</v>
      </c>
      <c r="G26" s="172"/>
      <c r="H26" s="202">
        <v>49892</v>
      </c>
      <c r="I26" s="172"/>
      <c r="J26" s="202">
        <v>-2251800</v>
      </c>
      <c r="K26" s="172"/>
      <c r="L26" s="202">
        <v>-21060</v>
      </c>
      <c r="M26" s="172"/>
      <c r="N26" s="202">
        <v>2288897</v>
      </c>
      <c r="O26" s="172"/>
      <c r="P26" s="176">
        <f>SUM(L26:N26)</f>
        <v>2267837</v>
      </c>
      <c r="Q26" s="86"/>
      <c r="R26" s="176">
        <f>SUM(D26,F26,H26,J26,P26)</f>
        <v>4168341</v>
      </c>
    </row>
    <row r="27" spans="1:24" ht="8.1" customHeight="1">
      <c r="A27" s="10"/>
      <c r="B27" s="10"/>
      <c r="C27" s="10"/>
      <c r="D27" s="176"/>
      <c r="E27" s="37"/>
      <c r="F27" s="176"/>
      <c r="G27" s="37"/>
      <c r="H27" s="176"/>
      <c r="I27" s="37"/>
      <c r="J27" s="176"/>
      <c r="K27" s="86"/>
      <c r="L27" s="196"/>
      <c r="N27" s="196"/>
      <c r="P27" s="196"/>
      <c r="R27" s="196"/>
    </row>
    <row r="28" spans="1:24" ht="16.149999999999999" customHeight="1">
      <c r="A28" s="66" t="s">
        <v>136</v>
      </c>
      <c r="B28" s="66"/>
      <c r="C28" s="66"/>
      <c r="D28" s="176"/>
      <c r="E28" s="86"/>
      <c r="F28" s="176"/>
      <c r="G28" s="86"/>
      <c r="H28" s="176"/>
      <c r="I28" s="86"/>
      <c r="J28" s="176"/>
      <c r="K28" s="86"/>
      <c r="L28" s="176"/>
      <c r="M28" s="86"/>
      <c r="N28" s="176"/>
      <c r="O28" s="86"/>
      <c r="P28" s="176"/>
      <c r="Q28" s="86"/>
      <c r="R28" s="176"/>
    </row>
    <row r="29" spans="1:24" ht="16.149999999999999" customHeight="1">
      <c r="A29" s="71" t="s">
        <v>92</v>
      </c>
      <c r="B29" s="71"/>
      <c r="C29" s="71"/>
      <c r="D29" s="176">
        <v>0</v>
      </c>
      <c r="E29" s="86"/>
      <c r="F29" s="176">
        <v>0</v>
      </c>
      <c r="G29" s="86"/>
      <c r="H29" s="176">
        <v>0</v>
      </c>
      <c r="I29" s="86"/>
      <c r="J29" s="176">
        <f>+'PL 7-8 (9M)'!K73</f>
        <v>-428888</v>
      </c>
      <c r="K29" s="86"/>
      <c r="L29" s="176">
        <v>0</v>
      </c>
      <c r="M29" s="86"/>
      <c r="N29" s="176">
        <v>0</v>
      </c>
      <c r="O29" s="86"/>
      <c r="P29" s="176">
        <f>SUM(L29:N29)</f>
        <v>0</v>
      </c>
      <c r="Q29" s="86"/>
      <c r="R29" s="176">
        <f>SUM(D29:J29,P29)</f>
        <v>-428888</v>
      </c>
    </row>
    <row r="30" spans="1:24" ht="16.5" customHeight="1">
      <c r="A30" s="34" t="s">
        <v>242</v>
      </c>
      <c r="B30" s="34"/>
      <c r="C30" s="34"/>
      <c r="D30" s="188">
        <v>0</v>
      </c>
      <c r="F30" s="188">
        <v>0</v>
      </c>
      <c r="H30" s="188">
        <v>0</v>
      </c>
      <c r="J30" s="188">
        <v>0</v>
      </c>
      <c r="L30" s="188">
        <f>+'PL 7-8 (9M)'!K50</f>
        <v>-1404</v>
      </c>
      <c r="N30" s="188">
        <v>0</v>
      </c>
      <c r="P30" s="188">
        <f>SUM(L30:N30)</f>
        <v>-1404</v>
      </c>
      <c r="R30" s="188">
        <f>SUM(D30:J30,P30)</f>
        <v>-1404</v>
      </c>
    </row>
    <row r="31" spans="1:24" ht="16.5" customHeight="1">
      <c r="D31" s="198"/>
      <c r="E31" s="119"/>
      <c r="F31" s="198"/>
      <c r="G31" s="119"/>
      <c r="H31" s="198"/>
      <c r="I31" s="119"/>
      <c r="J31" s="198"/>
      <c r="K31" s="119"/>
      <c r="L31" s="198"/>
      <c r="M31" s="119"/>
      <c r="N31" s="198"/>
      <c r="O31" s="119"/>
      <c r="P31" s="198"/>
      <c r="Q31" s="119"/>
      <c r="R31" s="198"/>
    </row>
    <row r="32" spans="1:24" ht="16.5" customHeight="1" thickBot="1">
      <c r="A32" s="10" t="s">
        <v>224</v>
      </c>
      <c r="B32" s="10"/>
      <c r="C32" s="10"/>
      <c r="D32" s="201">
        <f>SUM(D26:D30)</f>
        <v>4670560</v>
      </c>
      <c r="E32" s="37"/>
      <c r="F32" s="201">
        <f>SUM(F26:F30)</f>
        <v>-568148</v>
      </c>
      <c r="G32" s="37"/>
      <c r="H32" s="201">
        <f>SUM(H26:H30)</f>
        <v>49892</v>
      </c>
      <c r="I32" s="37"/>
      <c r="J32" s="201">
        <f>SUM(J26:J30)</f>
        <v>-2680688</v>
      </c>
      <c r="K32" s="86"/>
      <c r="L32" s="201">
        <f>SUM(L26:L30)</f>
        <v>-22464</v>
      </c>
      <c r="N32" s="201">
        <f>SUM(N26:N30)</f>
        <v>2288897</v>
      </c>
      <c r="P32" s="201">
        <f>SUM(P26:P30)</f>
        <v>2266433</v>
      </c>
      <c r="R32" s="201">
        <f>SUM(R26:R30)</f>
        <v>3738049</v>
      </c>
    </row>
    <row r="33" spans="1:18" ht="21" customHeight="1" thickTop="1">
      <c r="A33" s="10"/>
      <c r="B33" s="10"/>
      <c r="C33" s="10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 ht="20.25" customHeight="1"/>
    <row r="35" spans="1:18" ht="17.25" customHeight="1"/>
    <row r="36" spans="1:18" ht="8.25" customHeight="1"/>
    <row r="37" spans="1:18" ht="21.95" customHeight="1">
      <c r="A37" s="217" t="str">
        <f>'PL 5-6 (3M)'!A57</f>
        <v>The accompanying notes are an integral part of this interim financial information.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54"/>
    </row>
  </sheetData>
  <mergeCells count="5">
    <mergeCell ref="A37:Q37"/>
    <mergeCell ref="D6:R6"/>
    <mergeCell ref="L7:P7"/>
    <mergeCell ref="L8:N8"/>
    <mergeCell ref="H10:J10"/>
  </mergeCells>
  <pageMargins left="0.3" right="0.3" top="0.5" bottom="0.6" header="0.49" footer="0.4"/>
  <pageSetup paperSize="9" scale="90" firstPageNumber="10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F279-4985-4DF6-A936-30257984A66B}">
  <dimension ref="A1:L158"/>
  <sheetViews>
    <sheetView tabSelected="1" zoomScaleNormal="100" zoomScaleSheetLayoutView="90" workbookViewId="0">
      <selection activeCell="L13" sqref="L13"/>
    </sheetView>
  </sheetViews>
  <sheetFormatPr defaultColWidth="10.7109375" defaultRowHeight="16.5" customHeight="1"/>
  <cols>
    <col min="1" max="2" width="1.42578125" style="86" customWidth="1"/>
    <col min="3" max="3" width="39.28515625" style="86" customWidth="1"/>
    <col min="4" max="4" width="5" style="93" customWidth="1"/>
    <col min="5" max="5" width="0.7109375" style="86" customWidth="1"/>
    <col min="6" max="6" width="12.42578125" style="108" customWidth="1"/>
    <col min="7" max="7" width="0.7109375" style="86" customWidth="1"/>
    <col min="8" max="8" width="12.42578125" style="108" customWidth="1"/>
    <col min="9" max="9" width="0.7109375" style="86" customWidth="1"/>
    <col min="10" max="10" width="12.42578125" style="108" customWidth="1"/>
    <col min="11" max="11" width="0.7109375" style="139" customWidth="1"/>
    <col min="12" max="12" width="12.42578125" style="108" customWidth="1"/>
    <col min="13" max="95" width="10.7109375" style="86"/>
    <col min="96" max="96" width="15.28515625" style="86" customWidth="1"/>
    <col min="97" max="98" width="9.7109375" style="86" customWidth="1"/>
    <col min="99" max="99" width="27.42578125" style="86" customWidth="1"/>
    <col min="100" max="100" width="7.42578125" style="86" customWidth="1"/>
    <col min="101" max="101" width="1.28515625" style="86" customWidth="1"/>
    <col min="102" max="102" width="16.5703125" style="86" customWidth="1"/>
    <col min="103" max="103" width="1.28515625" style="86" customWidth="1"/>
    <col min="104" max="104" width="16.5703125" style="86" customWidth="1"/>
    <col min="105" max="105" width="1.28515625" style="86" customWidth="1"/>
    <col min="106" max="106" width="16.5703125" style="86" customWidth="1"/>
    <col min="107" max="107" width="1.28515625" style="86" customWidth="1"/>
    <col min="108" max="108" width="16.5703125" style="86" customWidth="1"/>
    <col min="109" max="109" width="7.42578125" style="86" customWidth="1"/>
    <col min="110" max="16384" width="10.7109375" style="86"/>
  </cols>
  <sheetData>
    <row r="1" spans="1:12" s="2" customFormat="1" ht="16.5" customHeight="1">
      <c r="A1" s="10" t="s">
        <v>0</v>
      </c>
      <c r="B1" s="10"/>
      <c r="C1" s="86"/>
      <c r="D1" s="93"/>
      <c r="E1" s="86"/>
      <c r="F1" s="108"/>
      <c r="G1" s="86"/>
      <c r="H1" s="108"/>
      <c r="I1" s="86"/>
      <c r="J1" s="108"/>
      <c r="K1" s="86"/>
      <c r="L1" s="108"/>
    </row>
    <row r="2" spans="1:12" s="2" customFormat="1" ht="16.5" customHeight="1">
      <c r="A2" s="10" t="s">
        <v>141</v>
      </c>
      <c r="B2" s="10"/>
      <c r="C2" s="127"/>
      <c r="D2" s="93"/>
      <c r="E2" s="127"/>
      <c r="F2" s="90"/>
      <c r="G2" s="128"/>
      <c r="H2" s="90"/>
      <c r="I2" s="128"/>
      <c r="J2" s="90"/>
      <c r="K2" s="129"/>
      <c r="L2" s="90"/>
    </row>
    <row r="3" spans="1:12" s="2" customFormat="1" ht="16.5" customHeight="1">
      <c r="A3" s="76" t="str">
        <f>'CE 10'!A3</f>
        <v>For the nine-month period ended 30 September 2023</v>
      </c>
      <c r="B3" s="76"/>
      <c r="C3" s="130"/>
      <c r="D3" s="131"/>
      <c r="E3" s="130"/>
      <c r="F3" s="132"/>
      <c r="G3" s="130"/>
      <c r="H3" s="132"/>
      <c r="I3" s="130"/>
      <c r="J3" s="132"/>
      <c r="K3" s="130"/>
      <c r="L3" s="132"/>
    </row>
    <row r="4" spans="1:12" s="2" customFormat="1" ht="16.5" customHeight="1">
      <c r="A4" s="67"/>
      <c r="B4" s="67"/>
      <c r="C4" s="127"/>
      <c r="D4" s="93"/>
      <c r="E4" s="127"/>
      <c r="F4" s="90"/>
      <c r="G4" s="127"/>
      <c r="H4" s="90"/>
      <c r="I4" s="127"/>
      <c r="J4" s="90"/>
      <c r="K4" s="127"/>
      <c r="L4" s="90"/>
    </row>
    <row r="5" spans="1:12" s="2" customFormat="1" ht="16.5" customHeight="1">
      <c r="A5" s="10"/>
      <c r="B5" s="10"/>
      <c r="C5" s="127"/>
      <c r="D5" s="93"/>
      <c r="E5" s="127"/>
      <c r="F5" s="90"/>
      <c r="G5" s="127"/>
      <c r="H5" s="90"/>
      <c r="I5" s="127"/>
      <c r="J5" s="90"/>
      <c r="K5" s="127"/>
      <c r="L5" s="90"/>
    </row>
    <row r="6" spans="1:12" s="2" customFormat="1" ht="16.5" customHeight="1">
      <c r="A6" s="93"/>
      <c r="B6" s="93"/>
      <c r="C6" s="133"/>
      <c r="D6" s="93"/>
      <c r="E6" s="133"/>
      <c r="F6" s="214" t="s">
        <v>2</v>
      </c>
      <c r="G6" s="214"/>
      <c r="H6" s="214"/>
      <c r="I6" s="23"/>
      <c r="J6" s="214" t="s">
        <v>3</v>
      </c>
      <c r="K6" s="214"/>
      <c r="L6" s="214"/>
    </row>
    <row r="7" spans="1:12" s="2" customFormat="1" ht="16.5" customHeight="1">
      <c r="A7" s="93"/>
      <c r="B7" s="93"/>
      <c r="C7" s="133"/>
      <c r="D7" s="93"/>
      <c r="E7" s="133"/>
      <c r="F7" s="215" t="s">
        <v>4</v>
      </c>
      <c r="G7" s="215"/>
      <c r="H7" s="215"/>
      <c r="I7" s="23"/>
      <c r="J7" s="215" t="s">
        <v>4</v>
      </c>
      <c r="K7" s="215"/>
      <c r="L7" s="215"/>
    </row>
    <row r="8" spans="1:12" s="68" customFormat="1" ht="16.5" customHeight="1">
      <c r="A8" s="82"/>
      <c r="B8" s="82"/>
      <c r="C8" s="82"/>
      <c r="D8" s="84"/>
      <c r="E8" s="82"/>
      <c r="F8" s="24" t="s">
        <v>5</v>
      </c>
      <c r="G8" s="71"/>
      <c r="H8" s="24" t="s">
        <v>5</v>
      </c>
      <c r="I8" s="134"/>
      <c r="J8" s="24" t="s">
        <v>5</v>
      </c>
      <c r="K8" s="69"/>
      <c r="L8" s="24" t="s">
        <v>5</v>
      </c>
    </row>
    <row r="9" spans="1:12" s="68" customFormat="1" ht="16.5" customHeight="1">
      <c r="A9" s="82"/>
      <c r="B9" s="82"/>
      <c r="C9" s="82"/>
      <c r="D9" s="84"/>
      <c r="E9" s="82"/>
      <c r="F9" s="81" t="s">
        <v>186</v>
      </c>
      <c r="G9" s="24"/>
      <c r="H9" s="81" t="s">
        <v>8</v>
      </c>
      <c r="I9" s="33"/>
      <c r="J9" s="81" t="s">
        <v>186</v>
      </c>
      <c r="K9" s="24"/>
      <c r="L9" s="81" t="s">
        <v>8</v>
      </c>
    </row>
    <row r="10" spans="1:12" s="2" customFormat="1" ht="16.5" customHeight="1">
      <c r="A10" s="86"/>
      <c r="B10" s="86"/>
      <c r="C10" s="86"/>
      <c r="D10" s="135" t="s">
        <v>59</v>
      </c>
      <c r="E10" s="136"/>
      <c r="F10" s="30" t="s">
        <v>10</v>
      </c>
      <c r="G10" s="28"/>
      <c r="H10" s="30" t="s">
        <v>10</v>
      </c>
      <c r="I10" s="28"/>
      <c r="J10" s="30" t="s">
        <v>10</v>
      </c>
      <c r="K10" s="28"/>
      <c r="L10" s="30" t="s">
        <v>10</v>
      </c>
    </row>
    <row r="11" spans="1:12" s="2" customFormat="1" ht="16.5" customHeight="1">
      <c r="A11" s="86"/>
      <c r="B11" s="86"/>
      <c r="C11" s="86"/>
      <c r="D11" s="137"/>
      <c r="E11" s="136"/>
      <c r="F11" s="187"/>
      <c r="G11" s="138"/>
      <c r="H11" s="75"/>
      <c r="I11" s="138"/>
      <c r="J11" s="173"/>
      <c r="K11" s="138"/>
      <c r="L11" s="26"/>
    </row>
    <row r="12" spans="1:12" s="2" customFormat="1" ht="16.5" customHeight="1">
      <c r="A12" s="10" t="s">
        <v>142</v>
      </c>
      <c r="B12" s="10"/>
      <c r="C12" s="139"/>
      <c r="D12" s="212"/>
      <c r="E12" s="140"/>
      <c r="F12" s="176"/>
      <c r="G12" s="86"/>
      <c r="H12" s="37"/>
      <c r="I12" s="141"/>
      <c r="J12" s="196"/>
      <c r="K12" s="141"/>
      <c r="L12" s="108"/>
    </row>
    <row r="13" spans="1:12" s="2" customFormat="1" ht="16.5" customHeight="1">
      <c r="A13" s="15" t="s">
        <v>90</v>
      </c>
      <c r="B13" s="15"/>
      <c r="C13" s="15"/>
      <c r="D13" s="140"/>
      <c r="E13" s="140"/>
      <c r="F13" s="176">
        <v>-715014</v>
      </c>
      <c r="G13" s="37"/>
      <c r="H13" s="142">
        <v>-946244</v>
      </c>
      <c r="I13" s="37"/>
      <c r="J13" s="204">
        <v>-539629</v>
      </c>
      <c r="K13" s="37"/>
      <c r="L13" s="142">
        <v>-626831</v>
      </c>
    </row>
    <row r="14" spans="1:12" s="2" customFormat="1" ht="16.5" customHeight="1">
      <c r="A14" s="15" t="s">
        <v>143</v>
      </c>
      <c r="B14" s="15"/>
      <c r="C14" s="15"/>
      <c r="D14" s="140"/>
      <c r="E14" s="140"/>
      <c r="F14" s="187"/>
      <c r="G14" s="37"/>
      <c r="H14" s="75"/>
      <c r="I14" s="37"/>
      <c r="J14" s="176"/>
      <c r="K14" s="37"/>
      <c r="L14" s="37"/>
    </row>
    <row r="15" spans="1:12" s="2" customFormat="1" ht="16.5" customHeight="1">
      <c r="B15" s="15" t="s">
        <v>144</v>
      </c>
      <c r="D15" s="140"/>
      <c r="E15" s="140"/>
      <c r="F15" s="176">
        <v>295647</v>
      </c>
      <c r="G15" s="37"/>
      <c r="H15" s="142">
        <v>321540</v>
      </c>
      <c r="I15" s="38"/>
      <c r="J15" s="204">
        <v>95101</v>
      </c>
      <c r="K15" s="38"/>
      <c r="L15" s="142">
        <v>123791</v>
      </c>
    </row>
    <row r="16" spans="1:12" s="2" customFormat="1" ht="16.5" customHeight="1">
      <c r="B16" s="15" t="s">
        <v>245</v>
      </c>
      <c r="D16" s="140"/>
      <c r="E16" s="140"/>
      <c r="F16" s="176">
        <v>9841</v>
      </c>
      <c r="G16" s="37"/>
      <c r="H16" s="142">
        <v>0</v>
      </c>
      <c r="I16" s="38"/>
      <c r="J16" s="204">
        <v>0</v>
      </c>
      <c r="K16" s="38"/>
      <c r="L16" s="142">
        <v>0</v>
      </c>
    </row>
    <row r="17" spans="1:12" s="2" customFormat="1" ht="16.5" customHeight="1">
      <c r="B17" s="15" t="s">
        <v>201</v>
      </c>
      <c r="D17" s="140"/>
      <c r="E17" s="140"/>
      <c r="F17" s="176">
        <v>188</v>
      </c>
      <c r="G17" s="37"/>
      <c r="H17" s="142">
        <v>331</v>
      </c>
      <c r="I17" s="38"/>
      <c r="J17" s="204">
        <v>55</v>
      </c>
      <c r="K17" s="38"/>
      <c r="L17" s="142">
        <v>108</v>
      </c>
    </row>
    <row r="18" spans="1:12" ht="16.5" customHeight="1">
      <c r="B18" s="15" t="s">
        <v>145</v>
      </c>
      <c r="D18" s="140"/>
      <c r="E18" s="140"/>
      <c r="F18" s="196">
        <v>-947</v>
      </c>
      <c r="H18" s="143">
        <v>-710</v>
      </c>
      <c r="I18" s="144"/>
      <c r="J18" s="204">
        <v>-663</v>
      </c>
      <c r="K18" s="144"/>
      <c r="L18" s="142">
        <v>-476</v>
      </c>
    </row>
    <row r="19" spans="1:12" ht="16.5" customHeight="1">
      <c r="B19" s="15" t="s">
        <v>217</v>
      </c>
      <c r="D19" s="140"/>
      <c r="E19" s="140"/>
      <c r="F19" s="196">
        <v>4</v>
      </c>
      <c r="H19" s="143">
        <v>45</v>
      </c>
      <c r="I19" s="144"/>
      <c r="J19" s="204">
        <v>3</v>
      </c>
      <c r="K19" s="144"/>
      <c r="L19" s="142">
        <v>17</v>
      </c>
    </row>
    <row r="20" spans="1:12" ht="16.5" customHeight="1">
      <c r="B20" s="15" t="s">
        <v>147</v>
      </c>
      <c r="D20" s="121"/>
      <c r="E20" s="140"/>
      <c r="F20" s="176">
        <v>-196</v>
      </c>
      <c r="G20" s="37"/>
      <c r="H20" s="142">
        <v>-733</v>
      </c>
      <c r="I20" s="38"/>
      <c r="J20" s="204">
        <v>-12</v>
      </c>
      <c r="K20" s="38"/>
      <c r="L20" s="142">
        <v>-733</v>
      </c>
    </row>
    <row r="21" spans="1:12" ht="16.5" customHeight="1">
      <c r="B21" s="15" t="s">
        <v>148</v>
      </c>
      <c r="D21" s="121"/>
      <c r="E21" s="140"/>
      <c r="F21" s="176">
        <v>815</v>
      </c>
      <c r="G21" s="37"/>
      <c r="H21" s="142">
        <v>787</v>
      </c>
      <c r="I21" s="38"/>
      <c r="J21" s="204">
        <v>815</v>
      </c>
      <c r="K21" s="38"/>
      <c r="L21" s="142">
        <v>787</v>
      </c>
    </row>
    <row r="22" spans="1:12" ht="16.5" customHeight="1">
      <c r="B22" s="15" t="s">
        <v>149</v>
      </c>
      <c r="D22" s="140"/>
      <c r="E22" s="140"/>
      <c r="F22" s="176">
        <v>13718</v>
      </c>
      <c r="G22" s="37"/>
      <c r="H22" s="142">
        <v>13730</v>
      </c>
      <c r="I22" s="38"/>
      <c r="J22" s="204">
        <v>7779</v>
      </c>
      <c r="K22" s="38"/>
      <c r="L22" s="142">
        <v>8020</v>
      </c>
    </row>
    <row r="23" spans="1:12" ht="16.5" customHeight="1">
      <c r="B23" s="15" t="s">
        <v>146</v>
      </c>
      <c r="D23" s="140"/>
      <c r="E23" s="140"/>
      <c r="F23" s="176">
        <v>0</v>
      </c>
      <c r="G23" s="37"/>
      <c r="H23" s="142">
        <v>-49</v>
      </c>
      <c r="I23" s="38"/>
      <c r="J23" s="204">
        <v>0</v>
      </c>
      <c r="K23" s="38"/>
      <c r="L23" s="142">
        <v>0</v>
      </c>
    </row>
    <row r="24" spans="1:12" ht="16.5" customHeight="1">
      <c r="B24" s="15" t="s">
        <v>225</v>
      </c>
      <c r="C24" s="145"/>
      <c r="D24" s="140"/>
      <c r="E24" s="140"/>
      <c r="F24" s="176"/>
      <c r="G24" s="37"/>
      <c r="H24" s="142"/>
      <c r="I24" s="38"/>
      <c r="J24" s="204"/>
      <c r="K24" s="38"/>
      <c r="L24" s="142"/>
    </row>
    <row r="25" spans="1:12" ht="16.5" customHeight="1">
      <c r="B25" s="15"/>
      <c r="C25" s="86" t="s">
        <v>226</v>
      </c>
      <c r="D25" s="140"/>
      <c r="E25" s="140"/>
      <c r="F25" s="176">
        <v>0</v>
      </c>
      <c r="G25" s="37"/>
      <c r="H25" s="142">
        <v>-355</v>
      </c>
      <c r="I25" s="38"/>
      <c r="J25" s="204">
        <v>0</v>
      </c>
      <c r="K25" s="38"/>
      <c r="L25" s="142">
        <v>-355</v>
      </c>
    </row>
    <row r="26" spans="1:12" ht="16.5" customHeight="1">
      <c r="B26" s="15" t="s">
        <v>106</v>
      </c>
      <c r="D26" s="121"/>
      <c r="E26" s="140"/>
      <c r="F26" s="176">
        <v>-10530</v>
      </c>
      <c r="G26" s="37"/>
      <c r="H26" s="142">
        <v>-7898</v>
      </c>
      <c r="I26" s="38"/>
      <c r="J26" s="204">
        <v>-10530</v>
      </c>
      <c r="K26" s="38"/>
      <c r="L26" s="142">
        <v>-7898</v>
      </c>
    </row>
    <row r="27" spans="1:12" ht="16.5" customHeight="1">
      <c r="B27" s="15" t="s">
        <v>150</v>
      </c>
      <c r="D27" s="140"/>
      <c r="E27" s="140"/>
      <c r="F27" s="176">
        <v>-54522</v>
      </c>
      <c r="G27" s="37"/>
      <c r="H27" s="142">
        <v>-61644</v>
      </c>
      <c r="I27" s="38"/>
      <c r="J27" s="204">
        <v>-84807</v>
      </c>
      <c r="K27" s="38"/>
      <c r="L27" s="142">
        <v>-83134</v>
      </c>
    </row>
    <row r="28" spans="1:12" ht="16.5" customHeight="1">
      <c r="B28" s="15" t="s">
        <v>89</v>
      </c>
      <c r="D28" s="140"/>
      <c r="E28" s="140"/>
      <c r="F28" s="176">
        <v>759489</v>
      </c>
      <c r="G28" s="37"/>
      <c r="H28" s="142">
        <v>649850</v>
      </c>
      <c r="I28" s="38"/>
      <c r="J28" s="204">
        <v>721848</v>
      </c>
      <c r="K28" s="38"/>
      <c r="L28" s="142">
        <v>595980</v>
      </c>
    </row>
    <row r="29" spans="1:12" ht="16.5" customHeight="1">
      <c r="B29" s="15" t="s">
        <v>235</v>
      </c>
      <c r="D29" s="133"/>
      <c r="E29" s="140"/>
      <c r="F29" s="176"/>
      <c r="G29" s="37"/>
      <c r="I29" s="38"/>
      <c r="J29" s="204"/>
      <c r="K29" s="38"/>
    </row>
    <row r="30" spans="1:12" ht="16.5" customHeight="1">
      <c r="B30" s="15"/>
      <c r="C30" s="86" t="s">
        <v>204</v>
      </c>
      <c r="D30" s="133">
        <v>9</v>
      </c>
      <c r="E30" s="140"/>
      <c r="F30" s="176">
        <v>-47454</v>
      </c>
      <c r="G30" s="37"/>
      <c r="H30" s="142">
        <v>13561</v>
      </c>
      <c r="I30" s="37"/>
      <c r="J30" s="176">
        <v>0</v>
      </c>
      <c r="K30" s="37"/>
      <c r="L30" s="142">
        <v>0</v>
      </c>
    </row>
    <row r="31" spans="1:12" ht="16.5" customHeight="1">
      <c r="B31" s="15"/>
      <c r="D31" s="121"/>
      <c r="E31" s="140"/>
      <c r="F31" s="176"/>
      <c r="G31" s="37"/>
      <c r="H31" s="37"/>
      <c r="I31" s="37"/>
      <c r="J31" s="176"/>
      <c r="K31" s="37"/>
      <c r="L31" s="37"/>
    </row>
    <row r="32" spans="1:12" s="2" customFormat="1" ht="16.5" customHeight="1">
      <c r="A32" s="15" t="s">
        <v>151</v>
      </c>
      <c r="D32" s="140"/>
      <c r="E32" s="140"/>
      <c r="F32" s="176"/>
      <c r="G32" s="37"/>
      <c r="H32" s="37"/>
      <c r="I32" s="37"/>
      <c r="J32" s="176"/>
      <c r="K32" s="37"/>
      <c r="L32" s="37"/>
    </row>
    <row r="33" spans="1:12" s="2" customFormat="1" ht="16.5" customHeight="1">
      <c r="B33" s="15" t="s">
        <v>152</v>
      </c>
      <c r="D33" s="140"/>
      <c r="E33" s="140"/>
      <c r="F33" s="176">
        <v>4537</v>
      </c>
      <c r="G33" s="37"/>
      <c r="H33" s="142">
        <v>-4924</v>
      </c>
      <c r="I33" s="38"/>
      <c r="J33" s="204">
        <v>-15357</v>
      </c>
      <c r="K33" s="38"/>
      <c r="L33" s="142">
        <v>14435</v>
      </c>
    </row>
    <row r="34" spans="1:12" s="2" customFormat="1" ht="16.5" customHeight="1">
      <c r="B34" s="15" t="s">
        <v>16</v>
      </c>
      <c r="D34" s="140"/>
      <c r="E34" s="140"/>
      <c r="F34" s="176">
        <v>2592</v>
      </c>
      <c r="G34" s="37"/>
      <c r="H34" s="142">
        <v>1116</v>
      </c>
      <c r="I34" s="38"/>
      <c r="J34" s="204">
        <v>1095</v>
      </c>
      <c r="K34" s="38"/>
      <c r="L34" s="142">
        <v>210</v>
      </c>
    </row>
    <row r="35" spans="1:12" s="2" customFormat="1" ht="16.5" customHeight="1">
      <c r="B35" s="15" t="s">
        <v>19</v>
      </c>
      <c r="D35" s="140"/>
      <c r="E35" s="140"/>
      <c r="F35" s="176">
        <v>86530</v>
      </c>
      <c r="G35" s="37"/>
      <c r="H35" s="142">
        <v>29216</v>
      </c>
      <c r="I35" s="38"/>
      <c r="J35" s="204">
        <v>86616</v>
      </c>
      <c r="K35" s="38"/>
      <c r="L35" s="142">
        <v>29260</v>
      </c>
    </row>
    <row r="36" spans="1:12" s="2" customFormat="1" ht="16.5" customHeight="1">
      <c r="B36" s="15" t="s">
        <v>153</v>
      </c>
      <c r="D36" s="140"/>
      <c r="E36" s="140"/>
      <c r="F36" s="176">
        <v>-34361</v>
      </c>
      <c r="G36" s="37"/>
      <c r="H36" s="142">
        <v>-35634</v>
      </c>
      <c r="I36" s="38"/>
      <c r="J36" s="204">
        <v>0</v>
      </c>
      <c r="K36" s="38"/>
      <c r="L36" s="142">
        <v>0</v>
      </c>
    </row>
    <row r="37" spans="1:12" s="2" customFormat="1" ht="16.5" customHeight="1">
      <c r="B37" s="15" t="s">
        <v>20</v>
      </c>
      <c r="D37" s="140"/>
      <c r="E37" s="140"/>
      <c r="F37" s="176">
        <v>10917</v>
      </c>
      <c r="G37" s="37"/>
      <c r="H37" s="142">
        <v>7490</v>
      </c>
      <c r="I37" s="38"/>
      <c r="J37" s="204">
        <v>-136</v>
      </c>
      <c r="K37" s="38"/>
      <c r="L37" s="142">
        <v>-691</v>
      </c>
    </row>
    <row r="38" spans="1:12" s="2" customFormat="1" ht="16.5" customHeight="1">
      <c r="B38" s="15" t="s">
        <v>35</v>
      </c>
      <c r="D38" s="140"/>
      <c r="E38" s="140"/>
      <c r="F38" s="176">
        <v>14456</v>
      </c>
      <c r="G38" s="37"/>
      <c r="H38" s="142">
        <v>-28469</v>
      </c>
      <c r="I38" s="38"/>
      <c r="J38" s="204">
        <v>13278</v>
      </c>
      <c r="K38" s="38"/>
      <c r="L38" s="142">
        <v>-28089</v>
      </c>
    </row>
    <row r="39" spans="1:12" s="2" customFormat="1" ht="16.5" customHeight="1">
      <c r="B39" s="15" t="s">
        <v>41</v>
      </c>
      <c r="D39" s="140"/>
      <c r="E39" s="140"/>
      <c r="F39" s="176">
        <v>-15064</v>
      </c>
      <c r="G39" s="37"/>
      <c r="H39" s="142">
        <v>53865</v>
      </c>
      <c r="I39" s="38"/>
      <c r="J39" s="204">
        <v>18869</v>
      </c>
      <c r="K39" s="38"/>
      <c r="L39" s="142">
        <v>23324</v>
      </c>
    </row>
    <row r="40" spans="1:12" s="2" customFormat="1" ht="16.5" customHeight="1">
      <c r="B40" s="15" t="s">
        <v>45</v>
      </c>
      <c r="D40" s="140"/>
      <c r="E40" s="140"/>
      <c r="F40" s="176">
        <v>15378</v>
      </c>
      <c r="G40" s="37"/>
      <c r="H40" s="142">
        <v>7280</v>
      </c>
      <c r="I40" s="38"/>
      <c r="J40" s="204">
        <v>-1557</v>
      </c>
      <c r="K40" s="38"/>
      <c r="L40" s="142">
        <v>-5912</v>
      </c>
    </row>
    <row r="41" spans="1:12" s="2" customFormat="1" ht="16.5" customHeight="1">
      <c r="B41" s="15" t="s">
        <v>46</v>
      </c>
      <c r="D41" s="140"/>
      <c r="E41" s="140"/>
      <c r="F41" s="176">
        <v>111591</v>
      </c>
      <c r="G41" s="37"/>
      <c r="H41" s="142">
        <v>4794</v>
      </c>
      <c r="I41" s="38"/>
      <c r="J41" s="204">
        <v>23966</v>
      </c>
      <c r="K41" s="38"/>
      <c r="L41" s="142">
        <v>3593</v>
      </c>
    </row>
    <row r="42" spans="1:12" s="2" customFormat="1" ht="16.5" customHeight="1">
      <c r="B42" s="15" t="s">
        <v>54</v>
      </c>
      <c r="D42" s="140"/>
      <c r="E42" s="140"/>
      <c r="F42" s="203">
        <v>-15327</v>
      </c>
      <c r="G42" s="37"/>
      <c r="H42" s="8">
        <v>-4710</v>
      </c>
      <c r="I42" s="38"/>
      <c r="J42" s="204">
        <v>-4740</v>
      </c>
      <c r="K42" s="38"/>
      <c r="L42" s="142">
        <v>-1946</v>
      </c>
    </row>
    <row r="43" spans="1:12" s="2" customFormat="1" ht="16.5" customHeight="1">
      <c r="B43" s="15" t="s">
        <v>154</v>
      </c>
      <c r="D43" s="140"/>
      <c r="E43" s="140"/>
      <c r="F43" s="188">
        <v>833</v>
      </c>
      <c r="G43" s="37"/>
      <c r="H43" s="146">
        <v>1409</v>
      </c>
      <c r="I43" s="38"/>
      <c r="J43" s="205">
        <v>464</v>
      </c>
      <c r="K43" s="38"/>
      <c r="L43" s="146">
        <v>1387</v>
      </c>
    </row>
    <row r="44" spans="1:12" s="2" customFormat="1" ht="16.5" customHeight="1">
      <c r="A44" s="15"/>
      <c r="B44" s="15"/>
      <c r="D44" s="140"/>
      <c r="E44" s="140"/>
      <c r="F44" s="198"/>
      <c r="G44" s="147"/>
      <c r="H44" s="119"/>
      <c r="I44" s="147"/>
      <c r="J44" s="198"/>
      <c r="K44" s="147"/>
      <c r="L44" s="119"/>
    </row>
    <row r="45" spans="1:12" s="2" customFormat="1" ht="16.5" customHeight="1">
      <c r="A45" s="15" t="s">
        <v>237</v>
      </c>
      <c r="B45" s="15"/>
      <c r="D45" s="140"/>
      <c r="E45" s="140"/>
      <c r="F45" s="176">
        <f>SUM(F13:F43)</f>
        <v>433121</v>
      </c>
      <c r="G45" s="37"/>
      <c r="H45" s="37">
        <f>SUM(H13:H43)</f>
        <v>13644</v>
      </c>
      <c r="I45" s="37"/>
      <c r="J45" s="176">
        <f>SUM(J13:J43)</f>
        <v>312458</v>
      </c>
      <c r="K45" s="37"/>
      <c r="L45" s="37">
        <f>SUM(L13:L43)</f>
        <v>44847</v>
      </c>
    </row>
    <row r="46" spans="1:12" s="2" customFormat="1" ht="16.5" customHeight="1">
      <c r="B46" s="15" t="s">
        <v>155</v>
      </c>
      <c r="C46" s="213"/>
      <c r="D46" s="140"/>
      <c r="E46" s="140"/>
      <c r="F46" s="176">
        <v>-421094</v>
      </c>
      <c r="G46" s="37"/>
      <c r="H46" s="142">
        <v>-286885</v>
      </c>
      <c r="I46" s="38"/>
      <c r="J46" s="204">
        <v>-679184</v>
      </c>
      <c r="K46" s="38"/>
      <c r="L46" s="142">
        <v>-536015</v>
      </c>
    </row>
    <row r="47" spans="1:12" s="2" customFormat="1" ht="16.5" customHeight="1">
      <c r="B47" s="15" t="s">
        <v>156</v>
      </c>
      <c r="C47" s="15"/>
      <c r="D47" s="140"/>
      <c r="E47" s="140"/>
      <c r="F47" s="176">
        <v>-16033</v>
      </c>
      <c r="G47" s="37"/>
      <c r="H47" s="142">
        <v>-8199</v>
      </c>
      <c r="I47" s="38"/>
      <c r="J47" s="204">
        <v>-4555</v>
      </c>
      <c r="K47" s="38"/>
      <c r="L47" s="142">
        <v>-4929</v>
      </c>
    </row>
    <row r="48" spans="1:12" s="2" customFormat="1" ht="16.5" customHeight="1">
      <c r="B48" s="15" t="s">
        <v>157</v>
      </c>
      <c r="C48" s="34"/>
      <c r="D48" s="140"/>
      <c r="E48" s="140"/>
      <c r="F48" s="177">
        <v>586</v>
      </c>
      <c r="G48" s="37"/>
      <c r="H48" s="148">
        <v>30480</v>
      </c>
      <c r="I48" s="38"/>
      <c r="J48" s="206">
        <v>0</v>
      </c>
      <c r="K48" s="38"/>
      <c r="L48" s="148">
        <v>6078</v>
      </c>
    </row>
    <row r="49" spans="1:12" s="2" customFormat="1" ht="16.5" customHeight="1">
      <c r="A49" s="86"/>
      <c r="B49" s="86"/>
      <c r="C49" s="139"/>
      <c r="D49" s="140"/>
      <c r="E49" s="140"/>
      <c r="F49" s="176"/>
      <c r="G49" s="37"/>
      <c r="H49" s="37"/>
      <c r="I49" s="37"/>
      <c r="J49" s="176"/>
      <c r="K49" s="37"/>
      <c r="L49" s="37"/>
    </row>
    <row r="50" spans="1:12" s="2" customFormat="1" ht="16.5" customHeight="1">
      <c r="A50" s="10" t="s">
        <v>243</v>
      </c>
      <c r="B50" s="10"/>
      <c r="C50" s="10"/>
      <c r="D50" s="140"/>
      <c r="E50" s="140"/>
      <c r="F50" s="188">
        <f>SUM(F45:F48)</f>
        <v>-3420</v>
      </c>
      <c r="G50" s="37"/>
      <c r="H50" s="73">
        <f>SUM(H45:H48)</f>
        <v>-250960</v>
      </c>
      <c r="I50" s="37"/>
      <c r="J50" s="188">
        <f>SUM(J45:J48)</f>
        <v>-371281</v>
      </c>
      <c r="K50" s="37"/>
      <c r="L50" s="73">
        <f>SUM(L45:L48)</f>
        <v>-490019</v>
      </c>
    </row>
    <row r="51" spans="1:12" s="2" customFormat="1" ht="16.5" customHeight="1">
      <c r="A51" s="10"/>
      <c r="B51" s="10"/>
      <c r="C51" s="10"/>
      <c r="D51" s="140"/>
      <c r="E51" s="140"/>
      <c r="F51" s="37"/>
      <c r="G51" s="37"/>
      <c r="H51" s="37"/>
      <c r="I51" s="37"/>
      <c r="J51" s="37"/>
      <c r="K51" s="37"/>
      <c r="L51" s="37"/>
    </row>
    <row r="52" spans="1:12" s="2" customFormat="1" ht="16.5" customHeight="1">
      <c r="A52" s="10"/>
      <c r="B52" s="10"/>
      <c r="C52" s="10"/>
      <c r="D52" s="140"/>
      <c r="E52" s="140"/>
      <c r="F52" s="37"/>
      <c r="G52" s="37"/>
      <c r="H52" s="37"/>
      <c r="I52" s="37"/>
      <c r="J52" s="37"/>
      <c r="K52" s="37"/>
      <c r="L52" s="37"/>
    </row>
    <row r="53" spans="1:12" s="2" customFormat="1" ht="21.95" customHeight="1">
      <c r="A53" s="149" t="str">
        <f>'BS 2-4'!A166</f>
        <v>The accompanying notes are an integral part of this interim financial information.</v>
      </c>
      <c r="B53" s="149"/>
      <c r="C53" s="149"/>
      <c r="D53" s="150"/>
      <c r="E53" s="149"/>
      <c r="F53" s="149"/>
      <c r="G53" s="149"/>
      <c r="H53" s="149"/>
      <c r="I53" s="149"/>
      <c r="J53" s="149"/>
      <c r="K53" s="149"/>
      <c r="L53" s="149"/>
    </row>
    <row r="54" spans="1:12" s="2" customFormat="1" ht="16.5" customHeight="1">
      <c r="A54" s="10" t="s">
        <v>0</v>
      </c>
      <c r="B54" s="10"/>
      <c r="C54" s="86"/>
      <c r="D54" s="93"/>
      <c r="E54" s="86"/>
      <c r="F54" s="108"/>
      <c r="G54" s="86"/>
      <c r="H54" s="108"/>
      <c r="I54" s="86"/>
      <c r="J54" s="108"/>
      <c r="K54" s="86"/>
      <c r="L54" s="108"/>
    </row>
    <row r="55" spans="1:12" s="2" customFormat="1" ht="16.5" customHeight="1">
      <c r="A55" s="10" t="s">
        <v>141</v>
      </c>
      <c r="B55" s="10"/>
      <c r="C55" s="127"/>
      <c r="D55" s="93"/>
      <c r="E55" s="127"/>
      <c r="F55" s="90"/>
      <c r="G55" s="128"/>
      <c r="H55" s="90"/>
      <c r="I55" s="128"/>
      <c r="J55" s="90"/>
      <c r="K55" s="129"/>
      <c r="L55" s="90"/>
    </row>
    <row r="56" spans="1:12" s="2" customFormat="1" ht="16.5" customHeight="1">
      <c r="A56" s="76" t="str">
        <f>'CF 11-13'!A3</f>
        <v>For the nine-month period ended 30 September 2023</v>
      </c>
      <c r="B56" s="76"/>
      <c r="C56" s="130"/>
      <c r="D56" s="131"/>
      <c r="E56" s="130"/>
      <c r="F56" s="132"/>
      <c r="G56" s="130"/>
      <c r="H56" s="132"/>
      <c r="I56" s="130"/>
      <c r="J56" s="132"/>
      <c r="K56" s="130"/>
      <c r="L56" s="132"/>
    </row>
    <row r="57" spans="1:12" s="2" customFormat="1" ht="16.5" customHeight="1">
      <c r="A57" s="67"/>
      <c r="B57" s="67"/>
      <c r="C57" s="127"/>
      <c r="D57" s="93"/>
      <c r="E57" s="127"/>
      <c r="F57" s="90"/>
      <c r="G57" s="127"/>
      <c r="H57" s="90"/>
      <c r="I57" s="127"/>
      <c r="J57" s="90"/>
      <c r="K57" s="127"/>
      <c r="L57" s="90"/>
    </row>
    <row r="58" spans="1:12" s="2" customFormat="1" ht="16.5" customHeight="1">
      <c r="A58" s="10"/>
      <c r="B58" s="10"/>
      <c r="C58" s="127"/>
      <c r="D58" s="93"/>
      <c r="E58" s="127"/>
      <c r="F58" s="90"/>
      <c r="G58" s="127"/>
      <c r="H58" s="90"/>
      <c r="I58" s="127"/>
      <c r="J58" s="90"/>
      <c r="K58" s="127"/>
      <c r="L58" s="90"/>
    </row>
    <row r="59" spans="1:12" s="2" customFormat="1" ht="16.5" customHeight="1">
      <c r="A59" s="93"/>
      <c r="B59" s="93"/>
      <c r="C59" s="133"/>
      <c r="D59" s="93"/>
      <c r="E59" s="133"/>
      <c r="F59" s="214" t="s">
        <v>2</v>
      </c>
      <c r="G59" s="214"/>
      <c r="H59" s="214"/>
      <c r="I59" s="23"/>
      <c r="J59" s="214" t="s">
        <v>3</v>
      </c>
      <c r="K59" s="214"/>
      <c r="L59" s="214"/>
    </row>
    <row r="60" spans="1:12" s="2" customFormat="1" ht="16.5" customHeight="1">
      <c r="A60" s="93"/>
      <c r="B60" s="93"/>
      <c r="C60" s="133"/>
      <c r="D60" s="93"/>
      <c r="E60" s="133"/>
      <c r="F60" s="215" t="s">
        <v>4</v>
      </c>
      <c r="G60" s="215"/>
      <c r="H60" s="215"/>
      <c r="I60" s="23"/>
      <c r="J60" s="215" t="s">
        <v>4</v>
      </c>
      <c r="K60" s="215"/>
      <c r="L60" s="215"/>
    </row>
    <row r="61" spans="1:12" s="68" customFormat="1" ht="16.5" customHeight="1">
      <c r="A61" s="82"/>
      <c r="B61" s="82"/>
      <c r="C61" s="82"/>
      <c r="D61" s="84"/>
      <c r="E61" s="82"/>
      <c r="F61" s="24" t="s">
        <v>5</v>
      </c>
      <c r="G61" s="71"/>
      <c r="H61" s="24" t="s">
        <v>5</v>
      </c>
      <c r="I61" s="134"/>
      <c r="J61" s="24" t="s">
        <v>5</v>
      </c>
      <c r="K61" s="69"/>
      <c r="L61" s="24" t="s">
        <v>5</v>
      </c>
    </row>
    <row r="62" spans="1:12" s="68" customFormat="1" ht="16.5" customHeight="1">
      <c r="A62" s="82"/>
      <c r="B62" s="82"/>
      <c r="C62" s="82"/>
      <c r="D62" s="84"/>
      <c r="E62" s="82"/>
      <c r="F62" s="81" t="s">
        <v>186</v>
      </c>
      <c r="G62" s="24"/>
      <c r="H62" s="81" t="s">
        <v>8</v>
      </c>
      <c r="I62" s="33"/>
      <c r="J62" s="81" t="s">
        <v>186</v>
      </c>
      <c r="K62" s="24"/>
      <c r="L62" s="81" t="s">
        <v>8</v>
      </c>
    </row>
    <row r="63" spans="1:12" s="2" customFormat="1" ht="16.5" customHeight="1">
      <c r="A63" s="86"/>
      <c r="B63" s="86"/>
      <c r="C63" s="86"/>
      <c r="D63" s="135" t="s">
        <v>9</v>
      </c>
      <c r="E63" s="136"/>
      <c r="F63" s="30" t="s">
        <v>10</v>
      </c>
      <c r="G63" s="28"/>
      <c r="H63" s="30" t="s">
        <v>10</v>
      </c>
      <c r="I63" s="28"/>
      <c r="J63" s="30" t="s">
        <v>10</v>
      </c>
      <c r="K63" s="28"/>
      <c r="L63" s="30" t="s">
        <v>10</v>
      </c>
    </row>
    <row r="64" spans="1:12" s="2" customFormat="1" ht="16.5" customHeight="1">
      <c r="A64" s="86"/>
      <c r="B64" s="86"/>
      <c r="C64" s="86"/>
      <c r="D64" s="137"/>
      <c r="E64" s="136"/>
      <c r="F64" s="173"/>
      <c r="G64" s="138"/>
      <c r="H64" s="26"/>
      <c r="I64" s="138"/>
      <c r="J64" s="173"/>
      <c r="K64" s="138"/>
      <c r="L64" s="26"/>
    </row>
    <row r="65" spans="1:12" s="2" customFormat="1" ht="16.5" customHeight="1">
      <c r="A65" s="10" t="s">
        <v>158</v>
      </c>
      <c r="B65" s="10"/>
      <c r="C65" s="139"/>
      <c r="D65" s="140"/>
      <c r="E65" s="140"/>
      <c r="F65" s="176"/>
      <c r="G65" s="86"/>
      <c r="H65" s="37"/>
      <c r="I65" s="151"/>
      <c r="J65" s="176"/>
      <c r="K65" s="151"/>
      <c r="L65" s="37"/>
    </row>
    <row r="66" spans="1:12" s="2" customFormat="1" ht="16.5" customHeight="1">
      <c r="A66" s="86" t="s">
        <v>159</v>
      </c>
      <c r="B66" s="10"/>
      <c r="C66" s="139"/>
      <c r="D66" s="140"/>
      <c r="E66" s="140"/>
      <c r="F66" s="176"/>
      <c r="G66" s="86"/>
      <c r="H66" s="37"/>
      <c r="I66" s="151"/>
      <c r="J66" s="176"/>
      <c r="K66" s="151"/>
      <c r="L66" s="37"/>
    </row>
    <row r="67" spans="1:12" s="2" customFormat="1" ht="16.5" customHeight="1">
      <c r="B67" s="15" t="s">
        <v>160</v>
      </c>
      <c r="C67" s="139"/>
      <c r="D67" s="152"/>
      <c r="E67" s="140"/>
      <c r="F67" s="176">
        <v>-7860</v>
      </c>
      <c r="G67" s="86"/>
      <c r="H67" s="142">
        <v>16345</v>
      </c>
      <c r="I67" s="144"/>
      <c r="J67" s="204">
        <v>0</v>
      </c>
      <c r="K67" s="153"/>
      <c r="L67" s="142">
        <v>16345</v>
      </c>
    </row>
    <row r="68" spans="1:12" s="2" customFormat="1" ht="16.5" customHeight="1">
      <c r="A68" s="15" t="s">
        <v>230</v>
      </c>
      <c r="B68" s="15"/>
      <c r="C68" s="139"/>
      <c r="D68" s="154"/>
      <c r="E68" s="140"/>
      <c r="F68" s="176">
        <v>0</v>
      </c>
      <c r="G68" s="86"/>
      <c r="H68" s="142">
        <v>113398</v>
      </c>
      <c r="I68" s="153"/>
      <c r="J68" s="204">
        <v>0</v>
      </c>
      <c r="K68" s="153"/>
      <c r="L68" s="142">
        <v>115698</v>
      </c>
    </row>
    <row r="69" spans="1:12" s="2" customFormat="1" ht="16.5" customHeight="1">
      <c r="A69" s="15" t="s">
        <v>161</v>
      </c>
      <c r="B69" s="15"/>
      <c r="C69" s="139"/>
      <c r="D69" s="154">
        <v>16.399999999999999</v>
      </c>
      <c r="E69" s="140"/>
      <c r="F69" s="176">
        <v>-53500</v>
      </c>
      <c r="G69" s="37"/>
      <c r="H69" s="142">
        <v>-86898</v>
      </c>
      <c r="I69" s="153"/>
      <c r="J69" s="204">
        <v>-190000</v>
      </c>
      <c r="K69" s="153"/>
      <c r="L69" s="142">
        <v>-128898</v>
      </c>
    </row>
    <row r="70" spans="1:12" s="2" customFormat="1" ht="16.5" customHeight="1">
      <c r="A70" s="15" t="s">
        <v>231</v>
      </c>
      <c r="B70" s="15"/>
      <c r="C70" s="139"/>
      <c r="D70" s="154">
        <v>16.399999999999999</v>
      </c>
      <c r="E70" s="140"/>
      <c r="F70" s="176">
        <v>60000</v>
      </c>
      <c r="G70" s="86"/>
      <c r="H70" s="142">
        <v>15000</v>
      </c>
      <c r="I70" s="153"/>
      <c r="J70" s="204">
        <v>60000</v>
      </c>
      <c r="K70" s="153"/>
      <c r="L70" s="142">
        <v>15000</v>
      </c>
    </row>
    <row r="71" spans="1:12" s="2" customFormat="1" ht="16.5" customHeight="1">
      <c r="A71" s="15" t="s">
        <v>162</v>
      </c>
      <c r="B71" s="15"/>
      <c r="C71" s="139"/>
      <c r="D71" s="154"/>
      <c r="E71" s="140"/>
      <c r="F71" s="176">
        <v>0</v>
      </c>
      <c r="G71" s="37"/>
      <c r="H71" s="142">
        <v>-14300</v>
      </c>
      <c r="I71" s="38"/>
      <c r="J71" s="204">
        <v>0</v>
      </c>
      <c r="K71" s="38"/>
      <c r="L71" s="142">
        <v>-14300</v>
      </c>
    </row>
    <row r="72" spans="1:12" s="2" customFormat="1" ht="16.5" customHeight="1">
      <c r="A72" s="15" t="s">
        <v>218</v>
      </c>
      <c r="B72" s="15"/>
      <c r="C72" s="139"/>
      <c r="D72" s="121">
        <v>9</v>
      </c>
      <c r="E72" s="140"/>
      <c r="F72" s="176">
        <v>-16800</v>
      </c>
      <c r="G72" s="37"/>
      <c r="H72" s="142">
        <v>-102900</v>
      </c>
      <c r="I72" s="153"/>
      <c r="J72" s="204">
        <v>-16800</v>
      </c>
      <c r="K72" s="153"/>
      <c r="L72" s="142">
        <v>-102900</v>
      </c>
    </row>
    <row r="73" spans="1:12" s="2" customFormat="1" ht="16.5" customHeight="1">
      <c r="A73" s="15" t="s">
        <v>209</v>
      </c>
      <c r="B73" s="15"/>
      <c r="C73" s="139"/>
      <c r="D73" s="154"/>
      <c r="E73" s="140"/>
      <c r="F73" s="176"/>
      <c r="G73" s="37"/>
      <c r="H73" s="37"/>
      <c r="I73" s="37"/>
      <c r="J73" s="176"/>
      <c r="K73" s="37"/>
      <c r="L73" s="37"/>
    </row>
    <row r="74" spans="1:12" s="2" customFormat="1" ht="16.5" customHeight="1">
      <c r="A74" s="15"/>
      <c r="B74" s="15" t="s">
        <v>18</v>
      </c>
      <c r="C74" s="139"/>
      <c r="D74" s="154"/>
      <c r="E74" s="140"/>
      <c r="F74" s="176">
        <v>20000</v>
      </c>
      <c r="G74" s="37"/>
      <c r="H74" s="142">
        <v>10000</v>
      </c>
      <c r="I74" s="38"/>
      <c r="J74" s="204">
        <v>20000</v>
      </c>
      <c r="K74" s="38"/>
      <c r="L74" s="142">
        <v>10000</v>
      </c>
    </row>
    <row r="75" spans="1:12" s="2" customFormat="1" ht="16.5" customHeight="1">
      <c r="A75" s="15" t="s">
        <v>210</v>
      </c>
      <c r="B75" s="15"/>
      <c r="C75" s="139"/>
      <c r="D75" s="154"/>
      <c r="E75" s="140"/>
      <c r="F75" s="176"/>
      <c r="G75" s="37"/>
      <c r="H75" s="37"/>
      <c r="I75" s="37"/>
      <c r="J75" s="176"/>
      <c r="K75" s="37"/>
      <c r="L75" s="37"/>
    </row>
    <row r="76" spans="1:12" s="2" customFormat="1" ht="16.5" customHeight="1">
      <c r="A76" s="15"/>
      <c r="B76" s="15" t="s">
        <v>18</v>
      </c>
      <c r="C76" s="139"/>
      <c r="D76" s="154"/>
      <c r="E76" s="140"/>
      <c r="F76" s="176">
        <v>-62000</v>
      </c>
      <c r="G76" s="37"/>
      <c r="H76" s="142">
        <v>-60000</v>
      </c>
      <c r="I76" s="38"/>
      <c r="J76" s="204">
        <v>-62000</v>
      </c>
      <c r="K76" s="38"/>
      <c r="L76" s="142">
        <v>-60000</v>
      </c>
    </row>
    <row r="77" spans="1:12" s="2" customFormat="1" ht="16.5" customHeight="1">
      <c r="A77" s="15" t="s">
        <v>163</v>
      </c>
      <c r="B77" s="15"/>
      <c r="C77" s="139"/>
      <c r="D77" s="121"/>
      <c r="E77" s="140"/>
      <c r="F77" s="176">
        <v>255</v>
      </c>
      <c r="G77" s="37"/>
      <c r="H77" s="142">
        <v>8411</v>
      </c>
      <c r="I77" s="38"/>
      <c r="J77" s="204">
        <v>28</v>
      </c>
      <c r="K77" s="38"/>
      <c r="L77" s="142">
        <v>355</v>
      </c>
    </row>
    <row r="78" spans="1:12" s="2" customFormat="1" ht="16.5" customHeight="1">
      <c r="A78" s="15" t="s">
        <v>164</v>
      </c>
      <c r="B78" s="15"/>
      <c r="C78" s="139"/>
      <c r="D78" s="121"/>
      <c r="E78" s="140"/>
      <c r="F78" s="176">
        <v>-51768</v>
      </c>
      <c r="G78" s="37"/>
      <c r="H78" s="142">
        <v>-25308</v>
      </c>
      <c r="I78" s="38"/>
      <c r="J78" s="204">
        <v>-10493</v>
      </c>
      <c r="K78" s="38"/>
      <c r="L78" s="142">
        <v>-5379</v>
      </c>
    </row>
    <row r="79" spans="1:12" s="2" customFormat="1" ht="16.5" customHeight="1">
      <c r="A79" s="15" t="s">
        <v>165</v>
      </c>
      <c r="B79" s="15"/>
      <c r="C79" s="139"/>
      <c r="D79" s="121"/>
      <c r="E79" s="140"/>
      <c r="F79" s="176">
        <v>-2728</v>
      </c>
      <c r="G79" s="37"/>
      <c r="H79" s="142">
        <v>-891</v>
      </c>
      <c r="I79" s="38"/>
      <c r="J79" s="204">
        <v>-1926</v>
      </c>
      <c r="K79" s="38"/>
      <c r="L79" s="142">
        <v>-338</v>
      </c>
    </row>
    <row r="80" spans="1:12" s="2" customFormat="1" ht="16.5" customHeight="1">
      <c r="A80" s="15" t="s">
        <v>166</v>
      </c>
      <c r="B80" s="15"/>
      <c r="C80" s="139"/>
      <c r="D80" s="121"/>
      <c r="E80" s="140"/>
      <c r="F80" s="176">
        <v>10530</v>
      </c>
      <c r="G80" s="37"/>
      <c r="H80" s="142">
        <v>7898</v>
      </c>
      <c r="I80" s="38"/>
      <c r="J80" s="204">
        <v>10530</v>
      </c>
      <c r="K80" s="38"/>
      <c r="L80" s="142">
        <v>7898</v>
      </c>
    </row>
    <row r="81" spans="1:12" s="2" customFormat="1" ht="16.5" customHeight="1">
      <c r="A81" s="15" t="s">
        <v>167</v>
      </c>
      <c r="B81" s="15"/>
      <c r="C81" s="139"/>
      <c r="D81" s="121"/>
      <c r="E81" s="140"/>
      <c r="F81" s="177">
        <v>39757</v>
      </c>
      <c r="G81" s="37"/>
      <c r="H81" s="148">
        <v>71299</v>
      </c>
      <c r="I81" s="38"/>
      <c r="J81" s="206">
        <v>37911</v>
      </c>
      <c r="K81" s="38"/>
      <c r="L81" s="148">
        <v>73468</v>
      </c>
    </row>
    <row r="82" spans="1:12" s="2" customFormat="1" ht="16.5" customHeight="1">
      <c r="A82" s="139"/>
      <c r="B82" s="139"/>
      <c r="C82" s="139"/>
      <c r="D82" s="121"/>
      <c r="E82" s="140"/>
      <c r="F82" s="176"/>
      <c r="G82" s="37"/>
      <c r="H82" s="37"/>
      <c r="I82" s="37"/>
      <c r="J82" s="176"/>
      <c r="K82" s="37"/>
      <c r="L82" s="37"/>
    </row>
    <row r="83" spans="1:12" s="2" customFormat="1" ht="16.5" customHeight="1">
      <c r="A83" s="155" t="s">
        <v>238</v>
      </c>
      <c r="B83" s="10"/>
      <c r="C83" s="139"/>
      <c r="D83" s="121"/>
      <c r="E83" s="140"/>
      <c r="F83" s="177">
        <f>SUM(F67:F81)</f>
        <v>-64114</v>
      </c>
      <c r="G83" s="37"/>
      <c r="H83" s="43">
        <f>SUM(H67:H81)</f>
        <v>-47946</v>
      </c>
      <c r="I83" s="37"/>
      <c r="J83" s="177">
        <f>SUM(J67:J81)</f>
        <v>-152750</v>
      </c>
      <c r="K83" s="37"/>
      <c r="L83" s="43">
        <f>SUM(L67:L81)</f>
        <v>-73051</v>
      </c>
    </row>
    <row r="84" spans="1:12" s="2" customFormat="1" ht="16.5" customHeight="1">
      <c r="A84" s="10"/>
      <c r="B84" s="10"/>
      <c r="C84" s="10"/>
      <c r="D84" s="140"/>
      <c r="E84" s="140"/>
      <c r="F84" s="176"/>
      <c r="G84" s="37"/>
      <c r="H84" s="37"/>
      <c r="I84" s="37"/>
      <c r="J84" s="176"/>
      <c r="K84" s="37"/>
      <c r="L84" s="37"/>
    </row>
    <row r="85" spans="1:12" ht="16.5" customHeight="1">
      <c r="A85" s="10" t="s">
        <v>168</v>
      </c>
      <c r="B85" s="10"/>
      <c r="C85" s="139"/>
      <c r="D85" s="121"/>
      <c r="E85" s="140"/>
      <c r="F85" s="176"/>
      <c r="G85" s="147"/>
      <c r="H85" s="37"/>
      <c r="I85" s="147"/>
      <c r="J85" s="176"/>
      <c r="K85" s="147"/>
      <c r="L85" s="37"/>
    </row>
    <row r="86" spans="1:12" ht="16.5" customHeight="1">
      <c r="A86" s="15" t="s">
        <v>169</v>
      </c>
      <c r="B86" s="15"/>
      <c r="C86" s="139"/>
      <c r="D86" s="121"/>
      <c r="E86" s="140"/>
      <c r="F86" s="176">
        <v>0</v>
      </c>
      <c r="G86" s="37"/>
      <c r="H86" s="37">
        <v>120000</v>
      </c>
      <c r="I86" s="37"/>
      <c r="J86" s="176">
        <v>0</v>
      </c>
      <c r="K86" s="37"/>
      <c r="L86" s="37">
        <v>120000</v>
      </c>
    </row>
    <row r="87" spans="1:12" ht="16.5" customHeight="1">
      <c r="A87" s="15" t="s">
        <v>203</v>
      </c>
      <c r="B87" s="15"/>
      <c r="C87" s="139"/>
      <c r="D87" s="121"/>
      <c r="E87" s="140"/>
      <c r="F87" s="176">
        <v>0</v>
      </c>
      <c r="G87" s="37"/>
      <c r="H87" s="37">
        <v>-120000</v>
      </c>
      <c r="I87" s="37"/>
      <c r="J87" s="176">
        <v>0</v>
      </c>
      <c r="K87" s="37"/>
      <c r="L87" s="37">
        <v>-120000</v>
      </c>
    </row>
    <row r="88" spans="1:12" ht="16.5" customHeight="1">
      <c r="A88" s="15" t="s">
        <v>199</v>
      </c>
      <c r="B88" s="15"/>
      <c r="C88" s="139"/>
      <c r="D88" s="121"/>
      <c r="E88" s="140"/>
      <c r="F88" s="176">
        <v>0</v>
      </c>
      <c r="G88" s="37"/>
      <c r="H88" s="142">
        <v>0</v>
      </c>
      <c r="I88" s="38"/>
      <c r="J88" s="176">
        <v>0</v>
      </c>
      <c r="K88" s="38"/>
      <c r="L88" s="142">
        <v>90000</v>
      </c>
    </row>
    <row r="89" spans="1:12" ht="16.5" customHeight="1">
      <c r="A89" s="15" t="s">
        <v>244</v>
      </c>
      <c r="B89" s="15"/>
      <c r="C89" s="139"/>
      <c r="D89" s="121"/>
      <c r="E89" s="140"/>
      <c r="F89" s="176"/>
      <c r="G89" s="37"/>
      <c r="H89" s="142"/>
      <c r="I89" s="38"/>
      <c r="J89" s="176"/>
      <c r="K89" s="38"/>
      <c r="L89" s="142"/>
    </row>
    <row r="90" spans="1:12" ht="16.5" customHeight="1">
      <c r="A90" s="15"/>
      <c r="B90" s="46" t="s">
        <v>206</v>
      </c>
      <c r="C90" s="139"/>
      <c r="D90" s="121"/>
      <c r="E90" s="140"/>
      <c r="F90" s="176">
        <v>123000</v>
      </c>
      <c r="G90" s="37"/>
      <c r="H90" s="142">
        <v>0</v>
      </c>
      <c r="I90" s="38"/>
      <c r="J90" s="176">
        <v>0</v>
      </c>
      <c r="K90" s="38"/>
      <c r="L90" s="142">
        <v>0</v>
      </c>
    </row>
    <row r="91" spans="1:12" ht="16.5" customHeight="1">
      <c r="A91" s="223" t="s">
        <v>205</v>
      </c>
      <c r="B91" s="223"/>
      <c r="C91" s="223"/>
      <c r="D91" s="121"/>
      <c r="E91" s="140"/>
      <c r="F91" s="176"/>
      <c r="G91" s="37"/>
      <c r="H91" s="37"/>
      <c r="I91" s="37"/>
      <c r="J91" s="176"/>
      <c r="K91" s="37"/>
      <c r="L91" s="37"/>
    </row>
    <row r="92" spans="1:12" ht="16.5" customHeight="1">
      <c r="A92" s="46"/>
      <c r="B92" s="46" t="s">
        <v>206</v>
      </c>
      <c r="C92" s="46"/>
      <c r="D92" s="121"/>
      <c r="E92" s="140"/>
      <c r="F92" s="176">
        <v>-204500</v>
      </c>
      <c r="G92" s="37"/>
      <c r="H92" s="142">
        <v>-204009</v>
      </c>
      <c r="I92" s="38"/>
      <c r="J92" s="176">
        <v>0</v>
      </c>
      <c r="K92" s="38"/>
      <c r="L92" s="142">
        <v>0</v>
      </c>
    </row>
    <row r="93" spans="1:12" ht="16.5" customHeight="1">
      <c r="A93" s="15" t="s">
        <v>170</v>
      </c>
      <c r="B93" s="15"/>
      <c r="C93" s="139"/>
      <c r="D93" s="121"/>
      <c r="E93" s="140"/>
      <c r="F93" s="176">
        <v>-140308</v>
      </c>
      <c r="G93" s="37"/>
      <c r="H93" s="142">
        <v>-49108</v>
      </c>
      <c r="I93" s="38"/>
      <c r="J93" s="204">
        <v>-15579</v>
      </c>
      <c r="K93" s="38"/>
      <c r="L93" s="142">
        <v>-17555</v>
      </c>
    </row>
    <row r="94" spans="1:12" ht="16.5" customHeight="1">
      <c r="A94" s="15" t="s">
        <v>171</v>
      </c>
      <c r="B94" s="15"/>
      <c r="C94" s="139"/>
      <c r="D94" s="121">
        <v>12</v>
      </c>
      <c r="E94" s="140"/>
      <c r="F94" s="176">
        <v>2299200</v>
      </c>
      <c r="G94" s="37"/>
      <c r="H94" s="142">
        <v>4700000</v>
      </c>
      <c r="I94" s="38"/>
      <c r="J94" s="204">
        <v>2299200</v>
      </c>
      <c r="K94" s="38"/>
      <c r="L94" s="142">
        <v>4700000</v>
      </c>
    </row>
    <row r="95" spans="1:12" ht="16.5" customHeight="1">
      <c r="A95" s="15" t="s">
        <v>172</v>
      </c>
      <c r="B95" s="15"/>
      <c r="C95" s="139"/>
      <c r="D95" s="121">
        <v>12</v>
      </c>
      <c r="E95" s="140"/>
      <c r="F95" s="176">
        <v>-2582500</v>
      </c>
      <c r="G95" s="37"/>
      <c r="H95" s="142">
        <v>-1489400</v>
      </c>
      <c r="I95" s="38"/>
      <c r="J95" s="204">
        <v>-2582500</v>
      </c>
      <c r="K95" s="38"/>
      <c r="L95" s="142">
        <v>-1489400</v>
      </c>
    </row>
    <row r="96" spans="1:12" ht="16.5" customHeight="1">
      <c r="A96" s="15" t="s">
        <v>173</v>
      </c>
      <c r="B96" s="15"/>
      <c r="C96" s="139"/>
      <c r="D96" s="121"/>
      <c r="E96" s="140"/>
      <c r="F96" s="176">
        <v>0</v>
      </c>
      <c r="G96" s="37"/>
      <c r="H96" s="37">
        <v>200000</v>
      </c>
      <c r="I96" s="37"/>
      <c r="J96" s="176">
        <v>0</v>
      </c>
      <c r="K96" s="37"/>
      <c r="L96" s="37">
        <v>200000</v>
      </c>
    </row>
    <row r="97" spans="1:12" ht="16.5" customHeight="1">
      <c r="A97" s="15" t="s">
        <v>211</v>
      </c>
      <c r="B97" s="2"/>
      <c r="C97" s="139"/>
      <c r="D97" s="121"/>
      <c r="E97" s="140"/>
      <c r="F97" s="176"/>
      <c r="G97" s="37"/>
      <c r="H97" s="37"/>
      <c r="I97" s="37"/>
      <c r="J97" s="176"/>
      <c r="K97" s="37"/>
      <c r="L97" s="37"/>
    </row>
    <row r="98" spans="1:12" ht="16.5" customHeight="1">
      <c r="A98" s="15"/>
      <c r="B98" s="46" t="s">
        <v>212</v>
      </c>
      <c r="C98" s="139"/>
      <c r="D98" s="121"/>
      <c r="E98" s="140"/>
      <c r="F98" s="176">
        <v>0</v>
      </c>
      <c r="G98" s="37"/>
      <c r="H98" s="142">
        <v>-1688999</v>
      </c>
      <c r="I98" s="38"/>
      <c r="J98" s="176">
        <v>0</v>
      </c>
      <c r="K98" s="38"/>
      <c r="L98" s="142">
        <v>-1688999</v>
      </c>
    </row>
    <row r="99" spans="1:12" s="2" customFormat="1" ht="16.5" customHeight="1">
      <c r="A99" s="15" t="s">
        <v>247</v>
      </c>
      <c r="B99" s="15"/>
      <c r="C99" s="139"/>
      <c r="D99" s="121"/>
      <c r="E99" s="140"/>
      <c r="F99" s="176">
        <v>-45722</v>
      </c>
      <c r="G99" s="37"/>
      <c r="H99" s="142">
        <v>-133756</v>
      </c>
      <c r="I99" s="38"/>
      <c r="J99" s="204">
        <v>-45722</v>
      </c>
      <c r="K99" s="38"/>
      <c r="L99" s="142">
        <v>-133756</v>
      </c>
    </row>
    <row r="100" spans="1:12" s="2" customFormat="1" ht="16.5" customHeight="1">
      <c r="A100" s="15" t="s">
        <v>174</v>
      </c>
      <c r="B100" s="15"/>
      <c r="C100" s="139"/>
      <c r="D100" s="121"/>
      <c r="E100" s="140"/>
      <c r="F100" s="176">
        <v>0</v>
      </c>
      <c r="G100" s="37"/>
      <c r="H100" s="142">
        <v>303518</v>
      </c>
      <c r="I100" s="38"/>
      <c r="J100" s="176">
        <v>0</v>
      </c>
      <c r="K100" s="38"/>
      <c r="L100" s="142">
        <v>303518</v>
      </c>
    </row>
    <row r="101" spans="1:12" s="2" customFormat="1" ht="16.5" customHeight="1">
      <c r="A101" s="15" t="s">
        <v>207</v>
      </c>
      <c r="B101" s="15"/>
      <c r="C101" s="139"/>
      <c r="D101" s="121"/>
      <c r="E101" s="140"/>
      <c r="F101" s="176"/>
      <c r="G101" s="37"/>
      <c r="I101" s="38"/>
      <c r="J101" s="204"/>
      <c r="K101" s="38"/>
    </row>
    <row r="102" spans="1:12" s="2" customFormat="1" ht="16.5" customHeight="1">
      <c r="A102" s="15"/>
      <c r="B102" s="15" t="s">
        <v>208</v>
      </c>
      <c r="C102" s="139"/>
      <c r="D102" s="121"/>
      <c r="E102" s="140"/>
      <c r="F102" s="177">
        <v>0</v>
      </c>
      <c r="G102" s="37"/>
      <c r="H102" s="148">
        <v>4609</v>
      </c>
      <c r="I102" s="37"/>
      <c r="J102" s="177">
        <v>0</v>
      </c>
      <c r="K102" s="37"/>
      <c r="L102" s="148">
        <v>0</v>
      </c>
    </row>
    <row r="103" spans="1:12" ht="16.5" customHeight="1">
      <c r="C103" s="139"/>
      <c r="D103" s="121"/>
      <c r="E103" s="140"/>
      <c r="F103" s="176"/>
      <c r="G103" s="37"/>
      <c r="H103" s="37"/>
      <c r="I103" s="37"/>
      <c r="J103" s="176"/>
      <c r="K103" s="37"/>
      <c r="L103" s="37"/>
    </row>
    <row r="104" spans="1:12" ht="16.5" customHeight="1">
      <c r="A104" s="10" t="s">
        <v>202</v>
      </c>
      <c r="B104" s="10"/>
      <c r="C104" s="155"/>
      <c r="D104" s="121"/>
      <c r="E104" s="140"/>
      <c r="F104" s="177">
        <f>SUM(F86:F102)</f>
        <v>-550830</v>
      </c>
      <c r="G104" s="37"/>
      <c r="H104" s="43">
        <f>SUM(H86:H102)</f>
        <v>1642855</v>
      </c>
      <c r="I104" s="37"/>
      <c r="J104" s="177">
        <f>SUM(J86:J102)</f>
        <v>-344601</v>
      </c>
      <c r="K104" s="37"/>
      <c r="L104" s="43">
        <f>SUM(L86:L102)</f>
        <v>1963808</v>
      </c>
    </row>
    <row r="105" spans="1:12" s="2" customFormat="1" ht="18.75" customHeight="1">
      <c r="A105" s="10"/>
      <c r="B105" s="10"/>
      <c r="C105" s="10"/>
      <c r="D105" s="140"/>
      <c r="E105" s="140"/>
      <c r="F105" s="37"/>
      <c r="G105" s="37"/>
      <c r="H105" s="37"/>
      <c r="I105" s="37"/>
      <c r="J105" s="37"/>
      <c r="K105" s="37"/>
      <c r="L105" s="37"/>
    </row>
    <row r="106" spans="1:12" s="2" customFormat="1" ht="21.95" customHeight="1">
      <c r="A106" s="149" t="str">
        <f>'BS 2-4'!A166</f>
        <v>The accompanying notes are an integral part of this interim financial information.</v>
      </c>
      <c r="B106" s="149"/>
      <c r="C106" s="149"/>
      <c r="D106" s="150"/>
      <c r="E106" s="149"/>
      <c r="F106" s="149"/>
      <c r="G106" s="149"/>
      <c r="H106" s="149"/>
      <c r="I106" s="149"/>
      <c r="J106" s="149"/>
      <c r="K106" s="149"/>
      <c r="L106" s="149"/>
    </row>
    <row r="107" spans="1:12" ht="16.5" customHeight="1">
      <c r="A107" s="10" t="s">
        <v>0</v>
      </c>
      <c r="B107" s="10"/>
      <c r="C107" s="156"/>
      <c r="D107" s="157"/>
      <c r="E107" s="156"/>
      <c r="F107" s="156"/>
      <c r="G107" s="156"/>
      <c r="H107" s="156"/>
      <c r="I107" s="156"/>
      <c r="J107" s="156"/>
      <c r="K107" s="156"/>
      <c r="L107" s="156"/>
    </row>
    <row r="108" spans="1:12" ht="16.5" customHeight="1">
      <c r="A108" s="10" t="s">
        <v>141</v>
      </c>
      <c r="B108" s="10"/>
      <c r="C108" s="127"/>
      <c r="E108" s="127"/>
      <c r="F108" s="90"/>
      <c r="G108" s="128"/>
      <c r="H108" s="90"/>
      <c r="I108" s="128"/>
      <c r="J108" s="90"/>
      <c r="K108" s="129"/>
      <c r="L108" s="90"/>
    </row>
    <row r="109" spans="1:12" ht="16.5" customHeight="1">
      <c r="A109" s="158" t="str">
        <f>A3</f>
        <v>For the nine-month period ended 30 September 2023</v>
      </c>
      <c r="B109" s="158"/>
      <c r="C109" s="159"/>
      <c r="D109" s="131"/>
      <c r="E109" s="159"/>
      <c r="F109" s="126"/>
      <c r="G109" s="159"/>
      <c r="H109" s="126"/>
      <c r="I109" s="159"/>
      <c r="J109" s="126"/>
      <c r="K109" s="159"/>
      <c r="L109" s="126"/>
    </row>
    <row r="110" spans="1:12" ht="16.5" customHeight="1">
      <c r="A110" s="10"/>
      <c r="B110" s="10"/>
      <c r="K110" s="86"/>
    </row>
    <row r="111" spans="1:12" ht="16.5" customHeight="1">
      <c r="A111" s="139"/>
      <c r="B111" s="139"/>
      <c r="C111" s="139"/>
      <c r="D111" s="133"/>
      <c r="E111" s="139"/>
      <c r="F111" s="139"/>
      <c r="G111" s="139"/>
      <c r="H111" s="139"/>
      <c r="I111" s="139"/>
      <c r="J111" s="139"/>
      <c r="L111" s="139"/>
    </row>
    <row r="112" spans="1:12" ht="16.5" customHeight="1">
      <c r="A112" s="93"/>
      <c r="B112" s="93"/>
      <c r="C112" s="133"/>
      <c r="E112" s="133"/>
      <c r="F112" s="214" t="s">
        <v>2</v>
      </c>
      <c r="G112" s="214"/>
      <c r="H112" s="214"/>
      <c r="I112" s="23"/>
      <c r="J112" s="214" t="s">
        <v>3</v>
      </c>
      <c r="K112" s="214"/>
      <c r="L112" s="214"/>
    </row>
    <row r="113" spans="1:12" ht="16.5" customHeight="1">
      <c r="A113" s="93"/>
      <c r="B113" s="93"/>
      <c r="C113" s="133"/>
      <c r="E113" s="133"/>
      <c r="F113" s="215" t="s">
        <v>4</v>
      </c>
      <c r="G113" s="215"/>
      <c r="H113" s="215"/>
      <c r="I113" s="23"/>
      <c r="J113" s="215" t="s">
        <v>4</v>
      </c>
      <c r="K113" s="215"/>
      <c r="L113" s="215"/>
    </row>
    <row r="114" spans="1:12" s="2" customFormat="1" ht="16.5" customHeight="1">
      <c r="A114" s="93"/>
      <c r="B114" s="93"/>
      <c r="C114" s="133"/>
      <c r="D114" s="93"/>
      <c r="E114" s="133"/>
      <c r="F114" s="24" t="s">
        <v>5</v>
      </c>
      <c r="G114" s="134"/>
      <c r="H114" s="24" t="s">
        <v>5</v>
      </c>
      <c r="I114" s="23"/>
      <c r="J114" s="24" t="s">
        <v>5</v>
      </c>
      <c r="K114" s="134"/>
      <c r="L114" s="24" t="s">
        <v>5</v>
      </c>
    </row>
    <row r="115" spans="1:12" s="2" customFormat="1" ht="16.5" customHeight="1">
      <c r="A115" s="86"/>
      <c r="B115" s="86"/>
      <c r="C115" s="86"/>
      <c r="D115" s="93"/>
      <c r="E115" s="136"/>
      <c r="F115" s="81" t="s">
        <v>186</v>
      </c>
      <c r="G115" s="24"/>
      <c r="H115" s="81" t="s">
        <v>8</v>
      </c>
      <c r="I115" s="33"/>
      <c r="J115" s="81" t="s">
        <v>186</v>
      </c>
      <c r="K115" s="24"/>
      <c r="L115" s="81" t="s">
        <v>8</v>
      </c>
    </row>
    <row r="116" spans="1:12" s="2" customFormat="1" ht="16.5" customHeight="1">
      <c r="A116" s="86"/>
      <c r="B116" s="86"/>
      <c r="C116" s="86"/>
      <c r="D116" s="116"/>
      <c r="E116" s="136"/>
      <c r="F116" s="30" t="s">
        <v>10</v>
      </c>
      <c r="G116" s="28"/>
      <c r="H116" s="30" t="s">
        <v>10</v>
      </c>
      <c r="I116" s="28"/>
      <c r="J116" s="30" t="s">
        <v>10</v>
      </c>
      <c r="K116" s="28"/>
      <c r="L116" s="30" t="s">
        <v>10</v>
      </c>
    </row>
    <row r="117" spans="1:12" s="2" customFormat="1" ht="16.5" customHeight="1">
      <c r="A117" s="86"/>
      <c r="B117" s="86"/>
      <c r="C117" s="86"/>
      <c r="D117" s="93"/>
      <c r="E117" s="136"/>
      <c r="F117" s="176"/>
      <c r="G117" s="104"/>
      <c r="H117" s="37"/>
      <c r="I117" s="160"/>
      <c r="J117" s="176"/>
      <c r="K117" s="160"/>
      <c r="L117" s="37"/>
    </row>
    <row r="118" spans="1:12" s="2" customFormat="1" ht="16.5" customHeight="1">
      <c r="A118" s="105" t="s">
        <v>239</v>
      </c>
      <c r="B118" s="10"/>
      <c r="C118" s="139"/>
      <c r="D118" s="93"/>
      <c r="E118" s="140"/>
      <c r="F118" s="176">
        <f>SUM(F104,F83,F50)</f>
        <v>-618364</v>
      </c>
      <c r="G118" s="37"/>
      <c r="H118" s="37">
        <f>SUM(H104,H83,H50)</f>
        <v>1343949</v>
      </c>
      <c r="I118" s="37"/>
      <c r="J118" s="176">
        <f>SUM(J104,J83,J50)</f>
        <v>-868632</v>
      </c>
      <c r="K118" s="37"/>
      <c r="L118" s="37">
        <f>SUM(L104,L83,L50)</f>
        <v>1400738</v>
      </c>
    </row>
    <row r="119" spans="1:12" s="2" customFormat="1" ht="16.5" customHeight="1">
      <c r="A119" s="82" t="s">
        <v>175</v>
      </c>
      <c r="B119" s="10"/>
      <c r="C119" s="139"/>
      <c r="D119" s="140"/>
      <c r="E119" s="140"/>
      <c r="F119" s="176"/>
      <c r="G119" s="37"/>
      <c r="H119" s="37"/>
      <c r="I119" s="37"/>
      <c r="J119" s="176"/>
      <c r="K119" s="37"/>
      <c r="L119" s="37"/>
    </row>
    <row r="120" spans="1:12" s="2" customFormat="1" ht="16.5" customHeight="1">
      <c r="B120" s="82" t="s">
        <v>176</v>
      </c>
      <c r="C120" s="139"/>
      <c r="D120" s="140"/>
      <c r="E120" s="140"/>
      <c r="F120" s="177">
        <v>1652287</v>
      </c>
      <c r="G120" s="37"/>
      <c r="H120" s="148">
        <v>988858</v>
      </c>
      <c r="I120" s="38"/>
      <c r="J120" s="206">
        <v>1479156</v>
      </c>
      <c r="K120" s="38"/>
      <c r="L120" s="148">
        <v>806541</v>
      </c>
    </row>
    <row r="121" spans="1:12" s="2" customFormat="1" ht="16.5" customHeight="1">
      <c r="A121" s="86"/>
      <c r="B121" s="86"/>
      <c r="C121" s="139"/>
      <c r="D121" s="140"/>
      <c r="E121" s="140"/>
      <c r="F121" s="176"/>
      <c r="G121" s="37"/>
      <c r="H121" s="37"/>
      <c r="I121" s="37"/>
      <c r="J121" s="176"/>
      <c r="K121" s="37"/>
      <c r="L121" s="37"/>
    </row>
    <row r="122" spans="1:12" s="2" customFormat="1" ht="16.5" customHeight="1" thickBot="1">
      <c r="A122" s="67" t="s">
        <v>248</v>
      </c>
      <c r="B122" s="67"/>
      <c r="D122" s="140"/>
      <c r="E122" s="140"/>
      <c r="F122" s="207">
        <f>SUM(F118:F121)</f>
        <v>1033923</v>
      </c>
      <c r="G122" s="37"/>
      <c r="H122" s="161">
        <f>SUM(H118:H121)</f>
        <v>2332807</v>
      </c>
      <c r="I122" s="37"/>
      <c r="J122" s="207">
        <f>SUM(J118:J121)</f>
        <v>610524</v>
      </c>
      <c r="K122" s="37"/>
      <c r="L122" s="161">
        <f>SUM(L118:L121)</f>
        <v>2207279</v>
      </c>
    </row>
    <row r="123" spans="1:12" s="2" customFormat="1" ht="16.5" customHeight="1" thickTop="1">
      <c r="A123" s="67"/>
      <c r="B123" s="67"/>
      <c r="C123" s="155"/>
      <c r="D123" s="140"/>
      <c r="E123" s="140"/>
      <c r="F123" s="208"/>
      <c r="G123" s="37"/>
      <c r="H123" s="3"/>
      <c r="I123" s="37"/>
      <c r="J123" s="208"/>
      <c r="K123" s="37"/>
      <c r="L123" s="3"/>
    </row>
    <row r="124" spans="1:12" s="2" customFormat="1" ht="16.5" customHeight="1">
      <c r="A124" s="86"/>
      <c r="B124" s="86"/>
      <c r="C124" s="139"/>
      <c r="D124" s="133"/>
      <c r="E124" s="139"/>
      <c r="F124" s="209"/>
      <c r="G124" s="139"/>
      <c r="H124" s="139"/>
      <c r="I124" s="139"/>
      <c r="J124" s="209"/>
      <c r="K124" s="139"/>
      <c r="L124" s="139"/>
    </row>
    <row r="125" spans="1:12" s="2" customFormat="1" ht="16.5" customHeight="1">
      <c r="A125" s="10" t="s">
        <v>177</v>
      </c>
      <c r="B125" s="86"/>
      <c r="C125" s="139"/>
      <c r="D125" s="140"/>
      <c r="E125" s="162"/>
      <c r="F125" s="210"/>
      <c r="G125" s="162"/>
      <c r="H125" s="162"/>
      <c r="I125" s="162"/>
      <c r="J125" s="210"/>
      <c r="K125" s="37"/>
      <c r="L125" s="162"/>
    </row>
    <row r="126" spans="1:12" s="2" customFormat="1" ht="16.5" customHeight="1">
      <c r="A126" s="86"/>
      <c r="B126" s="86"/>
      <c r="C126" s="139"/>
      <c r="D126" s="140"/>
      <c r="E126" s="140"/>
      <c r="F126" s="208"/>
      <c r="G126" s="37"/>
      <c r="H126" s="3"/>
      <c r="I126" s="37"/>
      <c r="J126" s="208"/>
      <c r="K126" s="37"/>
      <c r="L126" s="3"/>
    </row>
    <row r="127" spans="1:12" s="2" customFormat="1" ht="16.5" customHeight="1">
      <c r="A127" s="15" t="s">
        <v>178</v>
      </c>
      <c r="B127" s="15"/>
      <c r="C127" s="15"/>
      <c r="D127" s="93"/>
      <c r="E127" s="86"/>
      <c r="F127" s="208"/>
      <c r="G127" s="86"/>
      <c r="H127" s="3"/>
      <c r="I127" s="147"/>
      <c r="J127" s="208"/>
      <c r="K127" s="147"/>
      <c r="L127" s="3"/>
    </row>
    <row r="128" spans="1:12" s="2" customFormat="1" ht="16.5" customHeight="1">
      <c r="A128" s="15"/>
      <c r="B128" s="15" t="s">
        <v>179</v>
      </c>
      <c r="D128" s="93"/>
      <c r="E128" s="86"/>
      <c r="F128" s="208"/>
      <c r="G128" s="37"/>
      <c r="H128" s="3"/>
      <c r="I128" s="37"/>
      <c r="J128" s="210"/>
      <c r="K128" s="37"/>
      <c r="L128" s="3"/>
    </row>
    <row r="129" spans="1:12" s="2" customFormat="1" ht="16.5" customHeight="1">
      <c r="C129" s="15" t="s">
        <v>180</v>
      </c>
      <c r="D129" s="121"/>
      <c r="E129" s="86"/>
      <c r="F129" s="208">
        <v>0</v>
      </c>
      <c r="G129" s="37"/>
      <c r="H129" s="3">
        <v>3673</v>
      </c>
      <c r="I129" s="163"/>
      <c r="J129" s="208">
        <v>0</v>
      </c>
      <c r="K129" s="163"/>
      <c r="L129" s="3">
        <v>3673</v>
      </c>
    </row>
    <row r="130" spans="1:12" s="2" customFormat="1" ht="16.5" customHeight="1">
      <c r="A130" s="86"/>
      <c r="B130" s="86" t="s">
        <v>181</v>
      </c>
      <c r="D130" s="93"/>
      <c r="E130" s="86"/>
      <c r="F130" s="211"/>
      <c r="G130" s="86"/>
      <c r="H130" s="164"/>
      <c r="I130" s="86"/>
      <c r="J130" s="210"/>
      <c r="K130" s="86"/>
      <c r="L130" s="164"/>
    </row>
    <row r="131" spans="1:12" s="2" customFormat="1" ht="16.5" customHeight="1">
      <c r="A131" s="86"/>
      <c r="C131" s="86" t="s">
        <v>182</v>
      </c>
      <c r="D131" s="93"/>
      <c r="E131" s="86"/>
      <c r="F131" s="211">
        <v>359398</v>
      </c>
      <c r="G131" s="86"/>
      <c r="H131" s="164">
        <v>13981</v>
      </c>
      <c r="I131" s="165"/>
      <c r="J131" s="211">
        <v>40918</v>
      </c>
      <c r="K131" s="165"/>
      <c r="L131" s="164">
        <v>13637</v>
      </c>
    </row>
    <row r="132" spans="1:12" s="2" customFormat="1" ht="16.5" customHeight="1">
      <c r="A132" s="15"/>
      <c r="B132" s="15" t="s">
        <v>183</v>
      </c>
      <c r="C132" s="15"/>
      <c r="D132" s="93"/>
      <c r="E132" s="86"/>
      <c r="F132" s="208"/>
      <c r="G132" s="37"/>
      <c r="J132" s="210"/>
    </row>
    <row r="133" spans="1:12" s="2" customFormat="1" ht="16.5" customHeight="1">
      <c r="A133" s="15"/>
      <c r="C133" s="46" t="s">
        <v>184</v>
      </c>
      <c r="D133" s="93"/>
      <c r="E133" s="86"/>
      <c r="F133" s="208">
        <v>0</v>
      </c>
      <c r="G133" s="37"/>
      <c r="H133" s="164">
        <v>68722</v>
      </c>
      <c r="I133" s="163"/>
      <c r="J133" s="211">
        <v>0</v>
      </c>
      <c r="K133" s="163"/>
      <c r="L133" s="164">
        <v>0</v>
      </c>
    </row>
    <row r="134" spans="1:12" s="166" customFormat="1" ht="16.5" customHeight="1">
      <c r="B134" s="15" t="s">
        <v>185</v>
      </c>
      <c r="D134" s="121"/>
      <c r="F134" s="208">
        <v>0</v>
      </c>
      <c r="H134" s="164">
        <v>200000</v>
      </c>
      <c r="I134" s="163"/>
      <c r="J134" s="211">
        <v>0</v>
      </c>
      <c r="K134" s="163"/>
      <c r="L134" s="164">
        <v>200000</v>
      </c>
    </row>
    <row r="135" spans="1:12" s="2" customFormat="1" ht="16.5" customHeight="1">
      <c r="B135" s="9" t="s">
        <v>227</v>
      </c>
      <c r="D135" s="7"/>
      <c r="F135" s="208"/>
      <c r="J135" s="210"/>
    </row>
    <row r="136" spans="1:12" s="2" customFormat="1" ht="16.5" customHeight="1">
      <c r="C136" s="9" t="s">
        <v>228</v>
      </c>
      <c r="D136" s="7"/>
      <c r="F136" s="208">
        <v>0</v>
      </c>
      <c r="H136" s="164">
        <v>308700</v>
      </c>
      <c r="I136" s="167"/>
      <c r="J136" s="211">
        <v>0</v>
      </c>
      <c r="K136" s="167"/>
      <c r="L136" s="164">
        <v>308700</v>
      </c>
    </row>
    <row r="137" spans="1:12" s="2" customFormat="1" ht="16.5" customHeight="1">
      <c r="D137" s="7"/>
    </row>
    <row r="138" spans="1:12" s="2" customFormat="1" ht="16.5" customHeight="1">
      <c r="D138" s="7"/>
    </row>
    <row r="139" spans="1:12" s="2" customFormat="1" ht="16.5" customHeight="1">
      <c r="D139" s="7"/>
    </row>
    <row r="140" spans="1:12" s="2" customFormat="1" ht="16.5" customHeight="1">
      <c r="D140" s="7"/>
    </row>
    <row r="141" spans="1:12" s="2" customFormat="1" ht="16.5" customHeight="1">
      <c r="D141" s="7"/>
    </row>
    <row r="142" spans="1:12" s="2" customFormat="1" ht="16.5" customHeight="1">
      <c r="D142" s="7"/>
    </row>
    <row r="143" spans="1:12" s="2" customFormat="1" ht="16.5" customHeight="1">
      <c r="D143" s="7"/>
    </row>
    <row r="144" spans="1:12" s="2" customFormat="1" ht="16.5" customHeight="1">
      <c r="D144" s="7"/>
    </row>
    <row r="145" spans="1:12" s="2" customFormat="1" ht="16.5" customHeight="1">
      <c r="D145" s="7"/>
    </row>
    <row r="146" spans="1:12" s="2" customFormat="1" ht="16.5" customHeight="1">
      <c r="D146" s="7"/>
    </row>
    <row r="147" spans="1:12" s="2" customFormat="1" ht="16.5" customHeight="1">
      <c r="D147" s="7"/>
    </row>
    <row r="148" spans="1:12" s="2" customFormat="1" ht="16.5" customHeight="1">
      <c r="D148" s="7"/>
    </row>
    <row r="149" spans="1:12" s="2" customFormat="1" ht="16.5" customHeight="1">
      <c r="D149" s="7"/>
    </row>
    <row r="150" spans="1:12" s="2" customFormat="1" ht="16.5" customHeight="1">
      <c r="D150" s="7"/>
    </row>
    <row r="151" spans="1:12" s="2" customFormat="1" ht="16.5" customHeight="1">
      <c r="D151" s="7"/>
    </row>
    <row r="152" spans="1:12" s="2" customFormat="1" ht="22.5" customHeight="1">
      <c r="D152" s="7"/>
    </row>
    <row r="153" spans="1:12" ht="20.25" customHeight="1"/>
    <row r="154" spans="1:12" ht="20.25" customHeight="1"/>
    <row r="155" spans="1:12" ht="19.5" customHeight="1"/>
    <row r="156" spans="1:12" ht="23.25" customHeight="1"/>
    <row r="157" spans="1:12" ht="12.75" customHeight="1"/>
    <row r="158" spans="1:12" ht="21.95" customHeight="1">
      <c r="A158" s="149" t="str">
        <f>'BS 2-4'!A166</f>
        <v>The accompanying notes are an integral part of this interim financial information.</v>
      </c>
      <c r="B158" s="149"/>
      <c r="C158" s="149"/>
      <c r="D158" s="150"/>
      <c r="E158" s="149"/>
      <c r="F158" s="149"/>
      <c r="G158" s="149"/>
      <c r="H158" s="149"/>
      <c r="I158" s="149"/>
      <c r="J158" s="149"/>
      <c r="K158" s="149"/>
      <c r="L158" s="149"/>
    </row>
  </sheetData>
  <mergeCells count="13">
    <mergeCell ref="A91:C91"/>
    <mergeCell ref="F112:H112"/>
    <mergeCell ref="J112:L112"/>
    <mergeCell ref="F113:H113"/>
    <mergeCell ref="J113:L113"/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11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(9M)</vt:lpstr>
      <vt:lpstr>CE 9</vt:lpstr>
      <vt:lpstr>CE 10</vt:lpstr>
      <vt:lpstr>CF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Chayaporn Srilap (TH)</cp:lastModifiedBy>
  <cp:lastPrinted>2023-11-06T07:51:37Z</cp:lastPrinted>
  <dcterms:created xsi:type="dcterms:W3CDTF">2022-08-08T10:12:17Z</dcterms:created>
  <dcterms:modified xsi:type="dcterms:W3CDTF">2023-11-06T07:51:47Z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