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6\ไตรมาส 4\"/>
    </mc:Choice>
  </mc:AlternateContent>
  <xr:revisionPtr revIDLastSave="0" documentId="13_ncr:1_{C4EC19D8-F6CE-42F1-BC32-C69CB8D1AFC0}" xr6:coauthVersionLast="47" xr6:coauthVersionMax="47" xr10:uidLastSave="{00000000-0000-0000-0000-000000000000}"/>
  <bookViews>
    <workbookView xWindow="-105" yWindow="0" windowWidth="14610" windowHeight="15585" tabRatio="707" firstSheet="4" activeTab="5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EY'!$A$1:$J$100</definedName>
    <definedName name="_xlnm.Print_Area" localSheetId="2">'งบกำไรขาดทุน  (บาท) EY'!$A$1:$J$109</definedName>
    <definedName name="_xlnm.Print_Area" localSheetId="1">'งบแสดงฐานะการเงิน  (บาท) EY '!$A$1:$J$141</definedName>
    <definedName name="_xlnm.Print_Area" localSheetId="3">'ส่วนผู้ถือหุ้น-งบรวม (บาท) EY'!$A$1:$T$36</definedName>
    <definedName name="_xlnm.Print_Area" localSheetId="4">'ส่วนผู้ถือหุ้น-ทอท (บาท) EY'!$A$1:$O$31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43" l="1"/>
  <c r="J78" i="44"/>
  <c r="H78" i="44"/>
  <c r="F78" i="44"/>
  <c r="D78" i="44"/>
  <c r="D79" i="44" l="1"/>
  <c r="H82" i="49"/>
  <c r="D82" i="49"/>
  <c r="K19" i="47"/>
  <c r="L26" i="45"/>
  <c r="N26" i="45" s="1"/>
  <c r="H79" i="44"/>
  <c r="F45" i="44"/>
  <c r="H34" i="44"/>
  <c r="D34" i="44"/>
  <c r="H21" i="44"/>
  <c r="D21" i="44"/>
  <c r="H14" i="44"/>
  <c r="D14" i="44"/>
  <c r="H112" i="43"/>
  <c r="H114" i="43" s="1"/>
  <c r="D112" i="43"/>
  <c r="D114" i="43" s="1"/>
  <c r="H75" i="43"/>
  <c r="H65" i="43"/>
  <c r="D65" i="43"/>
  <c r="D76" i="43" s="1"/>
  <c r="D22" i="44" l="1"/>
  <c r="D35" i="44" s="1"/>
  <c r="D38" i="44" s="1"/>
  <c r="D40" i="44" s="1"/>
  <c r="D115" i="43"/>
  <c r="H22" i="44"/>
  <c r="H35" i="44" s="1"/>
  <c r="H38" i="44" s="1"/>
  <c r="H40" i="44" s="1"/>
  <c r="H43" i="44" s="1"/>
  <c r="I19" i="47" s="1"/>
  <c r="H76" i="43"/>
  <c r="H115" i="43" s="1"/>
  <c r="H28" i="43"/>
  <c r="D28" i="43"/>
  <c r="H15" i="43"/>
  <c r="D15" i="43"/>
  <c r="J60" i="43"/>
  <c r="F60" i="43"/>
  <c r="D43" i="44" l="1"/>
  <c r="D45" i="44" s="1"/>
  <c r="D29" i="43"/>
  <c r="H29" i="43"/>
  <c r="K16" i="47"/>
  <c r="K18" i="47" s="1"/>
  <c r="L20" i="45"/>
  <c r="N20" i="45" s="1"/>
  <c r="N22" i="45" s="1"/>
  <c r="J20" i="45"/>
  <c r="J22" i="45" s="1"/>
  <c r="J27" i="45" s="1"/>
  <c r="L22" i="45" l="1"/>
  <c r="L27" i="45" s="1"/>
  <c r="N27" i="45" s="1"/>
  <c r="M13" i="47"/>
  <c r="O13" i="47" s="1"/>
  <c r="M14" i="47"/>
  <c r="O14" i="47"/>
  <c r="O15" i="47"/>
  <c r="J80" i="49"/>
  <c r="J69" i="49"/>
  <c r="F80" i="49"/>
  <c r="F69" i="49"/>
  <c r="M16" i="47"/>
  <c r="I16" i="47"/>
  <c r="I18" i="47" s="1"/>
  <c r="G16" i="47"/>
  <c r="E16" i="47"/>
  <c r="C16" i="47"/>
  <c r="R20" i="45"/>
  <c r="R22" i="45" s="1"/>
  <c r="R27" i="45" s="1"/>
  <c r="H20" i="45"/>
  <c r="H22" i="45" s="1"/>
  <c r="H27" i="45" s="1"/>
  <c r="F20" i="45"/>
  <c r="F22" i="45" s="1"/>
  <c r="F27" i="45" s="1"/>
  <c r="D20" i="45"/>
  <c r="D22" i="45" s="1"/>
  <c r="D27" i="45" s="1"/>
  <c r="P19" i="45"/>
  <c r="T19" i="45" s="1"/>
  <c r="N18" i="45"/>
  <c r="P18" i="45" s="1"/>
  <c r="T18" i="45" s="1"/>
  <c r="N17" i="45"/>
  <c r="P17" i="45" s="1"/>
  <c r="T17" i="45" s="1"/>
  <c r="T15" i="45"/>
  <c r="N15" i="45"/>
  <c r="J112" i="43"/>
  <c r="J114" i="43" s="1"/>
  <c r="F15" i="43"/>
  <c r="F28" i="43"/>
  <c r="O16" i="47" l="1"/>
  <c r="F29" i="43"/>
  <c r="P20" i="45"/>
  <c r="P22" i="45" s="1"/>
  <c r="T20" i="45" l="1"/>
  <c r="T22" i="45" s="1"/>
  <c r="F112" i="43"/>
  <c r="F114" i="43" s="1"/>
  <c r="J75" i="43"/>
  <c r="J65" i="43"/>
  <c r="F75" i="43"/>
  <c r="F65" i="43"/>
  <c r="J28" i="43"/>
  <c r="J15" i="43"/>
  <c r="F85" i="44"/>
  <c r="J79" i="44"/>
  <c r="F79" i="44"/>
  <c r="D62" i="44"/>
  <c r="J34" i="44"/>
  <c r="J21" i="44"/>
  <c r="J14" i="44"/>
  <c r="F48" i="44"/>
  <c r="F34" i="44"/>
  <c r="F21" i="44"/>
  <c r="F14" i="44"/>
  <c r="J22" i="44" l="1"/>
  <c r="J35" i="44"/>
  <c r="J38" i="44" s="1"/>
  <c r="J40" i="44" s="1"/>
  <c r="J76" i="43"/>
  <c r="J115" i="43" s="1"/>
  <c r="F76" i="43"/>
  <c r="F115" i="43" s="1"/>
  <c r="J29" i="43"/>
  <c r="F22" i="44"/>
  <c r="F35" i="44" s="1"/>
  <c r="F38" i="44" s="1"/>
  <c r="F40" i="44" s="1"/>
  <c r="F64" i="44" s="1"/>
  <c r="F80" i="44" s="1"/>
  <c r="J8" i="49" l="1"/>
  <c r="J28" i="49" s="1"/>
  <c r="J42" i="49" s="1"/>
  <c r="J45" i="49" s="1"/>
  <c r="J81" i="49" s="1"/>
  <c r="J83" i="49" s="1"/>
  <c r="F8" i="49"/>
  <c r="F28" i="49" s="1"/>
  <c r="F42" i="49" s="1"/>
  <c r="F45" i="49" s="1"/>
  <c r="F81" i="49" s="1"/>
  <c r="F83" i="49" s="1"/>
  <c r="J43" i="44"/>
  <c r="J64" i="44"/>
  <c r="J80" i="44" s="1"/>
  <c r="J83" i="44" s="1"/>
  <c r="J85" i="44" s="1"/>
  <c r="G20" i="47"/>
  <c r="E20" i="47"/>
  <c r="C20" i="47"/>
  <c r="P26" i="45"/>
  <c r="T26" i="45" s="1"/>
  <c r="N25" i="45"/>
  <c r="P25" i="45" s="1"/>
  <c r="T25" i="45" s="1"/>
  <c r="D69" i="49"/>
  <c r="J56" i="49"/>
  <c r="H56" i="49"/>
  <c r="F56" i="49"/>
  <c r="D56" i="49"/>
  <c r="A53" i="49"/>
  <c r="J62" i="44"/>
  <c r="H62" i="44"/>
  <c r="F62" i="44"/>
  <c r="A59" i="44"/>
  <c r="J53" i="43"/>
  <c r="J100" i="43" s="1"/>
  <c r="H53" i="43"/>
  <c r="H100" i="43" s="1"/>
  <c r="A50" i="43"/>
  <c r="A97" i="43" s="1"/>
  <c r="F53" i="43"/>
  <c r="F100" i="43" s="1"/>
  <c r="D53" i="43"/>
  <c r="D100" i="43" s="1"/>
  <c r="D80" i="49"/>
  <c r="N23" i="45"/>
  <c r="M18" i="47"/>
  <c r="T23" i="45"/>
  <c r="O18" i="47" l="1"/>
  <c r="J45" i="44"/>
  <c r="J48" i="44"/>
  <c r="M19" i="47"/>
  <c r="K20" i="47"/>
  <c r="M20" i="47" s="1"/>
  <c r="H8" i="49" l="1"/>
  <c r="H28" i="49" s="1"/>
  <c r="H64" i="44" l="1"/>
  <c r="H80" i="44" s="1"/>
  <c r="H83" i="44" s="1"/>
  <c r="H85" i="44" s="1"/>
  <c r="H80" i="49" l="1"/>
  <c r="H42" i="49" l="1"/>
  <c r="H45" i="49" l="1"/>
  <c r="H69" i="49" l="1"/>
  <c r="H81" i="49" s="1"/>
  <c r="H83" i="49" s="1"/>
  <c r="D8" i="49" l="1"/>
  <c r="D28" i="49" l="1"/>
  <c r="D42" i="49" s="1"/>
  <c r="D45" i="49" s="1"/>
  <c r="D81" i="49" s="1"/>
  <c r="D83" i="49" s="1"/>
  <c r="D64" i="44"/>
  <c r="D80" i="44" s="1"/>
  <c r="D83" i="44" s="1"/>
  <c r="D85" i="44" s="1"/>
  <c r="P27" i="45" l="1"/>
  <c r="T27" i="45" s="1"/>
  <c r="H45" i="44" l="1"/>
  <c r="O19" i="47"/>
  <c r="I20" i="47" l="1"/>
  <c r="O20" i="47" l="1"/>
</calcChain>
</file>

<file path=xl/sharedStrings.xml><?xml version="1.0" encoding="utf-8"?>
<sst xmlns="http://schemas.openxmlformats.org/spreadsheetml/2006/main" count="366" uniqueCount="252">
  <si>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</si>
  <si>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</si>
  <si>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30 กันยายน 2566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</si>
  <si>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</si>
  <si>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</si>
  <si>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</si>
  <si>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</si>
  <si>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</si>
  <si>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</si>
  <si>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</si>
  <si>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</si>
  <si>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</si>
  <si>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</si>
  <si>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</si>
  <si>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</si>
  <si>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</si>
  <si>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</si>
  <si>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</si>
  <si>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</si>
  <si>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</si>
  <si>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</si>
  <si>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</si>
  <si>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</si>
  <si>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</si>
  <si>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</si>
  <si>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</si>
  <si>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</si>
  <si>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</si>
  <si>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23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</si>
  <si>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</si>
  <si>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</si>
  <si>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</si>
  <si>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</si>
  <si>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</si>
  <si>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</si>
  <si>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</si>
  <si>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</si>
  <si>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</si>
  <si>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</si>
  <si>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</si>
  <si>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</si>
  <si>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</si>
  <si>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</si>
  <si>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</si>
  <si>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</si>
  <si>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</si>
  <si>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</si>
  <si>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</si>
  <si>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</si>
  <si>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</si>
  <si>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</si>
  <si>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</si>
  <si>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</si>
  <si>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</si>
  <si>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</si>
  <si>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</si>
  <si>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</si>
  <si>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</si>
  <si>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</si>
  <si>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</si>
  <si>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</si>
  <si>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</si>
  <si>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</si>
  <si>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</si>
  <si>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</si>
  <si>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</si>
  <si>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</si>
  <si>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</si>
  <si>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</si>
  <si>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</si>
  <si>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</si>
  <si>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</si>
  <si>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(นายกีรติ  กิจมานะวัฒน์)</t>
  </si>
  <si>
    <t xml:space="preserve">     (นายเจนวิทย์ มุสิกรัตน์)</t>
  </si>
  <si>
    <t xml:space="preserve">               ผู้อำนวยการใหญ่</t>
  </si>
  <si>
    <t>รองกรรมการผู้อำนวยการใหญ่</t>
  </si>
  <si>
    <t>งบกำไรขาดทุน</t>
  </si>
  <si>
    <t>สำหรับปีสิ้นสุดวันที่ 30 กันยายน 2566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</si>
  <si>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</si>
  <si>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</si>
  <si>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</si>
  <si>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</si>
  <si>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</si>
  <si>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</si>
  <si>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</si>
  <si>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</si>
  <si>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</si>
  <si>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กำไรจากอัตราแลกเปลี่ยน</t>
  </si>
  <si>
    <t>รายได้ดอกเบี้ย</t>
  </si>
  <si>
    <t>กำไรจากการจำหน่ายสินทรัพย์</t>
  </si>
  <si>
    <t>ส่วนลดค่าตอบแทนการใช้ประโยชน์ในที่ราชพัสดุ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</si>
  <si>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</si>
  <si>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</si>
  <si>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</si>
  <si>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</si>
  <si>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</si>
  <si>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</si>
  <si>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</si>
  <si>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</si>
  <si>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</si>
  <si>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</si>
  <si>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</si>
  <si>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</si>
  <si>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</si>
  <si>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</si>
  <si>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</t>
  </si>
  <si>
    <t>-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</si>
  <si>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</si>
  <si>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</si>
  <si>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</si>
  <si>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</si>
  <si>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</si>
  <si>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</si>
  <si>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</si>
  <si>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</t>
  </si>
  <si>
    <t>กำไร (ขาดทุน) ต่อหุ้นขั้นพื้นฐาน</t>
  </si>
  <si>
    <t>(นายกีรติ  กิจมานะวัฒน์)</t>
  </si>
  <si>
    <t xml:space="preserve">            (นายเจนวิทย์ มุสิกรัตน์)</t>
  </si>
  <si>
    <t>ผู้อำนวยการใหญ่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</si>
  <si>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</si>
  <si>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</si>
  <si>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</si>
  <si>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</si>
  <si>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</si>
  <si>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</si>
  <si>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</si>
  <si>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</si>
  <si>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กำไรขาดทุนเบ็ดเสร็จอื่นสำหรับปี - สุทธิจากภาษี</t>
  </si>
  <si>
    <t xml:space="preserve">กำไรขาดทุนเบ็ดเสร็จรวมสำหรับปี 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</si>
  <si>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</si>
  <si>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</si>
  <si>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กำไรขาดทุนเบ็ดเสร็จอื่น</t>
  </si>
  <si>
    <t>มูลค่าของเงินลงทุนในตราสารทุน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</si>
  <si>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</si>
  <si>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</si>
  <si>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</si>
  <si>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</si>
  <si>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</si>
  <si>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</si>
  <si>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</si>
  <si>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</si>
  <si>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</si>
  <si>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</si>
  <si>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</si>
  <si>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</si>
  <si>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</si>
  <si>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</si>
  <si>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</si>
  <si>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</si>
  <si>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</si>
  <si>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</si>
  <si>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2564</t>
  </si>
  <si>
    <t>เงินลงทุนในบริษัทย่อยเพิ่มขึ้นระหว่างปี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</si>
  <si>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</si>
  <si>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</si>
  <si>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กำไรขาดทุนเบ็ดเสร็จรวมสำหรับปี</t>
  </si>
  <si>
    <t>โอนไปกำไรสะสม</t>
  </si>
  <si>
    <t>ยอดคงเหลือ ณ วันที่ 30 กันยายน 2565</t>
  </si>
  <si>
    <t>ยอดคงเหลือ ณ วันที่ 1 ตุลาคม 2565</t>
  </si>
  <si>
    <t>ยอดคงเหลือ ณ วันที่ 30 กันยายน 2566</t>
  </si>
  <si>
    <t xml:space="preserve"> (นายเจนวิทย์ มุสิกรัตน์)</t>
  </si>
  <si>
    <t>ของเงินลงทุนในตราสารทุน</t>
  </si>
  <si>
    <t>ของส่วนของ</t>
  </si>
  <si>
    <t>รวม</t>
  </si>
  <si>
    <t>(นายเจนวิทย์ มุสิกรัตน์)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</si>
  <si>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</si>
  <si>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</si>
  <si>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</si>
  <si>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</si>
  <si>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</si>
  <si>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สำรองวัสดุคงเหลือเสื่อมสภาพ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</si>
  <si>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</si>
  <si>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</si>
  <si>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ขาดทุนจากการด้อยค่าของสินทรัพย์</t>
  </si>
  <si>
    <t xml:space="preserve">    กำไรจากการจำหน่ายอุปกรณ์</t>
  </si>
  <si>
    <t xml:space="preserve">    กำไรจากการเปลี่ยนแปลงสัญญาเช่า</t>
  </si>
  <si>
    <t xml:space="preserve">    ขาดทุนจากตราสารอนุพันธ์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</si>
  <si>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</si>
  <si>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</si>
  <si>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</si>
  <si>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</si>
  <si>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</si>
  <si>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</si>
  <si>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</si>
  <si>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</si>
  <si>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</si>
  <si>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</si>
  <si>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</si>
  <si>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</si>
  <si>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</si>
  <si>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</si>
  <si>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</si>
  <si>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</si>
  <si>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</si>
  <si>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</si>
  <si>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</si>
  <si>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</si>
  <si>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ประมาณการหนี้สินระยะยาว</t>
  </si>
  <si>
    <t xml:space="preserve">   หนี้สินไม่หมุนเวียนอื่น</t>
  </si>
  <si>
    <t>เงินสดได้มาจาก (ใช้ไปใน) 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</si>
  <si>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</si>
  <si>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</si>
  <si>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</si>
  <si>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</si>
  <si>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</si>
  <si>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ลงทุนในสินทรัพย์ทางการเงินหมุนเวียนอื่น</t>
  </si>
  <si>
    <t>เงินสดรับจากสินทรัพย์ทางการเงินไม่หมุนเวียนอื่น</t>
  </si>
  <si>
    <t>ลงทุนในเงินฝากธนาคารที่มีภาระค้ำประกัน</t>
  </si>
  <si>
    <t>ลงทุนในบริษัทย่อย</t>
  </si>
  <si>
    <t>ลงทุนในบริษัทร่วม</t>
  </si>
  <si>
    <t>เงินปันผลรับจากเงินลงทุน</t>
  </si>
  <si>
    <t>เงินสดรับจากการจำหน่ายสินทรัพย์</t>
  </si>
  <si>
    <t>ลงทุนในอสังหาริมทรัพย์เพื่อการลงทุน</t>
  </si>
  <si>
    <t>ลงทุนในที่ดิน อาคารและอุปกรณ์</t>
  </si>
  <si>
    <t>ลงทุนในสินทรัพย์ไม่มีตัวตน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</si>
  <si>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</si>
  <si>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</si>
  <si>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</si>
  <si>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</si>
  <si>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</si>
  <si>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</si>
  <si>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</si>
  <si>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</si>
  <si>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</si>
  <si>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</si>
  <si>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</si>
  <si>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 (หมายเหตุ 7)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</si>
  <si>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</si>
  <si>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</si>
  <si>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</si>
  <si>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อาคารและอุปกรณ์และสินทรัพย์ไม่มีตัวตน</t>
  </si>
  <si>
    <t xml:space="preserve">      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</si>
  <si>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</si>
  <si>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</si>
  <si>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 xml:space="preserve">   การลดลงของสินทรัพย์สิทธิการใช้และหนี้สินตามสัญญาเช่า</t>
  </si>
  <si>
    <t xml:space="preserve">      จากการเปลี่ยนแปลงสัญญา</t>
  </si>
  <si>
    <t xml:space="preserve">           (นายเจนวิทย์ มุสิกรัตน์)</t>
  </si>
  <si>
    <t xml:space="preserve">            รองกรรมการผู้อำนวยการใหญ่</t>
  </si>
  <si>
    <t>ขาดทุนจากอัตราแลกเปลี่ยน</t>
  </si>
  <si>
    <t xml:space="preserve">   ขาดทุน (กำไร) จากอัตราแลกเปลี่ยน</t>
  </si>
  <si>
    <t>กำไร (ขาดทุน) จากการเปลี่ยนแปลง</t>
  </si>
  <si>
    <t>กำไร (ขาดทุน) จากการประมาณการตามหลักคณิตศาสตร์ประกันภัย</t>
  </si>
  <si>
    <t>กำไร (ขาดทุน) จากการเปลี่ยนแปลงมูลค่าของเงินลงทุนในตราสารทุน</t>
  </si>
  <si>
    <t>กำไร (ขาดทุน) จากการเปลี่ยนแปลงมูลค่า</t>
  </si>
  <si>
    <t xml:space="preserve">            (นายกีรติ  กิจมานะวัฒน์)</t>
  </si>
  <si>
    <t xml:space="preserve">            ผู้อำนวยการใหญ่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</si>
  <si>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</si>
  <si>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</si>
  <si>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ภาษีเงินได้เกี่ยวกับกำไร (ขาดทุน) จากการประมาณการตาม</t>
  </si>
  <si>
    <t xml:space="preserve">   หลักคณิตศาสตร์ประกันภัย</t>
  </si>
  <si>
    <t xml:space="preserve">   เงินลงทุนในตราสารทุนที่กำหนดให้วัดมูลค่าด้วยมูลค่ายุติธรรม</t>
  </si>
  <si>
    <t>ภาษีเงินได้เกี่ยวกับกำไร (ขาดทุน) จากการเปลี่ยนแปลงมูลค่าของ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</si>
</sst>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_);\(#,##0.0\)"/>
  </numFmts>
  <fonts count="7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sz val="16"/>
      <name val="CordiaUPC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rgb="FF000000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90" fontId="38" fillId="0" borderId="0"/>
    <xf numFmtId="191" fontId="38" fillId="0" borderId="0"/>
    <xf numFmtId="192" fontId="3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37" fontId="39" fillId="0" borderId="0"/>
    <xf numFmtId="0" fontId="5" fillId="0" borderId="0"/>
    <xf numFmtId="0" fontId="40" fillId="0" borderId="0"/>
    <xf numFmtId="0" fontId="23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3" fillId="18" borderId="14" applyNumberFormat="0" applyAlignment="0" applyProtection="0">
      <alignment horizontal="left" vertical="center" indent="1"/>
    </xf>
    <xf numFmtId="193" fontId="44" fillId="19" borderId="14" applyNumberFormat="0" applyAlignment="0" applyProtection="0">
      <alignment horizontal="left" vertical="center" indent="1"/>
    </xf>
    <xf numFmtId="0" fontId="45" fillId="20" borderId="14" applyNumberFormat="0" applyAlignment="0" applyProtection="0">
      <alignment horizontal="left" vertical="center" indent="1"/>
    </xf>
    <xf numFmtId="193" fontId="44" fillId="0" borderId="15" applyNumberFormat="0" applyProtection="0">
      <alignment horizontal="right" vertical="center"/>
    </xf>
    <xf numFmtId="0" fontId="45" fillId="21" borderId="14" applyNumberFormat="0" applyAlignment="0" applyProtection="0">
      <alignment horizontal="left" vertical="center" indent="1"/>
    </xf>
    <xf numFmtId="0" fontId="45" fillId="22" borderId="14" applyNumberFormat="0" applyAlignment="0" applyProtection="0">
      <alignment horizontal="left" vertical="center" indent="1"/>
    </xf>
    <xf numFmtId="0" fontId="45" fillId="23" borderId="16" applyNumberFormat="0" applyAlignment="0" applyProtection="0">
      <alignment horizontal="left" vertical="center" indent="1"/>
    </xf>
    <xf numFmtId="0" fontId="45" fillId="24" borderId="14" applyNumberFormat="0" applyAlignment="0" applyProtection="0">
      <alignment horizontal="left" vertical="center" indent="1"/>
    </xf>
    <xf numFmtId="193" fontId="43" fillId="0" borderId="16" applyNumberFormat="0" applyProtection="0">
      <alignment horizontal="right" vertical="center"/>
    </xf>
    <xf numFmtId="193" fontId="44" fillId="19" borderId="14" applyNumberFormat="0" applyAlignment="0" applyProtection="0">
      <alignment horizontal="left" vertical="center" indent="1"/>
    </xf>
    <xf numFmtId="0" fontId="45" fillId="25" borderId="16" applyNumberFormat="0" applyAlignment="0">
      <alignment horizontal="left" vertical="center" indent="1"/>
      <protection locked="0"/>
    </xf>
    <xf numFmtId="0" fontId="45" fillId="23" borderId="16" applyNumberFormat="0" applyAlignment="0" applyProtection="0">
      <alignment horizontal="left" vertical="center" indent="1"/>
    </xf>
    <xf numFmtId="193" fontId="44" fillId="20" borderId="15" applyNumberFormat="0" applyBorder="0">
      <alignment horizontal="right" vertical="center"/>
      <protection locked="0"/>
    </xf>
    <xf numFmtId="0" fontId="45" fillId="25" borderId="16" applyNumberFormat="0" applyAlignment="0">
      <alignment horizontal="left" vertical="center" indent="1"/>
      <protection locked="0"/>
    </xf>
    <xf numFmtId="193" fontId="43" fillId="23" borderId="16" applyNumberFormat="0" applyProtection="0">
      <alignment horizontal="right" vertical="center"/>
    </xf>
    <xf numFmtId="193" fontId="43" fillId="20" borderId="16" applyNumberFormat="0" applyBorder="0">
      <alignment horizontal="right" vertical="center"/>
      <protection locked="0"/>
    </xf>
    <xf numFmtId="193" fontId="47" fillId="26" borderId="17" applyNumberFormat="0" applyBorder="0" applyAlignment="0" applyProtection="0">
      <alignment horizontal="right" vertical="center" indent="1"/>
    </xf>
    <xf numFmtId="193" fontId="48" fillId="27" borderId="17" applyNumberFormat="0" applyBorder="0" applyAlignment="0" applyProtection="0">
      <alignment horizontal="right" vertical="center" indent="1"/>
    </xf>
    <xf numFmtId="193" fontId="48" fillId="28" borderId="17" applyNumberFormat="0" applyBorder="0" applyAlignment="0" applyProtection="0">
      <alignment horizontal="right" vertical="center" indent="1"/>
    </xf>
    <xf numFmtId="193" fontId="49" fillId="29" borderId="17" applyNumberFormat="0" applyBorder="0" applyAlignment="0" applyProtection="0">
      <alignment horizontal="right" vertical="center" indent="1"/>
    </xf>
    <xf numFmtId="193" fontId="49" fillId="30" borderId="17" applyNumberFormat="0" applyBorder="0" applyAlignment="0" applyProtection="0">
      <alignment horizontal="right" vertical="center" indent="1"/>
    </xf>
    <xf numFmtId="193" fontId="49" fillId="31" borderId="17" applyNumberFormat="0" applyBorder="0" applyAlignment="0" applyProtection="0">
      <alignment horizontal="right" vertical="center" indent="1"/>
    </xf>
    <xf numFmtId="193" fontId="50" fillId="32" borderId="17" applyNumberFormat="0" applyBorder="0" applyAlignment="0" applyProtection="0">
      <alignment horizontal="right" vertical="center" indent="1"/>
    </xf>
    <xf numFmtId="193" fontId="50" fillId="33" borderId="17" applyNumberFormat="0" applyBorder="0" applyAlignment="0" applyProtection="0">
      <alignment horizontal="right" vertical="center" indent="1"/>
    </xf>
    <xf numFmtId="193" fontId="50" fillId="34" borderId="17" applyNumberFormat="0" applyBorder="0" applyAlignment="0" applyProtection="0">
      <alignment horizontal="right" vertical="center" indent="1"/>
    </xf>
    <xf numFmtId="0" fontId="46" fillId="0" borderId="14" applyNumberFormat="0" applyFont="0" applyFill="0" applyAlignment="0" applyProtection="0"/>
    <xf numFmtId="193" fontId="51" fillId="19" borderId="0" applyNumberFormat="0" applyAlignment="0" applyProtection="0">
      <alignment horizontal="left" vertical="center" indent="1"/>
    </xf>
    <xf numFmtId="0" fontId="46" fillId="0" borderId="18" applyNumberFormat="0" applyFont="0" applyFill="0" applyAlignment="0" applyProtection="0"/>
    <xf numFmtId="193" fontId="44" fillId="0" borderId="15" applyNumberFormat="0" applyFill="0" applyBorder="0" applyAlignment="0" applyProtection="0">
      <alignment horizontal="right" vertical="center"/>
    </xf>
    <xf numFmtId="0" fontId="43" fillId="18" borderId="16" applyNumberFormat="0" applyAlignment="0" applyProtection="0">
      <alignment horizontal="left" vertical="center" indent="1"/>
    </xf>
    <xf numFmtId="0" fontId="52" fillId="0" borderId="19" applyNumberFormat="0" applyFill="0" applyBorder="0" applyAlignment="0" applyProtection="0"/>
    <xf numFmtId="0" fontId="53" fillId="0" borderId="19" applyNumberFormat="0" applyBorder="0" applyAlignment="0" applyProtection="0"/>
    <xf numFmtId="0" fontId="52" fillId="25" borderId="16" applyNumberFormat="0" applyAlignment="0">
      <alignment horizontal="left" vertical="center" indent="1"/>
      <protection locked="0"/>
    </xf>
    <xf numFmtId="0" fontId="52" fillId="25" borderId="16" applyNumberFormat="0" applyAlignment="0">
      <alignment horizontal="left" vertical="center" indent="1"/>
      <protection locked="0"/>
    </xf>
    <xf numFmtId="0" fontId="52" fillId="23" borderId="16" applyNumberFormat="0" applyAlignment="0" applyProtection="0">
      <alignment horizontal="left" vertical="center" indent="1"/>
    </xf>
    <xf numFmtId="193" fontId="54" fillId="23" borderId="16" applyNumberFormat="0" applyProtection="0">
      <alignment horizontal="right" vertical="center"/>
    </xf>
    <xf numFmtId="193" fontId="55" fillId="20" borderId="15" applyNumberFormat="0" applyBorder="0">
      <alignment horizontal="right" vertical="center"/>
      <protection locked="0"/>
    </xf>
    <xf numFmtId="193" fontId="54" fillId="20" borderId="16" applyNumberFormat="0" applyBorder="0">
      <alignment horizontal="right" vertical="center"/>
      <protection locked="0"/>
    </xf>
    <xf numFmtId="193" fontId="44" fillId="0" borderId="15" applyNumberFormat="0" applyFill="0" applyBorder="0" applyAlignment="0" applyProtection="0">
      <alignment horizontal="right" vertical="center"/>
    </xf>
    <xf numFmtId="0" fontId="56" fillId="0" borderId="0"/>
    <xf numFmtId="188" fontId="57" fillId="0" borderId="0" applyFont="0" applyFill="0" applyBorder="0" applyAlignment="0" applyProtection="0"/>
    <xf numFmtId="0" fontId="58" fillId="0" borderId="0"/>
    <xf numFmtId="0" fontId="57" fillId="0" borderId="0"/>
    <xf numFmtId="0" fontId="59" fillId="0" borderId="0"/>
    <xf numFmtId="0" fontId="2" fillId="0" borderId="0"/>
    <xf numFmtId="0" fontId="58" fillId="0" borderId="0"/>
    <xf numFmtId="188" fontId="2" fillId="0" borderId="0" applyFont="0" applyFill="0" applyBorder="0" applyAlignment="0" applyProtection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4" fillId="0" borderId="0"/>
    <xf numFmtId="0" fontId="3" fillId="0" borderId="0"/>
    <xf numFmtId="0" fontId="4" fillId="4" borderId="7" applyNumberFormat="0" applyFon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41">
    <xf numFmtId="0" fontId="0" fillId="0" borderId="0" xfId="0"/>
    <xf numFmtId="188" fontId="61" fillId="0" borderId="0" xfId="83" applyFont="1" applyFill="1" applyAlignment="1">
      <alignment vertical="center"/>
    </xf>
    <xf numFmtId="187" fontId="61" fillId="0" borderId="0" xfId="226" applyNumberFormat="1" applyFont="1" applyAlignment="1">
      <alignment vertical="center"/>
    </xf>
    <xf numFmtId="0" fontId="61" fillId="0" borderId="0" xfId="226" applyFont="1" applyAlignment="1">
      <alignment vertical="center"/>
    </xf>
    <xf numFmtId="187" fontId="61" fillId="0" borderId="0" xfId="83" applyNumberFormat="1" applyFont="1" applyFill="1" applyAlignment="1">
      <alignment vertical="center"/>
    </xf>
    <xf numFmtId="0" fontId="61" fillId="0" borderId="0" xfId="224" applyFont="1" applyAlignment="1">
      <alignment vertical="center"/>
    </xf>
    <xf numFmtId="187" fontId="61" fillId="0" borderId="0" xfId="224" applyNumberFormat="1" applyFont="1" applyAlignment="1">
      <alignment vertical="center"/>
    </xf>
    <xf numFmtId="0" fontId="61" fillId="0" borderId="0" xfId="224" applyFont="1"/>
    <xf numFmtId="37" fontId="64" fillId="0" borderId="0" xfId="224" applyNumberFormat="1" applyFont="1" applyAlignment="1">
      <alignment horizontal="center"/>
    </xf>
    <xf numFmtId="0" fontId="61" fillId="0" borderId="0" xfId="226" applyFont="1"/>
    <xf numFmtId="0" fontId="61" fillId="0" borderId="0" xfId="226" applyFont="1" applyAlignment="1">
      <alignment horizontal="right" vertical="center"/>
    </xf>
    <xf numFmtId="0" fontId="62" fillId="0" borderId="0" xfId="226" applyFont="1" applyAlignment="1">
      <alignment vertical="center"/>
    </xf>
    <xf numFmtId="187" fontId="61" fillId="0" borderId="0" xfId="226" applyNumberFormat="1" applyFont="1" applyAlignment="1">
      <alignment horizontal="right" vertical="center"/>
    </xf>
    <xf numFmtId="0" fontId="60" fillId="0" borderId="0" xfId="0" applyFont="1" applyAlignment="1">
      <alignment horizontal="center" vertical="center"/>
    </xf>
    <xf numFmtId="0" fontId="61" fillId="0" borderId="0" xfId="226" applyFont="1" applyAlignment="1">
      <alignment horizontal="center" vertical="center"/>
    </xf>
    <xf numFmtId="0" fontId="61" fillId="0" borderId="10" xfId="226" applyFont="1" applyBorder="1" applyAlignment="1">
      <alignment horizontal="center" vertical="center"/>
    </xf>
    <xf numFmtId="187" fontId="61" fillId="0" borderId="0" xfId="226" applyNumberFormat="1" applyFont="1" applyAlignment="1">
      <alignment horizontal="right"/>
    </xf>
    <xf numFmtId="187" fontId="61" fillId="0" borderId="0" xfId="226" applyNumberFormat="1" applyFont="1"/>
    <xf numFmtId="187" fontId="61" fillId="0" borderId="10" xfId="226" applyNumberFormat="1" applyFont="1" applyBorder="1" applyAlignment="1">
      <alignment horizontal="right"/>
    </xf>
    <xf numFmtId="187" fontId="61" fillId="0" borderId="10" xfId="226" applyNumberFormat="1" applyFont="1" applyBorder="1"/>
    <xf numFmtId="187" fontId="61" fillId="0" borderId="12" xfId="226" applyNumberFormat="1" applyFont="1" applyBorder="1" applyAlignment="1">
      <alignment horizontal="right"/>
    </xf>
    <xf numFmtId="187" fontId="61" fillId="0" borderId="12" xfId="226" applyNumberFormat="1" applyFont="1" applyBorder="1"/>
    <xf numFmtId="0" fontId="60" fillId="0" borderId="0" xfId="0" applyFont="1" applyAlignment="1">
      <alignment vertical="center"/>
    </xf>
    <xf numFmtId="189" fontId="61" fillId="0" borderId="0" xfId="226" applyNumberFormat="1" applyFont="1" applyAlignment="1">
      <alignment horizontal="right" vertical="center"/>
    </xf>
    <xf numFmtId="187" fontId="61" fillId="0" borderId="0" xfId="226" quotePrefix="1" applyNumberFormat="1" applyFont="1" applyAlignment="1">
      <alignment horizontal="right" vertical="center"/>
    </xf>
    <xf numFmtId="188" fontId="61" fillId="0" borderId="0" xfId="83" applyFont="1" applyFill="1"/>
    <xf numFmtId="0" fontId="62" fillId="0" borderId="0" xfId="226" applyFont="1" applyAlignment="1">
      <alignment horizontal="center" vertical="center"/>
    </xf>
    <xf numFmtId="0" fontId="61" fillId="0" borderId="11" xfId="226" applyFont="1" applyBorder="1" applyAlignment="1">
      <alignment horizontal="center" vertical="center"/>
    </xf>
    <xf numFmtId="0" fontId="64" fillId="0" borderId="0" xfId="226" applyFont="1" applyAlignment="1">
      <alignment horizontal="center" vertical="center"/>
    </xf>
    <xf numFmtId="37" fontId="61" fillId="0" borderId="0" xfId="224" applyNumberFormat="1" applyFont="1"/>
    <xf numFmtId="0" fontId="61" fillId="0" borderId="0" xfId="224" applyFont="1" applyAlignment="1">
      <alignment horizontal="center" vertical="center"/>
    </xf>
    <xf numFmtId="37" fontId="61" fillId="0" borderId="0" xfId="224" applyNumberFormat="1" applyFont="1" applyAlignment="1">
      <alignment vertical="center"/>
    </xf>
    <xf numFmtId="0" fontId="61" fillId="0" borderId="0" xfId="224" applyFont="1" applyAlignment="1">
      <alignment horizontal="right" vertical="center"/>
    </xf>
    <xf numFmtId="0" fontId="62" fillId="0" borderId="0" xfId="224" applyFont="1" applyAlignment="1">
      <alignment vertical="center"/>
    </xf>
    <xf numFmtId="37" fontId="62" fillId="0" borderId="0" xfId="226" applyNumberFormat="1" applyFont="1" applyAlignment="1">
      <alignment vertical="center"/>
    </xf>
    <xf numFmtId="194" fontId="61" fillId="0" borderId="10" xfId="226" quotePrefix="1" applyNumberFormat="1" applyFont="1" applyBorder="1" applyAlignment="1">
      <alignment horizontal="center" vertical="center"/>
    </xf>
    <xf numFmtId="37" fontId="61" fillId="0" borderId="0" xfId="226" applyNumberFormat="1" applyFont="1" applyAlignment="1">
      <alignment vertical="center"/>
    </xf>
    <xf numFmtId="187" fontId="61" fillId="0" borderId="10" xfId="226" quotePrefix="1" applyNumberFormat="1" applyFont="1" applyBorder="1" applyAlignment="1">
      <alignment horizontal="center" vertical="center"/>
    </xf>
    <xf numFmtId="0" fontId="62" fillId="0" borderId="0" xfId="224" applyFont="1"/>
    <xf numFmtId="187" fontId="61" fillId="0" borderId="10" xfId="224" applyNumberFormat="1" applyFont="1" applyBorder="1" applyAlignment="1">
      <alignment horizontal="right" vertical="center"/>
    </xf>
    <xf numFmtId="187" fontId="61" fillId="0" borderId="11" xfId="224" applyNumberFormat="1" applyFont="1" applyBorder="1" applyAlignment="1">
      <alignment vertical="center"/>
    </xf>
    <xf numFmtId="187" fontId="61" fillId="0" borderId="0" xfId="224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 vertical="center"/>
    </xf>
    <xf numFmtId="37" fontId="61" fillId="0" borderId="0" xfId="224" applyNumberFormat="1" applyFont="1" applyAlignment="1">
      <alignment horizontal="right"/>
    </xf>
    <xf numFmtId="37" fontId="64" fillId="0" borderId="0" xfId="224" quotePrefix="1" applyNumberFormat="1" applyFont="1" applyAlignment="1">
      <alignment horizontal="center"/>
    </xf>
    <xf numFmtId="0" fontId="64" fillId="0" borderId="0" xfId="224" applyFont="1" applyAlignment="1">
      <alignment horizontal="center"/>
    </xf>
    <xf numFmtId="187" fontId="61" fillId="0" borderId="10" xfId="224" applyNumberFormat="1" applyFont="1" applyBorder="1" applyAlignment="1">
      <alignment vertical="center"/>
    </xf>
    <xf numFmtId="187" fontId="61" fillId="0" borderId="12" xfId="224" applyNumberFormat="1" applyFont="1" applyBorder="1" applyAlignment="1">
      <alignment vertical="center"/>
    </xf>
    <xf numFmtId="0" fontId="63" fillId="0" borderId="0" xfId="224" applyFont="1" applyAlignment="1">
      <alignment horizontal="center" vertical="center"/>
    </xf>
    <xf numFmtId="194" fontId="61" fillId="0" borderId="0" xfId="224" applyNumberFormat="1" applyFont="1" applyAlignment="1">
      <alignment horizontal="center" vertical="center"/>
    </xf>
    <xf numFmtId="187" fontId="61" fillId="0" borderId="0" xfId="224" applyNumberFormat="1" applyFont="1"/>
    <xf numFmtId="37" fontId="61" fillId="0" borderId="0" xfId="224" quotePrefix="1" applyNumberFormat="1" applyFont="1" applyAlignment="1">
      <alignment horizontal="right"/>
    </xf>
    <xf numFmtId="0" fontId="62" fillId="0" borderId="0" xfId="224" applyFont="1" applyAlignment="1">
      <alignment horizontal="center" vertical="center"/>
    </xf>
    <xf numFmtId="37" fontId="62" fillId="0" borderId="0" xfId="224" applyNumberFormat="1" applyFont="1" applyAlignment="1">
      <alignment vertical="center"/>
    </xf>
    <xf numFmtId="0" fontId="61" fillId="0" borderId="10" xfId="224" applyFont="1" applyBorder="1" applyAlignment="1">
      <alignment horizontal="center" vertical="center"/>
    </xf>
    <xf numFmtId="187" fontId="61" fillId="0" borderId="10" xfId="224" quotePrefix="1" applyNumberFormat="1" applyFont="1" applyBorder="1" applyAlignment="1">
      <alignment horizontal="center" vertical="center"/>
    </xf>
    <xf numFmtId="194" fontId="61" fillId="0" borderId="10" xfId="224" quotePrefix="1" applyNumberFormat="1" applyFont="1" applyBorder="1" applyAlignment="1">
      <alignment horizontal="center" vertical="center"/>
    </xf>
    <xf numFmtId="0" fontId="63" fillId="0" borderId="0" xfId="224" applyFont="1" applyAlignment="1">
      <alignment horizontal="center"/>
    </xf>
    <xf numFmtId="194" fontId="63" fillId="0" borderId="0" xfId="224" quotePrefix="1" applyNumberFormat="1" applyFont="1" applyAlignment="1">
      <alignment horizontal="center" vertical="center"/>
    </xf>
    <xf numFmtId="194" fontId="61" fillId="0" borderId="0" xfId="224" quotePrefix="1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/>
    </xf>
    <xf numFmtId="187" fontId="61" fillId="0" borderId="0" xfId="224" applyNumberFormat="1" applyFont="1" applyAlignment="1">
      <alignment horizontal="left"/>
    </xf>
    <xf numFmtId="187" fontId="61" fillId="0" borderId="10" xfId="224" applyNumberFormat="1" applyFont="1" applyBorder="1" applyAlignment="1">
      <alignment horizontal="right"/>
    </xf>
    <xf numFmtId="187" fontId="61" fillId="0" borderId="10" xfId="224" applyNumberFormat="1" applyFont="1" applyBorder="1"/>
    <xf numFmtId="39" fontId="61" fillId="0" borderId="0" xfId="224" applyNumberFormat="1" applyFont="1"/>
    <xf numFmtId="187" fontId="61" fillId="0" borderId="13" xfId="224" applyNumberFormat="1" applyFont="1" applyBorder="1"/>
    <xf numFmtId="0" fontId="60" fillId="0" borderId="0" xfId="0" applyFont="1" applyAlignment="1">
      <alignment horizontal="left" vertical="center"/>
    </xf>
    <xf numFmtId="37" fontId="61" fillId="0" borderId="0" xfId="224" applyNumberFormat="1" applyFont="1" applyAlignment="1">
      <alignment horizontal="center" vertical="center"/>
    </xf>
    <xf numFmtId="37" fontId="61" fillId="0" borderId="0" xfId="224" applyNumberFormat="1" applyFont="1" applyAlignment="1">
      <alignment horizontal="left" vertical="center"/>
    </xf>
    <xf numFmtId="0" fontId="61" fillId="0" borderId="0" xfId="226" applyFont="1" applyAlignment="1">
      <alignment horizontal="centerContinuous" vertical="center"/>
    </xf>
    <xf numFmtId="37" fontId="61" fillId="0" borderId="0" xfId="226" applyNumberFormat="1" applyFont="1" applyAlignment="1">
      <alignment horizontal="centerContinuous" vertical="center"/>
    </xf>
    <xf numFmtId="187" fontId="61" fillId="0" borderId="0" xfId="226" applyNumberFormat="1" applyFont="1" applyAlignment="1">
      <alignment horizontal="centerContinuous" vertical="center"/>
    </xf>
    <xf numFmtId="187" fontId="62" fillId="0" borderId="10" xfId="226" applyNumberFormat="1" applyFont="1" applyBorder="1" applyAlignment="1">
      <alignment horizontal="center" vertical="center"/>
    </xf>
    <xf numFmtId="37" fontId="62" fillId="0" borderId="10" xfId="226" applyNumberFormat="1" applyFont="1" applyBorder="1" applyAlignment="1">
      <alignment horizontal="center" vertical="center"/>
    </xf>
    <xf numFmtId="37" fontId="62" fillId="0" borderId="10" xfId="226" applyNumberFormat="1" applyFont="1" applyBorder="1" applyAlignment="1">
      <alignment vertical="center"/>
    </xf>
    <xf numFmtId="0" fontId="62" fillId="0" borderId="10" xfId="226" applyFont="1" applyBorder="1" applyAlignment="1">
      <alignment horizontal="right" vertical="center"/>
    </xf>
    <xf numFmtId="37" fontId="64" fillId="0" borderId="0" xfId="226" applyNumberFormat="1" applyFont="1" applyAlignment="1">
      <alignment horizontal="center" vertical="center"/>
    </xf>
    <xf numFmtId="187" fontId="61" fillId="0" borderId="10" xfId="226" applyNumberFormat="1" applyFont="1" applyBorder="1" applyAlignment="1">
      <alignment vertical="center"/>
    </xf>
    <xf numFmtId="197" fontId="64" fillId="0" borderId="0" xfId="226" applyNumberFormat="1" applyFont="1" applyAlignment="1">
      <alignment horizontal="center" vertical="center"/>
    </xf>
    <xf numFmtId="187" fontId="61" fillId="0" borderId="11" xfId="226" applyNumberFormat="1" applyFont="1" applyBorder="1" applyAlignment="1">
      <alignment vertical="center"/>
    </xf>
    <xf numFmtId="0" fontId="62" fillId="0" borderId="0" xfId="226" applyFont="1" applyAlignment="1">
      <alignment horizontal="left" vertical="center"/>
    </xf>
    <xf numFmtId="187" fontId="61" fillId="0" borderId="12" xfId="226" applyNumberFormat="1" applyFont="1" applyBorder="1" applyAlignment="1">
      <alignment vertical="center"/>
    </xf>
    <xf numFmtId="0" fontId="61" fillId="0" borderId="0" xfId="226" applyFont="1" applyAlignment="1">
      <alignment horizontal="left" vertical="center"/>
    </xf>
    <xf numFmtId="39" fontId="61" fillId="0" borderId="0" xfId="226" applyNumberFormat="1" applyFont="1" applyAlignment="1">
      <alignment vertical="center"/>
    </xf>
    <xf numFmtId="196" fontId="61" fillId="0" borderId="13" xfId="226" applyNumberFormat="1" applyFont="1" applyBorder="1" applyAlignment="1">
      <alignment horizontal="right" vertical="center"/>
    </xf>
    <xf numFmtId="188" fontId="61" fillId="0" borderId="0" xfId="226" applyNumberFormat="1" applyFont="1" applyAlignment="1">
      <alignment horizontal="right" vertical="center"/>
    </xf>
    <xf numFmtId="188" fontId="61" fillId="0" borderId="13" xfId="226" applyNumberFormat="1" applyFont="1" applyBorder="1" applyAlignment="1">
      <alignment horizontal="right" vertical="center"/>
    </xf>
    <xf numFmtId="188" fontId="61" fillId="0" borderId="0" xfId="226" applyNumberFormat="1" applyFont="1" applyAlignment="1">
      <alignment vertical="center"/>
    </xf>
    <xf numFmtId="37" fontId="61" fillId="0" borderId="0" xfId="226" applyNumberFormat="1" applyFont="1" applyAlignment="1">
      <alignment horizontal="right"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37" fontId="61" fillId="0" borderId="0" xfId="226" applyNumberFormat="1" applyFont="1" applyAlignment="1">
      <alignment vertical="top"/>
    </xf>
    <xf numFmtId="0" fontId="61" fillId="0" borderId="0" xfId="226" applyFont="1" applyAlignment="1">
      <alignment horizontal="centerContinuous" vertical="top"/>
    </xf>
    <xf numFmtId="187" fontId="61" fillId="0" borderId="0" xfId="226" applyNumberFormat="1" applyFont="1" applyAlignment="1">
      <alignment horizontal="centerContinuous" vertical="top"/>
    </xf>
    <xf numFmtId="189" fontId="61" fillId="0" borderId="0" xfId="226" applyNumberFormat="1" applyFont="1" applyAlignment="1">
      <alignment horizontal="centerContinuous" vertical="top"/>
    </xf>
    <xf numFmtId="189" fontId="61" fillId="0" borderId="0" xfId="226" quotePrefix="1" applyNumberFormat="1" applyFont="1" applyAlignment="1">
      <alignment horizontal="centerContinuous" vertical="top"/>
    </xf>
    <xf numFmtId="0" fontId="61" fillId="0" borderId="0" xfId="226" applyFont="1" applyAlignment="1">
      <alignment vertical="top"/>
    </xf>
    <xf numFmtId="187" fontId="62" fillId="0" borderId="10" xfId="226" applyNumberFormat="1" applyFont="1" applyBorder="1" applyAlignment="1">
      <alignment horizontal="center" vertical="top"/>
    </xf>
    <xf numFmtId="189" fontId="62" fillId="0" borderId="10" xfId="226" applyNumberFormat="1" applyFont="1" applyBorder="1" applyAlignment="1">
      <alignment horizontal="center" vertical="top"/>
    </xf>
    <xf numFmtId="189" fontId="62" fillId="0" borderId="0" xfId="226" applyNumberFormat="1" applyFont="1" applyAlignment="1">
      <alignment vertical="top"/>
    </xf>
    <xf numFmtId="49" fontId="66" fillId="0" borderId="0" xfId="226" applyNumberFormat="1" applyFont="1" applyAlignment="1">
      <alignment vertical="top"/>
    </xf>
    <xf numFmtId="187" fontId="67" fillId="0" borderId="10" xfId="226" applyNumberFormat="1" applyFont="1" applyBorder="1" applyAlignment="1">
      <alignment horizontal="right" vertical="center"/>
    </xf>
    <xf numFmtId="195" fontId="67" fillId="0" borderId="0" xfId="226" applyNumberFormat="1" applyFont="1" applyAlignment="1">
      <alignment horizontal="right" vertical="center"/>
    </xf>
    <xf numFmtId="187" fontId="67" fillId="0" borderId="0" xfId="226" applyNumberFormat="1" applyFont="1" applyAlignment="1">
      <alignment vertical="center"/>
    </xf>
    <xf numFmtId="195" fontId="67" fillId="0" borderId="0" xfId="226" applyNumberFormat="1" applyFont="1" applyAlignment="1">
      <alignment vertical="center"/>
    </xf>
    <xf numFmtId="187" fontId="67" fillId="0" borderId="0" xfId="226" applyNumberFormat="1" applyFont="1" applyAlignment="1">
      <alignment horizontal="right" vertical="center"/>
    </xf>
    <xf numFmtId="49" fontId="68" fillId="0" borderId="0" xfId="226" applyNumberFormat="1" applyFont="1" applyAlignment="1">
      <alignment vertical="top"/>
    </xf>
    <xf numFmtId="49" fontId="67" fillId="0" borderId="0" xfId="226" applyNumberFormat="1" applyFont="1" applyAlignment="1">
      <alignment vertical="top"/>
    </xf>
    <xf numFmtId="187" fontId="67" fillId="0" borderId="13" xfId="226" applyNumberFormat="1" applyFont="1" applyBorder="1" applyAlignment="1">
      <alignment horizontal="right" vertical="center"/>
    </xf>
    <xf numFmtId="0" fontId="67" fillId="0" borderId="0" xfId="226" applyFont="1" applyAlignment="1">
      <alignment horizontal="right" vertical="center"/>
    </xf>
    <xf numFmtId="189" fontId="61" fillId="0" borderId="0" xfId="226" applyNumberFormat="1" applyFont="1" applyAlignment="1">
      <alignment vertical="center"/>
    </xf>
    <xf numFmtId="196" fontId="61" fillId="0" borderId="0" xfId="226" applyNumberFormat="1" applyFont="1" applyAlignment="1">
      <alignment horizontal="centerContinuous" vertical="center"/>
    </xf>
    <xf numFmtId="196" fontId="62" fillId="0" borderId="10" xfId="226" applyNumberFormat="1" applyFont="1" applyBorder="1" applyAlignment="1">
      <alignment vertical="center"/>
    </xf>
    <xf numFmtId="196" fontId="61" fillId="0" borderId="0" xfId="226" applyNumberFormat="1" applyFont="1" applyAlignment="1">
      <alignment vertical="center"/>
    </xf>
    <xf numFmtId="0" fontId="65" fillId="0" borderId="0" xfId="228" applyFont="1"/>
    <xf numFmtId="187" fontId="61" fillId="0" borderId="0" xfId="155" applyNumberFormat="1" applyFont="1"/>
    <xf numFmtId="187" fontId="61" fillId="0" borderId="0" xfId="226" quotePrefix="1" applyNumberFormat="1" applyFont="1" applyAlignment="1">
      <alignment vertical="center"/>
    </xf>
    <xf numFmtId="187" fontId="62" fillId="0" borderId="0" xfId="226" applyNumberFormat="1" applyFont="1" applyAlignment="1">
      <alignment vertical="center"/>
    </xf>
    <xf numFmtId="187" fontId="62" fillId="0" borderId="0" xfId="226" applyNumberFormat="1" applyFont="1" applyAlignment="1">
      <alignment horizontal="center" vertical="center"/>
    </xf>
    <xf numFmtId="187" fontId="62" fillId="0" borderId="10" xfId="226" applyNumberFormat="1" applyFont="1" applyBorder="1" applyAlignment="1">
      <alignment vertical="center"/>
    </xf>
    <xf numFmtId="187" fontId="62" fillId="0" borderId="10" xfId="226" applyNumberFormat="1" applyFont="1" applyBorder="1" applyAlignment="1">
      <alignment horizontal="right" vertical="center"/>
    </xf>
    <xf numFmtId="187" fontId="61" fillId="0" borderId="0" xfId="226" applyNumberFormat="1" applyFont="1" applyAlignment="1">
      <alignment horizontal="center" vertical="center"/>
    </xf>
    <xf numFmtId="187" fontId="61" fillId="0" borderId="10" xfId="226" applyNumberFormat="1" applyFont="1" applyBorder="1" applyAlignment="1">
      <alignment horizontal="right" vertical="center"/>
    </xf>
    <xf numFmtId="187" fontId="64" fillId="0" borderId="0" xfId="226" applyNumberFormat="1" applyFont="1" applyAlignment="1">
      <alignment horizontal="center" vertical="center"/>
    </xf>
    <xf numFmtId="196" fontId="61" fillId="0" borderId="0" xfId="226" applyNumberFormat="1" applyFont="1" applyAlignment="1">
      <alignment horizontal="center" vertical="center"/>
    </xf>
    <xf numFmtId="0" fontId="61" fillId="0" borderId="0" xfId="155" applyFont="1"/>
    <xf numFmtId="196" fontId="61" fillId="0" borderId="0" xfId="155" applyNumberFormat="1" applyFont="1"/>
    <xf numFmtId="197" fontId="64" fillId="0" borderId="0" xfId="224" applyNumberFormat="1" applyFont="1" applyAlignment="1">
      <alignment horizontal="center"/>
    </xf>
    <xf numFmtId="197" fontId="64" fillId="0" borderId="0" xfId="226" applyNumberFormat="1" applyFont="1" applyAlignment="1">
      <alignment horizontal="center" vertical="top"/>
    </xf>
    <xf numFmtId="0" fontId="62" fillId="0" borderId="0" xfId="224" applyFont="1" applyAlignment="1">
      <alignment horizontal="center"/>
    </xf>
    <xf numFmtId="0" fontId="62" fillId="0" borderId="0" xfId="224" applyFont="1" applyAlignment="1">
      <alignment horizontal="center" vertical="center"/>
    </xf>
    <xf numFmtId="0" fontId="61" fillId="0" borderId="0" xfId="224" applyFont="1" applyAlignment="1">
      <alignment horizontal="left" vertical="center"/>
    </xf>
    <xf numFmtId="37" fontId="62" fillId="0" borderId="10" xfId="224" applyNumberFormat="1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37" fontId="62" fillId="0" borderId="10" xfId="226" applyNumberFormat="1" applyFont="1" applyBorder="1" applyAlignment="1">
      <alignment horizontal="center" vertical="center"/>
    </xf>
    <xf numFmtId="0" fontId="61" fillId="0" borderId="0" xfId="224" applyFont="1" applyAlignment="1">
      <alignment horizontal="center" vertical="center"/>
    </xf>
    <xf numFmtId="0" fontId="62" fillId="0" borderId="0" xfId="226" applyFont="1" applyAlignment="1">
      <alignment horizontal="center" vertical="center"/>
    </xf>
    <xf numFmtId="0" fontId="61" fillId="0" borderId="11" xfId="226" applyFont="1" applyBorder="1" applyAlignment="1">
      <alignment horizontal="center" vertical="center"/>
    </xf>
    <xf numFmtId="0" fontId="62" fillId="0" borderId="10" xfId="226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187" fontId="62" fillId="0" borderId="0" xfId="226" applyNumberFormat="1" applyFont="1" applyAlignment="1">
      <alignment horizontal="center" vertical="center"/>
    </xf>
  </cellXfs>
  <cellStyles count="30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 4" xfId="233" xr:uid="{1D96D9E6-5685-462E-9FE7-9C99ABB5C015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2 4" xfId="234" xr:uid="{2EBDDD9E-63CE-4170-863F-BF898525F6A2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3 4" xfId="235" xr:uid="{6C2D40AC-5E93-42E9-9BDC-B807B637319D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4 4" xfId="236" xr:uid="{08629772-A387-4B40-B1BE-DA2F60FBE87A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5 4" xfId="237" xr:uid="{1D20CD02-53E2-4C6C-9786-75D06240F362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20% - Accent6 4" xfId="238" xr:uid="{ECE94988-C411-4270-8B42-DC9BC4AA7DFC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1 4" xfId="239" xr:uid="{36A54A17-FC26-4372-AEA9-86A7A480E6F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2 4" xfId="240" xr:uid="{C3A6D06D-3416-4950-B26A-B8D43CCFE18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3 4" xfId="241" xr:uid="{71A1B34D-5AEE-454A-9064-5FD1C0EB7E0A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4 4" xfId="242" xr:uid="{CA314E8A-98A5-43F9-A573-E3265E00DA42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5 4" xfId="243" xr:uid="{921D4A1B-C4DE-4BAB-9808-0D731F51E723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40% - Accent6 4" xfId="244" xr:uid="{F1F20A9E-4273-4091-A532-BB773A3E3162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1 4" xfId="245" xr:uid="{C56FCF7B-B1D2-498C-A4ED-E1CA4DEC3E37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246" xr:uid="{05B46F86-F250-4600-BC8A-D9036AB582B3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247" xr:uid="{B71844D4-1665-4610-A898-88132D16BC1C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248" xr:uid="{B6D25622-710B-4FA5-903B-6BE6B806A856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249" xr:uid="{01C6954D-A229-4A42-AA10-CDA33FF439C9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250" xr:uid="{ACB85C81-DBA2-41B8-ADD4-6F41C3CAA1A4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1 4" xfId="251" xr:uid="{04095A5A-305C-4B86-9CF5-0CE3D1056C2D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2 4" xfId="252" xr:uid="{6BC95BB8-F80F-4528-A632-EF4E350FA9F9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3 4" xfId="253" xr:uid="{D3B48950-8D06-46CB-9141-1575CD5027B6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4 4" xfId="254" xr:uid="{43A11B98-5D24-43F3-A3D1-44134A0E9C37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5 4" xfId="255" xr:uid="{A2D8BB49-D793-4142-9AFA-730CC582B251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Accent6 4" xfId="256" xr:uid="{36010DA5-5A5B-44DB-B56E-CC8006EBF573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ad 4" xfId="257" xr:uid="{420D3E3B-8985-4D30-A27A-56B29455344D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alculation 4" xfId="258" xr:uid="{9B382F74-FCEF-41D4-9537-F282FACD538B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heck Cell 4" xfId="259" xr:uid="{A1AF66AF-E00A-4512-8BB9-171196410EEB}"/>
    <cellStyle name="Comma" xfId="83" builtinId="3"/>
    <cellStyle name="Comma 10" xfId="84" xr:uid="{00000000-0005-0000-0000-000053000000}"/>
    <cellStyle name="Comma 10 2" xfId="159" xr:uid="{00000000-0005-0000-0000-000053000000}"/>
    <cellStyle name="Comma 10 3" xfId="261" xr:uid="{782BC786-904C-4E28-92EC-B7BDEB36D57C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292" xr:uid="{892AB95E-6DC0-43F0-B1A2-E2D576988CEC}"/>
    <cellStyle name="Comma 11 3" xfId="160" xr:uid="{00000000-0005-0000-0000-000054000000}"/>
    <cellStyle name="Comma 11 4" xfId="262" xr:uid="{D4319044-4F3B-48FE-A2F2-14FA96521A69}"/>
    <cellStyle name="Comma 12" xfId="86" xr:uid="{00000000-0005-0000-0000-000056000000}"/>
    <cellStyle name="Comma 12 2" xfId="161" xr:uid="{00000000-0005-0000-0000-000056000000}"/>
    <cellStyle name="Comma 12 3" xfId="263" xr:uid="{0DDB1B9A-EB4F-40B7-BFAA-97110E69DFD0}"/>
    <cellStyle name="Comma 13" xfId="87" xr:uid="{00000000-0005-0000-0000-000057000000}"/>
    <cellStyle name="Comma 13 2" xfId="162" xr:uid="{00000000-0005-0000-0000-000057000000}"/>
    <cellStyle name="Comma 13 3" xfId="264" xr:uid="{2A7EDB02-64A3-4A68-AD5C-9645DD3AA4F0}"/>
    <cellStyle name="Comma 14" xfId="88" xr:uid="{00000000-0005-0000-0000-000058000000}"/>
    <cellStyle name="Comma 14 2" xfId="163" xr:uid="{00000000-0005-0000-0000-000058000000}"/>
    <cellStyle name="Comma 14 3" xfId="265" xr:uid="{6CB1E659-9712-4029-A690-FF16472EA556}"/>
    <cellStyle name="Comma 15" xfId="89" xr:uid="{00000000-0005-0000-0000-000059000000}"/>
    <cellStyle name="Comma 15 2" xfId="164" xr:uid="{00000000-0005-0000-0000-000059000000}"/>
    <cellStyle name="Comma 15 3" xfId="266" xr:uid="{E28B72C8-7730-4CDC-A6A6-944998FE149C}"/>
    <cellStyle name="Comma 16" xfId="90" xr:uid="{00000000-0005-0000-0000-00005A000000}"/>
    <cellStyle name="Comma 16 2" xfId="165" xr:uid="{00000000-0005-0000-0000-00005A000000}"/>
    <cellStyle name="Comma 16 3" xfId="267" xr:uid="{BF20B0DD-0505-4CE3-B04C-46E43BBB695E}"/>
    <cellStyle name="Comma 17" xfId="151" xr:uid="{00000000-0005-0000-0000-00005B000000}"/>
    <cellStyle name="Comma 17 2" xfId="181" xr:uid="{00000000-0005-0000-0000-00005B000000}"/>
    <cellStyle name="Comma 17 3" xfId="291" xr:uid="{E77B101F-4F17-464E-B695-3735B7E362D7}"/>
    <cellStyle name="Comma 18" xfId="158" xr:uid="{00000000-0005-0000-0000-0000A2000000}"/>
    <cellStyle name="Comma 19" xfId="225" xr:uid="{BB5DFB7F-6371-450B-98C0-429269C01F15}"/>
    <cellStyle name="Comma 19 2" xfId="231" xr:uid="{BF018C4B-2710-4910-9A58-70F793BA6221}"/>
    <cellStyle name="Comma 19 3" xfId="297" xr:uid="{A4BEFACB-0899-4B9E-8FD2-945C55BFD56B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3 3" xfId="268" xr:uid="{3C96239C-CC39-486C-8457-7B2D60D8EAF5}"/>
    <cellStyle name="Comma 2 4" xfId="166" xr:uid="{00000000-0005-0000-0000-00005C000000}"/>
    <cellStyle name="Comma 20" xfId="260" xr:uid="{E710056A-B25E-43BE-938E-19695B1F0F45}"/>
    <cellStyle name="Comma 21" xfId="296" xr:uid="{5C0E3DE1-3FE7-4224-A2D8-5973035F5979}"/>
    <cellStyle name="Comma 3" xfId="94" xr:uid="{00000000-0005-0000-0000-000060000000}"/>
    <cellStyle name="Comma 3 2" xfId="169" xr:uid="{00000000-0005-0000-0000-000060000000}"/>
    <cellStyle name="Comma 3 3" xfId="269" xr:uid="{C1669F99-97F4-4126-AD6B-B319AA0830F2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2 3" xfId="271" xr:uid="{7A4FD3CA-DBDA-46AA-8D5E-EAF90CF0B7FA}"/>
    <cellStyle name="Comma 6 3" xfId="172" xr:uid="{00000000-0005-0000-0000-000063000000}"/>
    <cellStyle name="Comma 6 4" xfId="270" xr:uid="{60FA4E6D-673D-4709-A480-3430539FD5CA}"/>
    <cellStyle name="Comma 7" xfId="99" xr:uid="{00000000-0005-0000-0000-000065000000}"/>
    <cellStyle name="Comma 7 2" xfId="174" xr:uid="{00000000-0005-0000-0000-000065000000}"/>
    <cellStyle name="Comma 7 3" xfId="272" xr:uid="{717E5165-F215-42E6-9946-35F2934C240C}"/>
    <cellStyle name="Comma 8" xfId="100" xr:uid="{00000000-0005-0000-0000-000066000000}"/>
    <cellStyle name="Comma 8 2" xfId="175" xr:uid="{00000000-0005-0000-0000-000066000000}"/>
    <cellStyle name="Comma 8 3" xfId="273" xr:uid="{4F261EB3-F7DC-4F95-9859-ABCDA33DF4AA}"/>
    <cellStyle name="Comma 9" xfId="101" xr:uid="{00000000-0005-0000-0000-000067000000}"/>
    <cellStyle name="Comma 9 2" xfId="176" xr:uid="{00000000-0005-0000-0000-000067000000}"/>
    <cellStyle name="Comma 9 3" xfId="274" xr:uid="{48439BF4-2FEF-4F32-9C74-C028CC6D7A26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Explanatory Text 4" xfId="275" xr:uid="{9E2DAAD5-7DFD-432A-B13E-42FBAFB996F1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Good 4" xfId="276" xr:uid="{3F2BD238-C714-4F81-802C-073DA4336AEE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1 4" xfId="277" xr:uid="{AD9FB3B5-5AD8-4AE4-AEA5-E15F91D1EB27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2 4" xfId="278" xr:uid="{3E683D3B-BB29-44A0-A9B8-94A1546EA958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3 4" xfId="279" xr:uid="{8B39C59D-18D1-4A8B-B13C-F9436B07EC3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Heading 4 4" xfId="280" xr:uid="{3B8D02A4-FF8C-4484-B1BE-572E6A833C27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Input 4" xfId="281" xr:uid="{9D6FB89B-740C-46E0-A3BC-7B339A7659DD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Linked Cell 4" xfId="282" xr:uid="{3D41F029-140C-4D70-83E1-DBA4E34A444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eutral 4" xfId="283" xr:uid="{2B8B14AE-C913-4EC8-9360-9FBAB83A6CEB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2 4" xfId="285" xr:uid="{F24E0C3B-13DF-4E66-82D6-C617B827DC80}"/>
    <cellStyle name="Normal 2 3" xfId="155" xr:uid="{00000000-0005-0000-0000-00008A000000}"/>
    <cellStyle name="Normal 2 3 2" xfId="224" xr:uid="{BCCA7415-72B8-4730-AC63-35749C446990}"/>
    <cellStyle name="Normal 2 3 3" xfId="293" xr:uid="{8CAAE3B0-B96E-4766-BD01-A47614BDAF37}"/>
    <cellStyle name="Normal 2 4" xfId="284" xr:uid="{A38A759B-2D38-4A23-B066-0634C9A575EA}"/>
    <cellStyle name="Normal 3" xfId="156" xr:uid="{00000000-0005-0000-0000-00008B000000}"/>
    <cellStyle name="Normal 3 2" xfId="294" xr:uid="{FAB32BC4-4D92-422E-8F10-E43FE95198D2}"/>
    <cellStyle name="Normal 3 3" xfId="230" xr:uid="{F522E0C7-7DE9-433B-A399-2BE7B422091C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95" xr:uid="{CC317250-C608-45B1-AF7B-3B2773D267F2}"/>
    <cellStyle name="Normal 6 2 2" xfId="299" xr:uid="{405299EC-1C73-4F87-9058-06EA6AEE70C3}"/>
    <cellStyle name="Normal 6 3" xfId="300" xr:uid="{A6B14F1F-1748-461D-84A4-B4C738073AB2}"/>
    <cellStyle name="Normal 6 4" xfId="298" xr:uid="{14432289-BB62-416E-B02E-6BA801D825BF}"/>
    <cellStyle name="Normal 7" xfId="228" xr:uid="{528C1AC9-1E85-4733-88E3-0DCF7EF80D91}"/>
    <cellStyle name="Normal 8" xfId="232" xr:uid="{8CD5C17C-193C-41EE-A7C9-3F771F9EB2DC}"/>
    <cellStyle name="Normal 9" xfId="229" xr:uid="{BACD91CF-E4E8-4549-8CAD-415B30EE70CF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Note 5" xfId="286" xr:uid="{558927F5-95F1-4628-821D-5996BFD1AB44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Output 4" xfId="287" xr:uid="{778E56B3-6AD5-4FBC-BA82-47AC56B4B094}"/>
    <cellStyle name="Percent 2" xfId="301" xr:uid="{C9F882B3-C5B7-4CDE-937D-F54780BEBC52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itle 4" xfId="288" xr:uid="{9234968A-0E1E-4B0D-B2FE-BC495DACC7B4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Total 4" xfId="289" xr:uid="{043A6F5F-E9BD-4814-B2E0-F0E92877BDFC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Warning Text 4" xfId="290" xr:uid="{0A58CB26-1A53-43EC-8262-4603818B0EC1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CE2FA"/>
      <color rgb="FFFFCCCC"/>
      <color rgb="FFEE808A"/>
      <color rgb="FFB8AFFB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121</xdr:row>
      <xdr:rowOff>319174</xdr:rowOff>
    </xdr:from>
    <xdr:to>
      <xdr:col>9</xdr:col>
      <xdr:colOff>1160318</xdr:colOff>
      <xdr:row>122</xdr:row>
      <xdr:rowOff>313460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6338412" y="39085924"/>
          <a:ext cx="3117315" cy="3146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122</xdr:row>
      <xdr:rowOff>2597</xdr:rowOff>
    </xdr:from>
    <xdr:to>
      <xdr:col>5</xdr:col>
      <xdr:colOff>1140072</xdr:colOff>
      <xdr:row>122</xdr:row>
      <xdr:rowOff>303935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2602119" y="39089733"/>
          <a:ext cx="4235635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90</xdr:row>
      <xdr:rowOff>231140</xdr:rowOff>
    </xdr:from>
    <xdr:to>
      <xdr:col>9</xdr:col>
      <xdr:colOff>1079500</xdr:colOff>
      <xdr:row>92</xdr:row>
      <xdr:rowOff>15875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544853E-3CAB-45E1-B7F7-AEF253E036D0}"/>
            </a:ext>
          </a:extLst>
        </xdr:cNvPr>
        <xdr:cNvSpPr txBox="1"/>
      </xdr:nvSpPr>
      <xdr:spPr bwMode="auto">
        <a:xfrm>
          <a:off x="6022356" y="24075390"/>
          <a:ext cx="3201019" cy="3721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90</xdr:row>
      <xdr:rowOff>234949</xdr:rowOff>
    </xdr:from>
    <xdr:to>
      <xdr:col>5</xdr:col>
      <xdr:colOff>867929</xdr:colOff>
      <xdr:row>91</xdr:row>
      <xdr:rowOff>263525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58ED19C-3218-4B3B-9859-D5739B7D4E14}"/>
            </a:ext>
          </a:extLst>
        </xdr:cNvPr>
        <xdr:cNvSpPr txBox="1"/>
      </xdr:nvSpPr>
      <xdr:spPr bwMode="auto">
        <a:xfrm>
          <a:off x="2329976" y="24079199"/>
          <a:ext cx="4014828" cy="298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694809</xdr:colOff>
      <xdr:row>50</xdr:row>
      <xdr:rowOff>310515</xdr:rowOff>
    </xdr:from>
    <xdr:to>
      <xdr:col>9</xdr:col>
      <xdr:colOff>1014366</xdr:colOff>
      <xdr:row>52</xdr:row>
      <xdr:rowOff>53228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AE25EEA-2FF1-4723-9D4B-AD2564E98307}"/>
            </a:ext>
          </a:extLst>
        </xdr:cNvPr>
        <xdr:cNvSpPr txBox="1"/>
      </xdr:nvSpPr>
      <xdr:spPr bwMode="auto">
        <a:xfrm>
          <a:off x="6421015" y="13880839"/>
          <a:ext cx="2941733" cy="3814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2512468</xdr:colOff>
      <xdr:row>50</xdr:row>
      <xdr:rowOff>336734</xdr:rowOff>
    </xdr:from>
    <xdr:to>
      <xdr:col>5</xdr:col>
      <xdr:colOff>685437</xdr:colOff>
      <xdr:row>52</xdr:row>
      <xdr:rowOff>75639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0709817-3506-4DE3-B7E6-89D8A26E701C}"/>
            </a:ext>
          </a:extLst>
        </xdr:cNvPr>
        <xdr:cNvSpPr txBox="1"/>
      </xdr:nvSpPr>
      <xdr:spPr bwMode="auto">
        <a:xfrm>
          <a:off x="2512468" y="13907058"/>
          <a:ext cx="3899175" cy="377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960105</xdr:colOff>
      <xdr:row>31</xdr:row>
      <xdr:rowOff>24765</xdr:rowOff>
    </xdr:from>
    <xdr:to>
      <xdr:col>13</xdr:col>
      <xdr:colOff>526675</xdr:colOff>
      <xdr:row>32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53A19CA-814E-4984-ACD1-ED78BE01C91C}"/>
            </a:ext>
          </a:extLst>
        </xdr:cNvPr>
        <xdr:cNvSpPr txBox="1"/>
      </xdr:nvSpPr>
      <xdr:spPr bwMode="auto">
        <a:xfrm>
          <a:off x="9039546" y="10110059"/>
          <a:ext cx="3342953" cy="319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1074921</xdr:colOff>
      <xdr:row>31</xdr:row>
      <xdr:rowOff>28574</xdr:rowOff>
    </xdr:from>
    <xdr:to>
      <xdr:col>9</xdr:col>
      <xdr:colOff>755873</xdr:colOff>
      <xdr:row>32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2CDB304-CDB4-48FA-8803-03656C06F058}"/>
            </a:ext>
          </a:extLst>
        </xdr:cNvPr>
        <xdr:cNvSpPr txBox="1"/>
      </xdr:nvSpPr>
      <xdr:spPr bwMode="auto">
        <a:xfrm>
          <a:off x="4974568" y="10786221"/>
          <a:ext cx="4017629" cy="3059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54260</xdr:colOff>
      <xdr:row>25</xdr:row>
      <xdr:rowOff>24765</xdr:rowOff>
    </xdr:from>
    <xdr:to>
      <xdr:col>11</xdr:col>
      <xdr:colOff>0</xdr:colOff>
      <xdr:row>26</xdr:row>
      <xdr:rowOff>13607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8841189-502C-4E58-8C74-266D70B773AA}"/>
            </a:ext>
          </a:extLst>
        </xdr:cNvPr>
        <xdr:cNvSpPr txBox="1"/>
      </xdr:nvSpPr>
      <xdr:spPr bwMode="auto">
        <a:xfrm>
          <a:off x="8082474" y="10012408"/>
          <a:ext cx="3415559" cy="3154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25</xdr:row>
      <xdr:rowOff>28574</xdr:rowOff>
    </xdr:from>
    <xdr:to>
      <xdr:col>6</xdr:col>
      <xdr:colOff>571500</xdr:colOff>
      <xdr:row>25</xdr:row>
      <xdr:rowOff>299357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0521F65-3EC2-41F5-B5EB-B3293540AA2D}"/>
            </a:ext>
            <a:ext uri="{147F2762-F138-4A5C-976F-8EAC2B608ADB}">
              <a16:predDERef xmlns:a16="http://schemas.microsoft.com/office/drawing/2014/main" pred="{48841189-502C-4E58-8C74-266D70B773AA}"/>
            </a:ext>
          </a:extLst>
        </xdr:cNvPr>
        <xdr:cNvSpPr txBox="1"/>
      </xdr:nvSpPr>
      <xdr:spPr bwMode="auto">
        <a:xfrm>
          <a:off x="3159125" y="8140699"/>
          <a:ext cx="3397250" cy="270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95</xdr:row>
      <xdr:rowOff>24765</xdr:rowOff>
    </xdr:from>
    <xdr:to>
      <xdr:col>9</xdr:col>
      <xdr:colOff>1258944</xdr:colOff>
      <xdr:row>96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B8E5EC2-20CD-4AB6-A143-A9CB8035EE67}"/>
            </a:ext>
          </a:extLst>
        </xdr:cNvPr>
        <xdr:cNvSpPr txBox="1"/>
      </xdr:nvSpPr>
      <xdr:spPr bwMode="auto">
        <a:xfrm>
          <a:off x="6231906" y="56231790"/>
          <a:ext cx="3561438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95</xdr:row>
      <xdr:rowOff>28574</xdr:rowOff>
    </xdr:from>
    <xdr:to>
      <xdr:col>5</xdr:col>
      <xdr:colOff>867929</xdr:colOff>
      <xdr:row>96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6843C11-B257-4945-8FAB-E13ED7E31C69}"/>
            </a:ext>
          </a:extLst>
        </xdr:cNvPr>
        <xdr:cNvSpPr txBox="1"/>
      </xdr:nvSpPr>
      <xdr:spPr bwMode="auto">
        <a:xfrm>
          <a:off x="2329976" y="56235599"/>
          <a:ext cx="42243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GS148"/>
  <sheetViews>
    <sheetView showGridLines="0" view="pageBreakPreview" topLeftCell="I106" zoomScale="55" zoomScaleNormal="70" zoomScaleSheetLayoutView="55" workbookViewId="0">
      <selection activeCell="L71" sqref="L1:AB1048576"/>
    </sheetView>
  </sheetViews>
  <sheetFormatPr defaultColWidth="15.140625" defaultRowHeight="25.5" customHeight="1"/>
  <cols>
    <col min="1" max="1" width="52.28515625" style="5" customWidth="1"/>
    <col min="2" max="2" width="10" style="5" customWidth="1"/>
    <col min="3" max="3" width="2" style="31" customWidth="1"/>
    <col min="4" max="4" width="18.5703125" style="6" customWidth="1"/>
    <col min="5" max="5" width="1.140625" style="31" customWidth="1"/>
    <col min="6" max="6" width="18.5703125" style="31" customWidth="1"/>
    <col min="7" max="7" width="1.140625" style="31" customWidth="1"/>
    <col min="8" max="8" width="18.5703125" style="31" customWidth="1"/>
    <col min="9" max="9" width="1.140625" style="31" customWidth="1"/>
    <col min="10" max="10" width="18.5703125" style="31" customWidth="1"/>
    <col min="11" max="193" width="12.140625" style="5" customWidth="1"/>
    <col min="194" max="194" width="40.85546875" style="5" customWidth="1"/>
    <col min="195" max="195" width="7.140625" style="5" customWidth="1"/>
    <col min="196" max="196" width="50" style="5" customWidth="1"/>
    <col min="197" max="197" width="6.85546875" style="5" customWidth="1"/>
    <col min="198" max="198" width="2" style="5" customWidth="1"/>
    <col min="199" max="201" width="15.140625" style="5"/>
    <col min="202" max="202" width="54" style="5" customWidth="1"/>
    <col min="203" max="203" width="11.140625" style="5" customWidth="1"/>
    <col min="204" max="204" width="2" style="5" customWidth="1"/>
    <col min="205" max="205" width="16.140625" style="5" customWidth="1"/>
    <col min="206" max="206" width="1" style="5" customWidth="1"/>
    <col min="207" max="207" width="18" style="5" customWidth="1"/>
    <col min="208" max="208" width="1" style="5" customWidth="1"/>
    <col min="209" max="209" width="16.140625" style="5" customWidth="1"/>
    <col min="210" max="210" width="1" style="5" customWidth="1"/>
    <col min="211" max="211" width="18" style="5" customWidth="1"/>
    <col min="212" max="449" width="12.140625" style="5" customWidth="1"/>
    <col min="450" max="450" width="40.85546875" style="5" customWidth="1"/>
    <col min="451" max="451" width="7.140625" style="5" customWidth="1"/>
    <col min="452" max="452" width="50" style="5" customWidth="1"/>
    <col min="453" max="453" width="6.85546875" style="5" customWidth="1"/>
    <col min="454" max="454" width="2" style="5" customWidth="1"/>
    <col min="455" max="457" width="15.140625" style="5"/>
    <col min="458" max="458" width="54" style="5" customWidth="1"/>
    <col min="459" max="459" width="11.140625" style="5" customWidth="1"/>
    <col min="460" max="460" width="2" style="5" customWidth="1"/>
    <col min="461" max="461" width="16.140625" style="5" customWidth="1"/>
    <col min="462" max="462" width="1" style="5" customWidth="1"/>
    <col min="463" max="463" width="18" style="5" customWidth="1"/>
    <col min="464" max="464" width="1" style="5" customWidth="1"/>
    <col min="465" max="465" width="16.140625" style="5" customWidth="1"/>
    <col min="466" max="466" width="1" style="5" customWidth="1"/>
    <col min="467" max="467" width="18" style="5" customWidth="1"/>
    <col min="468" max="705" width="12.140625" style="5" customWidth="1"/>
    <col min="706" max="706" width="40.85546875" style="5" customWidth="1"/>
    <col min="707" max="707" width="7.140625" style="5" customWidth="1"/>
    <col min="708" max="708" width="50" style="5" customWidth="1"/>
    <col min="709" max="709" width="6.85546875" style="5" customWidth="1"/>
    <col min="710" max="710" width="2" style="5" customWidth="1"/>
    <col min="711" max="713" width="15.140625" style="5"/>
    <col min="714" max="714" width="54" style="5" customWidth="1"/>
    <col min="715" max="715" width="11.140625" style="5" customWidth="1"/>
    <col min="716" max="716" width="2" style="5" customWidth="1"/>
    <col min="717" max="717" width="16.140625" style="5" customWidth="1"/>
    <col min="718" max="718" width="1" style="5" customWidth="1"/>
    <col min="719" max="719" width="18" style="5" customWidth="1"/>
    <col min="720" max="720" width="1" style="5" customWidth="1"/>
    <col min="721" max="721" width="16.140625" style="5" customWidth="1"/>
    <col min="722" max="722" width="1" style="5" customWidth="1"/>
    <col min="723" max="723" width="18" style="5" customWidth="1"/>
    <col min="724" max="961" width="12.140625" style="5" customWidth="1"/>
    <col min="962" max="962" width="40.85546875" style="5" customWidth="1"/>
    <col min="963" max="963" width="7.140625" style="5" customWidth="1"/>
    <col min="964" max="964" width="50" style="5" customWidth="1"/>
    <col min="965" max="965" width="6.85546875" style="5" customWidth="1"/>
    <col min="966" max="966" width="2" style="5" customWidth="1"/>
    <col min="967" max="969" width="15.140625" style="5"/>
    <col min="970" max="970" width="54" style="5" customWidth="1"/>
    <col min="971" max="971" width="11.140625" style="5" customWidth="1"/>
    <col min="972" max="972" width="2" style="5" customWidth="1"/>
    <col min="973" max="973" width="16.140625" style="5" customWidth="1"/>
    <col min="974" max="974" width="1" style="5" customWidth="1"/>
    <col min="975" max="975" width="18" style="5" customWidth="1"/>
    <col min="976" max="976" width="1" style="5" customWidth="1"/>
    <col min="977" max="977" width="16.140625" style="5" customWidth="1"/>
    <col min="978" max="978" width="1" style="5" customWidth="1"/>
    <col min="979" max="979" width="18" style="5" customWidth="1"/>
    <col min="980" max="1217" width="12.140625" style="5" customWidth="1"/>
    <col min="1218" max="1218" width="40.85546875" style="5" customWidth="1"/>
    <col min="1219" max="1219" width="7.140625" style="5" customWidth="1"/>
    <col min="1220" max="1220" width="50" style="5" customWidth="1"/>
    <col min="1221" max="1221" width="6.85546875" style="5" customWidth="1"/>
    <col min="1222" max="1222" width="2" style="5" customWidth="1"/>
    <col min="1223" max="1225" width="15.140625" style="5"/>
    <col min="1226" max="1226" width="54" style="5" customWidth="1"/>
    <col min="1227" max="1227" width="11.140625" style="5" customWidth="1"/>
    <col min="1228" max="1228" width="2" style="5" customWidth="1"/>
    <col min="1229" max="1229" width="16.140625" style="5" customWidth="1"/>
    <col min="1230" max="1230" width="1" style="5" customWidth="1"/>
    <col min="1231" max="1231" width="18" style="5" customWidth="1"/>
    <col min="1232" max="1232" width="1" style="5" customWidth="1"/>
    <col min="1233" max="1233" width="16.140625" style="5" customWidth="1"/>
    <col min="1234" max="1234" width="1" style="5" customWidth="1"/>
    <col min="1235" max="1235" width="18" style="5" customWidth="1"/>
    <col min="1236" max="1473" width="12.140625" style="5" customWidth="1"/>
    <col min="1474" max="1474" width="40.85546875" style="5" customWidth="1"/>
    <col min="1475" max="1475" width="7.140625" style="5" customWidth="1"/>
    <col min="1476" max="1476" width="50" style="5" customWidth="1"/>
    <col min="1477" max="1477" width="6.85546875" style="5" customWidth="1"/>
    <col min="1478" max="1478" width="2" style="5" customWidth="1"/>
    <col min="1479" max="1481" width="15.140625" style="5"/>
    <col min="1482" max="1482" width="54" style="5" customWidth="1"/>
    <col min="1483" max="1483" width="11.140625" style="5" customWidth="1"/>
    <col min="1484" max="1484" width="2" style="5" customWidth="1"/>
    <col min="1485" max="1485" width="16.140625" style="5" customWidth="1"/>
    <col min="1486" max="1486" width="1" style="5" customWidth="1"/>
    <col min="1487" max="1487" width="18" style="5" customWidth="1"/>
    <col min="1488" max="1488" width="1" style="5" customWidth="1"/>
    <col min="1489" max="1489" width="16.140625" style="5" customWidth="1"/>
    <col min="1490" max="1490" width="1" style="5" customWidth="1"/>
    <col min="1491" max="1491" width="18" style="5" customWidth="1"/>
    <col min="1492" max="1729" width="12.140625" style="5" customWidth="1"/>
    <col min="1730" max="1730" width="40.85546875" style="5" customWidth="1"/>
    <col min="1731" max="1731" width="7.140625" style="5" customWidth="1"/>
    <col min="1732" max="1732" width="50" style="5" customWidth="1"/>
    <col min="1733" max="1733" width="6.85546875" style="5" customWidth="1"/>
    <col min="1734" max="1734" width="2" style="5" customWidth="1"/>
    <col min="1735" max="1737" width="15.140625" style="5"/>
    <col min="1738" max="1738" width="54" style="5" customWidth="1"/>
    <col min="1739" max="1739" width="11.140625" style="5" customWidth="1"/>
    <col min="1740" max="1740" width="2" style="5" customWidth="1"/>
    <col min="1741" max="1741" width="16.140625" style="5" customWidth="1"/>
    <col min="1742" max="1742" width="1" style="5" customWidth="1"/>
    <col min="1743" max="1743" width="18" style="5" customWidth="1"/>
    <col min="1744" max="1744" width="1" style="5" customWidth="1"/>
    <col min="1745" max="1745" width="16.140625" style="5" customWidth="1"/>
    <col min="1746" max="1746" width="1" style="5" customWidth="1"/>
    <col min="1747" max="1747" width="18" style="5" customWidth="1"/>
    <col min="1748" max="1985" width="12.140625" style="5" customWidth="1"/>
    <col min="1986" max="1986" width="40.85546875" style="5" customWidth="1"/>
    <col min="1987" max="1987" width="7.140625" style="5" customWidth="1"/>
    <col min="1988" max="1988" width="50" style="5" customWidth="1"/>
    <col min="1989" max="1989" width="6.85546875" style="5" customWidth="1"/>
    <col min="1990" max="1990" width="2" style="5" customWidth="1"/>
    <col min="1991" max="1993" width="15.140625" style="5"/>
    <col min="1994" max="1994" width="54" style="5" customWidth="1"/>
    <col min="1995" max="1995" width="11.140625" style="5" customWidth="1"/>
    <col min="1996" max="1996" width="2" style="5" customWidth="1"/>
    <col min="1997" max="1997" width="16.140625" style="5" customWidth="1"/>
    <col min="1998" max="1998" width="1" style="5" customWidth="1"/>
    <col min="1999" max="1999" width="18" style="5" customWidth="1"/>
    <col min="2000" max="2000" width="1" style="5" customWidth="1"/>
    <col min="2001" max="2001" width="16.140625" style="5" customWidth="1"/>
    <col min="2002" max="2002" width="1" style="5" customWidth="1"/>
    <col min="2003" max="2003" width="18" style="5" customWidth="1"/>
    <col min="2004" max="2241" width="12.140625" style="5" customWidth="1"/>
    <col min="2242" max="2242" width="40.85546875" style="5" customWidth="1"/>
    <col min="2243" max="2243" width="7.140625" style="5" customWidth="1"/>
    <col min="2244" max="2244" width="50" style="5" customWidth="1"/>
    <col min="2245" max="2245" width="6.85546875" style="5" customWidth="1"/>
    <col min="2246" max="2246" width="2" style="5" customWidth="1"/>
    <col min="2247" max="2249" width="15.140625" style="5"/>
    <col min="2250" max="2250" width="54" style="5" customWidth="1"/>
    <col min="2251" max="2251" width="11.140625" style="5" customWidth="1"/>
    <col min="2252" max="2252" width="2" style="5" customWidth="1"/>
    <col min="2253" max="2253" width="16.140625" style="5" customWidth="1"/>
    <col min="2254" max="2254" width="1" style="5" customWidth="1"/>
    <col min="2255" max="2255" width="18" style="5" customWidth="1"/>
    <col min="2256" max="2256" width="1" style="5" customWidth="1"/>
    <col min="2257" max="2257" width="16.140625" style="5" customWidth="1"/>
    <col min="2258" max="2258" width="1" style="5" customWidth="1"/>
    <col min="2259" max="2259" width="18" style="5" customWidth="1"/>
    <col min="2260" max="2497" width="12.140625" style="5" customWidth="1"/>
    <col min="2498" max="2498" width="40.85546875" style="5" customWidth="1"/>
    <col min="2499" max="2499" width="7.140625" style="5" customWidth="1"/>
    <col min="2500" max="2500" width="50" style="5" customWidth="1"/>
    <col min="2501" max="2501" width="6.85546875" style="5" customWidth="1"/>
    <col min="2502" max="2502" width="2" style="5" customWidth="1"/>
    <col min="2503" max="2505" width="15.140625" style="5"/>
    <col min="2506" max="2506" width="54" style="5" customWidth="1"/>
    <col min="2507" max="2507" width="11.140625" style="5" customWidth="1"/>
    <col min="2508" max="2508" width="2" style="5" customWidth="1"/>
    <col min="2509" max="2509" width="16.140625" style="5" customWidth="1"/>
    <col min="2510" max="2510" width="1" style="5" customWidth="1"/>
    <col min="2511" max="2511" width="18" style="5" customWidth="1"/>
    <col min="2512" max="2512" width="1" style="5" customWidth="1"/>
    <col min="2513" max="2513" width="16.140625" style="5" customWidth="1"/>
    <col min="2514" max="2514" width="1" style="5" customWidth="1"/>
    <col min="2515" max="2515" width="18" style="5" customWidth="1"/>
    <col min="2516" max="2753" width="12.140625" style="5" customWidth="1"/>
    <col min="2754" max="2754" width="40.85546875" style="5" customWidth="1"/>
    <col min="2755" max="2755" width="7.140625" style="5" customWidth="1"/>
    <col min="2756" max="2756" width="50" style="5" customWidth="1"/>
    <col min="2757" max="2757" width="6.85546875" style="5" customWidth="1"/>
    <col min="2758" max="2758" width="2" style="5" customWidth="1"/>
    <col min="2759" max="2761" width="15.140625" style="5"/>
    <col min="2762" max="2762" width="54" style="5" customWidth="1"/>
    <col min="2763" max="2763" width="11.140625" style="5" customWidth="1"/>
    <col min="2764" max="2764" width="2" style="5" customWidth="1"/>
    <col min="2765" max="2765" width="16.140625" style="5" customWidth="1"/>
    <col min="2766" max="2766" width="1" style="5" customWidth="1"/>
    <col min="2767" max="2767" width="18" style="5" customWidth="1"/>
    <col min="2768" max="2768" width="1" style="5" customWidth="1"/>
    <col min="2769" max="2769" width="16.140625" style="5" customWidth="1"/>
    <col min="2770" max="2770" width="1" style="5" customWidth="1"/>
    <col min="2771" max="2771" width="18" style="5" customWidth="1"/>
    <col min="2772" max="3009" width="12.140625" style="5" customWidth="1"/>
    <col min="3010" max="3010" width="40.85546875" style="5" customWidth="1"/>
    <col min="3011" max="3011" width="7.140625" style="5" customWidth="1"/>
    <col min="3012" max="3012" width="50" style="5" customWidth="1"/>
    <col min="3013" max="3013" width="6.85546875" style="5" customWidth="1"/>
    <col min="3014" max="3014" width="2" style="5" customWidth="1"/>
    <col min="3015" max="3017" width="15.140625" style="5"/>
    <col min="3018" max="3018" width="54" style="5" customWidth="1"/>
    <col min="3019" max="3019" width="11.140625" style="5" customWidth="1"/>
    <col min="3020" max="3020" width="2" style="5" customWidth="1"/>
    <col min="3021" max="3021" width="16.140625" style="5" customWidth="1"/>
    <col min="3022" max="3022" width="1" style="5" customWidth="1"/>
    <col min="3023" max="3023" width="18" style="5" customWidth="1"/>
    <col min="3024" max="3024" width="1" style="5" customWidth="1"/>
    <col min="3025" max="3025" width="16.140625" style="5" customWidth="1"/>
    <col min="3026" max="3026" width="1" style="5" customWidth="1"/>
    <col min="3027" max="3027" width="18" style="5" customWidth="1"/>
    <col min="3028" max="3265" width="12.140625" style="5" customWidth="1"/>
    <col min="3266" max="3266" width="40.85546875" style="5" customWidth="1"/>
    <col min="3267" max="3267" width="7.140625" style="5" customWidth="1"/>
    <col min="3268" max="3268" width="50" style="5" customWidth="1"/>
    <col min="3269" max="3269" width="6.85546875" style="5" customWidth="1"/>
    <col min="3270" max="3270" width="2" style="5" customWidth="1"/>
    <col min="3271" max="3273" width="15.140625" style="5"/>
    <col min="3274" max="3274" width="54" style="5" customWidth="1"/>
    <col min="3275" max="3275" width="11.140625" style="5" customWidth="1"/>
    <col min="3276" max="3276" width="2" style="5" customWidth="1"/>
    <col min="3277" max="3277" width="16.140625" style="5" customWidth="1"/>
    <col min="3278" max="3278" width="1" style="5" customWidth="1"/>
    <col min="3279" max="3279" width="18" style="5" customWidth="1"/>
    <col min="3280" max="3280" width="1" style="5" customWidth="1"/>
    <col min="3281" max="3281" width="16.140625" style="5" customWidth="1"/>
    <col min="3282" max="3282" width="1" style="5" customWidth="1"/>
    <col min="3283" max="3283" width="18" style="5" customWidth="1"/>
    <col min="3284" max="3521" width="12.140625" style="5" customWidth="1"/>
    <col min="3522" max="3522" width="40.85546875" style="5" customWidth="1"/>
    <col min="3523" max="3523" width="7.140625" style="5" customWidth="1"/>
    <col min="3524" max="3524" width="50" style="5" customWidth="1"/>
    <col min="3525" max="3525" width="6.85546875" style="5" customWidth="1"/>
    <col min="3526" max="3526" width="2" style="5" customWidth="1"/>
    <col min="3527" max="3529" width="15.140625" style="5"/>
    <col min="3530" max="3530" width="54" style="5" customWidth="1"/>
    <col min="3531" max="3531" width="11.140625" style="5" customWidth="1"/>
    <col min="3532" max="3532" width="2" style="5" customWidth="1"/>
    <col min="3533" max="3533" width="16.140625" style="5" customWidth="1"/>
    <col min="3534" max="3534" width="1" style="5" customWidth="1"/>
    <col min="3535" max="3535" width="18" style="5" customWidth="1"/>
    <col min="3536" max="3536" width="1" style="5" customWidth="1"/>
    <col min="3537" max="3537" width="16.140625" style="5" customWidth="1"/>
    <col min="3538" max="3538" width="1" style="5" customWidth="1"/>
    <col min="3539" max="3539" width="18" style="5" customWidth="1"/>
    <col min="3540" max="3777" width="12.140625" style="5" customWidth="1"/>
    <col min="3778" max="3778" width="40.85546875" style="5" customWidth="1"/>
    <col min="3779" max="3779" width="7.140625" style="5" customWidth="1"/>
    <col min="3780" max="3780" width="50" style="5" customWidth="1"/>
    <col min="3781" max="3781" width="6.85546875" style="5" customWidth="1"/>
    <col min="3782" max="3782" width="2" style="5" customWidth="1"/>
    <col min="3783" max="3785" width="15.140625" style="5"/>
    <col min="3786" max="3786" width="54" style="5" customWidth="1"/>
    <col min="3787" max="3787" width="11.140625" style="5" customWidth="1"/>
    <col min="3788" max="3788" width="2" style="5" customWidth="1"/>
    <col min="3789" max="3789" width="16.140625" style="5" customWidth="1"/>
    <col min="3790" max="3790" width="1" style="5" customWidth="1"/>
    <col min="3791" max="3791" width="18" style="5" customWidth="1"/>
    <col min="3792" max="3792" width="1" style="5" customWidth="1"/>
    <col min="3793" max="3793" width="16.140625" style="5" customWidth="1"/>
    <col min="3794" max="3794" width="1" style="5" customWidth="1"/>
    <col min="3795" max="3795" width="18" style="5" customWidth="1"/>
    <col min="3796" max="4033" width="12.140625" style="5" customWidth="1"/>
    <col min="4034" max="4034" width="40.85546875" style="5" customWidth="1"/>
    <col min="4035" max="4035" width="7.140625" style="5" customWidth="1"/>
    <col min="4036" max="4036" width="50" style="5" customWidth="1"/>
    <col min="4037" max="4037" width="6.85546875" style="5" customWidth="1"/>
    <col min="4038" max="4038" width="2" style="5" customWidth="1"/>
    <col min="4039" max="4041" width="15.140625" style="5"/>
    <col min="4042" max="4042" width="54" style="5" customWidth="1"/>
    <col min="4043" max="4043" width="11.140625" style="5" customWidth="1"/>
    <col min="4044" max="4044" width="2" style="5" customWidth="1"/>
    <col min="4045" max="4045" width="16.140625" style="5" customWidth="1"/>
    <col min="4046" max="4046" width="1" style="5" customWidth="1"/>
    <col min="4047" max="4047" width="18" style="5" customWidth="1"/>
    <col min="4048" max="4048" width="1" style="5" customWidth="1"/>
    <col min="4049" max="4049" width="16.140625" style="5" customWidth="1"/>
    <col min="4050" max="4050" width="1" style="5" customWidth="1"/>
    <col min="4051" max="4051" width="18" style="5" customWidth="1"/>
    <col min="4052" max="4289" width="12.140625" style="5" customWidth="1"/>
    <col min="4290" max="4290" width="40.85546875" style="5" customWidth="1"/>
    <col min="4291" max="4291" width="7.140625" style="5" customWidth="1"/>
    <col min="4292" max="4292" width="50" style="5" customWidth="1"/>
    <col min="4293" max="4293" width="6.85546875" style="5" customWidth="1"/>
    <col min="4294" max="4294" width="2" style="5" customWidth="1"/>
    <col min="4295" max="4297" width="15.140625" style="5"/>
    <col min="4298" max="4298" width="54" style="5" customWidth="1"/>
    <col min="4299" max="4299" width="11.140625" style="5" customWidth="1"/>
    <col min="4300" max="4300" width="2" style="5" customWidth="1"/>
    <col min="4301" max="4301" width="16.140625" style="5" customWidth="1"/>
    <col min="4302" max="4302" width="1" style="5" customWidth="1"/>
    <col min="4303" max="4303" width="18" style="5" customWidth="1"/>
    <col min="4304" max="4304" width="1" style="5" customWidth="1"/>
    <col min="4305" max="4305" width="16.140625" style="5" customWidth="1"/>
    <col min="4306" max="4306" width="1" style="5" customWidth="1"/>
    <col min="4307" max="4307" width="18" style="5" customWidth="1"/>
    <col min="4308" max="4545" width="12.140625" style="5" customWidth="1"/>
    <col min="4546" max="4546" width="40.85546875" style="5" customWidth="1"/>
    <col min="4547" max="4547" width="7.140625" style="5" customWidth="1"/>
    <col min="4548" max="4548" width="50" style="5" customWidth="1"/>
    <col min="4549" max="4549" width="6.85546875" style="5" customWidth="1"/>
    <col min="4550" max="4550" width="2" style="5" customWidth="1"/>
    <col min="4551" max="4553" width="15.140625" style="5"/>
    <col min="4554" max="4554" width="54" style="5" customWidth="1"/>
    <col min="4555" max="4555" width="11.140625" style="5" customWidth="1"/>
    <col min="4556" max="4556" width="2" style="5" customWidth="1"/>
    <col min="4557" max="4557" width="16.140625" style="5" customWidth="1"/>
    <col min="4558" max="4558" width="1" style="5" customWidth="1"/>
    <col min="4559" max="4559" width="18" style="5" customWidth="1"/>
    <col min="4560" max="4560" width="1" style="5" customWidth="1"/>
    <col min="4561" max="4561" width="16.140625" style="5" customWidth="1"/>
    <col min="4562" max="4562" width="1" style="5" customWidth="1"/>
    <col min="4563" max="4563" width="18" style="5" customWidth="1"/>
    <col min="4564" max="4801" width="12.140625" style="5" customWidth="1"/>
    <col min="4802" max="4802" width="40.85546875" style="5" customWidth="1"/>
    <col min="4803" max="4803" width="7.140625" style="5" customWidth="1"/>
    <col min="4804" max="4804" width="50" style="5" customWidth="1"/>
    <col min="4805" max="4805" width="6.85546875" style="5" customWidth="1"/>
    <col min="4806" max="4806" width="2" style="5" customWidth="1"/>
    <col min="4807" max="4809" width="15.140625" style="5"/>
    <col min="4810" max="4810" width="54" style="5" customWidth="1"/>
    <col min="4811" max="4811" width="11.140625" style="5" customWidth="1"/>
    <col min="4812" max="4812" width="2" style="5" customWidth="1"/>
    <col min="4813" max="4813" width="16.140625" style="5" customWidth="1"/>
    <col min="4814" max="4814" width="1" style="5" customWidth="1"/>
    <col min="4815" max="4815" width="18" style="5" customWidth="1"/>
    <col min="4816" max="4816" width="1" style="5" customWidth="1"/>
    <col min="4817" max="4817" width="16.140625" style="5" customWidth="1"/>
    <col min="4818" max="4818" width="1" style="5" customWidth="1"/>
    <col min="4819" max="4819" width="18" style="5" customWidth="1"/>
    <col min="4820" max="5057" width="12.140625" style="5" customWidth="1"/>
    <col min="5058" max="5058" width="40.85546875" style="5" customWidth="1"/>
    <col min="5059" max="5059" width="7.140625" style="5" customWidth="1"/>
    <col min="5060" max="5060" width="50" style="5" customWidth="1"/>
    <col min="5061" max="5061" width="6.85546875" style="5" customWidth="1"/>
    <col min="5062" max="5062" width="2" style="5" customWidth="1"/>
    <col min="5063" max="5065" width="15.140625" style="5"/>
    <col min="5066" max="5066" width="54" style="5" customWidth="1"/>
    <col min="5067" max="5067" width="11.140625" style="5" customWidth="1"/>
    <col min="5068" max="5068" width="2" style="5" customWidth="1"/>
    <col min="5069" max="5069" width="16.140625" style="5" customWidth="1"/>
    <col min="5070" max="5070" width="1" style="5" customWidth="1"/>
    <col min="5071" max="5071" width="18" style="5" customWidth="1"/>
    <col min="5072" max="5072" width="1" style="5" customWidth="1"/>
    <col min="5073" max="5073" width="16.140625" style="5" customWidth="1"/>
    <col min="5074" max="5074" width="1" style="5" customWidth="1"/>
    <col min="5075" max="5075" width="18" style="5" customWidth="1"/>
    <col min="5076" max="5313" width="12.140625" style="5" customWidth="1"/>
    <col min="5314" max="5314" width="40.85546875" style="5" customWidth="1"/>
    <col min="5315" max="5315" width="7.140625" style="5" customWidth="1"/>
    <col min="5316" max="5316" width="50" style="5" customWidth="1"/>
    <col min="5317" max="5317" width="6.85546875" style="5" customWidth="1"/>
    <col min="5318" max="5318" width="2" style="5" customWidth="1"/>
    <col min="5319" max="5321" width="15.140625" style="5"/>
    <col min="5322" max="5322" width="54" style="5" customWidth="1"/>
    <col min="5323" max="5323" width="11.140625" style="5" customWidth="1"/>
    <col min="5324" max="5324" width="2" style="5" customWidth="1"/>
    <col min="5325" max="5325" width="16.140625" style="5" customWidth="1"/>
    <col min="5326" max="5326" width="1" style="5" customWidth="1"/>
    <col min="5327" max="5327" width="18" style="5" customWidth="1"/>
    <col min="5328" max="5328" width="1" style="5" customWidth="1"/>
    <col min="5329" max="5329" width="16.140625" style="5" customWidth="1"/>
    <col min="5330" max="5330" width="1" style="5" customWidth="1"/>
    <col min="5331" max="5331" width="18" style="5" customWidth="1"/>
    <col min="5332" max="5569" width="12.140625" style="5" customWidth="1"/>
    <col min="5570" max="5570" width="40.85546875" style="5" customWidth="1"/>
    <col min="5571" max="5571" width="7.140625" style="5" customWidth="1"/>
    <col min="5572" max="5572" width="50" style="5" customWidth="1"/>
    <col min="5573" max="5573" width="6.85546875" style="5" customWidth="1"/>
    <col min="5574" max="5574" width="2" style="5" customWidth="1"/>
    <col min="5575" max="5577" width="15.140625" style="5"/>
    <col min="5578" max="5578" width="54" style="5" customWidth="1"/>
    <col min="5579" max="5579" width="11.140625" style="5" customWidth="1"/>
    <col min="5580" max="5580" width="2" style="5" customWidth="1"/>
    <col min="5581" max="5581" width="16.140625" style="5" customWidth="1"/>
    <col min="5582" max="5582" width="1" style="5" customWidth="1"/>
    <col min="5583" max="5583" width="18" style="5" customWidth="1"/>
    <col min="5584" max="5584" width="1" style="5" customWidth="1"/>
    <col min="5585" max="5585" width="16.140625" style="5" customWidth="1"/>
    <col min="5586" max="5586" width="1" style="5" customWidth="1"/>
    <col min="5587" max="5587" width="18" style="5" customWidth="1"/>
    <col min="5588" max="5825" width="12.140625" style="5" customWidth="1"/>
    <col min="5826" max="5826" width="40.85546875" style="5" customWidth="1"/>
    <col min="5827" max="5827" width="7.140625" style="5" customWidth="1"/>
    <col min="5828" max="5828" width="50" style="5" customWidth="1"/>
    <col min="5829" max="5829" width="6.85546875" style="5" customWidth="1"/>
    <col min="5830" max="5830" width="2" style="5" customWidth="1"/>
    <col min="5831" max="5833" width="15.140625" style="5"/>
    <col min="5834" max="5834" width="54" style="5" customWidth="1"/>
    <col min="5835" max="5835" width="11.140625" style="5" customWidth="1"/>
    <col min="5836" max="5836" width="2" style="5" customWidth="1"/>
    <col min="5837" max="5837" width="16.140625" style="5" customWidth="1"/>
    <col min="5838" max="5838" width="1" style="5" customWidth="1"/>
    <col min="5839" max="5839" width="18" style="5" customWidth="1"/>
    <col min="5840" max="5840" width="1" style="5" customWidth="1"/>
    <col min="5841" max="5841" width="16.140625" style="5" customWidth="1"/>
    <col min="5842" max="5842" width="1" style="5" customWidth="1"/>
    <col min="5843" max="5843" width="18" style="5" customWidth="1"/>
    <col min="5844" max="6081" width="12.140625" style="5" customWidth="1"/>
    <col min="6082" max="6082" width="40.85546875" style="5" customWidth="1"/>
    <col min="6083" max="6083" width="7.140625" style="5" customWidth="1"/>
    <col min="6084" max="6084" width="50" style="5" customWidth="1"/>
    <col min="6085" max="6085" width="6.85546875" style="5" customWidth="1"/>
    <col min="6086" max="6086" width="2" style="5" customWidth="1"/>
    <col min="6087" max="6089" width="15.140625" style="5"/>
    <col min="6090" max="6090" width="54" style="5" customWidth="1"/>
    <col min="6091" max="6091" width="11.140625" style="5" customWidth="1"/>
    <col min="6092" max="6092" width="2" style="5" customWidth="1"/>
    <col min="6093" max="6093" width="16.140625" style="5" customWidth="1"/>
    <col min="6094" max="6094" width="1" style="5" customWidth="1"/>
    <col min="6095" max="6095" width="18" style="5" customWidth="1"/>
    <col min="6096" max="6096" width="1" style="5" customWidth="1"/>
    <col min="6097" max="6097" width="16.140625" style="5" customWidth="1"/>
    <col min="6098" max="6098" width="1" style="5" customWidth="1"/>
    <col min="6099" max="6099" width="18" style="5" customWidth="1"/>
    <col min="6100" max="6337" width="12.140625" style="5" customWidth="1"/>
    <col min="6338" max="6338" width="40.85546875" style="5" customWidth="1"/>
    <col min="6339" max="6339" width="7.140625" style="5" customWidth="1"/>
    <col min="6340" max="6340" width="50" style="5" customWidth="1"/>
    <col min="6341" max="6341" width="6.85546875" style="5" customWidth="1"/>
    <col min="6342" max="6342" width="2" style="5" customWidth="1"/>
    <col min="6343" max="6345" width="15.140625" style="5"/>
    <col min="6346" max="6346" width="54" style="5" customWidth="1"/>
    <col min="6347" max="6347" width="11.140625" style="5" customWidth="1"/>
    <col min="6348" max="6348" width="2" style="5" customWidth="1"/>
    <col min="6349" max="6349" width="16.140625" style="5" customWidth="1"/>
    <col min="6350" max="6350" width="1" style="5" customWidth="1"/>
    <col min="6351" max="6351" width="18" style="5" customWidth="1"/>
    <col min="6352" max="6352" width="1" style="5" customWidth="1"/>
    <col min="6353" max="6353" width="16.140625" style="5" customWidth="1"/>
    <col min="6354" max="6354" width="1" style="5" customWidth="1"/>
    <col min="6355" max="6355" width="18" style="5" customWidth="1"/>
    <col min="6356" max="6593" width="12.140625" style="5" customWidth="1"/>
    <col min="6594" max="6594" width="40.85546875" style="5" customWidth="1"/>
    <col min="6595" max="6595" width="7.140625" style="5" customWidth="1"/>
    <col min="6596" max="6596" width="50" style="5" customWidth="1"/>
    <col min="6597" max="6597" width="6.85546875" style="5" customWidth="1"/>
    <col min="6598" max="6598" width="2" style="5" customWidth="1"/>
    <col min="6599" max="6601" width="15.140625" style="5"/>
    <col min="6602" max="6602" width="54" style="5" customWidth="1"/>
    <col min="6603" max="6603" width="11.140625" style="5" customWidth="1"/>
    <col min="6604" max="6604" width="2" style="5" customWidth="1"/>
    <col min="6605" max="6605" width="16.140625" style="5" customWidth="1"/>
    <col min="6606" max="6606" width="1" style="5" customWidth="1"/>
    <col min="6607" max="6607" width="18" style="5" customWidth="1"/>
    <col min="6608" max="6608" width="1" style="5" customWidth="1"/>
    <col min="6609" max="6609" width="16.140625" style="5" customWidth="1"/>
    <col min="6610" max="6610" width="1" style="5" customWidth="1"/>
    <col min="6611" max="6611" width="18" style="5" customWidth="1"/>
    <col min="6612" max="6849" width="12.140625" style="5" customWidth="1"/>
    <col min="6850" max="6850" width="40.85546875" style="5" customWidth="1"/>
    <col min="6851" max="6851" width="7.140625" style="5" customWidth="1"/>
    <col min="6852" max="6852" width="50" style="5" customWidth="1"/>
    <col min="6853" max="6853" width="6.85546875" style="5" customWidth="1"/>
    <col min="6854" max="6854" width="2" style="5" customWidth="1"/>
    <col min="6855" max="6857" width="15.140625" style="5"/>
    <col min="6858" max="6858" width="54" style="5" customWidth="1"/>
    <col min="6859" max="6859" width="11.140625" style="5" customWidth="1"/>
    <col min="6860" max="6860" width="2" style="5" customWidth="1"/>
    <col min="6861" max="6861" width="16.140625" style="5" customWidth="1"/>
    <col min="6862" max="6862" width="1" style="5" customWidth="1"/>
    <col min="6863" max="6863" width="18" style="5" customWidth="1"/>
    <col min="6864" max="6864" width="1" style="5" customWidth="1"/>
    <col min="6865" max="6865" width="16.140625" style="5" customWidth="1"/>
    <col min="6866" max="6866" width="1" style="5" customWidth="1"/>
    <col min="6867" max="6867" width="18" style="5" customWidth="1"/>
    <col min="6868" max="7105" width="12.140625" style="5" customWidth="1"/>
    <col min="7106" max="7106" width="40.85546875" style="5" customWidth="1"/>
    <col min="7107" max="7107" width="7.140625" style="5" customWidth="1"/>
    <col min="7108" max="7108" width="50" style="5" customWidth="1"/>
    <col min="7109" max="7109" width="6.85546875" style="5" customWidth="1"/>
    <col min="7110" max="7110" width="2" style="5" customWidth="1"/>
    <col min="7111" max="7113" width="15.140625" style="5"/>
    <col min="7114" max="7114" width="54" style="5" customWidth="1"/>
    <col min="7115" max="7115" width="11.140625" style="5" customWidth="1"/>
    <col min="7116" max="7116" width="2" style="5" customWidth="1"/>
    <col min="7117" max="7117" width="16.140625" style="5" customWidth="1"/>
    <col min="7118" max="7118" width="1" style="5" customWidth="1"/>
    <col min="7119" max="7119" width="18" style="5" customWidth="1"/>
    <col min="7120" max="7120" width="1" style="5" customWidth="1"/>
    <col min="7121" max="7121" width="16.140625" style="5" customWidth="1"/>
    <col min="7122" max="7122" width="1" style="5" customWidth="1"/>
    <col min="7123" max="7123" width="18" style="5" customWidth="1"/>
    <col min="7124" max="7361" width="12.140625" style="5" customWidth="1"/>
    <col min="7362" max="7362" width="40.85546875" style="5" customWidth="1"/>
    <col min="7363" max="7363" width="7.140625" style="5" customWidth="1"/>
    <col min="7364" max="7364" width="50" style="5" customWidth="1"/>
    <col min="7365" max="7365" width="6.85546875" style="5" customWidth="1"/>
    <col min="7366" max="7366" width="2" style="5" customWidth="1"/>
    <col min="7367" max="7369" width="15.140625" style="5"/>
    <col min="7370" max="7370" width="54" style="5" customWidth="1"/>
    <col min="7371" max="7371" width="11.140625" style="5" customWidth="1"/>
    <col min="7372" max="7372" width="2" style="5" customWidth="1"/>
    <col min="7373" max="7373" width="16.140625" style="5" customWidth="1"/>
    <col min="7374" max="7374" width="1" style="5" customWidth="1"/>
    <col min="7375" max="7375" width="18" style="5" customWidth="1"/>
    <col min="7376" max="7376" width="1" style="5" customWidth="1"/>
    <col min="7377" max="7377" width="16.140625" style="5" customWidth="1"/>
    <col min="7378" max="7378" width="1" style="5" customWidth="1"/>
    <col min="7379" max="7379" width="18" style="5" customWidth="1"/>
    <col min="7380" max="7617" width="12.140625" style="5" customWidth="1"/>
    <col min="7618" max="7618" width="40.85546875" style="5" customWidth="1"/>
    <col min="7619" max="7619" width="7.140625" style="5" customWidth="1"/>
    <col min="7620" max="7620" width="50" style="5" customWidth="1"/>
    <col min="7621" max="7621" width="6.85546875" style="5" customWidth="1"/>
    <col min="7622" max="7622" width="2" style="5" customWidth="1"/>
    <col min="7623" max="7625" width="15.140625" style="5"/>
    <col min="7626" max="7626" width="54" style="5" customWidth="1"/>
    <col min="7627" max="7627" width="11.140625" style="5" customWidth="1"/>
    <col min="7628" max="7628" width="2" style="5" customWidth="1"/>
    <col min="7629" max="7629" width="16.140625" style="5" customWidth="1"/>
    <col min="7630" max="7630" width="1" style="5" customWidth="1"/>
    <col min="7631" max="7631" width="18" style="5" customWidth="1"/>
    <col min="7632" max="7632" width="1" style="5" customWidth="1"/>
    <col min="7633" max="7633" width="16.140625" style="5" customWidth="1"/>
    <col min="7634" max="7634" width="1" style="5" customWidth="1"/>
    <col min="7635" max="7635" width="18" style="5" customWidth="1"/>
    <col min="7636" max="7873" width="12.140625" style="5" customWidth="1"/>
    <col min="7874" max="7874" width="40.85546875" style="5" customWidth="1"/>
    <col min="7875" max="7875" width="7.140625" style="5" customWidth="1"/>
    <col min="7876" max="7876" width="50" style="5" customWidth="1"/>
    <col min="7877" max="7877" width="6.85546875" style="5" customWidth="1"/>
    <col min="7878" max="7878" width="2" style="5" customWidth="1"/>
    <col min="7879" max="7881" width="15.140625" style="5"/>
    <col min="7882" max="7882" width="54" style="5" customWidth="1"/>
    <col min="7883" max="7883" width="11.140625" style="5" customWidth="1"/>
    <col min="7884" max="7884" width="2" style="5" customWidth="1"/>
    <col min="7885" max="7885" width="16.140625" style="5" customWidth="1"/>
    <col min="7886" max="7886" width="1" style="5" customWidth="1"/>
    <col min="7887" max="7887" width="18" style="5" customWidth="1"/>
    <col min="7888" max="7888" width="1" style="5" customWidth="1"/>
    <col min="7889" max="7889" width="16.140625" style="5" customWidth="1"/>
    <col min="7890" max="7890" width="1" style="5" customWidth="1"/>
    <col min="7891" max="7891" width="18" style="5" customWidth="1"/>
    <col min="7892" max="8129" width="12.140625" style="5" customWidth="1"/>
    <col min="8130" max="8130" width="40.85546875" style="5" customWidth="1"/>
    <col min="8131" max="8131" width="7.140625" style="5" customWidth="1"/>
    <col min="8132" max="8132" width="50" style="5" customWidth="1"/>
    <col min="8133" max="8133" width="6.85546875" style="5" customWidth="1"/>
    <col min="8134" max="8134" width="2" style="5" customWidth="1"/>
    <col min="8135" max="8137" width="15.140625" style="5"/>
    <col min="8138" max="8138" width="54" style="5" customWidth="1"/>
    <col min="8139" max="8139" width="11.140625" style="5" customWidth="1"/>
    <col min="8140" max="8140" width="2" style="5" customWidth="1"/>
    <col min="8141" max="8141" width="16.140625" style="5" customWidth="1"/>
    <col min="8142" max="8142" width="1" style="5" customWidth="1"/>
    <col min="8143" max="8143" width="18" style="5" customWidth="1"/>
    <col min="8144" max="8144" width="1" style="5" customWidth="1"/>
    <col min="8145" max="8145" width="16.140625" style="5" customWidth="1"/>
    <col min="8146" max="8146" width="1" style="5" customWidth="1"/>
    <col min="8147" max="8147" width="18" style="5" customWidth="1"/>
    <col min="8148" max="8385" width="12.140625" style="5" customWidth="1"/>
    <col min="8386" max="8386" width="40.85546875" style="5" customWidth="1"/>
    <col min="8387" max="8387" width="7.140625" style="5" customWidth="1"/>
    <col min="8388" max="8388" width="50" style="5" customWidth="1"/>
    <col min="8389" max="8389" width="6.85546875" style="5" customWidth="1"/>
    <col min="8390" max="8390" width="2" style="5" customWidth="1"/>
    <col min="8391" max="8393" width="15.140625" style="5"/>
    <col min="8394" max="8394" width="54" style="5" customWidth="1"/>
    <col min="8395" max="8395" width="11.140625" style="5" customWidth="1"/>
    <col min="8396" max="8396" width="2" style="5" customWidth="1"/>
    <col min="8397" max="8397" width="16.140625" style="5" customWidth="1"/>
    <col min="8398" max="8398" width="1" style="5" customWidth="1"/>
    <col min="8399" max="8399" width="18" style="5" customWidth="1"/>
    <col min="8400" max="8400" width="1" style="5" customWidth="1"/>
    <col min="8401" max="8401" width="16.140625" style="5" customWidth="1"/>
    <col min="8402" max="8402" width="1" style="5" customWidth="1"/>
    <col min="8403" max="8403" width="18" style="5" customWidth="1"/>
    <col min="8404" max="8641" width="12.140625" style="5" customWidth="1"/>
    <col min="8642" max="8642" width="40.85546875" style="5" customWidth="1"/>
    <col min="8643" max="8643" width="7.140625" style="5" customWidth="1"/>
    <col min="8644" max="8644" width="50" style="5" customWidth="1"/>
    <col min="8645" max="8645" width="6.85546875" style="5" customWidth="1"/>
    <col min="8646" max="8646" width="2" style="5" customWidth="1"/>
    <col min="8647" max="8649" width="15.140625" style="5"/>
    <col min="8650" max="8650" width="54" style="5" customWidth="1"/>
    <col min="8651" max="8651" width="11.140625" style="5" customWidth="1"/>
    <col min="8652" max="8652" width="2" style="5" customWidth="1"/>
    <col min="8653" max="8653" width="16.140625" style="5" customWidth="1"/>
    <col min="8654" max="8654" width="1" style="5" customWidth="1"/>
    <col min="8655" max="8655" width="18" style="5" customWidth="1"/>
    <col min="8656" max="8656" width="1" style="5" customWidth="1"/>
    <col min="8657" max="8657" width="16.140625" style="5" customWidth="1"/>
    <col min="8658" max="8658" width="1" style="5" customWidth="1"/>
    <col min="8659" max="8659" width="18" style="5" customWidth="1"/>
    <col min="8660" max="8897" width="12.140625" style="5" customWidth="1"/>
    <col min="8898" max="8898" width="40.85546875" style="5" customWidth="1"/>
    <col min="8899" max="8899" width="7.140625" style="5" customWidth="1"/>
    <col min="8900" max="8900" width="50" style="5" customWidth="1"/>
    <col min="8901" max="8901" width="6.85546875" style="5" customWidth="1"/>
    <col min="8902" max="8902" width="2" style="5" customWidth="1"/>
    <col min="8903" max="8905" width="15.140625" style="5"/>
    <col min="8906" max="8906" width="54" style="5" customWidth="1"/>
    <col min="8907" max="8907" width="11.140625" style="5" customWidth="1"/>
    <col min="8908" max="8908" width="2" style="5" customWidth="1"/>
    <col min="8909" max="8909" width="16.140625" style="5" customWidth="1"/>
    <col min="8910" max="8910" width="1" style="5" customWidth="1"/>
    <col min="8911" max="8911" width="18" style="5" customWidth="1"/>
    <col min="8912" max="8912" width="1" style="5" customWidth="1"/>
    <col min="8913" max="8913" width="16.140625" style="5" customWidth="1"/>
    <col min="8914" max="8914" width="1" style="5" customWidth="1"/>
    <col min="8915" max="8915" width="18" style="5" customWidth="1"/>
    <col min="8916" max="9153" width="12.140625" style="5" customWidth="1"/>
    <col min="9154" max="9154" width="40.85546875" style="5" customWidth="1"/>
    <col min="9155" max="9155" width="7.140625" style="5" customWidth="1"/>
    <col min="9156" max="9156" width="50" style="5" customWidth="1"/>
    <col min="9157" max="9157" width="6.85546875" style="5" customWidth="1"/>
    <col min="9158" max="9158" width="2" style="5" customWidth="1"/>
    <col min="9159" max="9161" width="15.140625" style="5"/>
    <col min="9162" max="9162" width="54" style="5" customWidth="1"/>
    <col min="9163" max="9163" width="11.140625" style="5" customWidth="1"/>
    <col min="9164" max="9164" width="2" style="5" customWidth="1"/>
    <col min="9165" max="9165" width="16.140625" style="5" customWidth="1"/>
    <col min="9166" max="9166" width="1" style="5" customWidth="1"/>
    <col min="9167" max="9167" width="18" style="5" customWidth="1"/>
    <col min="9168" max="9168" width="1" style="5" customWidth="1"/>
    <col min="9169" max="9169" width="16.140625" style="5" customWidth="1"/>
    <col min="9170" max="9170" width="1" style="5" customWidth="1"/>
    <col min="9171" max="9171" width="18" style="5" customWidth="1"/>
    <col min="9172" max="9409" width="12.140625" style="5" customWidth="1"/>
    <col min="9410" max="9410" width="40.85546875" style="5" customWidth="1"/>
    <col min="9411" max="9411" width="7.140625" style="5" customWidth="1"/>
    <col min="9412" max="9412" width="50" style="5" customWidth="1"/>
    <col min="9413" max="9413" width="6.85546875" style="5" customWidth="1"/>
    <col min="9414" max="9414" width="2" style="5" customWidth="1"/>
    <col min="9415" max="9417" width="15.140625" style="5"/>
    <col min="9418" max="9418" width="54" style="5" customWidth="1"/>
    <col min="9419" max="9419" width="11.140625" style="5" customWidth="1"/>
    <col min="9420" max="9420" width="2" style="5" customWidth="1"/>
    <col min="9421" max="9421" width="16.140625" style="5" customWidth="1"/>
    <col min="9422" max="9422" width="1" style="5" customWidth="1"/>
    <col min="9423" max="9423" width="18" style="5" customWidth="1"/>
    <col min="9424" max="9424" width="1" style="5" customWidth="1"/>
    <col min="9425" max="9425" width="16.140625" style="5" customWidth="1"/>
    <col min="9426" max="9426" width="1" style="5" customWidth="1"/>
    <col min="9427" max="9427" width="18" style="5" customWidth="1"/>
    <col min="9428" max="9665" width="12.140625" style="5" customWidth="1"/>
    <col min="9666" max="9666" width="40.85546875" style="5" customWidth="1"/>
    <col min="9667" max="9667" width="7.140625" style="5" customWidth="1"/>
    <col min="9668" max="9668" width="50" style="5" customWidth="1"/>
    <col min="9669" max="9669" width="6.85546875" style="5" customWidth="1"/>
    <col min="9670" max="9670" width="2" style="5" customWidth="1"/>
    <col min="9671" max="9673" width="15.140625" style="5"/>
    <col min="9674" max="9674" width="54" style="5" customWidth="1"/>
    <col min="9675" max="9675" width="11.140625" style="5" customWidth="1"/>
    <col min="9676" max="9676" width="2" style="5" customWidth="1"/>
    <col min="9677" max="9677" width="16.140625" style="5" customWidth="1"/>
    <col min="9678" max="9678" width="1" style="5" customWidth="1"/>
    <col min="9679" max="9679" width="18" style="5" customWidth="1"/>
    <col min="9680" max="9680" width="1" style="5" customWidth="1"/>
    <col min="9681" max="9681" width="16.140625" style="5" customWidth="1"/>
    <col min="9682" max="9682" width="1" style="5" customWidth="1"/>
    <col min="9683" max="9683" width="18" style="5" customWidth="1"/>
    <col min="9684" max="9921" width="12.140625" style="5" customWidth="1"/>
    <col min="9922" max="9922" width="40.85546875" style="5" customWidth="1"/>
    <col min="9923" max="9923" width="7.140625" style="5" customWidth="1"/>
    <col min="9924" max="9924" width="50" style="5" customWidth="1"/>
    <col min="9925" max="9925" width="6.85546875" style="5" customWidth="1"/>
    <col min="9926" max="9926" width="2" style="5" customWidth="1"/>
    <col min="9927" max="9929" width="15.140625" style="5"/>
    <col min="9930" max="9930" width="54" style="5" customWidth="1"/>
    <col min="9931" max="9931" width="11.140625" style="5" customWidth="1"/>
    <col min="9932" max="9932" width="2" style="5" customWidth="1"/>
    <col min="9933" max="9933" width="16.140625" style="5" customWidth="1"/>
    <col min="9934" max="9934" width="1" style="5" customWidth="1"/>
    <col min="9935" max="9935" width="18" style="5" customWidth="1"/>
    <col min="9936" max="9936" width="1" style="5" customWidth="1"/>
    <col min="9937" max="9937" width="16.140625" style="5" customWidth="1"/>
    <col min="9938" max="9938" width="1" style="5" customWidth="1"/>
    <col min="9939" max="9939" width="18" style="5" customWidth="1"/>
    <col min="9940" max="10177" width="12.140625" style="5" customWidth="1"/>
    <col min="10178" max="10178" width="40.85546875" style="5" customWidth="1"/>
    <col min="10179" max="10179" width="7.140625" style="5" customWidth="1"/>
    <col min="10180" max="10180" width="50" style="5" customWidth="1"/>
    <col min="10181" max="10181" width="6.85546875" style="5" customWidth="1"/>
    <col min="10182" max="10182" width="2" style="5" customWidth="1"/>
    <col min="10183" max="10185" width="15.140625" style="5"/>
    <col min="10186" max="10186" width="54" style="5" customWidth="1"/>
    <col min="10187" max="10187" width="11.140625" style="5" customWidth="1"/>
    <col min="10188" max="10188" width="2" style="5" customWidth="1"/>
    <col min="10189" max="10189" width="16.140625" style="5" customWidth="1"/>
    <col min="10190" max="10190" width="1" style="5" customWidth="1"/>
    <col min="10191" max="10191" width="18" style="5" customWidth="1"/>
    <col min="10192" max="10192" width="1" style="5" customWidth="1"/>
    <col min="10193" max="10193" width="16.140625" style="5" customWidth="1"/>
    <col min="10194" max="10194" width="1" style="5" customWidth="1"/>
    <col min="10195" max="10195" width="18" style="5" customWidth="1"/>
    <col min="10196" max="10433" width="12.140625" style="5" customWidth="1"/>
    <col min="10434" max="10434" width="40.85546875" style="5" customWidth="1"/>
    <col min="10435" max="10435" width="7.140625" style="5" customWidth="1"/>
    <col min="10436" max="10436" width="50" style="5" customWidth="1"/>
    <col min="10437" max="10437" width="6.85546875" style="5" customWidth="1"/>
    <col min="10438" max="10438" width="2" style="5" customWidth="1"/>
    <col min="10439" max="10441" width="15.140625" style="5"/>
    <col min="10442" max="10442" width="54" style="5" customWidth="1"/>
    <col min="10443" max="10443" width="11.140625" style="5" customWidth="1"/>
    <col min="10444" max="10444" width="2" style="5" customWidth="1"/>
    <col min="10445" max="10445" width="16.140625" style="5" customWidth="1"/>
    <col min="10446" max="10446" width="1" style="5" customWidth="1"/>
    <col min="10447" max="10447" width="18" style="5" customWidth="1"/>
    <col min="10448" max="10448" width="1" style="5" customWidth="1"/>
    <col min="10449" max="10449" width="16.140625" style="5" customWidth="1"/>
    <col min="10450" max="10450" width="1" style="5" customWidth="1"/>
    <col min="10451" max="10451" width="18" style="5" customWidth="1"/>
    <col min="10452" max="10689" width="12.140625" style="5" customWidth="1"/>
    <col min="10690" max="10690" width="40.85546875" style="5" customWidth="1"/>
    <col min="10691" max="10691" width="7.140625" style="5" customWidth="1"/>
    <col min="10692" max="10692" width="50" style="5" customWidth="1"/>
    <col min="10693" max="10693" width="6.85546875" style="5" customWidth="1"/>
    <col min="10694" max="10694" width="2" style="5" customWidth="1"/>
    <col min="10695" max="10697" width="15.140625" style="5"/>
    <col min="10698" max="10698" width="54" style="5" customWidth="1"/>
    <col min="10699" max="10699" width="11.140625" style="5" customWidth="1"/>
    <col min="10700" max="10700" width="2" style="5" customWidth="1"/>
    <col min="10701" max="10701" width="16.140625" style="5" customWidth="1"/>
    <col min="10702" max="10702" width="1" style="5" customWidth="1"/>
    <col min="10703" max="10703" width="18" style="5" customWidth="1"/>
    <col min="10704" max="10704" width="1" style="5" customWidth="1"/>
    <col min="10705" max="10705" width="16.140625" style="5" customWidth="1"/>
    <col min="10706" max="10706" width="1" style="5" customWidth="1"/>
    <col min="10707" max="10707" width="18" style="5" customWidth="1"/>
    <col min="10708" max="10945" width="12.140625" style="5" customWidth="1"/>
    <col min="10946" max="10946" width="40.85546875" style="5" customWidth="1"/>
    <col min="10947" max="10947" width="7.140625" style="5" customWidth="1"/>
    <col min="10948" max="10948" width="50" style="5" customWidth="1"/>
    <col min="10949" max="10949" width="6.85546875" style="5" customWidth="1"/>
    <col min="10950" max="10950" width="2" style="5" customWidth="1"/>
    <col min="10951" max="10953" width="15.140625" style="5"/>
    <col min="10954" max="10954" width="54" style="5" customWidth="1"/>
    <col min="10955" max="10955" width="11.140625" style="5" customWidth="1"/>
    <col min="10956" max="10956" width="2" style="5" customWidth="1"/>
    <col min="10957" max="10957" width="16.140625" style="5" customWidth="1"/>
    <col min="10958" max="10958" width="1" style="5" customWidth="1"/>
    <col min="10959" max="10959" width="18" style="5" customWidth="1"/>
    <col min="10960" max="10960" width="1" style="5" customWidth="1"/>
    <col min="10961" max="10961" width="16.140625" style="5" customWidth="1"/>
    <col min="10962" max="10962" width="1" style="5" customWidth="1"/>
    <col min="10963" max="10963" width="18" style="5" customWidth="1"/>
    <col min="10964" max="11201" width="12.140625" style="5" customWidth="1"/>
    <col min="11202" max="11202" width="40.85546875" style="5" customWidth="1"/>
    <col min="11203" max="11203" width="7.140625" style="5" customWidth="1"/>
    <col min="11204" max="11204" width="50" style="5" customWidth="1"/>
    <col min="11205" max="11205" width="6.85546875" style="5" customWidth="1"/>
    <col min="11206" max="11206" width="2" style="5" customWidth="1"/>
    <col min="11207" max="11209" width="15.140625" style="5"/>
    <col min="11210" max="11210" width="54" style="5" customWidth="1"/>
    <col min="11211" max="11211" width="11.140625" style="5" customWidth="1"/>
    <col min="11212" max="11212" width="2" style="5" customWidth="1"/>
    <col min="11213" max="11213" width="16.140625" style="5" customWidth="1"/>
    <col min="11214" max="11214" width="1" style="5" customWidth="1"/>
    <col min="11215" max="11215" width="18" style="5" customWidth="1"/>
    <col min="11216" max="11216" width="1" style="5" customWidth="1"/>
    <col min="11217" max="11217" width="16.140625" style="5" customWidth="1"/>
    <col min="11218" max="11218" width="1" style="5" customWidth="1"/>
    <col min="11219" max="11219" width="18" style="5" customWidth="1"/>
    <col min="11220" max="11457" width="12.140625" style="5" customWidth="1"/>
    <col min="11458" max="11458" width="40.85546875" style="5" customWidth="1"/>
    <col min="11459" max="11459" width="7.140625" style="5" customWidth="1"/>
    <col min="11460" max="11460" width="50" style="5" customWidth="1"/>
    <col min="11461" max="11461" width="6.85546875" style="5" customWidth="1"/>
    <col min="11462" max="11462" width="2" style="5" customWidth="1"/>
    <col min="11463" max="11465" width="15.140625" style="5"/>
    <col min="11466" max="11466" width="54" style="5" customWidth="1"/>
    <col min="11467" max="11467" width="11.140625" style="5" customWidth="1"/>
    <col min="11468" max="11468" width="2" style="5" customWidth="1"/>
    <col min="11469" max="11469" width="16.140625" style="5" customWidth="1"/>
    <col min="11470" max="11470" width="1" style="5" customWidth="1"/>
    <col min="11471" max="11471" width="18" style="5" customWidth="1"/>
    <col min="11472" max="11472" width="1" style="5" customWidth="1"/>
    <col min="11473" max="11473" width="16.140625" style="5" customWidth="1"/>
    <col min="11474" max="11474" width="1" style="5" customWidth="1"/>
    <col min="11475" max="11475" width="18" style="5" customWidth="1"/>
    <col min="11476" max="11713" width="12.140625" style="5" customWidth="1"/>
    <col min="11714" max="11714" width="40.85546875" style="5" customWidth="1"/>
    <col min="11715" max="11715" width="7.140625" style="5" customWidth="1"/>
    <col min="11716" max="11716" width="50" style="5" customWidth="1"/>
    <col min="11717" max="11717" width="6.85546875" style="5" customWidth="1"/>
    <col min="11718" max="11718" width="2" style="5" customWidth="1"/>
    <col min="11719" max="11721" width="15.140625" style="5"/>
    <col min="11722" max="11722" width="54" style="5" customWidth="1"/>
    <col min="11723" max="11723" width="11.140625" style="5" customWidth="1"/>
    <col min="11724" max="11724" width="2" style="5" customWidth="1"/>
    <col min="11725" max="11725" width="16.140625" style="5" customWidth="1"/>
    <col min="11726" max="11726" width="1" style="5" customWidth="1"/>
    <col min="11727" max="11727" width="18" style="5" customWidth="1"/>
    <col min="11728" max="11728" width="1" style="5" customWidth="1"/>
    <col min="11729" max="11729" width="16.140625" style="5" customWidth="1"/>
    <col min="11730" max="11730" width="1" style="5" customWidth="1"/>
    <col min="11731" max="11731" width="18" style="5" customWidth="1"/>
    <col min="11732" max="11969" width="12.140625" style="5" customWidth="1"/>
    <col min="11970" max="11970" width="40.85546875" style="5" customWidth="1"/>
    <col min="11971" max="11971" width="7.140625" style="5" customWidth="1"/>
    <col min="11972" max="11972" width="50" style="5" customWidth="1"/>
    <col min="11973" max="11973" width="6.85546875" style="5" customWidth="1"/>
    <col min="11974" max="11974" width="2" style="5" customWidth="1"/>
    <col min="11975" max="11977" width="15.140625" style="5"/>
    <col min="11978" max="11978" width="54" style="5" customWidth="1"/>
    <col min="11979" max="11979" width="11.140625" style="5" customWidth="1"/>
    <col min="11980" max="11980" width="2" style="5" customWidth="1"/>
    <col min="11981" max="11981" width="16.140625" style="5" customWidth="1"/>
    <col min="11982" max="11982" width="1" style="5" customWidth="1"/>
    <col min="11983" max="11983" width="18" style="5" customWidth="1"/>
    <col min="11984" max="11984" width="1" style="5" customWidth="1"/>
    <col min="11985" max="11985" width="16.140625" style="5" customWidth="1"/>
    <col min="11986" max="11986" width="1" style="5" customWidth="1"/>
    <col min="11987" max="11987" width="18" style="5" customWidth="1"/>
    <col min="11988" max="12225" width="12.140625" style="5" customWidth="1"/>
    <col min="12226" max="12226" width="40.85546875" style="5" customWidth="1"/>
    <col min="12227" max="12227" width="7.140625" style="5" customWidth="1"/>
    <col min="12228" max="12228" width="50" style="5" customWidth="1"/>
    <col min="12229" max="12229" width="6.85546875" style="5" customWidth="1"/>
    <col min="12230" max="12230" width="2" style="5" customWidth="1"/>
    <col min="12231" max="12233" width="15.140625" style="5"/>
    <col min="12234" max="12234" width="54" style="5" customWidth="1"/>
    <col min="12235" max="12235" width="11.140625" style="5" customWidth="1"/>
    <col min="12236" max="12236" width="2" style="5" customWidth="1"/>
    <col min="12237" max="12237" width="16.140625" style="5" customWidth="1"/>
    <col min="12238" max="12238" width="1" style="5" customWidth="1"/>
    <col min="12239" max="12239" width="18" style="5" customWidth="1"/>
    <col min="12240" max="12240" width="1" style="5" customWidth="1"/>
    <col min="12241" max="12241" width="16.140625" style="5" customWidth="1"/>
    <col min="12242" max="12242" width="1" style="5" customWidth="1"/>
    <col min="12243" max="12243" width="18" style="5" customWidth="1"/>
    <col min="12244" max="12481" width="12.140625" style="5" customWidth="1"/>
    <col min="12482" max="12482" width="40.85546875" style="5" customWidth="1"/>
    <col min="12483" max="12483" width="7.140625" style="5" customWidth="1"/>
    <col min="12484" max="12484" width="50" style="5" customWidth="1"/>
    <col min="12485" max="12485" width="6.85546875" style="5" customWidth="1"/>
    <col min="12486" max="12486" width="2" style="5" customWidth="1"/>
    <col min="12487" max="12489" width="15.140625" style="5"/>
    <col min="12490" max="12490" width="54" style="5" customWidth="1"/>
    <col min="12491" max="12491" width="11.140625" style="5" customWidth="1"/>
    <col min="12492" max="12492" width="2" style="5" customWidth="1"/>
    <col min="12493" max="12493" width="16.140625" style="5" customWidth="1"/>
    <col min="12494" max="12494" width="1" style="5" customWidth="1"/>
    <col min="12495" max="12495" width="18" style="5" customWidth="1"/>
    <col min="12496" max="12496" width="1" style="5" customWidth="1"/>
    <col min="12497" max="12497" width="16.140625" style="5" customWidth="1"/>
    <col min="12498" max="12498" width="1" style="5" customWidth="1"/>
    <col min="12499" max="12499" width="18" style="5" customWidth="1"/>
    <col min="12500" max="12737" width="12.140625" style="5" customWidth="1"/>
    <col min="12738" max="12738" width="40.85546875" style="5" customWidth="1"/>
    <col min="12739" max="12739" width="7.140625" style="5" customWidth="1"/>
    <col min="12740" max="12740" width="50" style="5" customWidth="1"/>
    <col min="12741" max="12741" width="6.85546875" style="5" customWidth="1"/>
    <col min="12742" max="12742" width="2" style="5" customWidth="1"/>
    <col min="12743" max="12745" width="15.140625" style="5"/>
    <col min="12746" max="12746" width="54" style="5" customWidth="1"/>
    <col min="12747" max="12747" width="11.140625" style="5" customWidth="1"/>
    <col min="12748" max="12748" width="2" style="5" customWidth="1"/>
    <col min="12749" max="12749" width="16.140625" style="5" customWidth="1"/>
    <col min="12750" max="12750" width="1" style="5" customWidth="1"/>
    <col min="12751" max="12751" width="18" style="5" customWidth="1"/>
    <col min="12752" max="12752" width="1" style="5" customWidth="1"/>
    <col min="12753" max="12753" width="16.140625" style="5" customWidth="1"/>
    <col min="12754" max="12754" width="1" style="5" customWidth="1"/>
    <col min="12755" max="12755" width="18" style="5" customWidth="1"/>
    <col min="12756" max="12993" width="12.140625" style="5" customWidth="1"/>
    <col min="12994" max="12994" width="40.85546875" style="5" customWidth="1"/>
    <col min="12995" max="12995" width="7.140625" style="5" customWidth="1"/>
    <col min="12996" max="12996" width="50" style="5" customWidth="1"/>
    <col min="12997" max="12997" width="6.85546875" style="5" customWidth="1"/>
    <col min="12998" max="12998" width="2" style="5" customWidth="1"/>
    <col min="12999" max="13001" width="15.140625" style="5"/>
    <col min="13002" max="13002" width="54" style="5" customWidth="1"/>
    <col min="13003" max="13003" width="11.140625" style="5" customWidth="1"/>
    <col min="13004" max="13004" width="2" style="5" customWidth="1"/>
    <col min="13005" max="13005" width="16.140625" style="5" customWidth="1"/>
    <col min="13006" max="13006" width="1" style="5" customWidth="1"/>
    <col min="13007" max="13007" width="18" style="5" customWidth="1"/>
    <col min="13008" max="13008" width="1" style="5" customWidth="1"/>
    <col min="13009" max="13009" width="16.140625" style="5" customWidth="1"/>
    <col min="13010" max="13010" width="1" style="5" customWidth="1"/>
    <col min="13011" max="13011" width="18" style="5" customWidth="1"/>
    <col min="13012" max="13249" width="12.140625" style="5" customWidth="1"/>
    <col min="13250" max="13250" width="40.85546875" style="5" customWidth="1"/>
    <col min="13251" max="13251" width="7.140625" style="5" customWidth="1"/>
    <col min="13252" max="13252" width="50" style="5" customWidth="1"/>
    <col min="13253" max="13253" width="6.85546875" style="5" customWidth="1"/>
    <col min="13254" max="13254" width="2" style="5" customWidth="1"/>
    <col min="13255" max="13257" width="15.140625" style="5"/>
    <col min="13258" max="13258" width="54" style="5" customWidth="1"/>
    <col min="13259" max="13259" width="11.140625" style="5" customWidth="1"/>
    <col min="13260" max="13260" width="2" style="5" customWidth="1"/>
    <col min="13261" max="13261" width="16.140625" style="5" customWidth="1"/>
    <col min="13262" max="13262" width="1" style="5" customWidth="1"/>
    <col min="13263" max="13263" width="18" style="5" customWidth="1"/>
    <col min="13264" max="13264" width="1" style="5" customWidth="1"/>
    <col min="13265" max="13265" width="16.140625" style="5" customWidth="1"/>
    <col min="13266" max="13266" width="1" style="5" customWidth="1"/>
    <col min="13267" max="13267" width="18" style="5" customWidth="1"/>
    <col min="13268" max="13505" width="12.140625" style="5" customWidth="1"/>
    <col min="13506" max="13506" width="40.85546875" style="5" customWidth="1"/>
    <col min="13507" max="13507" width="7.140625" style="5" customWidth="1"/>
    <col min="13508" max="13508" width="50" style="5" customWidth="1"/>
    <col min="13509" max="13509" width="6.85546875" style="5" customWidth="1"/>
    <col min="13510" max="13510" width="2" style="5" customWidth="1"/>
    <col min="13511" max="13513" width="15.140625" style="5"/>
    <col min="13514" max="13514" width="54" style="5" customWidth="1"/>
    <col min="13515" max="13515" width="11.140625" style="5" customWidth="1"/>
    <col min="13516" max="13516" width="2" style="5" customWidth="1"/>
    <col min="13517" max="13517" width="16.140625" style="5" customWidth="1"/>
    <col min="13518" max="13518" width="1" style="5" customWidth="1"/>
    <col min="13519" max="13519" width="18" style="5" customWidth="1"/>
    <col min="13520" max="13520" width="1" style="5" customWidth="1"/>
    <col min="13521" max="13521" width="16.140625" style="5" customWidth="1"/>
    <col min="13522" max="13522" width="1" style="5" customWidth="1"/>
    <col min="13523" max="13523" width="18" style="5" customWidth="1"/>
    <col min="13524" max="13761" width="12.140625" style="5" customWidth="1"/>
    <col min="13762" max="13762" width="40.85546875" style="5" customWidth="1"/>
    <col min="13763" max="13763" width="7.140625" style="5" customWidth="1"/>
    <col min="13764" max="13764" width="50" style="5" customWidth="1"/>
    <col min="13765" max="13765" width="6.85546875" style="5" customWidth="1"/>
    <col min="13766" max="13766" width="2" style="5" customWidth="1"/>
    <col min="13767" max="13769" width="15.140625" style="5"/>
    <col min="13770" max="13770" width="54" style="5" customWidth="1"/>
    <col min="13771" max="13771" width="11.140625" style="5" customWidth="1"/>
    <col min="13772" max="13772" width="2" style="5" customWidth="1"/>
    <col min="13773" max="13773" width="16.140625" style="5" customWidth="1"/>
    <col min="13774" max="13774" width="1" style="5" customWidth="1"/>
    <col min="13775" max="13775" width="18" style="5" customWidth="1"/>
    <col min="13776" max="13776" width="1" style="5" customWidth="1"/>
    <col min="13777" max="13777" width="16.140625" style="5" customWidth="1"/>
    <col min="13778" max="13778" width="1" style="5" customWidth="1"/>
    <col min="13779" max="13779" width="18" style="5" customWidth="1"/>
    <col min="13780" max="14017" width="12.140625" style="5" customWidth="1"/>
    <col min="14018" max="14018" width="40.85546875" style="5" customWidth="1"/>
    <col min="14019" max="14019" width="7.140625" style="5" customWidth="1"/>
    <col min="14020" max="14020" width="50" style="5" customWidth="1"/>
    <col min="14021" max="14021" width="6.85546875" style="5" customWidth="1"/>
    <col min="14022" max="14022" width="2" style="5" customWidth="1"/>
    <col min="14023" max="14025" width="15.140625" style="5"/>
    <col min="14026" max="14026" width="54" style="5" customWidth="1"/>
    <col min="14027" max="14027" width="11.140625" style="5" customWidth="1"/>
    <col min="14028" max="14028" width="2" style="5" customWidth="1"/>
    <col min="14029" max="14029" width="16.140625" style="5" customWidth="1"/>
    <col min="14030" max="14030" width="1" style="5" customWidth="1"/>
    <col min="14031" max="14031" width="18" style="5" customWidth="1"/>
    <col min="14032" max="14032" width="1" style="5" customWidth="1"/>
    <col min="14033" max="14033" width="16.140625" style="5" customWidth="1"/>
    <col min="14034" max="14034" width="1" style="5" customWidth="1"/>
    <col min="14035" max="14035" width="18" style="5" customWidth="1"/>
    <col min="14036" max="14273" width="12.140625" style="5" customWidth="1"/>
    <col min="14274" max="14274" width="40.85546875" style="5" customWidth="1"/>
    <col min="14275" max="14275" width="7.140625" style="5" customWidth="1"/>
    <col min="14276" max="14276" width="50" style="5" customWidth="1"/>
    <col min="14277" max="14277" width="6.85546875" style="5" customWidth="1"/>
    <col min="14278" max="14278" width="2" style="5" customWidth="1"/>
    <col min="14279" max="14281" width="15.140625" style="5"/>
    <col min="14282" max="14282" width="54" style="5" customWidth="1"/>
    <col min="14283" max="14283" width="11.140625" style="5" customWidth="1"/>
    <col min="14284" max="14284" width="2" style="5" customWidth="1"/>
    <col min="14285" max="14285" width="16.140625" style="5" customWidth="1"/>
    <col min="14286" max="14286" width="1" style="5" customWidth="1"/>
    <col min="14287" max="14287" width="18" style="5" customWidth="1"/>
    <col min="14288" max="14288" width="1" style="5" customWidth="1"/>
    <col min="14289" max="14289" width="16.140625" style="5" customWidth="1"/>
    <col min="14290" max="14290" width="1" style="5" customWidth="1"/>
    <col min="14291" max="14291" width="18" style="5" customWidth="1"/>
    <col min="14292" max="14529" width="12.140625" style="5" customWidth="1"/>
    <col min="14530" max="14530" width="40.85546875" style="5" customWidth="1"/>
    <col min="14531" max="14531" width="7.140625" style="5" customWidth="1"/>
    <col min="14532" max="14532" width="50" style="5" customWidth="1"/>
    <col min="14533" max="14533" width="6.85546875" style="5" customWidth="1"/>
    <col min="14534" max="14534" width="2" style="5" customWidth="1"/>
    <col min="14535" max="14537" width="15.140625" style="5"/>
    <col min="14538" max="14538" width="54" style="5" customWidth="1"/>
    <col min="14539" max="14539" width="11.140625" style="5" customWidth="1"/>
    <col min="14540" max="14540" width="2" style="5" customWidth="1"/>
    <col min="14541" max="14541" width="16.140625" style="5" customWidth="1"/>
    <col min="14542" max="14542" width="1" style="5" customWidth="1"/>
    <col min="14543" max="14543" width="18" style="5" customWidth="1"/>
    <col min="14544" max="14544" width="1" style="5" customWidth="1"/>
    <col min="14545" max="14545" width="16.140625" style="5" customWidth="1"/>
    <col min="14546" max="14546" width="1" style="5" customWidth="1"/>
    <col min="14547" max="14547" width="18" style="5" customWidth="1"/>
    <col min="14548" max="14785" width="12.140625" style="5" customWidth="1"/>
    <col min="14786" max="14786" width="40.85546875" style="5" customWidth="1"/>
    <col min="14787" max="14787" width="7.140625" style="5" customWidth="1"/>
    <col min="14788" max="14788" width="50" style="5" customWidth="1"/>
    <col min="14789" max="14789" width="6.85546875" style="5" customWidth="1"/>
    <col min="14790" max="14790" width="2" style="5" customWidth="1"/>
    <col min="14791" max="14793" width="15.140625" style="5"/>
    <col min="14794" max="14794" width="54" style="5" customWidth="1"/>
    <col min="14795" max="14795" width="11.140625" style="5" customWidth="1"/>
    <col min="14796" max="14796" width="2" style="5" customWidth="1"/>
    <col min="14797" max="14797" width="16.140625" style="5" customWidth="1"/>
    <col min="14798" max="14798" width="1" style="5" customWidth="1"/>
    <col min="14799" max="14799" width="18" style="5" customWidth="1"/>
    <col min="14800" max="14800" width="1" style="5" customWidth="1"/>
    <col min="14801" max="14801" width="16.140625" style="5" customWidth="1"/>
    <col min="14802" max="14802" width="1" style="5" customWidth="1"/>
    <col min="14803" max="14803" width="18" style="5" customWidth="1"/>
    <col min="14804" max="15041" width="12.140625" style="5" customWidth="1"/>
    <col min="15042" max="15042" width="40.85546875" style="5" customWidth="1"/>
    <col min="15043" max="15043" width="7.140625" style="5" customWidth="1"/>
    <col min="15044" max="15044" width="50" style="5" customWidth="1"/>
    <col min="15045" max="15045" width="6.85546875" style="5" customWidth="1"/>
    <col min="15046" max="15046" width="2" style="5" customWidth="1"/>
    <col min="15047" max="15049" width="15.140625" style="5"/>
    <col min="15050" max="15050" width="54" style="5" customWidth="1"/>
    <col min="15051" max="15051" width="11.140625" style="5" customWidth="1"/>
    <col min="15052" max="15052" width="2" style="5" customWidth="1"/>
    <col min="15053" max="15053" width="16.140625" style="5" customWidth="1"/>
    <col min="15054" max="15054" width="1" style="5" customWidth="1"/>
    <col min="15055" max="15055" width="18" style="5" customWidth="1"/>
    <col min="15056" max="15056" width="1" style="5" customWidth="1"/>
    <col min="15057" max="15057" width="16.140625" style="5" customWidth="1"/>
    <col min="15058" max="15058" width="1" style="5" customWidth="1"/>
    <col min="15059" max="15059" width="18" style="5" customWidth="1"/>
    <col min="15060" max="15297" width="12.140625" style="5" customWidth="1"/>
    <col min="15298" max="15298" width="40.85546875" style="5" customWidth="1"/>
    <col min="15299" max="15299" width="7.140625" style="5" customWidth="1"/>
    <col min="15300" max="15300" width="50" style="5" customWidth="1"/>
    <col min="15301" max="15301" width="6.85546875" style="5" customWidth="1"/>
    <col min="15302" max="15302" width="2" style="5" customWidth="1"/>
    <col min="15303" max="15305" width="15.140625" style="5"/>
    <col min="15306" max="15306" width="54" style="5" customWidth="1"/>
    <col min="15307" max="15307" width="11.140625" style="5" customWidth="1"/>
    <col min="15308" max="15308" width="2" style="5" customWidth="1"/>
    <col min="15309" max="15309" width="16.140625" style="5" customWidth="1"/>
    <col min="15310" max="15310" width="1" style="5" customWidth="1"/>
    <col min="15311" max="15311" width="18" style="5" customWidth="1"/>
    <col min="15312" max="15312" width="1" style="5" customWidth="1"/>
    <col min="15313" max="15313" width="16.140625" style="5" customWidth="1"/>
    <col min="15314" max="15314" width="1" style="5" customWidth="1"/>
    <col min="15315" max="15315" width="18" style="5" customWidth="1"/>
    <col min="15316" max="15553" width="12.140625" style="5" customWidth="1"/>
    <col min="15554" max="15554" width="40.85546875" style="5" customWidth="1"/>
    <col min="15555" max="15555" width="7.140625" style="5" customWidth="1"/>
    <col min="15556" max="15556" width="50" style="5" customWidth="1"/>
    <col min="15557" max="15557" width="6.85546875" style="5" customWidth="1"/>
    <col min="15558" max="15558" width="2" style="5" customWidth="1"/>
    <col min="15559" max="15561" width="15.140625" style="5"/>
    <col min="15562" max="15562" width="54" style="5" customWidth="1"/>
    <col min="15563" max="15563" width="11.140625" style="5" customWidth="1"/>
    <col min="15564" max="15564" width="2" style="5" customWidth="1"/>
    <col min="15565" max="15565" width="16.140625" style="5" customWidth="1"/>
    <col min="15566" max="15566" width="1" style="5" customWidth="1"/>
    <col min="15567" max="15567" width="18" style="5" customWidth="1"/>
    <col min="15568" max="15568" width="1" style="5" customWidth="1"/>
    <col min="15569" max="15569" width="16.140625" style="5" customWidth="1"/>
    <col min="15570" max="15570" width="1" style="5" customWidth="1"/>
    <col min="15571" max="15571" width="18" style="5" customWidth="1"/>
    <col min="15572" max="15809" width="12.140625" style="5" customWidth="1"/>
    <col min="15810" max="15810" width="40.85546875" style="5" customWidth="1"/>
    <col min="15811" max="15811" width="7.140625" style="5" customWidth="1"/>
    <col min="15812" max="15812" width="50" style="5" customWidth="1"/>
    <col min="15813" max="15813" width="6.85546875" style="5" customWidth="1"/>
    <col min="15814" max="15814" width="2" style="5" customWidth="1"/>
    <col min="15815" max="15817" width="15.140625" style="5"/>
    <col min="15818" max="15818" width="54" style="5" customWidth="1"/>
    <col min="15819" max="15819" width="11.140625" style="5" customWidth="1"/>
    <col min="15820" max="15820" width="2" style="5" customWidth="1"/>
    <col min="15821" max="15821" width="16.140625" style="5" customWidth="1"/>
    <col min="15822" max="15822" width="1" style="5" customWidth="1"/>
    <col min="15823" max="15823" width="18" style="5" customWidth="1"/>
    <col min="15824" max="15824" width="1" style="5" customWidth="1"/>
    <col min="15825" max="15825" width="16.140625" style="5" customWidth="1"/>
    <col min="15826" max="15826" width="1" style="5" customWidth="1"/>
    <col min="15827" max="15827" width="18" style="5" customWidth="1"/>
    <col min="15828" max="16065" width="12.140625" style="5" customWidth="1"/>
    <col min="16066" max="16066" width="40.85546875" style="5" customWidth="1"/>
    <col min="16067" max="16067" width="7.140625" style="5" customWidth="1"/>
    <col min="16068" max="16068" width="50" style="5" customWidth="1"/>
    <col min="16069" max="16069" width="6.85546875" style="5" customWidth="1"/>
    <col min="16070" max="16070" width="2" style="5" customWidth="1"/>
    <col min="16071" max="16073" width="15.140625" style="5"/>
    <col min="16074" max="16074" width="54" style="5" customWidth="1"/>
    <col min="16075" max="16075" width="11.140625" style="5" customWidth="1"/>
    <col min="16076" max="16076" width="2" style="5" customWidth="1"/>
    <col min="16077" max="16077" width="16.140625" style="5" customWidth="1"/>
    <col min="16078" max="16078" width="1" style="5" customWidth="1"/>
    <col min="16079" max="16079" width="18" style="5" customWidth="1"/>
    <col min="16080" max="16080" width="1" style="5" customWidth="1"/>
    <col min="16081" max="16081" width="16.140625" style="5" customWidth="1"/>
    <col min="16082" max="16082" width="1" style="5" customWidth="1"/>
    <col min="16083" max="16083" width="18" style="5" customWidth="1"/>
    <col min="16084" max="16321" width="12.140625" style="5" customWidth="1"/>
    <col min="16322" max="16322" width="40.85546875" style="5" customWidth="1"/>
    <col min="16323" max="16384" width="7.140625" style="5" customWidth="1"/>
  </cols>
  <sheetData>
    <row r="1" spans="1:201" ht="25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201" ht="25.5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201" ht="25.5" customHeight="1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201" ht="25.5" customHeight="1">
      <c r="B4" s="30"/>
      <c r="J4" s="32" t="s">
        <v>3</v>
      </c>
    </row>
    <row r="5" spans="1:201" ht="25.5" customHeight="1">
      <c r="A5" s="33"/>
      <c r="B5" s="26"/>
      <c r="C5" s="34"/>
      <c r="D5" s="134" t="s">
        <v>4</v>
      </c>
      <c r="E5" s="134"/>
      <c r="F5" s="134"/>
      <c r="G5" s="34"/>
      <c r="H5" s="134" t="s">
        <v>5</v>
      </c>
      <c r="I5" s="134"/>
      <c r="J5" s="134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</row>
    <row r="6" spans="1:201" ht="25.5" customHeight="1">
      <c r="B6" s="35" t="s">
        <v>6</v>
      </c>
      <c r="C6" s="36"/>
      <c r="D6" s="37" t="s">
        <v>7</v>
      </c>
      <c r="E6" s="36"/>
      <c r="F6" s="37" t="s">
        <v>8</v>
      </c>
      <c r="G6" s="36"/>
      <c r="H6" s="35" t="s">
        <v>7</v>
      </c>
      <c r="I6" s="36"/>
      <c r="J6" s="35" t="s">
        <v>8</v>
      </c>
    </row>
    <row r="7" spans="1:201" ht="25.5" customHeight="1">
      <c r="A7" s="38" t="s">
        <v>9</v>
      </c>
      <c r="B7" s="29" t="s">
        <v>10</v>
      </c>
      <c r="C7" s="29"/>
      <c r="F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</row>
    <row r="8" spans="1:201" ht="25.5" customHeight="1">
      <c r="A8" s="38" t="s">
        <v>11</v>
      </c>
      <c r="B8" s="29"/>
      <c r="C8" s="29"/>
      <c r="F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</row>
    <row r="9" spans="1:201" s="3" customFormat="1" ht="25.5" customHeight="1">
      <c r="A9" s="7" t="s">
        <v>12</v>
      </c>
      <c r="B9" s="8">
        <v>7</v>
      </c>
      <c r="C9" s="29"/>
      <c r="D9" s="6">
        <v>6091021924</v>
      </c>
      <c r="E9" s="6"/>
      <c r="F9" s="6">
        <v>3797654593</v>
      </c>
      <c r="G9" s="6"/>
      <c r="H9" s="6">
        <v>5304418895</v>
      </c>
      <c r="I9" s="6"/>
      <c r="J9" s="6">
        <v>3286483962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</row>
    <row r="10" spans="1:201" s="9" customFormat="1" ht="25.5" customHeight="1">
      <c r="A10" s="7" t="s">
        <v>13</v>
      </c>
      <c r="B10" s="8">
        <v>8</v>
      </c>
      <c r="C10" s="29"/>
      <c r="D10" s="6">
        <v>12183770584</v>
      </c>
      <c r="E10" s="6"/>
      <c r="F10" s="6">
        <v>3784801944</v>
      </c>
      <c r="G10" s="6"/>
      <c r="H10" s="6">
        <v>11798422093</v>
      </c>
      <c r="I10" s="6"/>
      <c r="J10" s="6">
        <v>3656695834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</row>
    <row r="11" spans="1:201" s="9" customFormat="1" ht="25.5" customHeight="1">
      <c r="A11" s="7" t="s">
        <v>14</v>
      </c>
      <c r="B11" s="8">
        <v>9</v>
      </c>
      <c r="C11" s="29"/>
      <c r="D11" s="6">
        <v>19255030</v>
      </c>
      <c r="E11" s="6"/>
      <c r="F11" s="6">
        <v>43563537</v>
      </c>
      <c r="G11" s="6"/>
      <c r="H11" s="6">
        <v>8258419</v>
      </c>
      <c r="I11" s="6"/>
      <c r="J11" s="6">
        <v>39294257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</row>
    <row r="12" spans="1:201" s="9" customFormat="1" ht="25.5" customHeight="1">
      <c r="A12" s="7" t="s">
        <v>15</v>
      </c>
      <c r="B12" s="8">
        <v>10</v>
      </c>
      <c r="C12" s="29"/>
      <c r="D12" s="6">
        <v>285132380</v>
      </c>
      <c r="E12" s="6"/>
      <c r="F12" s="6">
        <v>337504240</v>
      </c>
      <c r="G12" s="6"/>
      <c r="H12" s="6">
        <v>251255634</v>
      </c>
      <c r="I12" s="6"/>
      <c r="J12" s="6">
        <v>309168179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</row>
    <row r="13" spans="1:201" s="9" customFormat="1" ht="25.5" customHeight="1">
      <c r="A13" s="7" t="s">
        <v>16</v>
      </c>
      <c r="B13" s="8">
        <v>11</v>
      </c>
      <c r="C13" s="29"/>
      <c r="D13" s="6">
        <v>4333784</v>
      </c>
      <c r="E13" s="6"/>
      <c r="F13" s="6">
        <v>24756942</v>
      </c>
      <c r="G13" s="6"/>
      <c r="H13" s="6">
        <v>4333784</v>
      </c>
      <c r="I13" s="6"/>
      <c r="J13" s="6">
        <v>4313392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</row>
    <row r="14" spans="1:201" s="9" customFormat="1" ht="25.5" customHeight="1">
      <c r="A14" s="7" t="s">
        <v>17</v>
      </c>
      <c r="B14" s="8">
        <v>12</v>
      </c>
      <c r="C14" s="29"/>
      <c r="D14" s="39">
        <v>430357369</v>
      </c>
      <c r="E14" s="6"/>
      <c r="F14" s="39">
        <v>487932685</v>
      </c>
      <c r="G14" s="6"/>
      <c r="H14" s="39">
        <v>410556825</v>
      </c>
      <c r="I14" s="6"/>
      <c r="J14" s="39">
        <v>462213003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</row>
    <row r="15" spans="1:201" s="9" customFormat="1" ht="25.5" customHeight="1">
      <c r="A15" s="38" t="s">
        <v>18</v>
      </c>
      <c r="B15" s="8"/>
      <c r="C15" s="29"/>
      <c r="D15" s="40">
        <f>SUM(D9:D14)</f>
        <v>19013871071</v>
      </c>
      <c r="E15" s="6"/>
      <c r="F15" s="40">
        <f>SUM(F9:F14)</f>
        <v>8476213941</v>
      </c>
      <c r="G15" s="6"/>
      <c r="H15" s="40">
        <f>SUM(H9:H14)</f>
        <v>17777245650</v>
      </c>
      <c r="I15" s="6"/>
      <c r="J15" s="40">
        <f>SUM(J9:J14)</f>
        <v>7758168627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5"/>
      <c r="GO15" s="5"/>
      <c r="GP15" s="5"/>
      <c r="GQ15" s="5"/>
      <c r="GR15" s="5"/>
      <c r="GS15" s="5"/>
    </row>
    <row r="16" spans="1:201" s="9" customFormat="1" ht="25.5" customHeight="1">
      <c r="A16" s="38" t="s">
        <v>19</v>
      </c>
      <c r="B16" s="8"/>
      <c r="C16" s="29"/>
      <c r="D16" s="6"/>
      <c r="E16" s="6"/>
      <c r="F16" s="6"/>
      <c r="G16" s="6"/>
      <c r="H16" s="6"/>
      <c r="I16" s="6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33"/>
      <c r="GO16" s="33"/>
      <c r="GP16" s="33"/>
      <c r="GQ16" s="33"/>
      <c r="GR16" s="33"/>
      <c r="GS16" s="33"/>
    </row>
    <row r="17" spans="1:201" s="9" customFormat="1" ht="25.5" customHeight="1">
      <c r="A17" s="7" t="s">
        <v>20</v>
      </c>
      <c r="B17" s="8"/>
      <c r="C17" s="29"/>
      <c r="D17" s="6">
        <v>75215006</v>
      </c>
      <c r="E17" s="6"/>
      <c r="F17" s="6">
        <v>61478121</v>
      </c>
      <c r="G17" s="6"/>
      <c r="H17" s="6">
        <v>0</v>
      </c>
      <c r="I17" s="6"/>
      <c r="J17" s="6">
        <v>0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33"/>
      <c r="GO17" s="33"/>
      <c r="GP17" s="33"/>
      <c r="GQ17" s="33"/>
      <c r="GR17" s="33"/>
      <c r="GS17" s="33"/>
    </row>
    <row r="18" spans="1:201" s="9" customFormat="1" ht="25.5" customHeight="1">
      <c r="A18" s="7" t="s">
        <v>21</v>
      </c>
      <c r="B18" s="8">
        <v>8</v>
      </c>
      <c r="C18" s="29"/>
      <c r="D18" s="6">
        <v>883448403</v>
      </c>
      <c r="E18" s="6"/>
      <c r="F18" s="6">
        <v>619256836</v>
      </c>
      <c r="G18" s="6"/>
      <c r="H18" s="6">
        <v>883448403</v>
      </c>
      <c r="I18" s="6"/>
      <c r="J18" s="6">
        <v>619256836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33"/>
      <c r="GO18" s="33"/>
      <c r="GP18" s="33"/>
      <c r="GQ18" s="33"/>
      <c r="GR18" s="33"/>
      <c r="GS18" s="33"/>
    </row>
    <row r="19" spans="1:201" s="3" customFormat="1" ht="25.5" customHeight="1">
      <c r="A19" s="7" t="s">
        <v>22</v>
      </c>
      <c r="B19" s="8">
        <v>13</v>
      </c>
      <c r="C19" s="29"/>
      <c r="D19" s="41">
        <v>0</v>
      </c>
      <c r="E19" s="6"/>
      <c r="F19" s="41">
        <v>0</v>
      </c>
      <c r="G19" s="6"/>
      <c r="H19" s="41">
        <v>1555878000</v>
      </c>
      <c r="I19" s="6"/>
      <c r="J19" s="41">
        <v>1310878000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</row>
    <row r="20" spans="1:201" s="3" customFormat="1" ht="25.5" customHeight="1">
      <c r="A20" s="7" t="s">
        <v>23</v>
      </c>
      <c r="B20" s="8">
        <v>14</v>
      </c>
      <c r="C20" s="29"/>
      <c r="D20" s="41">
        <v>13058508</v>
      </c>
      <c r="E20" s="6"/>
      <c r="F20" s="41">
        <v>13226484</v>
      </c>
      <c r="G20" s="6"/>
      <c r="H20" s="41">
        <v>13500000</v>
      </c>
      <c r="I20" s="6"/>
      <c r="J20" s="41">
        <v>13500000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</row>
    <row r="21" spans="1:201" ht="25.5" customHeight="1">
      <c r="A21" s="7" t="s">
        <v>24</v>
      </c>
      <c r="B21" s="8">
        <v>15</v>
      </c>
      <c r="C21" s="29"/>
      <c r="D21" s="42">
        <v>1060272864</v>
      </c>
      <c r="E21" s="6"/>
      <c r="F21" s="42">
        <v>1227507285</v>
      </c>
      <c r="G21" s="6"/>
      <c r="H21" s="42">
        <v>1060272864</v>
      </c>
      <c r="I21" s="6"/>
      <c r="J21" s="42">
        <v>1227507285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</row>
    <row r="22" spans="1:201" s="9" customFormat="1" ht="25.5" customHeight="1">
      <c r="A22" s="7" t="s">
        <v>25</v>
      </c>
      <c r="B22" s="8">
        <v>16</v>
      </c>
      <c r="C22" s="43"/>
      <c r="D22" s="42">
        <v>8574160223</v>
      </c>
      <c r="E22" s="6"/>
      <c r="F22" s="42">
        <v>8748131257</v>
      </c>
      <c r="G22" s="6"/>
      <c r="H22" s="42">
        <v>8574160223</v>
      </c>
      <c r="I22" s="6"/>
      <c r="J22" s="42">
        <v>8748131257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</row>
    <row r="23" spans="1:201" s="9" customFormat="1" ht="25.5" customHeight="1">
      <c r="A23" s="7" t="s">
        <v>26</v>
      </c>
      <c r="B23" s="8">
        <v>17</v>
      </c>
      <c r="C23" s="43"/>
      <c r="D23" s="42">
        <v>122876035274</v>
      </c>
      <c r="E23" s="6"/>
      <c r="F23" s="42">
        <v>115704664554</v>
      </c>
      <c r="G23" s="6"/>
      <c r="H23" s="42">
        <v>120265678172</v>
      </c>
      <c r="I23" s="6"/>
      <c r="J23" s="42">
        <v>114116984681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</row>
    <row r="24" spans="1:201" s="9" customFormat="1" ht="25.5" customHeight="1">
      <c r="A24" s="7" t="s">
        <v>27</v>
      </c>
      <c r="B24" s="44" t="s">
        <v>28</v>
      </c>
      <c r="C24" s="43"/>
      <c r="D24" s="42">
        <v>28058861744</v>
      </c>
      <c r="E24" s="6"/>
      <c r="F24" s="42">
        <v>31269366414</v>
      </c>
      <c r="G24" s="6"/>
      <c r="H24" s="42">
        <v>28000835745</v>
      </c>
      <c r="I24" s="6"/>
      <c r="J24" s="42">
        <v>31212475712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</row>
    <row r="25" spans="1:201" s="9" customFormat="1" ht="25.5" customHeight="1">
      <c r="A25" s="7" t="s">
        <v>29</v>
      </c>
      <c r="B25" s="44">
        <v>18</v>
      </c>
      <c r="C25" s="29"/>
      <c r="D25" s="6">
        <v>1163984286</v>
      </c>
      <c r="E25" s="6"/>
      <c r="F25" s="6">
        <v>1275660501</v>
      </c>
      <c r="G25" s="6"/>
      <c r="H25" s="6">
        <v>1093531091</v>
      </c>
      <c r="I25" s="6"/>
      <c r="J25" s="6">
        <v>1201193623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</row>
    <row r="26" spans="1:201" s="9" customFormat="1" ht="25.5" customHeight="1">
      <c r="A26" s="7" t="s">
        <v>30</v>
      </c>
      <c r="B26" s="8">
        <v>35</v>
      </c>
      <c r="C26" s="29"/>
      <c r="D26" s="42">
        <v>9146830083</v>
      </c>
      <c r="E26" s="6"/>
      <c r="F26" s="42">
        <v>11313344948</v>
      </c>
      <c r="G26" s="6"/>
      <c r="H26" s="42">
        <v>9107638746</v>
      </c>
      <c r="I26" s="6"/>
      <c r="J26" s="42">
        <v>11246129800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</row>
    <row r="27" spans="1:201" s="9" customFormat="1" ht="25.5" customHeight="1">
      <c r="A27" s="7" t="s">
        <v>31</v>
      </c>
      <c r="B27" s="8">
        <v>19</v>
      </c>
      <c r="C27" s="29"/>
      <c r="D27" s="46">
        <v>4745353581</v>
      </c>
      <c r="E27" s="6"/>
      <c r="F27" s="46">
        <v>5104067990</v>
      </c>
      <c r="G27" s="6"/>
      <c r="H27" s="46">
        <v>4537034420</v>
      </c>
      <c r="I27" s="6"/>
      <c r="J27" s="46">
        <v>5002476370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</row>
    <row r="28" spans="1:201" s="9" customFormat="1" ht="25.5" customHeight="1">
      <c r="A28" s="38" t="s">
        <v>32</v>
      </c>
      <c r="B28" s="45"/>
      <c r="C28" s="29"/>
      <c r="D28" s="6">
        <f>SUM(D17:D27)</f>
        <v>176597219972</v>
      </c>
      <c r="E28" s="6"/>
      <c r="F28" s="6">
        <f>SUM(F17:F27)</f>
        <v>175336704390</v>
      </c>
      <c r="G28" s="6"/>
      <c r="H28" s="6">
        <f>SUM(H17:H27)</f>
        <v>175091977664</v>
      </c>
      <c r="I28" s="6"/>
      <c r="J28" s="6">
        <f>SUM(J17:J27)</f>
        <v>174698533564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</row>
    <row r="29" spans="1:201" s="9" customFormat="1" ht="25.5" customHeight="1" thickBot="1">
      <c r="A29" s="38" t="s">
        <v>33</v>
      </c>
      <c r="B29" s="45"/>
      <c r="C29" s="29"/>
      <c r="D29" s="47">
        <f>SUM(D15,D28)</f>
        <v>195611091043</v>
      </c>
      <c r="E29" s="6"/>
      <c r="F29" s="47">
        <f>SUM(F15,F28)</f>
        <v>183812918331</v>
      </c>
      <c r="G29" s="6"/>
      <c r="H29" s="47">
        <f>SUM(H15,H28)</f>
        <v>192869223314</v>
      </c>
      <c r="I29" s="6"/>
      <c r="J29" s="47">
        <f>SUM(J15,J28)</f>
        <v>182456702191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5"/>
      <c r="GO29" s="5"/>
      <c r="GP29" s="5"/>
      <c r="GQ29" s="5"/>
      <c r="GR29" s="5"/>
      <c r="GS29" s="5"/>
    </row>
    <row r="30" spans="1:201" s="9" customFormat="1" ht="25.5" customHeight="1" thickTop="1">
      <c r="A30" s="5"/>
      <c r="B30" s="48"/>
      <c r="C30" s="31"/>
      <c r="D30" s="41"/>
      <c r="E30" s="31"/>
      <c r="F30" s="49"/>
      <c r="G30" s="31"/>
      <c r="H30" s="49"/>
      <c r="I30" s="31"/>
      <c r="J30" s="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</row>
    <row r="31" spans="1:201" ht="25.5" customHeight="1">
      <c r="A31" s="7" t="s">
        <v>34</v>
      </c>
      <c r="B31" s="45"/>
      <c r="C31" s="29"/>
      <c r="D31" s="50"/>
      <c r="E31" s="29"/>
      <c r="F31" s="29"/>
      <c r="G31" s="29"/>
      <c r="H31" s="29"/>
      <c r="I31" s="29"/>
      <c r="J31" s="29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</row>
    <row r="32" spans="1:201" ht="25.5" customHeight="1">
      <c r="A32" s="7"/>
      <c r="B32" s="45"/>
      <c r="C32" s="29"/>
      <c r="D32" s="50"/>
      <c r="E32" s="29"/>
      <c r="F32" s="29"/>
      <c r="G32" s="29"/>
      <c r="H32" s="29"/>
      <c r="I32" s="29"/>
      <c r="J32" s="29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</row>
    <row r="33" spans="1:195" ht="25.5" customHeight="1">
      <c r="A33" s="7"/>
      <c r="B33" s="45"/>
      <c r="C33" s="29"/>
      <c r="D33" s="50"/>
      <c r="E33" s="29"/>
      <c r="F33" s="29"/>
      <c r="G33" s="29"/>
      <c r="H33" s="29"/>
      <c r="I33" s="29"/>
      <c r="J33" s="29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</row>
    <row r="34" spans="1:195" ht="25.5" customHeight="1">
      <c r="A34" s="7"/>
      <c r="B34" s="45"/>
      <c r="C34" s="29"/>
      <c r="D34" s="50"/>
      <c r="E34" s="29"/>
      <c r="F34" s="29"/>
      <c r="G34" s="29"/>
      <c r="H34" s="29"/>
      <c r="I34" s="29"/>
      <c r="J34" s="29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</row>
    <row r="35" spans="1:195" ht="25.5" customHeight="1">
      <c r="A35" s="7"/>
      <c r="B35" s="45"/>
      <c r="C35" s="29"/>
      <c r="D35" s="50"/>
      <c r="E35" s="29"/>
      <c r="F35" s="29"/>
      <c r="G35" s="29"/>
      <c r="H35" s="29"/>
      <c r="I35" s="29"/>
      <c r="J35" s="29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</row>
    <row r="36" spans="1:195" ht="25.5" customHeight="1">
      <c r="A36" s="7"/>
      <c r="B36" s="45"/>
      <c r="C36" s="29"/>
      <c r="D36" s="50"/>
      <c r="E36" s="29"/>
      <c r="F36" s="29"/>
      <c r="G36" s="29"/>
      <c r="H36" s="29"/>
      <c r="I36" s="29"/>
      <c r="J36" s="29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</row>
    <row r="37" spans="1:195" ht="25.5" customHeight="1">
      <c r="A37" s="7"/>
      <c r="B37" s="45"/>
      <c r="C37" s="29"/>
      <c r="D37" s="50"/>
      <c r="E37" s="29"/>
      <c r="F37" s="29"/>
      <c r="G37" s="29"/>
      <c r="H37" s="29"/>
      <c r="I37" s="29"/>
      <c r="J37" s="29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</row>
    <row r="38" spans="1:195" ht="25.5" customHeight="1">
      <c r="A38" s="7"/>
      <c r="B38" s="45"/>
      <c r="C38" s="29"/>
      <c r="D38" s="50"/>
      <c r="E38" s="29"/>
      <c r="F38" s="29"/>
      <c r="G38" s="29"/>
      <c r="H38" s="29"/>
      <c r="I38" s="29"/>
      <c r="J38" s="29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</row>
    <row r="39" spans="1:195" ht="25.5" customHeight="1">
      <c r="A39" s="7"/>
      <c r="B39" s="45"/>
      <c r="C39" s="29"/>
      <c r="D39" s="50"/>
      <c r="E39" s="29"/>
      <c r="F39" s="29"/>
      <c r="G39" s="29"/>
      <c r="H39" s="29"/>
      <c r="I39" s="29"/>
      <c r="J39" s="29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</row>
    <row r="40" spans="1:195" ht="25.5" customHeight="1">
      <c r="A40" s="7"/>
      <c r="B40" s="45"/>
      <c r="C40" s="29"/>
      <c r="D40" s="50"/>
      <c r="E40" s="29"/>
      <c r="F40" s="29"/>
      <c r="G40" s="29"/>
      <c r="H40" s="29"/>
      <c r="I40" s="29"/>
      <c r="J40" s="29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</row>
    <row r="41" spans="1:195" ht="25.5" customHeight="1">
      <c r="A41" s="7"/>
      <c r="B41" s="45"/>
      <c r="C41" s="29"/>
      <c r="D41" s="50"/>
      <c r="E41" s="29"/>
      <c r="F41" s="29"/>
      <c r="G41" s="29"/>
      <c r="H41" s="29"/>
      <c r="I41" s="29"/>
      <c r="J41" s="29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</row>
    <row r="42" spans="1:195" ht="25.5" customHeight="1">
      <c r="A42" s="7"/>
      <c r="B42" s="45"/>
      <c r="C42" s="29"/>
      <c r="D42" s="50"/>
      <c r="E42" s="29"/>
      <c r="F42" s="29"/>
      <c r="G42" s="29"/>
      <c r="H42" s="29"/>
      <c r="I42" s="29"/>
      <c r="J42" s="29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</row>
    <row r="43" spans="1:195" ht="25.5" customHeight="1">
      <c r="A43" s="7"/>
      <c r="B43" s="45"/>
      <c r="C43" s="29"/>
      <c r="D43" s="50"/>
      <c r="E43" s="29"/>
      <c r="F43" s="29"/>
      <c r="G43" s="29"/>
      <c r="H43" s="29"/>
      <c r="I43" s="29"/>
      <c r="J43" s="29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</row>
    <row r="44" spans="1:195" ht="25.5" customHeight="1">
      <c r="A44" s="7"/>
      <c r="B44" s="45"/>
      <c r="C44" s="29"/>
      <c r="D44" s="50"/>
      <c r="E44" s="29"/>
      <c r="F44" s="29"/>
      <c r="G44" s="29"/>
      <c r="H44" s="29"/>
      <c r="I44" s="29"/>
      <c r="J44" s="29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</row>
    <row r="45" spans="1:195" ht="25.5" customHeight="1">
      <c r="A45" s="7"/>
      <c r="B45" s="45"/>
      <c r="C45" s="29"/>
      <c r="D45" s="50"/>
      <c r="E45" s="29"/>
      <c r="F45" s="29"/>
      <c r="G45" s="29"/>
      <c r="H45" s="29"/>
      <c r="I45" s="29"/>
      <c r="J45" s="29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</row>
    <row r="46" spans="1:195" ht="25.5" customHeight="1">
      <c r="A46" s="7"/>
      <c r="B46" s="45"/>
      <c r="C46" s="29"/>
      <c r="D46" s="50"/>
      <c r="E46" s="29"/>
      <c r="F46" s="29"/>
      <c r="G46" s="29"/>
      <c r="H46" s="29"/>
      <c r="I46" s="29"/>
      <c r="J46" s="29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</row>
    <row r="47" spans="1:195" ht="25.5" customHeight="1">
      <c r="A47" s="7"/>
      <c r="B47" s="45"/>
      <c r="C47" s="29"/>
      <c r="D47" s="50"/>
      <c r="E47" s="29"/>
      <c r="F47" s="29"/>
      <c r="G47" s="29"/>
      <c r="H47" s="29"/>
      <c r="I47" s="29"/>
      <c r="J47" s="51" t="s">
        <v>35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</row>
    <row r="48" spans="1:195" ht="25.5" customHeight="1">
      <c r="A48" s="129" t="s">
        <v>0</v>
      </c>
      <c r="B48" s="129"/>
      <c r="C48" s="129"/>
      <c r="D48" s="129"/>
      <c r="E48" s="129"/>
      <c r="F48" s="129"/>
      <c r="G48" s="129"/>
      <c r="H48" s="129"/>
      <c r="I48" s="129"/>
      <c r="J48" s="129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</row>
    <row r="49" spans="1:195" ht="25.5" customHeight="1">
      <c r="A49" s="130" t="s">
        <v>1</v>
      </c>
      <c r="B49" s="130"/>
      <c r="C49" s="130"/>
      <c r="D49" s="130"/>
      <c r="E49" s="130"/>
      <c r="F49" s="130"/>
      <c r="G49" s="130"/>
      <c r="H49" s="130"/>
      <c r="I49" s="130"/>
      <c r="J49" s="130"/>
    </row>
    <row r="50" spans="1:195" ht="25.5" customHeight="1">
      <c r="A50" s="130" t="str">
        <f>A3</f>
        <v>ณ วันที่ 30 กันยายน 2566</v>
      </c>
      <c r="B50" s="130"/>
      <c r="C50" s="130"/>
      <c r="D50" s="130"/>
      <c r="E50" s="130"/>
      <c r="F50" s="130"/>
      <c r="G50" s="130"/>
      <c r="H50" s="130"/>
      <c r="I50" s="130"/>
      <c r="J50" s="130"/>
    </row>
    <row r="51" spans="1:195" ht="25.5" customHeight="1">
      <c r="B51" s="30"/>
      <c r="J51" s="32" t="s">
        <v>3</v>
      </c>
    </row>
    <row r="52" spans="1:195" ht="25.5" customHeight="1">
      <c r="A52" s="33"/>
      <c r="B52" s="52"/>
      <c r="C52" s="53"/>
      <c r="D52" s="132" t="s">
        <v>4</v>
      </c>
      <c r="E52" s="132"/>
      <c r="F52" s="132"/>
      <c r="G52" s="53"/>
      <c r="H52" s="132" t="s">
        <v>5</v>
      </c>
      <c r="I52" s="132"/>
      <c r="J52" s="132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</row>
    <row r="53" spans="1:195" ht="25.5" customHeight="1">
      <c r="B53" s="54" t="s">
        <v>6</v>
      </c>
      <c r="D53" s="55" t="str">
        <f>D6</f>
        <v>2566</v>
      </c>
      <c r="F53" s="56" t="str">
        <f>F6</f>
        <v>2565</v>
      </c>
      <c r="H53" s="56" t="str">
        <f>H6</f>
        <v>2566</v>
      </c>
      <c r="J53" s="56" t="str">
        <f>J6</f>
        <v>2565</v>
      </c>
    </row>
    <row r="54" spans="1:195" ht="25.5" customHeight="1">
      <c r="A54" s="38" t="s">
        <v>36</v>
      </c>
      <c r="B54" s="57"/>
      <c r="C54" s="29"/>
      <c r="D54" s="50"/>
      <c r="E54" s="29"/>
      <c r="F54" s="29"/>
      <c r="G54" s="29"/>
      <c r="H54" s="58"/>
      <c r="I54" s="29"/>
      <c r="J54" s="59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</row>
    <row r="55" spans="1:195" ht="25.5" customHeight="1">
      <c r="A55" s="38" t="s">
        <v>37</v>
      </c>
      <c r="B55" s="45"/>
      <c r="C55" s="29"/>
      <c r="D55" s="50"/>
      <c r="E55" s="29"/>
      <c r="F55" s="29"/>
      <c r="G55" s="29"/>
      <c r="H55" s="29"/>
      <c r="I55" s="29"/>
      <c r="J55" s="29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</row>
    <row r="56" spans="1:195" ht="25.5" customHeight="1">
      <c r="A56" s="7" t="s">
        <v>38</v>
      </c>
      <c r="B56" s="45">
        <v>20</v>
      </c>
      <c r="C56" s="29"/>
      <c r="D56" s="50">
        <v>2696587308</v>
      </c>
      <c r="E56" s="29"/>
      <c r="F56" s="50">
        <v>600000000</v>
      </c>
      <c r="G56" s="29"/>
      <c r="H56" s="60">
        <v>2500000000</v>
      </c>
      <c r="I56" s="29"/>
      <c r="J56" s="60">
        <v>600000000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</row>
    <row r="57" spans="1:195" ht="25.5" customHeight="1">
      <c r="A57" s="7" t="s">
        <v>39</v>
      </c>
      <c r="B57" s="8"/>
      <c r="C57" s="29"/>
      <c r="D57" s="50">
        <v>2086341673</v>
      </c>
      <c r="E57" s="50"/>
      <c r="F57" s="50">
        <v>1056338718</v>
      </c>
      <c r="G57" s="50"/>
      <c r="H57" s="50">
        <v>1750497160</v>
      </c>
      <c r="I57" s="50"/>
      <c r="J57" s="50">
        <v>947003001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</row>
    <row r="58" spans="1:195" ht="25.5" customHeight="1">
      <c r="A58" s="7" t="s">
        <v>40</v>
      </c>
      <c r="B58" s="8"/>
      <c r="C58" s="29"/>
      <c r="D58" s="50">
        <v>2927686251</v>
      </c>
      <c r="E58" s="50"/>
      <c r="F58" s="50">
        <v>3229060745</v>
      </c>
      <c r="G58" s="50"/>
      <c r="H58" s="50">
        <v>2927686251</v>
      </c>
      <c r="I58" s="50"/>
      <c r="J58" s="50">
        <v>3229060745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</row>
    <row r="59" spans="1:195" ht="25.5" customHeight="1">
      <c r="A59" s="7" t="s">
        <v>41</v>
      </c>
      <c r="B59" s="8">
        <v>21</v>
      </c>
      <c r="C59" s="29"/>
      <c r="D59" s="50">
        <v>5339213080</v>
      </c>
      <c r="E59" s="61"/>
      <c r="F59" s="50">
        <v>5087148620</v>
      </c>
      <c r="G59" s="50"/>
      <c r="H59" s="50">
        <v>5839449611</v>
      </c>
      <c r="I59" s="50"/>
      <c r="J59" s="50">
        <v>5372849450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</row>
    <row r="60" spans="1:195" ht="25.5" customHeight="1">
      <c r="A60" s="5" t="s">
        <v>42</v>
      </c>
      <c r="B60" s="8">
        <v>22</v>
      </c>
      <c r="C60" s="29"/>
      <c r="D60" s="50">
        <v>1515839839</v>
      </c>
      <c r="E60" s="50"/>
      <c r="F60" s="50">
        <f>2965902131-F61</f>
        <v>1999035744</v>
      </c>
      <c r="G60" s="50"/>
      <c r="H60" s="50">
        <v>1453436979</v>
      </c>
      <c r="I60" s="50"/>
      <c r="J60" s="50">
        <f>2880802397-J61</f>
        <v>1953882884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</row>
    <row r="61" spans="1:195" ht="25.5" customHeight="1">
      <c r="A61" s="5" t="s">
        <v>43</v>
      </c>
      <c r="B61" s="8">
        <v>23</v>
      </c>
      <c r="C61" s="29"/>
      <c r="D61" s="50">
        <v>5798760796</v>
      </c>
      <c r="E61" s="50"/>
      <c r="F61" s="50">
        <v>966866387</v>
      </c>
      <c r="G61" s="50"/>
      <c r="H61" s="50">
        <v>5766853368</v>
      </c>
      <c r="I61" s="50"/>
      <c r="J61" s="50">
        <v>926919513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</row>
    <row r="62" spans="1:195" ht="25.5" customHeight="1">
      <c r="A62" s="7" t="s">
        <v>44</v>
      </c>
      <c r="B62" s="8">
        <v>24</v>
      </c>
      <c r="C62" s="29"/>
      <c r="D62" s="50">
        <v>137479153</v>
      </c>
      <c r="E62" s="50"/>
      <c r="F62" s="50">
        <v>171784864</v>
      </c>
      <c r="G62" s="50"/>
      <c r="H62" s="50">
        <v>132647617</v>
      </c>
      <c r="I62" s="50"/>
      <c r="J62" s="50">
        <v>171784864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</row>
    <row r="63" spans="1:195" ht="25.5" customHeight="1">
      <c r="A63" s="7" t="s">
        <v>45</v>
      </c>
      <c r="B63" s="127">
        <v>40.1</v>
      </c>
      <c r="C63" s="29"/>
      <c r="D63" s="50">
        <v>53150458</v>
      </c>
      <c r="E63" s="50"/>
      <c r="F63" s="50">
        <v>0</v>
      </c>
      <c r="G63" s="50"/>
      <c r="H63" s="50">
        <v>53150458</v>
      </c>
      <c r="I63" s="50"/>
      <c r="J63" s="50">
        <v>0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</row>
    <row r="64" spans="1:195" ht="25.5" customHeight="1">
      <c r="A64" s="7" t="s">
        <v>46</v>
      </c>
      <c r="B64" s="8">
        <v>25</v>
      </c>
      <c r="C64" s="29"/>
      <c r="D64" s="62">
        <v>2737461400</v>
      </c>
      <c r="E64" s="50"/>
      <c r="F64" s="62">
        <v>1384810348</v>
      </c>
      <c r="G64" s="50"/>
      <c r="H64" s="62">
        <v>2555031410</v>
      </c>
      <c r="I64" s="50"/>
      <c r="J64" s="62">
        <v>1339677955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</row>
    <row r="65" spans="1:195" ht="25.5" customHeight="1">
      <c r="A65" s="38" t="s">
        <v>47</v>
      </c>
      <c r="B65" s="8"/>
      <c r="C65" s="29"/>
      <c r="D65" s="63">
        <f>SUM(D56:D64)</f>
        <v>23292519958</v>
      </c>
      <c r="E65" s="50"/>
      <c r="F65" s="63">
        <f>SUM(F56:F64)</f>
        <v>14495045426</v>
      </c>
      <c r="G65" s="50"/>
      <c r="H65" s="63">
        <f>SUM(H56:H64)</f>
        <v>22978752854</v>
      </c>
      <c r="I65" s="50"/>
      <c r="J65" s="63">
        <f>SUM(J56:J64)</f>
        <v>14541178412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</row>
    <row r="66" spans="1:195" ht="25.5" customHeight="1">
      <c r="A66" s="38" t="s">
        <v>48</v>
      </c>
      <c r="B66" s="8"/>
      <c r="C66" s="29"/>
      <c r="D66" s="50"/>
      <c r="E66" s="50"/>
      <c r="F66" s="50"/>
      <c r="G66" s="50"/>
      <c r="H66" s="50"/>
      <c r="I66" s="50"/>
      <c r="J66" s="50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</row>
    <row r="67" spans="1:195" ht="25.5" customHeight="1">
      <c r="A67" s="7" t="s">
        <v>49</v>
      </c>
      <c r="B67" s="8"/>
      <c r="C67" s="29"/>
      <c r="D67" s="50"/>
      <c r="E67" s="50"/>
      <c r="F67" s="50"/>
      <c r="G67" s="50"/>
      <c r="H67" s="50"/>
      <c r="I67" s="50"/>
      <c r="J67" s="50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</row>
    <row r="68" spans="1:195" ht="25.5" customHeight="1">
      <c r="A68" s="7" t="s">
        <v>50</v>
      </c>
      <c r="B68" s="8">
        <v>22</v>
      </c>
      <c r="C68" s="29"/>
      <c r="D68" s="60">
        <v>1646337294</v>
      </c>
      <c r="E68" s="50"/>
      <c r="F68" s="60">
        <v>3314383507</v>
      </c>
      <c r="G68" s="50"/>
      <c r="H68" s="60">
        <v>1568312255</v>
      </c>
      <c r="I68" s="50"/>
      <c r="J68" s="60">
        <v>3230095042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</row>
    <row r="69" spans="1:195" ht="25.5" customHeight="1">
      <c r="A69" s="7" t="s">
        <v>51</v>
      </c>
      <c r="B69" s="8"/>
      <c r="C69" s="29"/>
      <c r="D69" s="60"/>
      <c r="E69" s="50"/>
      <c r="F69" s="60"/>
      <c r="G69" s="50"/>
      <c r="H69" s="60"/>
      <c r="I69" s="50"/>
      <c r="J69" s="60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</row>
    <row r="70" spans="1:195" ht="25.5" customHeight="1">
      <c r="A70" s="7" t="s">
        <v>50</v>
      </c>
      <c r="B70" s="44" t="s">
        <v>28</v>
      </c>
      <c r="C70" s="29"/>
      <c r="D70" s="50">
        <v>49817615694</v>
      </c>
      <c r="E70" s="50"/>
      <c r="F70" s="50">
        <v>54676533968</v>
      </c>
      <c r="G70" s="50"/>
      <c r="H70" s="50">
        <v>49782646358</v>
      </c>
      <c r="I70" s="50"/>
      <c r="J70" s="50">
        <v>54652253280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</row>
    <row r="71" spans="1:195" ht="25.5" customHeight="1">
      <c r="A71" s="7" t="s">
        <v>52</v>
      </c>
      <c r="B71" s="8">
        <v>26</v>
      </c>
      <c r="C71" s="29"/>
      <c r="D71" s="50">
        <v>4398565783</v>
      </c>
      <c r="E71" s="50"/>
      <c r="F71" s="50">
        <v>4786524133</v>
      </c>
      <c r="G71" s="50"/>
      <c r="H71" s="50">
        <v>4296370503</v>
      </c>
      <c r="I71" s="50"/>
      <c r="J71" s="50">
        <v>4708861106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</row>
    <row r="72" spans="1:195" ht="25.5" customHeight="1">
      <c r="A72" s="7" t="s">
        <v>53</v>
      </c>
      <c r="B72" s="8">
        <v>24</v>
      </c>
      <c r="C72" s="29"/>
      <c r="D72" s="50">
        <v>1127579173</v>
      </c>
      <c r="E72" s="50"/>
      <c r="F72" s="50">
        <v>1103328836</v>
      </c>
      <c r="G72" s="50"/>
      <c r="H72" s="50">
        <v>1127579173</v>
      </c>
      <c r="I72" s="50"/>
      <c r="J72" s="50">
        <v>1103328836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</row>
    <row r="73" spans="1:195" ht="25.5" customHeight="1">
      <c r="A73" s="7" t="s">
        <v>54</v>
      </c>
      <c r="B73" s="127">
        <v>40.1</v>
      </c>
      <c r="C73" s="29"/>
      <c r="D73" s="50">
        <v>878262465</v>
      </c>
      <c r="E73" s="50"/>
      <c r="F73" s="50">
        <v>1093806635</v>
      </c>
      <c r="G73" s="50"/>
      <c r="H73" s="50">
        <v>878262465</v>
      </c>
      <c r="I73" s="50"/>
      <c r="J73" s="50">
        <v>1093806635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</row>
    <row r="74" spans="1:195" ht="25.5" customHeight="1">
      <c r="A74" s="7" t="s">
        <v>55</v>
      </c>
      <c r="B74" s="8">
        <v>27</v>
      </c>
      <c r="C74" s="29"/>
      <c r="D74" s="63">
        <v>2272020466</v>
      </c>
      <c r="E74" s="50"/>
      <c r="F74" s="63">
        <v>1824696599</v>
      </c>
      <c r="G74" s="50"/>
      <c r="H74" s="63">
        <v>2145914932</v>
      </c>
      <c r="I74" s="50"/>
      <c r="J74" s="63">
        <v>1851851557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</row>
    <row r="75" spans="1:195" ht="25.5" customHeight="1">
      <c r="A75" s="38" t="s">
        <v>56</v>
      </c>
      <c r="B75" s="8"/>
      <c r="C75" s="29"/>
      <c r="D75" s="63">
        <f>SUM(D68:D74)</f>
        <v>60140380875</v>
      </c>
      <c r="E75" s="50"/>
      <c r="F75" s="63">
        <f>SUM(F68:F74)</f>
        <v>66799273678</v>
      </c>
      <c r="G75" s="50"/>
      <c r="H75" s="63">
        <f>SUM(H68:H74)</f>
        <v>59799085686</v>
      </c>
      <c r="I75" s="50"/>
      <c r="J75" s="63">
        <f>SUM(J68:J74)</f>
        <v>66640196456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</row>
    <row r="76" spans="1:195" ht="25.5" customHeight="1">
      <c r="A76" s="38" t="s">
        <v>57</v>
      </c>
      <c r="B76" s="8"/>
      <c r="C76" s="29"/>
      <c r="D76" s="63">
        <f>SUM(D65,D75)</f>
        <v>83432900833</v>
      </c>
      <c r="E76" s="50"/>
      <c r="F76" s="63">
        <f>SUM(F65,F75)</f>
        <v>81294319104</v>
      </c>
      <c r="G76" s="50"/>
      <c r="H76" s="63">
        <f>SUM(H65,H75)</f>
        <v>82777838540</v>
      </c>
      <c r="I76" s="50"/>
      <c r="J76" s="63">
        <f>SUM(J65,J75)</f>
        <v>81181374868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</row>
    <row r="77" spans="1:195" ht="25.5" customHeight="1">
      <c r="A77" s="38"/>
      <c r="B77" s="8"/>
      <c r="C77" s="29"/>
      <c r="D77" s="50"/>
      <c r="E77" s="50"/>
      <c r="F77" s="50"/>
      <c r="G77" s="50"/>
      <c r="H77" s="50"/>
      <c r="I77" s="50"/>
      <c r="J77" s="50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</row>
    <row r="78" spans="1:195" ht="25.5" customHeight="1">
      <c r="A78" s="7" t="s">
        <v>34</v>
      </c>
      <c r="B78" s="45"/>
      <c r="C78" s="29"/>
      <c r="D78" s="50"/>
      <c r="E78" s="29"/>
      <c r="F78" s="29"/>
      <c r="G78" s="29"/>
      <c r="H78" s="29"/>
      <c r="I78" s="29"/>
      <c r="J78" s="29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</row>
    <row r="79" spans="1:195" ht="25.5" customHeight="1">
      <c r="A79" s="7"/>
      <c r="B79" s="45"/>
      <c r="C79" s="29"/>
      <c r="D79" s="50"/>
      <c r="E79" s="29"/>
      <c r="F79" s="64"/>
      <c r="G79" s="29"/>
      <c r="H79" s="64"/>
      <c r="I79" s="29"/>
      <c r="J79" s="64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</row>
    <row r="80" spans="1:195" ht="25.5" customHeight="1">
      <c r="A80" s="7"/>
      <c r="B80" s="45"/>
      <c r="C80" s="29"/>
      <c r="D80" s="50"/>
      <c r="E80" s="29"/>
      <c r="F80" s="29"/>
      <c r="G80" s="29"/>
      <c r="H80" s="29"/>
      <c r="I80" s="29"/>
      <c r="J80" s="29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</row>
    <row r="81" spans="1:195" ht="25.5" customHeight="1">
      <c r="A81" s="7"/>
      <c r="B81" s="45"/>
      <c r="C81" s="29"/>
      <c r="D81" s="50"/>
      <c r="E81" s="29"/>
      <c r="F81" s="29"/>
      <c r="G81" s="29"/>
      <c r="H81" s="29"/>
      <c r="I81" s="29"/>
      <c r="J81" s="29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</row>
    <row r="82" spans="1:195" ht="25.5" customHeight="1">
      <c r="A82" s="7"/>
      <c r="B82" s="45"/>
      <c r="C82" s="29"/>
      <c r="D82" s="50"/>
      <c r="E82" s="29"/>
      <c r="F82" s="29"/>
      <c r="G82" s="29"/>
      <c r="H82" s="29"/>
      <c r="I82" s="29"/>
      <c r="J82" s="29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</row>
    <row r="83" spans="1:195" ht="25.5" customHeight="1">
      <c r="A83" s="7"/>
      <c r="B83" s="45"/>
      <c r="C83" s="29"/>
      <c r="D83" s="50"/>
      <c r="E83" s="29"/>
      <c r="F83" s="29"/>
      <c r="G83" s="29"/>
      <c r="H83" s="29"/>
      <c r="I83" s="29"/>
      <c r="J83" s="29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</row>
    <row r="84" spans="1:195" ht="25.5" customHeight="1">
      <c r="A84" s="7"/>
      <c r="B84" s="45"/>
      <c r="C84" s="29"/>
      <c r="D84" s="50"/>
      <c r="E84" s="29"/>
      <c r="F84" s="29"/>
      <c r="G84" s="29"/>
      <c r="H84" s="29"/>
      <c r="I84" s="29"/>
      <c r="J84" s="29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</row>
    <row r="85" spans="1:195" ht="25.5" customHeight="1">
      <c r="A85" s="7"/>
      <c r="B85" s="45"/>
      <c r="C85" s="29"/>
      <c r="D85" s="50"/>
      <c r="E85" s="29"/>
      <c r="F85" s="29"/>
      <c r="G85" s="29"/>
      <c r="H85" s="29"/>
      <c r="I85" s="29"/>
      <c r="J85" s="29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</row>
    <row r="86" spans="1:195" ht="25.5" customHeight="1">
      <c r="A86" s="7"/>
      <c r="B86" s="45"/>
      <c r="C86" s="29"/>
      <c r="D86" s="50"/>
      <c r="E86" s="29"/>
      <c r="F86" s="29"/>
      <c r="G86" s="29"/>
      <c r="H86" s="29"/>
      <c r="I86" s="29"/>
      <c r="J86" s="29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</row>
    <row r="87" spans="1:195" ht="25.5" customHeight="1">
      <c r="A87" s="7"/>
      <c r="B87" s="45"/>
      <c r="C87" s="29"/>
      <c r="D87" s="50"/>
      <c r="E87" s="29"/>
      <c r="F87" s="29"/>
      <c r="G87" s="29"/>
      <c r="H87" s="29"/>
      <c r="I87" s="29"/>
      <c r="J87" s="29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</row>
    <row r="88" spans="1:195" ht="25.5" customHeight="1">
      <c r="A88" s="7"/>
      <c r="B88" s="45"/>
      <c r="C88" s="29"/>
      <c r="D88" s="50"/>
      <c r="E88" s="29"/>
      <c r="F88" s="29"/>
      <c r="G88" s="29"/>
      <c r="H88" s="29"/>
      <c r="I88" s="29"/>
      <c r="J88" s="29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</row>
    <row r="89" spans="1:195" ht="25.5" customHeight="1">
      <c r="A89" s="7"/>
      <c r="B89" s="45"/>
      <c r="C89" s="29"/>
      <c r="D89" s="50"/>
      <c r="E89" s="29"/>
      <c r="F89" s="29"/>
      <c r="G89" s="29"/>
      <c r="H89" s="29"/>
      <c r="I89" s="29"/>
      <c r="J89" s="29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</row>
    <row r="90" spans="1:195" ht="25.5" customHeight="1">
      <c r="A90" s="7"/>
      <c r="B90" s="45"/>
      <c r="C90" s="29"/>
      <c r="D90" s="50"/>
      <c r="E90" s="29"/>
      <c r="F90" s="29"/>
      <c r="G90" s="29"/>
      <c r="H90" s="29"/>
      <c r="I90" s="29"/>
      <c r="J90" s="29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</row>
    <row r="91" spans="1:195" ht="25.5" customHeight="1">
      <c r="A91" s="7"/>
      <c r="B91" s="45"/>
      <c r="C91" s="29"/>
      <c r="D91" s="50"/>
      <c r="E91" s="29"/>
      <c r="F91" s="29"/>
      <c r="G91" s="29"/>
      <c r="H91" s="29"/>
      <c r="I91" s="29"/>
      <c r="J91" s="29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</row>
    <row r="92" spans="1:195" ht="25.5" customHeight="1">
      <c r="A92" s="7"/>
      <c r="B92" s="45"/>
      <c r="C92" s="29"/>
      <c r="D92" s="50"/>
      <c r="E92" s="29"/>
      <c r="F92" s="29"/>
      <c r="G92" s="29"/>
      <c r="H92" s="29"/>
      <c r="I92" s="29"/>
      <c r="J92" s="29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</row>
    <row r="93" spans="1:195" ht="25.5" customHeight="1">
      <c r="A93" s="7"/>
      <c r="B93" s="45"/>
      <c r="C93" s="29"/>
      <c r="D93" s="50"/>
      <c r="E93" s="29"/>
      <c r="F93" s="29"/>
      <c r="G93" s="29"/>
      <c r="H93" s="29"/>
      <c r="I93" s="29"/>
      <c r="J93" s="29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</row>
    <row r="94" spans="1:195" ht="25.5" customHeight="1">
      <c r="A94" s="7"/>
      <c r="B94" s="45"/>
      <c r="C94" s="29"/>
      <c r="D94" s="50"/>
      <c r="E94" s="29"/>
      <c r="F94" s="29"/>
      <c r="G94" s="29"/>
      <c r="H94" s="29"/>
      <c r="I94" s="29"/>
      <c r="J94" s="29">
        <v>2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</row>
    <row r="95" spans="1:195" ht="25.5" customHeight="1">
      <c r="A95" s="129" t="s">
        <v>0</v>
      </c>
      <c r="B95" s="129"/>
      <c r="C95" s="129"/>
      <c r="D95" s="129"/>
      <c r="E95" s="129"/>
      <c r="F95" s="129"/>
      <c r="G95" s="129"/>
      <c r="H95" s="129"/>
      <c r="I95" s="129"/>
      <c r="J95" s="129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</row>
    <row r="96" spans="1:195" ht="25.5" customHeight="1">
      <c r="A96" s="130" t="s">
        <v>1</v>
      </c>
      <c r="B96" s="130"/>
      <c r="C96" s="130"/>
      <c r="D96" s="130"/>
      <c r="E96" s="130"/>
      <c r="F96" s="130"/>
      <c r="G96" s="130"/>
      <c r="H96" s="130"/>
      <c r="I96" s="130"/>
      <c r="J96" s="130"/>
    </row>
    <row r="97" spans="1:195" ht="25.5" customHeight="1">
      <c r="A97" s="130" t="str">
        <f>A50</f>
        <v>ณ วันที่ 30 กันยายน 2566</v>
      </c>
      <c r="B97" s="130"/>
      <c r="C97" s="130"/>
      <c r="D97" s="130"/>
      <c r="E97" s="130"/>
      <c r="F97" s="130"/>
      <c r="G97" s="130"/>
      <c r="H97" s="130"/>
      <c r="I97" s="130"/>
      <c r="J97" s="130"/>
    </row>
    <row r="98" spans="1:195" ht="25.5" customHeight="1">
      <c r="B98" s="30"/>
      <c r="J98" s="32" t="s">
        <v>3</v>
      </c>
    </row>
    <row r="99" spans="1:195" ht="25.5" customHeight="1">
      <c r="A99" s="33"/>
      <c r="B99" s="52"/>
      <c r="C99" s="53"/>
      <c r="D99" s="132" t="s">
        <v>4</v>
      </c>
      <c r="E99" s="132"/>
      <c r="F99" s="132"/>
      <c r="G99" s="53"/>
      <c r="H99" s="132" t="s">
        <v>5</v>
      </c>
      <c r="I99" s="132"/>
      <c r="J99" s="132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</row>
    <row r="100" spans="1:195" ht="25.5" customHeight="1">
      <c r="B100" s="54" t="s">
        <v>6</v>
      </c>
      <c r="D100" s="55" t="str">
        <f>D53</f>
        <v>2566</v>
      </c>
      <c r="F100" s="56" t="str">
        <f>F53</f>
        <v>2565</v>
      </c>
      <c r="H100" s="56" t="str">
        <f>H53</f>
        <v>2566</v>
      </c>
      <c r="J100" s="56" t="str">
        <f>J53</f>
        <v>2565</v>
      </c>
    </row>
    <row r="101" spans="1:195" ht="25.5" customHeight="1">
      <c r="A101" s="38" t="s">
        <v>58</v>
      </c>
      <c r="B101" s="8"/>
      <c r="C101" s="7"/>
      <c r="E101" s="5"/>
      <c r="F101" s="5"/>
      <c r="G101" s="5"/>
      <c r="H101" s="5"/>
      <c r="I101" s="5"/>
      <c r="J101" s="5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</row>
    <row r="102" spans="1:195" ht="25.5" customHeight="1">
      <c r="A102" s="7" t="s">
        <v>59</v>
      </c>
      <c r="B102" s="8"/>
      <c r="C102" s="29"/>
      <c r="D102" s="50"/>
      <c r="E102" s="29"/>
      <c r="F102" s="29"/>
      <c r="G102" s="29"/>
      <c r="H102" s="29"/>
      <c r="I102" s="29"/>
      <c r="J102" s="29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</row>
    <row r="103" spans="1:195" ht="25.5" customHeight="1">
      <c r="A103" s="7" t="s">
        <v>60</v>
      </c>
      <c r="B103" s="7"/>
      <c r="C103" s="29"/>
      <c r="D103" s="50"/>
      <c r="E103" s="29"/>
      <c r="F103" s="29"/>
      <c r="G103" s="29"/>
      <c r="H103" s="29"/>
      <c r="I103" s="29"/>
      <c r="J103" s="29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</row>
    <row r="104" spans="1:195" ht="25.5" customHeight="1" thickBot="1">
      <c r="A104" s="7" t="s">
        <v>61</v>
      </c>
      <c r="B104" s="8"/>
      <c r="C104" s="29"/>
      <c r="D104" s="65">
        <v>14285700000</v>
      </c>
      <c r="E104" s="50"/>
      <c r="F104" s="65">
        <v>14285700000</v>
      </c>
      <c r="G104" s="50"/>
      <c r="H104" s="65">
        <v>14285700000</v>
      </c>
      <c r="I104" s="50"/>
      <c r="J104" s="65">
        <v>14285700000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</row>
    <row r="105" spans="1:195" ht="25.5" customHeight="1" thickTop="1">
      <c r="A105" s="7" t="s">
        <v>62</v>
      </c>
      <c r="C105" s="29"/>
      <c r="D105" s="50"/>
      <c r="E105" s="50"/>
      <c r="F105" s="50"/>
      <c r="G105" s="50"/>
      <c r="H105" s="50"/>
      <c r="I105" s="50"/>
      <c r="J105" s="50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</row>
    <row r="106" spans="1:195" ht="25.5" customHeight="1">
      <c r="A106" s="7" t="s">
        <v>61</v>
      </c>
      <c r="B106" s="8"/>
      <c r="C106" s="29"/>
      <c r="D106" s="50">
        <v>14285700000</v>
      </c>
      <c r="E106" s="50"/>
      <c r="F106" s="50">
        <v>14285700000</v>
      </c>
      <c r="G106" s="50"/>
      <c r="H106" s="50">
        <v>14285700000</v>
      </c>
      <c r="I106" s="50"/>
      <c r="J106" s="50">
        <v>14285700000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</row>
    <row r="107" spans="1:195" ht="25.5" customHeight="1">
      <c r="A107" s="7" t="s">
        <v>63</v>
      </c>
      <c r="B107" s="8"/>
      <c r="C107" s="7"/>
      <c r="D107" s="50">
        <v>12567669243</v>
      </c>
      <c r="E107" s="50"/>
      <c r="F107" s="50">
        <v>12567669243</v>
      </c>
      <c r="G107" s="50"/>
      <c r="H107" s="50">
        <v>12567669243</v>
      </c>
      <c r="I107" s="50"/>
      <c r="J107" s="50">
        <v>12567669243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</row>
    <row r="108" spans="1:195" ht="25.5" customHeight="1">
      <c r="A108" s="7" t="s">
        <v>64</v>
      </c>
      <c r="B108" s="8"/>
      <c r="C108" s="7"/>
      <c r="D108" s="50"/>
      <c r="E108" s="50"/>
      <c r="F108" s="50"/>
      <c r="G108" s="50"/>
      <c r="H108" s="50"/>
      <c r="I108" s="50"/>
      <c r="J108" s="50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</row>
    <row r="109" spans="1:195" ht="25.5" customHeight="1">
      <c r="A109" s="7" t="s">
        <v>65</v>
      </c>
      <c r="B109" s="8">
        <v>28</v>
      </c>
      <c r="C109" s="29"/>
      <c r="D109" s="50">
        <v>1428570000</v>
      </c>
      <c r="E109" s="50"/>
      <c r="F109" s="50">
        <v>1428570000</v>
      </c>
      <c r="G109" s="50"/>
      <c r="H109" s="50">
        <v>1428570000</v>
      </c>
      <c r="I109" s="50"/>
      <c r="J109" s="50">
        <v>1428570000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</row>
    <row r="110" spans="1:195" ht="25.5" customHeight="1">
      <c r="A110" s="7" t="s">
        <v>66</v>
      </c>
      <c r="B110" s="8"/>
      <c r="C110" s="29"/>
      <c r="D110" s="50">
        <v>81412266469</v>
      </c>
      <c r="E110" s="50"/>
      <c r="F110" s="50">
        <v>72136665593</v>
      </c>
      <c r="G110" s="50"/>
      <c r="H110" s="50">
        <v>81038867239</v>
      </c>
      <c r="I110" s="50"/>
      <c r="J110" s="50">
        <v>72088022252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</row>
    <row r="111" spans="1:195" ht="25.5" customHeight="1">
      <c r="A111" s="7" t="s">
        <v>67</v>
      </c>
      <c r="B111" s="8"/>
      <c r="C111" s="29"/>
      <c r="D111" s="63">
        <v>770578292</v>
      </c>
      <c r="E111" s="50"/>
      <c r="F111" s="63">
        <v>905365828</v>
      </c>
      <c r="G111" s="50"/>
      <c r="H111" s="63">
        <v>770578292</v>
      </c>
      <c r="I111" s="50"/>
      <c r="J111" s="63">
        <v>905365828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</row>
    <row r="112" spans="1:195" ht="25.5" customHeight="1">
      <c r="A112" s="7" t="s">
        <v>68</v>
      </c>
      <c r="B112" s="8"/>
      <c r="C112" s="29"/>
      <c r="D112" s="50">
        <f>SUM(D106:D111)</f>
        <v>110464784004</v>
      </c>
      <c r="E112" s="50"/>
      <c r="F112" s="50">
        <f>SUM(F106:F111)</f>
        <v>101323970664</v>
      </c>
      <c r="G112" s="50"/>
      <c r="H112" s="50">
        <f>SUM(H106:H111)</f>
        <v>110091384774</v>
      </c>
      <c r="I112" s="50"/>
      <c r="J112" s="50">
        <f>SUM(J106:J111)</f>
        <v>101275327323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</row>
    <row r="113" spans="1:195" ht="25.5" customHeight="1">
      <c r="A113" s="7" t="s">
        <v>69</v>
      </c>
      <c r="B113" s="8"/>
      <c r="C113" s="29"/>
      <c r="D113" s="63">
        <v>1713406206</v>
      </c>
      <c r="E113" s="50"/>
      <c r="F113" s="63">
        <v>1194628563</v>
      </c>
      <c r="G113" s="50"/>
      <c r="H113" s="62">
        <v>0</v>
      </c>
      <c r="I113" s="50"/>
      <c r="J113" s="63">
        <v>0</v>
      </c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</row>
    <row r="114" spans="1:195" ht="25.5" customHeight="1">
      <c r="A114" s="38" t="s">
        <v>70</v>
      </c>
      <c r="B114" s="8"/>
      <c r="C114" s="29"/>
      <c r="D114" s="63">
        <f>SUM(D112:D113)</f>
        <v>112178190210</v>
      </c>
      <c r="E114" s="50"/>
      <c r="F114" s="63">
        <f>SUM(F112:F113)</f>
        <v>102518599227</v>
      </c>
      <c r="G114" s="50"/>
      <c r="H114" s="63">
        <f>SUM(H112:H113)</f>
        <v>110091384774</v>
      </c>
      <c r="I114" s="50"/>
      <c r="J114" s="63">
        <f>SUM(J112:J113)</f>
        <v>101275327323</v>
      </c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</row>
    <row r="115" spans="1:195" ht="25.5" customHeight="1" thickBot="1">
      <c r="A115" s="38" t="s">
        <v>71</v>
      </c>
      <c r="B115" s="8"/>
      <c r="C115" s="29"/>
      <c r="D115" s="65">
        <f>SUM(D76,D114)</f>
        <v>195611091043</v>
      </c>
      <c r="E115" s="50"/>
      <c r="F115" s="65">
        <f>SUM(F76,F114)</f>
        <v>183812918331</v>
      </c>
      <c r="G115" s="50"/>
      <c r="H115" s="65">
        <f>SUM(H76,H114)</f>
        <v>192869223314</v>
      </c>
      <c r="I115" s="50"/>
      <c r="J115" s="65">
        <f>SUM(J76,J114)</f>
        <v>182456702191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</row>
    <row r="116" spans="1:195" ht="25.5" customHeight="1" thickTop="1">
      <c r="A116" s="38"/>
      <c r="B116" s="8"/>
      <c r="C116" s="29"/>
      <c r="D116" s="50"/>
      <c r="E116" s="50"/>
      <c r="F116" s="50"/>
      <c r="G116" s="50"/>
      <c r="H116" s="50"/>
      <c r="I116" s="50"/>
      <c r="J116" s="50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</row>
    <row r="117" spans="1:195" ht="25.5" customHeight="1">
      <c r="A117" s="7" t="s">
        <v>34</v>
      </c>
      <c r="B117" s="8"/>
      <c r="C117" s="29"/>
      <c r="E117" s="6"/>
      <c r="F117" s="6"/>
      <c r="G117" s="6"/>
      <c r="H117" s="6"/>
      <c r="I117" s="6"/>
      <c r="J117" s="6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</row>
    <row r="118" spans="1:195" ht="25.5" customHeight="1">
      <c r="A118" s="7"/>
      <c r="B118" s="8"/>
      <c r="C118" s="29"/>
      <c r="E118" s="6"/>
      <c r="F118" s="6"/>
      <c r="G118" s="6"/>
      <c r="H118" s="6"/>
      <c r="I118" s="6"/>
      <c r="J118" s="6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</row>
    <row r="119" spans="1:195" ht="25.5" customHeight="1">
      <c r="A119" s="7"/>
      <c r="B119" s="8"/>
      <c r="C119" s="29"/>
      <c r="E119" s="6"/>
      <c r="F119" s="6"/>
      <c r="G119" s="6"/>
      <c r="H119" s="6"/>
      <c r="I119" s="6"/>
      <c r="J119" s="6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</row>
    <row r="120" spans="1:195" ht="25.5" customHeight="1">
      <c r="A120" s="7"/>
      <c r="B120" s="8"/>
      <c r="C120" s="29"/>
      <c r="E120" s="6"/>
      <c r="F120" s="6"/>
      <c r="G120" s="6"/>
      <c r="H120" s="6"/>
      <c r="I120" s="6"/>
      <c r="J120" s="6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</row>
    <row r="121" spans="1:195" ht="25.5" customHeight="1">
      <c r="A121" s="7"/>
      <c r="B121" s="8"/>
      <c r="C121" s="29"/>
      <c r="E121" s="6"/>
      <c r="F121" s="6"/>
      <c r="G121" s="6"/>
      <c r="H121" s="6"/>
      <c r="I121" s="6"/>
      <c r="J121" s="6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</row>
    <row r="122" spans="1:195" ht="25.5" customHeight="1">
      <c r="A122" s="7"/>
      <c r="B122" s="8"/>
      <c r="C122" s="29"/>
      <c r="E122" s="6"/>
      <c r="F122" s="6"/>
      <c r="G122" s="6"/>
      <c r="H122" s="6"/>
      <c r="I122" s="6"/>
      <c r="J122" s="6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</row>
    <row r="123" spans="1:195" ht="25.5" customHeight="1">
      <c r="A123" s="7"/>
      <c r="B123" s="8"/>
      <c r="C123" s="29"/>
      <c r="E123" s="6"/>
      <c r="F123" s="6"/>
      <c r="G123" s="6"/>
      <c r="H123" s="6"/>
      <c r="I123" s="6"/>
      <c r="J123" s="6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</row>
    <row r="124" spans="1:195" ht="25.5" customHeight="1">
      <c r="B124" s="131" t="s">
        <v>72</v>
      </c>
      <c r="C124" s="131"/>
      <c r="D124" s="131"/>
      <c r="E124" s="6"/>
      <c r="F124" s="6"/>
      <c r="G124" s="6"/>
      <c r="H124" s="133" t="s">
        <v>73</v>
      </c>
      <c r="I124" s="133"/>
      <c r="J124" s="133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</row>
    <row r="125" spans="1:195" ht="25.5" customHeight="1">
      <c r="B125" s="131" t="s">
        <v>74</v>
      </c>
      <c r="C125" s="131"/>
      <c r="D125" s="131"/>
      <c r="E125" s="6"/>
      <c r="F125" s="6"/>
      <c r="G125" s="6"/>
      <c r="H125" s="66" t="s">
        <v>75</v>
      </c>
      <c r="I125" s="6"/>
      <c r="J125" s="6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</row>
    <row r="126" spans="1:195" ht="25.5" customHeight="1">
      <c r="A126" s="7"/>
      <c r="B126" s="8"/>
      <c r="C126" s="29"/>
      <c r="E126" s="6"/>
      <c r="F126" s="6"/>
      <c r="G126" s="6"/>
      <c r="H126" s="6"/>
      <c r="I126" s="6"/>
      <c r="J126" s="6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</row>
    <row r="127" spans="1:195" ht="25.5" customHeight="1">
      <c r="A127" s="7"/>
      <c r="B127" s="8"/>
      <c r="C127" s="29"/>
      <c r="E127" s="6"/>
      <c r="F127" s="6"/>
      <c r="G127" s="6"/>
      <c r="H127" s="6"/>
      <c r="I127" s="6"/>
      <c r="J127" s="6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</row>
    <row r="128" spans="1:195" ht="25.5" customHeight="1">
      <c r="A128" s="7"/>
      <c r="B128" s="8"/>
      <c r="C128" s="29"/>
      <c r="E128" s="6"/>
      <c r="F128" s="6"/>
      <c r="G128" s="6"/>
      <c r="H128" s="6"/>
      <c r="I128" s="6"/>
      <c r="J128" s="6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</row>
    <row r="129" spans="1:195" ht="25.5" customHeight="1">
      <c r="A129" s="7"/>
      <c r="B129" s="8"/>
      <c r="C129" s="29"/>
      <c r="E129" s="6"/>
      <c r="F129" s="6"/>
      <c r="G129" s="6"/>
      <c r="H129" s="6"/>
      <c r="I129" s="6"/>
      <c r="J129" s="6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</row>
    <row r="130" spans="1:195" ht="25.5" customHeight="1">
      <c r="A130" s="7"/>
      <c r="B130" s="8"/>
      <c r="C130" s="29"/>
      <c r="E130" s="6"/>
      <c r="F130" s="6"/>
      <c r="G130" s="6"/>
      <c r="H130" s="6"/>
      <c r="I130" s="6"/>
      <c r="J130" s="6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</row>
    <row r="131" spans="1:195" ht="25.5" customHeight="1">
      <c r="A131" s="7"/>
      <c r="B131" s="8"/>
      <c r="C131" s="29"/>
      <c r="E131" s="6"/>
      <c r="F131" s="6"/>
      <c r="G131" s="6"/>
      <c r="H131" s="6"/>
      <c r="I131" s="6"/>
      <c r="J131" s="6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</row>
    <row r="132" spans="1:195" ht="25.5" customHeight="1">
      <c r="A132" s="7"/>
      <c r="B132" s="8" t="s">
        <v>10</v>
      </c>
      <c r="C132" s="29"/>
      <c r="E132" s="6"/>
      <c r="F132" s="6"/>
      <c r="G132" s="6"/>
      <c r="H132" s="6"/>
      <c r="I132" s="6"/>
      <c r="J132" s="6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</row>
    <row r="133" spans="1:195" ht="25.5" customHeight="1">
      <c r="A133" s="7"/>
      <c r="B133" s="8"/>
      <c r="C133" s="29"/>
      <c r="E133" s="6"/>
      <c r="F133" s="6"/>
      <c r="G133" s="6"/>
      <c r="H133" s="6"/>
      <c r="I133" s="6"/>
      <c r="J133" s="6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</row>
    <row r="134" spans="1:195" ht="25.5" customHeight="1">
      <c r="A134" s="7"/>
      <c r="B134" s="8"/>
      <c r="C134" s="29"/>
      <c r="E134" s="6"/>
      <c r="F134" s="6"/>
      <c r="G134" s="6"/>
      <c r="H134" s="6"/>
      <c r="I134" s="6"/>
      <c r="J134" s="6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</row>
    <row r="135" spans="1:195" ht="25.5" customHeight="1">
      <c r="A135" s="7"/>
      <c r="B135" s="8"/>
      <c r="C135" s="29"/>
      <c r="E135" s="6"/>
      <c r="F135" s="6"/>
      <c r="G135" s="6"/>
      <c r="H135" s="6"/>
      <c r="I135" s="6"/>
      <c r="J135" s="6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</row>
    <row r="136" spans="1:195" ht="25.5" customHeight="1">
      <c r="A136" s="7"/>
      <c r="B136" s="8"/>
      <c r="C136" s="29"/>
      <c r="E136" s="6"/>
      <c r="F136" s="6"/>
      <c r="G136" s="6"/>
      <c r="H136" s="6"/>
      <c r="I136" s="6"/>
      <c r="J136" s="6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</row>
    <row r="137" spans="1:195" ht="25.5" customHeight="1">
      <c r="A137" s="7"/>
      <c r="B137" s="8"/>
      <c r="C137" s="29"/>
      <c r="E137" s="6"/>
      <c r="F137" s="6"/>
      <c r="G137" s="6"/>
      <c r="H137" s="6"/>
      <c r="I137" s="6"/>
      <c r="J137" s="6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</row>
    <row r="138" spans="1:195" ht="25.5" customHeight="1">
      <c r="A138" s="7"/>
      <c r="B138" s="8"/>
      <c r="C138" s="29"/>
      <c r="E138" s="6"/>
      <c r="F138" s="6"/>
      <c r="G138" s="6"/>
      <c r="H138" s="6"/>
      <c r="I138" s="6"/>
      <c r="J138" s="6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</row>
    <row r="139" spans="1:195" ht="25.5" customHeight="1">
      <c r="A139" s="7"/>
      <c r="B139" s="8"/>
      <c r="C139" s="29"/>
      <c r="E139" s="6"/>
      <c r="F139" s="6"/>
      <c r="G139" s="6"/>
      <c r="H139" s="6"/>
      <c r="I139" s="6"/>
      <c r="J139" s="6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</row>
    <row r="140" spans="1:195" ht="25.5" customHeight="1">
      <c r="A140" s="7"/>
      <c r="B140" s="8"/>
      <c r="C140" s="29"/>
      <c r="E140" s="6"/>
      <c r="F140" s="6"/>
      <c r="G140" s="6"/>
      <c r="H140" s="6"/>
      <c r="I140" s="6"/>
      <c r="J140" s="6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</row>
    <row r="141" spans="1:195" ht="25.5" customHeight="1">
      <c r="A141" s="7"/>
      <c r="B141" s="8"/>
      <c r="C141" s="29"/>
      <c r="E141" s="6"/>
      <c r="F141" s="6"/>
      <c r="G141" s="6"/>
      <c r="H141" s="6"/>
      <c r="I141" s="6"/>
      <c r="J141" s="6">
        <v>3</v>
      </c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</row>
    <row r="142" spans="1:195" ht="25.5" customHeight="1">
      <c r="A142" s="7"/>
      <c r="B142" s="8"/>
      <c r="C142" s="29"/>
      <c r="E142" s="6"/>
      <c r="F142" s="6"/>
      <c r="G142" s="6"/>
      <c r="H142" s="6"/>
      <c r="I142" s="6"/>
      <c r="J142" s="6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</row>
    <row r="143" spans="1:195" ht="25.5" customHeight="1">
      <c r="A143" s="7"/>
      <c r="B143" s="8"/>
      <c r="C143" s="29"/>
      <c r="D143" s="4"/>
      <c r="E143" s="6"/>
      <c r="F143" s="6"/>
      <c r="G143" s="6"/>
      <c r="H143" s="6"/>
      <c r="I143" s="6"/>
      <c r="J143" s="6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</row>
    <row r="144" spans="1:195" ht="25.5" customHeight="1">
      <c r="A144" s="38"/>
      <c r="B144" s="8"/>
      <c r="C144" s="29"/>
      <c r="E144" s="6"/>
      <c r="F144" s="6"/>
      <c r="G144" s="6"/>
      <c r="H144" s="6"/>
      <c r="I144" s="6"/>
      <c r="J144" s="6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</row>
    <row r="145" spans="1:195" ht="25.5" customHeight="1">
      <c r="A145" s="38"/>
      <c r="B145" s="67"/>
      <c r="C145" s="29"/>
      <c r="E145" s="5"/>
      <c r="F145" s="5"/>
      <c r="G145" s="5"/>
      <c r="H145" s="5"/>
      <c r="I145" s="5"/>
      <c r="J145" s="5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</row>
    <row r="146" spans="1:195" ht="25.5" customHeight="1">
      <c r="A146" s="31"/>
      <c r="B146" s="67"/>
      <c r="C146" s="29"/>
      <c r="D146" s="50"/>
      <c r="E146" s="29"/>
      <c r="F146" s="29"/>
      <c r="G146" s="29"/>
      <c r="H146" s="29"/>
      <c r="I146" s="29"/>
      <c r="J146" s="29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</row>
    <row r="147" spans="1:195" ht="25.5" customHeight="1">
      <c r="A147" s="31"/>
      <c r="B147" s="68"/>
      <c r="C147" s="29"/>
      <c r="D147" s="50"/>
      <c r="E147" s="29"/>
      <c r="F147" s="29"/>
      <c r="G147" s="29"/>
      <c r="H147" s="29"/>
      <c r="I147" s="29"/>
      <c r="J147" s="29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</row>
    <row r="148" spans="1:195" ht="25.5" customHeight="1">
      <c r="A148" s="38"/>
      <c r="B148" s="67"/>
      <c r="C148" s="29"/>
      <c r="D148" s="50"/>
      <c r="E148" s="29"/>
      <c r="F148" s="29"/>
      <c r="G148" s="29"/>
      <c r="H148" s="29"/>
      <c r="I148" s="29"/>
      <c r="J148" s="29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</row>
  </sheetData>
  <mergeCells count="18">
    <mergeCell ref="A1:J1"/>
    <mergeCell ref="A2:J2"/>
    <mergeCell ref="A3:J3"/>
    <mergeCell ref="D5:F5"/>
    <mergeCell ref="H5:J5"/>
    <mergeCell ref="A95:J95"/>
    <mergeCell ref="A96:J96"/>
    <mergeCell ref="B124:D124"/>
    <mergeCell ref="B125:D125"/>
    <mergeCell ref="A48:J48"/>
    <mergeCell ref="A97:J97"/>
    <mergeCell ref="D99:F99"/>
    <mergeCell ref="H99:J99"/>
    <mergeCell ref="A49:J49"/>
    <mergeCell ref="A50:J50"/>
    <mergeCell ref="D52:F52"/>
    <mergeCell ref="H52:J52"/>
    <mergeCell ref="H124:J124"/>
  </mergeCells>
  <conditionalFormatting sqref="D143:J143">
    <cfRule type="cellIs" dxfId="0" priority="1" operator="equal">
      <formula>0</formula>
    </cfRule>
  </conditionalFormatting>
  <pageMargins left="0.68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HG109"/>
  <sheetViews>
    <sheetView showGridLines="0" view="pageBreakPreview" topLeftCell="C1" zoomScale="70" zoomScaleNormal="85" zoomScaleSheetLayoutView="70" workbookViewId="0">
      <selection activeCell="Z1" sqref="L1:Z1048576"/>
    </sheetView>
  </sheetViews>
  <sheetFormatPr defaultColWidth="12.140625" defaultRowHeight="21.75" customHeight="1"/>
  <cols>
    <col min="1" max="1" width="53" style="3" customWidth="1"/>
    <col min="2" max="2" width="10.85546875" style="3" customWidth="1"/>
    <col min="3" max="3" width="2" style="36" customWidth="1"/>
    <col min="4" max="4" width="17" style="2" customWidth="1"/>
    <col min="5" max="5" width="3" style="36" customWidth="1"/>
    <col min="6" max="6" width="17" style="36" customWidth="1"/>
    <col min="7" max="7" width="2.7109375" style="36" customWidth="1"/>
    <col min="8" max="8" width="17" style="36" customWidth="1"/>
    <col min="9" max="9" width="2.7109375" style="36" customWidth="1"/>
    <col min="10" max="10" width="17" style="36" customWidth="1"/>
    <col min="11" max="206" width="12.140625" style="3"/>
    <col min="207" max="207" width="45.7109375" style="3" customWidth="1"/>
    <col min="208" max="208" width="7.140625" style="3" customWidth="1"/>
    <col min="209" max="209" width="2" style="3" customWidth="1"/>
    <col min="210" max="210" width="13.7109375" style="3" customWidth="1"/>
    <col min="211" max="211" width="3" style="3" customWidth="1"/>
    <col min="212" max="212" width="14.42578125" style="3" customWidth="1"/>
    <col min="213" max="213" width="2.7109375" style="3" customWidth="1"/>
    <col min="214" max="214" width="14.7109375" style="3" customWidth="1"/>
    <col min="215" max="215" width="2.7109375" style="3" customWidth="1"/>
    <col min="216" max="216" width="15" style="3" customWidth="1"/>
    <col min="217" max="462" width="12.140625" style="3"/>
    <col min="463" max="463" width="45.7109375" style="3" customWidth="1"/>
    <col min="464" max="464" width="7.140625" style="3" customWidth="1"/>
    <col min="465" max="465" width="2" style="3" customWidth="1"/>
    <col min="466" max="466" width="13.7109375" style="3" customWidth="1"/>
    <col min="467" max="467" width="3" style="3" customWidth="1"/>
    <col min="468" max="468" width="14.42578125" style="3" customWidth="1"/>
    <col min="469" max="469" width="2.7109375" style="3" customWidth="1"/>
    <col min="470" max="470" width="14.7109375" style="3" customWidth="1"/>
    <col min="471" max="471" width="2.7109375" style="3" customWidth="1"/>
    <col min="472" max="472" width="15" style="3" customWidth="1"/>
    <col min="473" max="718" width="12.140625" style="3"/>
    <col min="719" max="719" width="45.7109375" style="3" customWidth="1"/>
    <col min="720" max="720" width="7.140625" style="3" customWidth="1"/>
    <col min="721" max="721" width="2" style="3" customWidth="1"/>
    <col min="722" max="722" width="13.7109375" style="3" customWidth="1"/>
    <col min="723" max="723" width="3" style="3" customWidth="1"/>
    <col min="724" max="724" width="14.42578125" style="3" customWidth="1"/>
    <col min="725" max="725" width="2.7109375" style="3" customWidth="1"/>
    <col min="726" max="726" width="14.7109375" style="3" customWidth="1"/>
    <col min="727" max="727" width="2.7109375" style="3" customWidth="1"/>
    <col min="728" max="728" width="15" style="3" customWidth="1"/>
    <col min="729" max="974" width="12.140625" style="3"/>
    <col min="975" max="975" width="45.7109375" style="3" customWidth="1"/>
    <col min="976" max="976" width="7.140625" style="3" customWidth="1"/>
    <col min="977" max="977" width="2" style="3" customWidth="1"/>
    <col min="978" max="978" width="13.7109375" style="3" customWidth="1"/>
    <col min="979" max="979" width="3" style="3" customWidth="1"/>
    <col min="980" max="980" width="14.42578125" style="3" customWidth="1"/>
    <col min="981" max="981" width="2.7109375" style="3" customWidth="1"/>
    <col min="982" max="982" width="14.7109375" style="3" customWidth="1"/>
    <col min="983" max="983" width="2.7109375" style="3" customWidth="1"/>
    <col min="984" max="984" width="15" style="3" customWidth="1"/>
    <col min="985" max="1230" width="12.140625" style="3"/>
    <col min="1231" max="1231" width="45.7109375" style="3" customWidth="1"/>
    <col min="1232" max="1232" width="7.140625" style="3" customWidth="1"/>
    <col min="1233" max="1233" width="2" style="3" customWidth="1"/>
    <col min="1234" max="1234" width="13.7109375" style="3" customWidth="1"/>
    <col min="1235" max="1235" width="3" style="3" customWidth="1"/>
    <col min="1236" max="1236" width="14.42578125" style="3" customWidth="1"/>
    <col min="1237" max="1237" width="2.7109375" style="3" customWidth="1"/>
    <col min="1238" max="1238" width="14.7109375" style="3" customWidth="1"/>
    <col min="1239" max="1239" width="2.7109375" style="3" customWidth="1"/>
    <col min="1240" max="1240" width="15" style="3" customWidth="1"/>
    <col min="1241" max="1486" width="12.140625" style="3"/>
    <col min="1487" max="1487" width="45.7109375" style="3" customWidth="1"/>
    <col min="1488" max="1488" width="7.140625" style="3" customWidth="1"/>
    <col min="1489" max="1489" width="2" style="3" customWidth="1"/>
    <col min="1490" max="1490" width="13.7109375" style="3" customWidth="1"/>
    <col min="1491" max="1491" width="3" style="3" customWidth="1"/>
    <col min="1492" max="1492" width="14.42578125" style="3" customWidth="1"/>
    <col min="1493" max="1493" width="2.7109375" style="3" customWidth="1"/>
    <col min="1494" max="1494" width="14.7109375" style="3" customWidth="1"/>
    <col min="1495" max="1495" width="2.7109375" style="3" customWidth="1"/>
    <col min="1496" max="1496" width="15" style="3" customWidth="1"/>
    <col min="1497" max="1742" width="12.140625" style="3"/>
    <col min="1743" max="1743" width="45.7109375" style="3" customWidth="1"/>
    <col min="1744" max="1744" width="7.140625" style="3" customWidth="1"/>
    <col min="1745" max="1745" width="2" style="3" customWidth="1"/>
    <col min="1746" max="1746" width="13.7109375" style="3" customWidth="1"/>
    <col min="1747" max="1747" width="3" style="3" customWidth="1"/>
    <col min="1748" max="1748" width="14.42578125" style="3" customWidth="1"/>
    <col min="1749" max="1749" width="2.7109375" style="3" customWidth="1"/>
    <col min="1750" max="1750" width="14.7109375" style="3" customWidth="1"/>
    <col min="1751" max="1751" width="2.7109375" style="3" customWidth="1"/>
    <col min="1752" max="1752" width="15" style="3" customWidth="1"/>
    <col min="1753" max="1998" width="12.140625" style="3"/>
    <col min="1999" max="1999" width="45.7109375" style="3" customWidth="1"/>
    <col min="2000" max="2000" width="7.140625" style="3" customWidth="1"/>
    <col min="2001" max="2001" width="2" style="3" customWidth="1"/>
    <col min="2002" max="2002" width="13.7109375" style="3" customWidth="1"/>
    <col min="2003" max="2003" width="3" style="3" customWidth="1"/>
    <col min="2004" max="2004" width="14.42578125" style="3" customWidth="1"/>
    <col min="2005" max="2005" width="2.7109375" style="3" customWidth="1"/>
    <col min="2006" max="2006" width="14.7109375" style="3" customWidth="1"/>
    <col min="2007" max="2007" width="2.7109375" style="3" customWidth="1"/>
    <col min="2008" max="2008" width="15" style="3" customWidth="1"/>
    <col min="2009" max="2254" width="12.140625" style="3"/>
    <col min="2255" max="2255" width="45.7109375" style="3" customWidth="1"/>
    <col min="2256" max="2256" width="7.140625" style="3" customWidth="1"/>
    <col min="2257" max="2257" width="2" style="3" customWidth="1"/>
    <col min="2258" max="2258" width="13.7109375" style="3" customWidth="1"/>
    <col min="2259" max="2259" width="3" style="3" customWidth="1"/>
    <col min="2260" max="2260" width="14.42578125" style="3" customWidth="1"/>
    <col min="2261" max="2261" width="2.7109375" style="3" customWidth="1"/>
    <col min="2262" max="2262" width="14.7109375" style="3" customWidth="1"/>
    <col min="2263" max="2263" width="2.7109375" style="3" customWidth="1"/>
    <col min="2264" max="2264" width="15" style="3" customWidth="1"/>
    <col min="2265" max="2510" width="12.140625" style="3"/>
    <col min="2511" max="2511" width="45.7109375" style="3" customWidth="1"/>
    <col min="2512" max="2512" width="7.140625" style="3" customWidth="1"/>
    <col min="2513" max="2513" width="2" style="3" customWidth="1"/>
    <col min="2514" max="2514" width="13.7109375" style="3" customWidth="1"/>
    <col min="2515" max="2515" width="3" style="3" customWidth="1"/>
    <col min="2516" max="2516" width="14.42578125" style="3" customWidth="1"/>
    <col min="2517" max="2517" width="2.7109375" style="3" customWidth="1"/>
    <col min="2518" max="2518" width="14.7109375" style="3" customWidth="1"/>
    <col min="2519" max="2519" width="2.7109375" style="3" customWidth="1"/>
    <col min="2520" max="2520" width="15" style="3" customWidth="1"/>
    <col min="2521" max="2766" width="12.140625" style="3"/>
    <col min="2767" max="2767" width="45.7109375" style="3" customWidth="1"/>
    <col min="2768" max="2768" width="7.140625" style="3" customWidth="1"/>
    <col min="2769" max="2769" width="2" style="3" customWidth="1"/>
    <col min="2770" max="2770" width="13.7109375" style="3" customWidth="1"/>
    <col min="2771" max="2771" width="3" style="3" customWidth="1"/>
    <col min="2772" max="2772" width="14.42578125" style="3" customWidth="1"/>
    <col min="2773" max="2773" width="2.7109375" style="3" customWidth="1"/>
    <col min="2774" max="2774" width="14.7109375" style="3" customWidth="1"/>
    <col min="2775" max="2775" width="2.7109375" style="3" customWidth="1"/>
    <col min="2776" max="2776" width="15" style="3" customWidth="1"/>
    <col min="2777" max="3022" width="12.140625" style="3"/>
    <col min="3023" max="3023" width="45.7109375" style="3" customWidth="1"/>
    <col min="3024" max="3024" width="7.140625" style="3" customWidth="1"/>
    <col min="3025" max="3025" width="2" style="3" customWidth="1"/>
    <col min="3026" max="3026" width="13.7109375" style="3" customWidth="1"/>
    <col min="3027" max="3027" width="3" style="3" customWidth="1"/>
    <col min="3028" max="3028" width="14.42578125" style="3" customWidth="1"/>
    <col min="3029" max="3029" width="2.7109375" style="3" customWidth="1"/>
    <col min="3030" max="3030" width="14.7109375" style="3" customWidth="1"/>
    <col min="3031" max="3031" width="2.7109375" style="3" customWidth="1"/>
    <col min="3032" max="3032" width="15" style="3" customWidth="1"/>
    <col min="3033" max="3278" width="12.140625" style="3"/>
    <col min="3279" max="3279" width="45.7109375" style="3" customWidth="1"/>
    <col min="3280" max="3280" width="7.140625" style="3" customWidth="1"/>
    <col min="3281" max="3281" width="2" style="3" customWidth="1"/>
    <col min="3282" max="3282" width="13.7109375" style="3" customWidth="1"/>
    <col min="3283" max="3283" width="3" style="3" customWidth="1"/>
    <col min="3284" max="3284" width="14.42578125" style="3" customWidth="1"/>
    <col min="3285" max="3285" width="2.7109375" style="3" customWidth="1"/>
    <col min="3286" max="3286" width="14.7109375" style="3" customWidth="1"/>
    <col min="3287" max="3287" width="2.7109375" style="3" customWidth="1"/>
    <col min="3288" max="3288" width="15" style="3" customWidth="1"/>
    <col min="3289" max="3534" width="12.140625" style="3"/>
    <col min="3535" max="3535" width="45.7109375" style="3" customWidth="1"/>
    <col min="3536" max="3536" width="7.140625" style="3" customWidth="1"/>
    <col min="3537" max="3537" width="2" style="3" customWidth="1"/>
    <col min="3538" max="3538" width="13.7109375" style="3" customWidth="1"/>
    <col min="3539" max="3539" width="3" style="3" customWidth="1"/>
    <col min="3540" max="3540" width="14.42578125" style="3" customWidth="1"/>
    <col min="3541" max="3541" width="2.7109375" style="3" customWidth="1"/>
    <col min="3542" max="3542" width="14.7109375" style="3" customWidth="1"/>
    <col min="3543" max="3543" width="2.7109375" style="3" customWidth="1"/>
    <col min="3544" max="3544" width="15" style="3" customWidth="1"/>
    <col min="3545" max="3790" width="12.140625" style="3"/>
    <col min="3791" max="3791" width="45.7109375" style="3" customWidth="1"/>
    <col min="3792" max="3792" width="7.140625" style="3" customWidth="1"/>
    <col min="3793" max="3793" width="2" style="3" customWidth="1"/>
    <col min="3794" max="3794" width="13.7109375" style="3" customWidth="1"/>
    <col min="3795" max="3795" width="3" style="3" customWidth="1"/>
    <col min="3796" max="3796" width="14.42578125" style="3" customWidth="1"/>
    <col min="3797" max="3797" width="2.7109375" style="3" customWidth="1"/>
    <col min="3798" max="3798" width="14.7109375" style="3" customWidth="1"/>
    <col min="3799" max="3799" width="2.7109375" style="3" customWidth="1"/>
    <col min="3800" max="3800" width="15" style="3" customWidth="1"/>
    <col min="3801" max="4046" width="12.140625" style="3"/>
    <col min="4047" max="4047" width="45.7109375" style="3" customWidth="1"/>
    <col min="4048" max="4048" width="7.140625" style="3" customWidth="1"/>
    <col min="4049" max="4049" width="2" style="3" customWidth="1"/>
    <col min="4050" max="4050" width="13.7109375" style="3" customWidth="1"/>
    <col min="4051" max="4051" width="3" style="3" customWidth="1"/>
    <col min="4052" max="4052" width="14.42578125" style="3" customWidth="1"/>
    <col min="4053" max="4053" width="2.7109375" style="3" customWidth="1"/>
    <col min="4054" max="4054" width="14.7109375" style="3" customWidth="1"/>
    <col min="4055" max="4055" width="2.7109375" style="3" customWidth="1"/>
    <col min="4056" max="4056" width="15" style="3" customWidth="1"/>
    <col min="4057" max="4302" width="12.140625" style="3"/>
    <col min="4303" max="4303" width="45.7109375" style="3" customWidth="1"/>
    <col min="4304" max="4304" width="7.140625" style="3" customWidth="1"/>
    <col min="4305" max="4305" width="2" style="3" customWidth="1"/>
    <col min="4306" max="4306" width="13.7109375" style="3" customWidth="1"/>
    <col min="4307" max="4307" width="3" style="3" customWidth="1"/>
    <col min="4308" max="4308" width="14.42578125" style="3" customWidth="1"/>
    <col min="4309" max="4309" width="2.7109375" style="3" customWidth="1"/>
    <col min="4310" max="4310" width="14.7109375" style="3" customWidth="1"/>
    <col min="4311" max="4311" width="2.7109375" style="3" customWidth="1"/>
    <col min="4312" max="4312" width="15" style="3" customWidth="1"/>
    <col min="4313" max="4558" width="12.140625" style="3"/>
    <col min="4559" max="4559" width="45.7109375" style="3" customWidth="1"/>
    <col min="4560" max="4560" width="7.140625" style="3" customWidth="1"/>
    <col min="4561" max="4561" width="2" style="3" customWidth="1"/>
    <col min="4562" max="4562" width="13.7109375" style="3" customWidth="1"/>
    <col min="4563" max="4563" width="3" style="3" customWidth="1"/>
    <col min="4564" max="4564" width="14.42578125" style="3" customWidth="1"/>
    <col min="4565" max="4565" width="2.7109375" style="3" customWidth="1"/>
    <col min="4566" max="4566" width="14.7109375" style="3" customWidth="1"/>
    <col min="4567" max="4567" width="2.7109375" style="3" customWidth="1"/>
    <col min="4568" max="4568" width="15" style="3" customWidth="1"/>
    <col min="4569" max="4814" width="12.140625" style="3"/>
    <col min="4815" max="4815" width="45.7109375" style="3" customWidth="1"/>
    <col min="4816" max="4816" width="7.140625" style="3" customWidth="1"/>
    <col min="4817" max="4817" width="2" style="3" customWidth="1"/>
    <col min="4818" max="4818" width="13.7109375" style="3" customWidth="1"/>
    <col min="4819" max="4819" width="3" style="3" customWidth="1"/>
    <col min="4820" max="4820" width="14.42578125" style="3" customWidth="1"/>
    <col min="4821" max="4821" width="2.7109375" style="3" customWidth="1"/>
    <col min="4822" max="4822" width="14.7109375" style="3" customWidth="1"/>
    <col min="4823" max="4823" width="2.7109375" style="3" customWidth="1"/>
    <col min="4824" max="4824" width="15" style="3" customWidth="1"/>
    <col min="4825" max="5070" width="12.140625" style="3"/>
    <col min="5071" max="5071" width="45.7109375" style="3" customWidth="1"/>
    <col min="5072" max="5072" width="7.140625" style="3" customWidth="1"/>
    <col min="5073" max="5073" width="2" style="3" customWidth="1"/>
    <col min="5074" max="5074" width="13.7109375" style="3" customWidth="1"/>
    <col min="5075" max="5075" width="3" style="3" customWidth="1"/>
    <col min="5076" max="5076" width="14.42578125" style="3" customWidth="1"/>
    <col min="5077" max="5077" width="2.7109375" style="3" customWidth="1"/>
    <col min="5078" max="5078" width="14.7109375" style="3" customWidth="1"/>
    <col min="5079" max="5079" width="2.7109375" style="3" customWidth="1"/>
    <col min="5080" max="5080" width="15" style="3" customWidth="1"/>
    <col min="5081" max="5326" width="12.140625" style="3"/>
    <col min="5327" max="5327" width="45.7109375" style="3" customWidth="1"/>
    <col min="5328" max="5328" width="7.140625" style="3" customWidth="1"/>
    <col min="5329" max="5329" width="2" style="3" customWidth="1"/>
    <col min="5330" max="5330" width="13.7109375" style="3" customWidth="1"/>
    <col min="5331" max="5331" width="3" style="3" customWidth="1"/>
    <col min="5332" max="5332" width="14.42578125" style="3" customWidth="1"/>
    <col min="5333" max="5333" width="2.7109375" style="3" customWidth="1"/>
    <col min="5334" max="5334" width="14.7109375" style="3" customWidth="1"/>
    <col min="5335" max="5335" width="2.7109375" style="3" customWidth="1"/>
    <col min="5336" max="5336" width="15" style="3" customWidth="1"/>
    <col min="5337" max="5582" width="12.140625" style="3"/>
    <col min="5583" max="5583" width="45.7109375" style="3" customWidth="1"/>
    <col min="5584" max="5584" width="7.140625" style="3" customWidth="1"/>
    <col min="5585" max="5585" width="2" style="3" customWidth="1"/>
    <col min="5586" max="5586" width="13.7109375" style="3" customWidth="1"/>
    <col min="5587" max="5587" width="3" style="3" customWidth="1"/>
    <col min="5588" max="5588" width="14.42578125" style="3" customWidth="1"/>
    <col min="5589" max="5589" width="2.7109375" style="3" customWidth="1"/>
    <col min="5590" max="5590" width="14.7109375" style="3" customWidth="1"/>
    <col min="5591" max="5591" width="2.7109375" style="3" customWidth="1"/>
    <col min="5592" max="5592" width="15" style="3" customWidth="1"/>
    <col min="5593" max="5838" width="12.140625" style="3"/>
    <col min="5839" max="5839" width="45.7109375" style="3" customWidth="1"/>
    <col min="5840" max="5840" width="7.140625" style="3" customWidth="1"/>
    <col min="5841" max="5841" width="2" style="3" customWidth="1"/>
    <col min="5842" max="5842" width="13.7109375" style="3" customWidth="1"/>
    <col min="5843" max="5843" width="3" style="3" customWidth="1"/>
    <col min="5844" max="5844" width="14.42578125" style="3" customWidth="1"/>
    <col min="5845" max="5845" width="2.7109375" style="3" customWidth="1"/>
    <col min="5846" max="5846" width="14.7109375" style="3" customWidth="1"/>
    <col min="5847" max="5847" width="2.7109375" style="3" customWidth="1"/>
    <col min="5848" max="5848" width="15" style="3" customWidth="1"/>
    <col min="5849" max="6094" width="12.140625" style="3"/>
    <col min="6095" max="6095" width="45.7109375" style="3" customWidth="1"/>
    <col min="6096" max="6096" width="7.140625" style="3" customWidth="1"/>
    <col min="6097" max="6097" width="2" style="3" customWidth="1"/>
    <col min="6098" max="6098" width="13.7109375" style="3" customWidth="1"/>
    <col min="6099" max="6099" width="3" style="3" customWidth="1"/>
    <col min="6100" max="6100" width="14.42578125" style="3" customWidth="1"/>
    <col min="6101" max="6101" width="2.7109375" style="3" customWidth="1"/>
    <col min="6102" max="6102" width="14.7109375" style="3" customWidth="1"/>
    <col min="6103" max="6103" width="2.7109375" style="3" customWidth="1"/>
    <col min="6104" max="6104" width="15" style="3" customWidth="1"/>
    <col min="6105" max="6350" width="12.140625" style="3"/>
    <col min="6351" max="6351" width="45.7109375" style="3" customWidth="1"/>
    <col min="6352" max="6352" width="7.140625" style="3" customWidth="1"/>
    <col min="6353" max="6353" width="2" style="3" customWidth="1"/>
    <col min="6354" max="6354" width="13.7109375" style="3" customWidth="1"/>
    <col min="6355" max="6355" width="3" style="3" customWidth="1"/>
    <col min="6356" max="6356" width="14.42578125" style="3" customWidth="1"/>
    <col min="6357" max="6357" width="2.7109375" style="3" customWidth="1"/>
    <col min="6358" max="6358" width="14.7109375" style="3" customWidth="1"/>
    <col min="6359" max="6359" width="2.7109375" style="3" customWidth="1"/>
    <col min="6360" max="6360" width="15" style="3" customWidth="1"/>
    <col min="6361" max="6606" width="12.140625" style="3"/>
    <col min="6607" max="6607" width="45.7109375" style="3" customWidth="1"/>
    <col min="6608" max="6608" width="7.140625" style="3" customWidth="1"/>
    <col min="6609" max="6609" width="2" style="3" customWidth="1"/>
    <col min="6610" max="6610" width="13.7109375" style="3" customWidth="1"/>
    <col min="6611" max="6611" width="3" style="3" customWidth="1"/>
    <col min="6612" max="6612" width="14.42578125" style="3" customWidth="1"/>
    <col min="6613" max="6613" width="2.7109375" style="3" customWidth="1"/>
    <col min="6614" max="6614" width="14.7109375" style="3" customWidth="1"/>
    <col min="6615" max="6615" width="2.7109375" style="3" customWidth="1"/>
    <col min="6616" max="6616" width="15" style="3" customWidth="1"/>
    <col min="6617" max="6862" width="12.140625" style="3"/>
    <col min="6863" max="6863" width="45.7109375" style="3" customWidth="1"/>
    <col min="6864" max="6864" width="7.140625" style="3" customWidth="1"/>
    <col min="6865" max="6865" width="2" style="3" customWidth="1"/>
    <col min="6866" max="6866" width="13.7109375" style="3" customWidth="1"/>
    <col min="6867" max="6867" width="3" style="3" customWidth="1"/>
    <col min="6868" max="6868" width="14.42578125" style="3" customWidth="1"/>
    <col min="6869" max="6869" width="2.7109375" style="3" customWidth="1"/>
    <col min="6870" max="6870" width="14.7109375" style="3" customWidth="1"/>
    <col min="6871" max="6871" width="2.7109375" style="3" customWidth="1"/>
    <col min="6872" max="6872" width="15" style="3" customWidth="1"/>
    <col min="6873" max="7118" width="12.140625" style="3"/>
    <col min="7119" max="7119" width="45.7109375" style="3" customWidth="1"/>
    <col min="7120" max="7120" width="7.140625" style="3" customWidth="1"/>
    <col min="7121" max="7121" width="2" style="3" customWidth="1"/>
    <col min="7122" max="7122" width="13.7109375" style="3" customWidth="1"/>
    <col min="7123" max="7123" width="3" style="3" customWidth="1"/>
    <col min="7124" max="7124" width="14.42578125" style="3" customWidth="1"/>
    <col min="7125" max="7125" width="2.7109375" style="3" customWidth="1"/>
    <col min="7126" max="7126" width="14.7109375" style="3" customWidth="1"/>
    <col min="7127" max="7127" width="2.7109375" style="3" customWidth="1"/>
    <col min="7128" max="7128" width="15" style="3" customWidth="1"/>
    <col min="7129" max="7374" width="12.140625" style="3"/>
    <col min="7375" max="7375" width="45.7109375" style="3" customWidth="1"/>
    <col min="7376" max="7376" width="7.140625" style="3" customWidth="1"/>
    <col min="7377" max="7377" width="2" style="3" customWidth="1"/>
    <col min="7378" max="7378" width="13.7109375" style="3" customWidth="1"/>
    <col min="7379" max="7379" width="3" style="3" customWidth="1"/>
    <col min="7380" max="7380" width="14.42578125" style="3" customWidth="1"/>
    <col min="7381" max="7381" width="2.7109375" style="3" customWidth="1"/>
    <col min="7382" max="7382" width="14.7109375" style="3" customWidth="1"/>
    <col min="7383" max="7383" width="2.7109375" style="3" customWidth="1"/>
    <col min="7384" max="7384" width="15" style="3" customWidth="1"/>
    <col min="7385" max="7630" width="12.140625" style="3"/>
    <col min="7631" max="7631" width="45.7109375" style="3" customWidth="1"/>
    <col min="7632" max="7632" width="7.140625" style="3" customWidth="1"/>
    <col min="7633" max="7633" width="2" style="3" customWidth="1"/>
    <col min="7634" max="7634" width="13.7109375" style="3" customWidth="1"/>
    <col min="7635" max="7635" width="3" style="3" customWidth="1"/>
    <col min="7636" max="7636" width="14.42578125" style="3" customWidth="1"/>
    <col min="7637" max="7637" width="2.7109375" style="3" customWidth="1"/>
    <col min="7638" max="7638" width="14.7109375" style="3" customWidth="1"/>
    <col min="7639" max="7639" width="2.7109375" style="3" customWidth="1"/>
    <col min="7640" max="7640" width="15" style="3" customWidth="1"/>
    <col min="7641" max="7886" width="12.140625" style="3"/>
    <col min="7887" max="7887" width="45.7109375" style="3" customWidth="1"/>
    <col min="7888" max="7888" width="7.140625" style="3" customWidth="1"/>
    <col min="7889" max="7889" width="2" style="3" customWidth="1"/>
    <col min="7890" max="7890" width="13.7109375" style="3" customWidth="1"/>
    <col min="7891" max="7891" width="3" style="3" customWidth="1"/>
    <col min="7892" max="7892" width="14.42578125" style="3" customWidth="1"/>
    <col min="7893" max="7893" width="2.7109375" style="3" customWidth="1"/>
    <col min="7894" max="7894" width="14.7109375" style="3" customWidth="1"/>
    <col min="7895" max="7895" width="2.7109375" style="3" customWidth="1"/>
    <col min="7896" max="7896" width="15" style="3" customWidth="1"/>
    <col min="7897" max="8142" width="12.140625" style="3"/>
    <col min="8143" max="8143" width="45.7109375" style="3" customWidth="1"/>
    <col min="8144" max="8144" width="7.140625" style="3" customWidth="1"/>
    <col min="8145" max="8145" width="2" style="3" customWidth="1"/>
    <col min="8146" max="8146" width="13.7109375" style="3" customWidth="1"/>
    <col min="8147" max="8147" width="3" style="3" customWidth="1"/>
    <col min="8148" max="8148" width="14.42578125" style="3" customWidth="1"/>
    <col min="8149" max="8149" width="2.7109375" style="3" customWidth="1"/>
    <col min="8150" max="8150" width="14.7109375" style="3" customWidth="1"/>
    <col min="8151" max="8151" width="2.7109375" style="3" customWidth="1"/>
    <col min="8152" max="8152" width="15" style="3" customWidth="1"/>
    <col min="8153" max="8398" width="12.140625" style="3"/>
    <col min="8399" max="8399" width="45.7109375" style="3" customWidth="1"/>
    <col min="8400" max="8400" width="7.140625" style="3" customWidth="1"/>
    <col min="8401" max="8401" width="2" style="3" customWidth="1"/>
    <col min="8402" max="8402" width="13.7109375" style="3" customWidth="1"/>
    <col min="8403" max="8403" width="3" style="3" customWidth="1"/>
    <col min="8404" max="8404" width="14.42578125" style="3" customWidth="1"/>
    <col min="8405" max="8405" width="2.7109375" style="3" customWidth="1"/>
    <col min="8406" max="8406" width="14.7109375" style="3" customWidth="1"/>
    <col min="8407" max="8407" width="2.7109375" style="3" customWidth="1"/>
    <col min="8408" max="8408" width="15" style="3" customWidth="1"/>
    <col min="8409" max="8654" width="12.140625" style="3"/>
    <col min="8655" max="8655" width="45.7109375" style="3" customWidth="1"/>
    <col min="8656" max="8656" width="7.140625" style="3" customWidth="1"/>
    <col min="8657" max="8657" width="2" style="3" customWidth="1"/>
    <col min="8658" max="8658" width="13.7109375" style="3" customWidth="1"/>
    <col min="8659" max="8659" width="3" style="3" customWidth="1"/>
    <col min="8660" max="8660" width="14.42578125" style="3" customWidth="1"/>
    <col min="8661" max="8661" width="2.7109375" style="3" customWidth="1"/>
    <col min="8662" max="8662" width="14.7109375" style="3" customWidth="1"/>
    <col min="8663" max="8663" width="2.7109375" style="3" customWidth="1"/>
    <col min="8664" max="8664" width="15" style="3" customWidth="1"/>
    <col min="8665" max="8910" width="12.140625" style="3"/>
    <col min="8911" max="8911" width="45.7109375" style="3" customWidth="1"/>
    <col min="8912" max="8912" width="7.140625" style="3" customWidth="1"/>
    <col min="8913" max="8913" width="2" style="3" customWidth="1"/>
    <col min="8914" max="8914" width="13.7109375" style="3" customWidth="1"/>
    <col min="8915" max="8915" width="3" style="3" customWidth="1"/>
    <col min="8916" max="8916" width="14.42578125" style="3" customWidth="1"/>
    <col min="8917" max="8917" width="2.7109375" style="3" customWidth="1"/>
    <col min="8918" max="8918" width="14.7109375" style="3" customWidth="1"/>
    <col min="8919" max="8919" width="2.7109375" style="3" customWidth="1"/>
    <col min="8920" max="8920" width="15" style="3" customWidth="1"/>
    <col min="8921" max="9166" width="12.140625" style="3"/>
    <col min="9167" max="9167" width="45.7109375" style="3" customWidth="1"/>
    <col min="9168" max="9168" width="7.140625" style="3" customWidth="1"/>
    <col min="9169" max="9169" width="2" style="3" customWidth="1"/>
    <col min="9170" max="9170" width="13.7109375" style="3" customWidth="1"/>
    <col min="9171" max="9171" width="3" style="3" customWidth="1"/>
    <col min="9172" max="9172" width="14.42578125" style="3" customWidth="1"/>
    <col min="9173" max="9173" width="2.7109375" style="3" customWidth="1"/>
    <col min="9174" max="9174" width="14.7109375" style="3" customWidth="1"/>
    <col min="9175" max="9175" width="2.7109375" style="3" customWidth="1"/>
    <col min="9176" max="9176" width="15" style="3" customWidth="1"/>
    <col min="9177" max="9422" width="12.140625" style="3"/>
    <col min="9423" max="9423" width="45.7109375" style="3" customWidth="1"/>
    <col min="9424" max="9424" width="7.140625" style="3" customWidth="1"/>
    <col min="9425" max="9425" width="2" style="3" customWidth="1"/>
    <col min="9426" max="9426" width="13.7109375" style="3" customWidth="1"/>
    <col min="9427" max="9427" width="3" style="3" customWidth="1"/>
    <col min="9428" max="9428" width="14.42578125" style="3" customWidth="1"/>
    <col min="9429" max="9429" width="2.7109375" style="3" customWidth="1"/>
    <col min="9430" max="9430" width="14.7109375" style="3" customWidth="1"/>
    <col min="9431" max="9431" width="2.7109375" style="3" customWidth="1"/>
    <col min="9432" max="9432" width="15" style="3" customWidth="1"/>
    <col min="9433" max="9678" width="12.140625" style="3"/>
    <col min="9679" max="9679" width="45.7109375" style="3" customWidth="1"/>
    <col min="9680" max="9680" width="7.140625" style="3" customWidth="1"/>
    <col min="9681" max="9681" width="2" style="3" customWidth="1"/>
    <col min="9682" max="9682" width="13.7109375" style="3" customWidth="1"/>
    <col min="9683" max="9683" width="3" style="3" customWidth="1"/>
    <col min="9684" max="9684" width="14.42578125" style="3" customWidth="1"/>
    <col min="9685" max="9685" width="2.7109375" style="3" customWidth="1"/>
    <col min="9686" max="9686" width="14.7109375" style="3" customWidth="1"/>
    <col min="9687" max="9687" width="2.7109375" style="3" customWidth="1"/>
    <col min="9688" max="9688" width="15" style="3" customWidth="1"/>
    <col min="9689" max="9934" width="12.140625" style="3"/>
    <col min="9935" max="9935" width="45.7109375" style="3" customWidth="1"/>
    <col min="9936" max="9936" width="7.140625" style="3" customWidth="1"/>
    <col min="9937" max="9937" width="2" style="3" customWidth="1"/>
    <col min="9938" max="9938" width="13.7109375" style="3" customWidth="1"/>
    <col min="9939" max="9939" width="3" style="3" customWidth="1"/>
    <col min="9940" max="9940" width="14.42578125" style="3" customWidth="1"/>
    <col min="9941" max="9941" width="2.7109375" style="3" customWidth="1"/>
    <col min="9942" max="9942" width="14.7109375" style="3" customWidth="1"/>
    <col min="9943" max="9943" width="2.7109375" style="3" customWidth="1"/>
    <col min="9944" max="9944" width="15" style="3" customWidth="1"/>
    <col min="9945" max="10190" width="12.140625" style="3"/>
    <col min="10191" max="10191" width="45.7109375" style="3" customWidth="1"/>
    <col min="10192" max="10192" width="7.140625" style="3" customWidth="1"/>
    <col min="10193" max="10193" width="2" style="3" customWidth="1"/>
    <col min="10194" max="10194" width="13.7109375" style="3" customWidth="1"/>
    <col min="10195" max="10195" width="3" style="3" customWidth="1"/>
    <col min="10196" max="10196" width="14.42578125" style="3" customWidth="1"/>
    <col min="10197" max="10197" width="2.7109375" style="3" customWidth="1"/>
    <col min="10198" max="10198" width="14.7109375" style="3" customWidth="1"/>
    <col min="10199" max="10199" width="2.7109375" style="3" customWidth="1"/>
    <col min="10200" max="10200" width="15" style="3" customWidth="1"/>
    <col min="10201" max="10446" width="12.140625" style="3"/>
    <col min="10447" max="10447" width="45.7109375" style="3" customWidth="1"/>
    <col min="10448" max="10448" width="7.140625" style="3" customWidth="1"/>
    <col min="10449" max="10449" width="2" style="3" customWidth="1"/>
    <col min="10450" max="10450" width="13.7109375" style="3" customWidth="1"/>
    <col min="10451" max="10451" width="3" style="3" customWidth="1"/>
    <col min="10452" max="10452" width="14.42578125" style="3" customWidth="1"/>
    <col min="10453" max="10453" width="2.7109375" style="3" customWidth="1"/>
    <col min="10454" max="10454" width="14.7109375" style="3" customWidth="1"/>
    <col min="10455" max="10455" width="2.7109375" style="3" customWidth="1"/>
    <col min="10456" max="10456" width="15" style="3" customWidth="1"/>
    <col min="10457" max="10702" width="12.140625" style="3"/>
    <col min="10703" max="10703" width="45.7109375" style="3" customWidth="1"/>
    <col min="10704" max="10704" width="7.140625" style="3" customWidth="1"/>
    <col min="10705" max="10705" width="2" style="3" customWidth="1"/>
    <col min="10706" max="10706" width="13.7109375" style="3" customWidth="1"/>
    <col min="10707" max="10707" width="3" style="3" customWidth="1"/>
    <col min="10708" max="10708" width="14.42578125" style="3" customWidth="1"/>
    <col min="10709" max="10709" width="2.7109375" style="3" customWidth="1"/>
    <col min="10710" max="10710" width="14.7109375" style="3" customWidth="1"/>
    <col min="10711" max="10711" width="2.7109375" style="3" customWidth="1"/>
    <col min="10712" max="10712" width="15" style="3" customWidth="1"/>
    <col min="10713" max="10958" width="12.140625" style="3"/>
    <col min="10959" max="10959" width="45.7109375" style="3" customWidth="1"/>
    <col min="10960" max="10960" width="7.140625" style="3" customWidth="1"/>
    <col min="10961" max="10961" width="2" style="3" customWidth="1"/>
    <col min="10962" max="10962" width="13.7109375" style="3" customWidth="1"/>
    <col min="10963" max="10963" width="3" style="3" customWidth="1"/>
    <col min="10964" max="10964" width="14.42578125" style="3" customWidth="1"/>
    <col min="10965" max="10965" width="2.7109375" style="3" customWidth="1"/>
    <col min="10966" max="10966" width="14.7109375" style="3" customWidth="1"/>
    <col min="10967" max="10967" width="2.7109375" style="3" customWidth="1"/>
    <col min="10968" max="10968" width="15" style="3" customWidth="1"/>
    <col min="10969" max="11214" width="12.140625" style="3"/>
    <col min="11215" max="11215" width="45.7109375" style="3" customWidth="1"/>
    <col min="11216" max="11216" width="7.140625" style="3" customWidth="1"/>
    <col min="11217" max="11217" width="2" style="3" customWidth="1"/>
    <col min="11218" max="11218" width="13.7109375" style="3" customWidth="1"/>
    <col min="11219" max="11219" width="3" style="3" customWidth="1"/>
    <col min="11220" max="11220" width="14.42578125" style="3" customWidth="1"/>
    <col min="11221" max="11221" width="2.7109375" style="3" customWidth="1"/>
    <col min="11222" max="11222" width="14.7109375" style="3" customWidth="1"/>
    <col min="11223" max="11223" width="2.7109375" style="3" customWidth="1"/>
    <col min="11224" max="11224" width="15" style="3" customWidth="1"/>
    <col min="11225" max="11470" width="12.140625" style="3"/>
    <col min="11471" max="11471" width="45.7109375" style="3" customWidth="1"/>
    <col min="11472" max="11472" width="7.140625" style="3" customWidth="1"/>
    <col min="11473" max="11473" width="2" style="3" customWidth="1"/>
    <col min="11474" max="11474" width="13.7109375" style="3" customWidth="1"/>
    <col min="11475" max="11475" width="3" style="3" customWidth="1"/>
    <col min="11476" max="11476" width="14.42578125" style="3" customWidth="1"/>
    <col min="11477" max="11477" width="2.7109375" style="3" customWidth="1"/>
    <col min="11478" max="11478" width="14.7109375" style="3" customWidth="1"/>
    <col min="11479" max="11479" width="2.7109375" style="3" customWidth="1"/>
    <col min="11480" max="11480" width="15" style="3" customWidth="1"/>
    <col min="11481" max="11726" width="12.140625" style="3"/>
    <col min="11727" max="11727" width="45.7109375" style="3" customWidth="1"/>
    <col min="11728" max="11728" width="7.140625" style="3" customWidth="1"/>
    <col min="11729" max="11729" width="2" style="3" customWidth="1"/>
    <col min="11730" max="11730" width="13.7109375" style="3" customWidth="1"/>
    <col min="11731" max="11731" width="3" style="3" customWidth="1"/>
    <col min="11732" max="11732" width="14.42578125" style="3" customWidth="1"/>
    <col min="11733" max="11733" width="2.7109375" style="3" customWidth="1"/>
    <col min="11734" max="11734" width="14.7109375" style="3" customWidth="1"/>
    <col min="11735" max="11735" width="2.7109375" style="3" customWidth="1"/>
    <col min="11736" max="11736" width="15" style="3" customWidth="1"/>
    <col min="11737" max="11982" width="12.140625" style="3"/>
    <col min="11983" max="11983" width="45.7109375" style="3" customWidth="1"/>
    <col min="11984" max="11984" width="7.140625" style="3" customWidth="1"/>
    <col min="11985" max="11985" width="2" style="3" customWidth="1"/>
    <col min="11986" max="11986" width="13.7109375" style="3" customWidth="1"/>
    <col min="11987" max="11987" width="3" style="3" customWidth="1"/>
    <col min="11988" max="11988" width="14.42578125" style="3" customWidth="1"/>
    <col min="11989" max="11989" width="2.7109375" style="3" customWidth="1"/>
    <col min="11990" max="11990" width="14.7109375" style="3" customWidth="1"/>
    <col min="11991" max="11991" width="2.7109375" style="3" customWidth="1"/>
    <col min="11992" max="11992" width="15" style="3" customWidth="1"/>
    <col min="11993" max="12238" width="12.140625" style="3"/>
    <col min="12239" max="12239" width="45.7109375" style="3" customWidth="1"/>
    <col min="12240" max="12240" width="7.140625" style="3" customWidth="1"/>
    <col min="12241" max="12241" width="2" style="3" customWidth="1"/>
    <col min="12242" max="12242" width="13.7109375" style="3" customWidth="1"/>
    <col min="12243" max="12243" width="3" style="3" customWidth="1"/>
    <col min="12244" max="12244" width="14.42578125" style="3" customWidth="1"/>
    <col min="12245" max="12245" width="2.7109375" style="3" customWidth="1"/>
    <col min="12246" max="12246" width="14.7109375" style="3" customWidth="1"/>
    <col min="12247" max="12247" width="2.7109375" style="3" customWidth="1"/>
    <col min="12248" max="12248" width="15" style="3" customWidth="1"/>
    <col min="12249" max="12494" width="12.140625" style="3"/>
    <col min="12495" max="12495" width="45.7109375" style="3" customWidth="1"/>
    <col min="12496" max="12496" width="7.140625" style="3" customWidth="1"/>
    <col min="12497" max="12497" width="2" style="3" customWidth="1"/>
    <col min="12498" max="12498" width="13.7109375" style="3" customWidth="1"/>
    <col min="12499" max="12499" width="3" style="3" customWidth="1"/>
    <col min="12500" max="12500" width="14.42578125" style="3" customWidth="1"/>
    <col min="12501" max="12501" width="2.7109375" style="3" customWidth="1"/>
    <col min="12502" max="12502" width="14.7109375" style="3" customWidth="1"/>
    <col min="12503" max="12503" width="2.7109375" style="3" customWidth="1"/>
    <col min="12504" max="12504" width="15" style="3" customWidth="1"/>
    <col min="12505" max="12750" width="12.140625" style="3"/>
    <col min="12751" max="12751" width="45.7109375" style="3" customWidth="1"/>
    <col min="12752" max="12752" width="7.140625" style="3" customWidth="1"/>
    <col min="12753" max="12753" width="2" style="3" customWidth="1"/>
    <col min="12754" max="12754" width="13.7109375" style="3" customWidth="1"/>
    <col min="12755" max="12755" width="3" style="3" customWidth="1"/>
    <col min="12756" max="12756" width="14.42578125" style="3" customWidth="1"/>
    <col min="12757" max="12757" width="2.7109375" style="3" customWidth="1"/>
    <col min="12758" max="12758" width="14.7109375" style="3" customWidth="1"/>
    <col min="12759" max="12759" width="2.7109375" style="3" customWidth="1"/>
    <col min="12760" max="12760" width="15" style="3" customWidth="1"/>
    <col min="12761" max="13006" width="12.140625" style="3"/>
    <col min="13007" max="13007" width="45.7109375" style="3" customWidth="1"/>
    <col min="13008" max="13008" width="7.140625" style="3" customWidth="1"/>
    <col min="13009" max="13009" width="2" style="3" customWidth="1"/>
    <col min="13010" max="13010" width="13.7109375" style="3" customWidth="1"/>
    <col min="13011" max="13011" width="3" style="3" customWidth="1"/>
    <col min="13012" max="13012" width="14.42578125" style="3" customWidth="1"/>
    <col min="13013" max="13013" width="2.7109375" style="3" customWidth="1"/>
    <col min="13014" max="13014" width="14.7109375" style="3" customWidth="1"/>
    <col min="13015" max="13015" width="2.7109375" style="3" customWidth="1"/>
    <col min="13016" max="13016" width="15" style="3" customWidth="1"/>
    <col min="13017" max="13262" width="12.140625" style="3"/>
    <col min="13263" max="13263" width="45.7109375" style="3" customWidth="1"/>
    <col min="13264" max="13264" width="7.140625" style="3" customWidth="1"/>
    <col min="13265" max="13265" width="2" style="3" customWidth="1"/>
    <col min="13266" max="13266" width="13.7109375" style="3" customWidth="1"/>
    <col min="13267" max="13267" width="3" style="3" customWidth="1"/>
    <col min="13268" max="13268" width="14.42578125" style="3" customWidth="1"/>
    <col min="13269" max="13269" width="2.7109375" style="3" customWidth="1"/>
    <col min="13270" max="13270" width="14.7109375" style="3" customWidth="1"/>
    <col min="13271" max="13271" width="2.7109375" style="3" customWidth="1"/>
    <col min="13272" max="13272" width="15" style="3" customWidth="1"/>
    <col min="13273" max="13518" width="12.140625" style="3"/>
    <col min="13519" max="13519" width="45.7109375" style="3" customWidth="1"/>
    <col min="13520" max="13520" width="7.140625" style="3" customWidth="1"/>
    <col min="13521" max="13521" width="2" style="3" customWidth="1"/>
    <col min="13522" max="13522" width="13.7109375" style="3" customWidth="1"/>
    <col min="13523" max="13523" width="3" style="3" customWidth="1"/>
    <col min="13524" max="13524" width="14.42578125" style="3" customWidth="1"/>
    <col min="13525" max="13525" width="2.7109375" style="3" customWidth="1"/>
    <col min="13526" max="13526" width="14.7109375" style="3" customWidth="1"/>
    <col min="13527" max="13527" width="2.7109375" style="3" customWidth="1"/>
    <col min="13528" max="13528" width="15" style="3" customWidth="1"/>
    <col min="13529" max="13774" width="12.140625" style="3"/>
    <col min="13775" max="13775" width="45.7109375" style="3" customWidth="1"/>
    <col min="13776" max="13776" width="7.140625" style="3" customWidth="1"/>
    <col min="13777" max="13777" width="2" style="3" customWidth="1"/>
    <col min="13778" max="13778" width="13.7109375" style="3" customWidth="1"/>
    <col min="13779" max="13779" width="3" style="3" customWidth="1"/>
    <col min="13780" max="13780" width="14.42578125" style="3" customWidth="1"/>
    <col min="13781" max="13781" width="2.7109375" style="3" customWidth="1"/>
    <col min="13782" max="13782" width="14.7109375" style="3" customWidth="1"/>
    <col min="13783" max="13783" width="2.7109375" style="3" customWidth="1"/>
    <col min="13784" max="13784" width="15" style="3" customWidth="1"/>
    <col min="13785" max="14030" width="12.140625" style="3"/>
    <col min="14031" max="14031" width="45.7109375" style="3" customWidth="1"/>
    <col min="14032" max="14032" width="7.140625" style="3" customWidth="1"/>
    <col min="14033" max="14033" width="2" style="3" customWidth="1"/>
    <col min="14034" max="14034" width="13.7109375" style="3" customWidth="1"/>
    <col min="14035" max="14035" width="3" style="3" customWidth="1"/>
    <col min="14036" max="14036" width="14.42578125" style="3" customWidth="1"/>
    <col min="14037" max="14037" width="2.7109375" style="3" customWidth="1"/>
    <col min="14038" max="14038" width="14.7109375" style="3" customWidth="1"/>
    <col min="14039" max="14039" width="2.7109375" style="3" customWidth="1"/>
    <col min="14040" max="14040" width="15" style="3" customWidth="1"/>
    <col min="14041" max="14286" width="12.140625" style="3"/>
    <col min="14287" max="14287" width="45.7109375" style="3" customWidth="1"/>
    <col min="14288" max="14288" width="7.140625" style="3" customWidth="1"/>
    <col min="14289" max="14289" width="2" style="3" customWidth="1"/>
    <col min="14290" max="14290" width="13.7109375" style="3" customWidth="1"/>
    <col min="14291" max="14291" width="3" style="3" customWidth="1"/>
    <col min="14292" max="14292" width="14.42578125" style="3" customWidth="1"/>
    <col min="14293" max="14293" width="2.7109375" style="3" customWidth="1"/>
    <col min="14294" max="14294" width="14.7109375" style="3" customWidth="1"/>
    <col min="14295" max="14295" width="2.7109375" style="3" customWidth="1"/>
    <col min="14296" max="14296" width="15" style="3" customWidth="1"/>
    <col min="14297" max="14542" width="12.140625" style="3"/>
    <col min="14543" max="14543" width="45.7109375" style="3" customWidth="1"/>
    <col min="14544" max="14544" width="7.140625" style="3" customWidth="1"/>
    <col min="14545" max="14545" width="2" style="3" customWidth="1"/>
    <col min="14546" max="14546" width="13.7109375" style="3" customWidth="1"/>
    <col min="14547" max="14547" width="3" style="3" customWidth="1"/>
    <col min="14548" max="14548" width="14.42578125" style="3" customWidth="1"/>
    <col min="14549" max="14549" width="2.7109375" style="3" customWidth="1"/>
    <col min="14550" max="14550" width="14.7109375" style="3" customWidth="1"/>
    <col min="14551" max="14551" width="2.7109375" style="3" customWidth="1"/>
    <col min="14552" max="14552" width="15" style="3" customWidth="1"/>
    <col min="14553" max="14798" width="12.140625" style="3"/>
    <col min="14799" max="14799" width="45.7109375" style="3" customWidth="1"/>
    <col min="14800" max="14800" width="7.140625" style="3" customWidth="1"/>
    <col min="14801" max="14801" width="2" style="3" customWidth="1"/>
    <col min="14802" max="14802" width="13.7109375" style="3" customWidth="1"/>
    <col min="14803" max="14803" width="3" style="3" customWidth="1"/>
    <col min="14804" max="14804" width="14.42578125" style="3" customWidth="1"/>
    <col min="14805" max="14805" width="2.7109375" style="3" customWidth="1"/>
    <col min="14806" max="14806" width="14.7109375" style="3" customWidth="1"/>
    <col min="14807" max="14807" width="2.7109375" style="3" customWidth="1"/>
    <col min="14808" max="14808" width="15" style="3" customWidth="1"/>
    <col min="14809" max="15054" width="12.140625" style="3"/>
    <col min="15055" max="15055" width="45.7109375" style="3" customWidth="1"/>
    <col min="15056" max="15056" width="7.140625" style="3" customWidth="1"/>
    <col min="15057" max="15057" width="2" style="3" customWidth="1"/>
    <col min="15058" max="15058" width="13.7109375" style="3" customWidth="1"/>
    <col min="15059" max="15059" width="3" style="3" customWidth="1"/>
    <col min="15060" max="15060" width="14.42578125" style="3" customWidth="1"/>
    <col min="15061" max="15061" width="2.7109375" style="3" customWidth="1"/>
    <col min="15062" max="15062" width="14.7109375" style="3" customWidth="1"/>
    <col min="15063" max="15063" width="2.7109375" style="3" customWidth="1"/>
    <col min="15064" max="15064" width="15" style="3" customWidth="1"/>
    <col min="15065" max="15310" width="12.140625" style="3"/>
    <col min="15311" max="15311" width="45.7109375" style="3" customWidth="1"/>
    <col min="15312" max="15312" width="7.140625" style="3" customWidth="1"/>
    <col min="15313" max="15313" width="2" style="3" customWidth="1"/>
    <col min="15314" max="15314" width="13.7109375" style="3" customWidth="1"/>
    <col min="15315" max="15315" width="3" style="3" customWidth="1"/>
    <col min="15316" max="15316" width="14.42578125" style="3" customWidth="1"/>
    <col min="15317" max="15317" width="2.7109375" style="3" customWidth="1"/>
    <col min="15318" max="15318" width="14.7109375" style="3" customWidth="1"/>
    <col min="15319" max="15319" width="2.7109375" style="3" customWidth="1"/>
    <col min="15320" max="15320" width="15" style="3" customWidth="1"/>
    <col min="15321" max="15566" width="12.140625" style="3"/>
    <col min="15567" max="15567" width="45.7109375" style="3" customWidth="1"/>
    <col min="15568" max="15568" width="7.140625" style="3" customWidth="1"/>
    <col min="15569" max="15569" width="2" style="3" customWidth="1"/>
    <col min="15570" max="15570" width="13.7109375" style="3" customWidth="1"/>
    <col min="15571" max="15571" width="3" style="3" customWidth="1"/>
    <col min="15572" max="15572" width="14.42578125" style="3" customWidth="1"/>
    <col min="15573" max="15573" width="2.7109375" style="3" customWidth="1"/>
    <col min="15574" max="15574" width="14.7109375" style="3" customWidth="1"/>
    <col min="15575" max="15575" width="2.7109375" style="3" customWidth="1"/>
    <col min="15576" max="15576" width="15" style="3" customWidth="1"/>
    <col min="15577" max="15822" width="12.140625" style="3"/>
    <col min="15823" max="15823" width="45.7109375" style="3" customWidth="1"/>
    <col min="15824" max="15824" width="7.140625" style="3" customWidth="1"/>
    <col min="15825" max="15825" width="2" style="3" customWidth="1"/>
    <col min="15826" max="15826" width="13.7109375" style="3" customWidth="1"/>
    <col min="15827" max="15827" width="3" style="3" customWidth="1"/>
    <col min="15828" max="15828" width="14.42578125" style="3" customWidth="1"/>
    <col min="15829" max="15829" width="2.7109375" style="3" customWidth="1"/>
    <col min="15830" max="15830" width="14.7109375" style="3" customWidth="1"/>
    <col min="15831" max="15831" width="2.7109375" style="3" customWidth="1"/>
    <col min="15832" max="15832" width="15" style="3" customWidth="1"/>
    <col min="15833" max="16078" width="12.140625" style="3"/>
    <col min="16079" max="16079" width="45.7109375" style="3" customWidth="1"/>
    <col min="16080" max="16080" width="7.140625" style="3" customWidth="1"/>
    <col min="16081" max="16081" width="2" style="3" customWidth="1"/>
    <col min="16082" max="16082" width="13.7109375" style="3" customWidth="1"/>
    <col min="16083" max="16083" width="3" style="3" customWidth="1"/>
    <col min="16084" max="16084" width="14.42578125" style="3" customWidth="1"/>
    <col min="16085" max="16085" width="2.7109375" style="3" customWidth="1"/>
    <col min="16086" max="16086" width="14.7109375" style="3" customWidth="1"/>
    <col min="16087" max="16087" width="2.7109375" style="3" customWidth="1"/>
    <col min="16088" max="16088" width="15" style="3" customWidth="1"/>
    <col min="16089" max="16384" width="12.140625" style="3"/>
  </cols>
  <sheetData>
    <row r="1" spans="1:10" ht="21.7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1.75" customHeight="1">
      <c r="A2" s="136" t="s">
        <v>76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.75" customHeight="1">
      <c r="A3" s="136" t="s">
        <v>77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1.75" customHeight="1">
      <c r="A4" s="10"/>
      <c r="B4" s="69"/>
      <c r="C4" s="70"/>
      <c r="D4" s="71"/>
      <c r="E4" s="70"/>
      <c r="F4" s="70"/>
      <c r="G4" s="70"/>
      <c r="H4" s="70"/>
      <c r="I4" s="70"/>
      <c r="J4" s="10" t="s">
        <v>3</v>
      </c>
    </row>
    <row r="5" spans="1:10" s="11" customFormat="1" ht="21.75" customHeight="1">
      <c r="B5" s="26"/>
      <c r="C5" s="34"/>
      <c r="D5" s="72"/>
      <c r="E5" s="73" t="s">
        <v>4</v>
      </c>
      <c r="F5" s="73"/>
      <c r="G5" s="34"/>
      <c r="H5" s="74"/>
      <c r="I5" s="73" t="s">
        <v>5</v>
      </c>
      <c r="J5" s="75"/>
    </row>
    <row r="6" spans="1:10" ht="21.75" customHeight="1">
      <c r="B6" s="15" t="s">
        <v>6</v>
      </c>
      <c r="D6" s="37" t="s">
        <v>7</v>
      </c>
      <c r="F6" s="37" t="s">
        <v>8</v>
      </c>
      <c r="H6" s="35" t="s">
        <v>7</v>
      </c>
      <c r="J6" s="35" t="s">
        <v>8</v>
      </c>
    </row>
    <row r="7" spans="1:10" ht="21.75" customHeight="1">
      <c r="A7" s="11" t="s">
        <v>78</v>
      </c>
      <c r="B7" s="36"/>
      <c r="F7" s="2"/>
    </row>
    <row r="8" spans="1:10" ht="21.75" customHeight="1">
      <c r="A8" s="36" t="s">
        <v>79</v>
      </c>
      <c r="B8" s="76">
        <v>29</v>
      </c>
      <c r="D8" s="2">
        <v>3741730665</v>
      </c>
      <c r="E8" s="2"/>
      <c r="F8" s="2">
        <v>1619239350</v>
      </c>
      <c r="G8" s="2"/>
      <c r="H8" s="2">
        <v>3741730665</v>
      </c>
      <c r="I8" s="2"/>
      <c r="J8" s="2">
        <v>1619239350</v>
      </c>
    </row>
    <row r="9" spans="1:10" ht="21.75" customHeight="1">
      <c r="A9" s="36" t="s">
        <v>80</v>
      </c>
      <c r="B9" s="76">
        <v>29</v>
      </c>
      <c r="D9" s="2">
        <v>17881787104</v>
      </c>
      <c r="E9" s="2"/>
      <c r="F9" s="2">
        <v>5267480468</v>
      </c>
      <c r="G9" s="2"/>
      <c r="H9" s="2">
        <v>17881787104</v>
      </c>
      <c r="I9" s="2"/>
      <c r="J9" s="2">
        <v>5267480468</v>
      </c>
    </row>
    <row r="10" spans="1:10" ht="21.75" customHeight="1">
      <c r="A10" s="36" t="s">
        <v>81</v>
      </c>
      <c r="B10" s="76">
        <v>29</v>
      </c>
      <c r="D10" s="2">
        <v>642307310</v>
      </c>
      <c r="E10" s="2"/>
      <c r="F10" s="2">
        <v>403332400</v>
      </c>
      <c r="G10" s="2"/>
      <c r="H10" s="2">
        <v>642307310</v>
      </c>
      <c r="I10" s="2"/>
      <c r="J10" s="2">
        <v>403332400</v>
      </c>
    </row>
    <row r="11" spans="1:10" ht="21.75" customHeight="1">
      <c r="A11" s="3" t="s">
        <v>82</v>
      </c>
      <c r="B11" s="76"/>
      <c r="D11" s="2">
        <v>2380898247</v>
      </c>
      <c r="E11" s="2"/>
      <c r="F11" s="2">
        <v>1438130494</v>
      </c>
      <c r="G11" s="2"/>
      <c r="H11" s="2">
        <v>2444866002</v>
      </c>
      <c r="I11" s="2"/>
      <c r="J11" s="2">
        <v>1478369266</v>
      </c>
    </row>
    <row r="12" spans="1:10" ht="21.75" customHeight="1">
      <c r="A12" s="36" t="s">
        <v>83</v>
      </c>
      <c r="B12" s="76">
        <v>29</v>
      </c>
      <c r="D12" s="2">
        <v>8574327621</v>
      </c>
      <c r="E12" s="2"/>
      <c r="F12" s="2">
        <v>3800577394</v>
      </c>
      <c r="G12" s="2"/>
      <c r="H12" s="2">
        <v>5897176130</v>
      </c>
      <c r="I12" s="2"/>
      <c r="J12" s="2">
        <v>2678569118</v>
      </c>
    </row>
    <row r="13" spans="1:10" ht="21.75" customHeight="1">
      <c r="A13" s="3" t="s">
        <v>84</v>
      </c>
      <c r="B13" s="76">
        <v>29</v>
      </c>
      <c r="D13" s="77">
        <v>14919864188</v>
      </c>
      <c r="E13" s="2"/>
      <c r="F13" s="77">
        <v>4031263035</v>
      </c>
      <c r="G13" s="2"/>
      <c r="H13" s="77">
        <v>15068067006</v>
      </c>
      <c r="I13" s="2"/>
      <c r="J13" s="77">
        <v>4089142352</v>
      </c>
    </row>
    <row r="14" spans="1:10" ht="21.75" customHeight="1">
      <c r="A14" s="11" t="s">
        <v>85</v>
      </c>
      <c r="B14" s="76"/>
      <c r="D14" s="77">
        <f>SUM(D8:D13)</f>
        <v>48140915135</v>
      </c>
      <c r="E14" s="2"/>
      <c r="F14" s="77">
        <f>SUM(F8:F13)</f>
        <v>16560023141</v>
      </c>
      <c r="G14" s="2"/>
      <c r="H14" s="77">
        <f>SUM(H8:H13)</f>
        <v>45675934217</v>
      </c>
      <c r="I14" s="2"/>
      <c r="J14" s="77">
        <f>SUM(J8:J13)</f>
        <v>15536132954</v>
      </c>
    </row>
    <row r="15" spans="1:10" ht="21.75" customHeight="1">
      <c r="A15" s="11" t="s">
        <v>86</v>
      </c>
      <c r="B15" s="76"/>
      <c r="E15" s="2"/>
      <c r="F15" s="2"/>
      <c r="G15" s="2"/>
      <c r="H15" s="2"/>
      <c r="I15" s="2"/>
      <c r="J15" s="2"/>
    </row>
    <row r="16" spans="1:10" ht="21.75" customHeight="1">
      <c r="A16" s="3" t="s">
        <v>87</v>
      </c>
      <c r="B16" s="76">
        <v>33</v>
      </c>
      <c r="D16" s="2">
        <v>0</v>
      </c>
      <c r="E16" s="2"/>
      <c r="F16" s="2">
        <v>897003993</v>
      </c>
      <c r="G16" s="2"/>
      <c r="H16" s="2">
        <v>24468554</v>
      </c>
      <c r="I16" s="2"/>
      <c r="J16" s="2">
        <v>897127016</v>
      </c>
    </row>
    <row r="17" spans="1:10" ht="21.75" customHeight="1">
      <c r="A17" s="3" t="s">
        <v>88</v>
      </c>
      <c r="B17" s="76"/>
      <c r="D17" s="2">
        <v>23630972</v>
      </c>
      <c r="E17" s="2"/>
      <c r="F17" s="2">
        <v>47315957</v>
      </c>
      <c r="G17" s="2"/>
      <c r="H17" s="2">
        <v>20689625</v>
      </c>
      <c r="I17" s="2"/>
      <c r="J17" s="2">
        <v>46508487</v>
      </c>
    </row>
    <row r="18" spans="1:10" ht="21.75" customHeight="1">
      <c r="A18" s="3" t="s">
        <v>89</v>
      </c>
      <c r="B18" s="76"/>
      <c r="D18" s="2">
        <v>10192736</v>
      </c>
      <c r="E18" s="2"/>
      <c r="F18" s="2">
        <v>2350434</v>
      </c>
      <c r="G18" s="2"/>
      <c r="H18" s="2">
        <v>12490056</v>
      </c>
      <c r="I18" s="2"/>
      <c r="J18" s="2">
        <v>3241172</v>
      </c>
    </row>
    <row r="19" spans="1:10" ht="21.75" customHeight="1">
      <c r="A19" s="3" t="s">
        <v>90</v>
      </c>
      <c r="B19" s="78">
        <v>31.1</v>
      </c>
      <c r="D19" s="2">
        <v>0</v>
      </c>
      <c r="E19" s="2"/>
      <c r="F19" s="2">
        <v>119629140</v>
      </c>
      <c r="G19" s="2"/>
      <c r="H19" s="2">
        <v>0</v>
      </c>
      <c r="I19" s="2"/>
      <c r="J19" s="2">
        <v>119629140</v>
      </c>
    </row>
    <row r="20" spans="1:10" ht="21.75" customHeight="1">
      <c r="A20" s="3" t="s">
        <v>86</v>
      </c>
      <c r="B20" s="76">
        <v>30</v>
      </c>
      <c r="D20" s="2">
        <v>270764476</v>
      </c>
      <c r="E20" s="2"/>
      <c r="F20" s="2">
        <v>265535231</v>
      </c>
      <c r="G20" s="2"/>
      <c r="H20" s="2">
        <v>207252369</v>
      </c>
      <c r="I20" s="2"/>
      <c r="J20" s="2">
        <v>191775504</v>
      </c>
    </row>
    <row r="21" spans="1:10" ht="21.75" customHeight="1">
      <c r="A21" s="11" t="s">
        <v>91</v>
      </c>
      <c r="B21" s="76"/>
      <c r="D21" s="79">
        <f>SUM(D16:D20)</f>
        <v>304588184</v>
      </c>
      <c r="E21" s="2"/>
      <c r="F21" s="79">
        <f>SUM(F16:F20)</f>
        <v>1331834755</v>
      </c>
      <c r="G21" s="2"/>
      <c r="H21" s="79">
        <f>SUM(H16:H20)</f>
        <v>264900604</v>
      </c>
      <c r="I21" s="2"/>
      <c r="J21" s="79">
        <f>SUM(J16:J20)</f>
        <v>1258281319</v>
      </c>
    </row>
    <row r="22" spans="1:10" ht="21.75" customHeight="1">
      <c r="A22" s="11" t="s">
        <v>92</v>
      </c>
      <c r="B22" s="76"/>
      <c r="D22" s="77">
        <f>SUM(D14,D21)</f>
        <v>48445503319</v>
      </c>
      <c r="E22" s="2"/>
      <c r="F22" s="77">
        <f>SUM(F14,F21)</f>
        <v>17891857896</v>
      </c>
      <c r="G22" s="2"/>
      <c r="H22" s="77">
        <f>SUM(H14,H21)</f>
        <v>45940834821</v>
      </c>
      <c r="I22" s="2"/>
      <c r="J22" s="77">
        <f>SUM(J14,J21)</f>
        <v>16794414273</v>
      </c>
    </row>
    <row r="23" spans="1:10" ht="21.75" customHeight="1">
      <c r="A23" s="11" t="s">
        <v>93</v>
      </c>
      <c r="B23" s="76"/>
      <c r="E23" s="2"/>
      <c r="F23" s="2"/>
      <c r="G23" s="2"/>
      <c r="H23" s="2"/>
      <c r="I23" s="2"/>
      <c r="J23" s="2"/>
    </row>
    <row r="24" spans="1:10" ht="21.75" customHeight="1">
      <c r="A24" s="3" t="s">
        <v>94</v>
      </c>
      <c r="B24" s="76"/>
      <c r="D24" s="2">
        <v>11639362284</v>
      </c>
      <c r="E24" s="2"/>
      <c r="F24" s="2">
        <v>7782147063</v>
      </c>
      <c r="G24" s="2"/>
      <c r="H24" s="2">
        <v>8788812007</v>
      </c>
      <c r="I24" s="2"/>
      <c r="J24" s="2">
        <v>6068643012</v>
      </c>
    </row>
    <row r="25" spans="1:10" ht="21.75" customHeight="1">
      <c r="A25" s="3" t="s">
        <v>95</v>
      </c>
      <c r="B25" s="76"/>
      <c r="D25" s="2">
        <v>3601402742</v>
      </c>
      <c r="E25" s="2"/>
      <c r="F25" s="2">
        <v>2631942865</v>
      </c>
      <c r="G25" s="2"/>
      <c r="H25" s="2">
        <v>3570067618</v>
      </c>
      <c r="I25" s="2"/>
      <c r="J25" s="2">
        <v>2599381788</v>
      </c>
    </row>
    <row r="26" spans="1:10" ht="21.75" customHeight="1">
      <c r="A26" s="3" t="s">
        <v>96</v>
      </c>
      <c r="B26" s="76"/>
      <c r="D26" s="2">
        <v>4250951268</v>
      </c>
      <c r="E26" s="2"/>
      <c r="F26" s="2">
        <v>2690473970</v>
      </c>
      <c r="G26" s="2"/>
      <c r="H26" s="2">
        <v>6270936692</v>
      </c>
      <c r="I26" s="2"/>
      <c r="J26" s="2">
        <v>3990369680</v>
      </c>
    </row>
    <row r="27" spans="1:10" ht="21.75" customHeight="1">
      <c r="A27" s="3" t="s">
        <v>97</v>
      </c>
      <c r="B27" s="76"/>
      <c r="D27" s="2">
        <v>2548985759</v>
      </c>
      <c r="E27" s="2"/>
      <c r="F27" s="2">
        <v>2212252362</v>
      </c>
      <c r="G27" s="2"/>
      <c r="H27" s="2">
        <v>2531200922</v>
      </c>
      <c r="I27" s="2"/>
      <c r="J27" s="2">
        <v>2197231978</v>
      </c>
    </row>
    <row r="28" spans="1:10" ht="21.75" customHeight="1">
      <c r="A28" s="3" t="s">
        <v>98</v>
      </c>
      <c r="B28" s="76">
        <v>31</v>
      </c>
      <c r="D28" s="2">
        <v>56986</v>
      </c>
      <c r="E28" s="2"/>
      <c r="F28" s="2">
        <v>559009057</v>
      </c>
      <c r="G28" s="2"/>
      <c r="H28" s="2">
        <v>56986</v>
      </c>
      <c r="I28" s="2"/>
      <c r="J28" s="2">
        <v>559009057</v>
      </c>
    </row>
    <row r="29" spans="1:10" ht="21.75" customHeight="1">
      <c r="A29" s="3" t="s">
        <v>99</v>
      </c>
      <c r="B29" s="76"/>
      <c r="D29" s="2">
        <v>8870317599</v>
      </c>
      <c r="E29" s="2"/>
      <c r="F29" s="2">
        <v>8931759870</v>
      </c>
      <c r="G29" s="2"/>
      <c r="H29" s="2">
        <v>8650685176</v>
      </c>
      <c r="I29" s="2"/>
      <c r="J29" s="2">
        <v>8783711347</v>
      </c>
    </row>
    <row r="30" spans="1:10" ht="21.75" customHeight="1">
      <c r="A30" s="3" t="s">
        <v>238</v>
      </c>
      <c r="B30" s="76">
        <v>33</v>
      </c>
      <c r="D30" s="2">
        <v>7186801</v>
      </c>
      <c r="E30" s="2"/>
      <c r="F30" s="2">
        <v>0</v>
      </c>
      <c r="G30" s="2"/>
      <c r="H30" s="2">
        <v>0</v>
      </c>
      <c r="I30" s="2"/>
      <c r="J30" s="2">
        <v>0</v>
      </c>
    </row>
    <row r="31" spans="1:10" ht="21.75" customHeight="1">
      <c r="A31" s="3" t="s">
        <v>100</v>
      </c>
      <c r="B31" s="76">
        <v>32</v>
      </c>
      <c r="D31" s="2">
        <v>448306000</v>
      </c>
      <c r="E31" s="2"/>
      <c r="F31" s="2">
        <v>177473522</v>
      </c>
      <c r="G31" s="2"/>
      <c r="H31" s="2">
        <v>447054550</v>
      </c>
      <c r="I31" s="2"/>
      <c r="J31" s="2">
        <v>177473522</v>
      </c>
    </row>
    <row r="32" spans="1:10" ht="21.75" customHeight="1">
      <c r="A32" s="3" t="s">
        <v>101</v>
      </c>
      <c r="B32" s="76"/>
      <c r="D32" s="2">
        <v>11211431</v>
      </c>
      <c r="E32" s="2"/>
      <c r="F32" s="2">
        <v>641010805</v>
      </c>
      <c r="G32" s="2"/>
      <c r="H32" s="2">
        <v>11211431</v>
      </c>
      <c r="I32" s="2"/>
      <c r="J32" s="2">
        <v>641010805</v>
      </c>
    </row>
    <row r="33" spans="1:10" ht="21.75" customHeight="1">
      <c r="A33" s="3" t="s">
        <v>102</v>
      </c>
      <c r="B33" s="76"/>
      <c r="D33" s="2">
        <v>2870444429</v>
      </c>
      <c r="E33" s="2"/>
      <c r="F33" s="2">
        <v>3199459502</v>
      </c>
      <c r="G33" s="2"/>
      <c r="H33" s="2">
        <v>2277087554</v>
      </c>
      <c r="I33" s="2"/>
      <c r="J33" s="2">
        <v>2806371947</v>
      </c>
    </row>
    <row r="34" spans="1:10" ht="21.75" customHeight="1">
      <c r="A34" s="11" t="s">
        <v>103</v>
      </c>
      <c r="B34" s="76"/>
      <c r="D34" s="79">
        <f>SUM(D24:D33)</f>
        <v>34248225299</v>
      </c>
      <c r="E34" s="2"/>
      <c r="F34" s="79">
        <f>SUM(F24:F33)</f>
        <v>28825529016</v>
      </c>
      <c r="G34" s="2"/>
      <c r="H34" s="79">
        <f>SUM(H24:H33)</f>
        <v>32547112936</v>
      </c>
      <c r="I34" s="2"/>
      <c r="J34" s="79">
        <f>SUM(J24:J33)</f>
        <v>27823203136</v>
      </c>
    </row>
    <row r="35" spans="1:10" ht="21.75" customHeight="1">
      <c r="A35" s="11" t="s">
        <v>104</v>
      </c>
      <c r="B35" s="76"/>
      <c r="D35" s="2">
        <f>SUM(D22-D34)</f>
        <v>14197278020</v>
      </c>
      <c r="E35" s="2"/>
      <c r="F35" s="2">
        <f>SUM(F22-F34)</f>
        <v>-10933671120</v>
      </c>
      <c r="G35" s="2"/>
      <c r="H35" s="2">
        <f>SUM(H22-H34)</f>
        <v>13393721885</v>
      </c>
      <c r="I35" s="2"/>
      <c r="J35" s="2">
        <f>SUM(J22-J34)</f>
        <v>-11028788863</v>
      </c>
    </row>
    <row r="36" spans="1:10" ht="21.75" customHeight="1">
      <c r="A36" s="3" t="s">
        <v>105</v>
      </c>
      <c r="B36" s="76"/>
      <c r="D36" s="2">
        <v>-167976</v>
      </c>
      <c r="E36" s="2"/>
      <c r="F36" s="2">
        <v>-178543</v>
      </c>
      <c r="G36" s="2"/>
      <c r="H36" s="12">
        <v>0</v>
      </c>
      <c r="I36" s="2"/>
      <c r="J36" s="12" t="s">
        <v>106</v>
      </c>
    </row>
    <row r="37" spans="1:10" ht="21.75" customHeight="1">
      <c r="A37" s="3" t="s">
        <v>107</v>
      </c>
      <c r="B37" s="76">
        <v>34</v>
      </c>
      <c r="D37" s="77">
        <v>-2890492696</v>
      </c>
      <c r="E37" s="2"/>
      <c r="F37" s="77">
        <v>-2929803681</v>
      </c>
      <c r="G37" s="2"/>
      <c r="H37" s="77">
        <v>-2874902877</v>
      </c>
      <c r="I37" s="2"/>
      <c r="J37" s="77">
        <v>-2921735572</v>
      </c>
    </row>
    <row r="38" spans="1:10" ht="21.75" customHeight="1">
      <c r="A38" s="11" t="s">
        <v>108</v>
      </c>
      <c r="B38" s="76"/>
      <c r="D38" s="2">
        <f>SUM(D35:D37)</f>
        <v>11306617348</v>
      </c>
      <c r="E38" s="2"/>
      <c r="F38" s="2">
        <f>SUM(F35:F37)</f>
        <v>-13863653344</v>
      </c>
      <c r="G38" s="2"/>
      <c r="H38" s="2">
        <f>SUM(H35:H37)</f>
        <v>10518819008</v>
      </c>
      <c r="I38" s="2"/>
      <c r="J38" s="2">
        <f>SUM(J35:J37)</f>
        <v>-13950524435</v>
      </c>
    </row>
    <row r="39" spans="1:10" ht="21.75" customHeight="1">
      <c r="A39" s="3" t="s">
        <v>109</v>
      </c>
      <c r="B39" s="76">
        <v>35</v>
      </c>
      <c r="D39" s="77">
        <v>-2235012794</v>
      </c>
      <c r="E39" s="2"/>
      <c r="F39" s="77">
        <v>2887589076</v>
      </c>
      <c r="G39" s="2"/>
      <c r="H39" s="77">
        <v>-2051345155</v>
      </c>
      <c r="I39" s="2"/>
      <c r="J39" s="77">
        <v>2912444660</v>
      </c>
    </row>
    <row r="40" spans="1:10" ht="21.75" customHeight="1" thickBot="1">
      <c r="A40" s="80" t="s">
        <v>110</v>
      </c>
      <c r="B40" s="76"/>
      <c r="D40" s="81">
        <f>SUM(D38:D39)</f>
        <v>9071604554</v>
      </c>
      <c r="E40" s="2"/>
      <c r="F40" s="81">
        <f>SUM(F38:F39)</f>
        <v>-10976064268</v>
      </c>
      <c r="G40" s="2"/>
      <c r="H40" s="81">
        <f>SUM(H38:H39)</f>
        <v>8467473853</v>
      </c>
      <c r="I40" s="2"/>
      <c r="J40" s="81">
        <f>SUM(J38:J39)</f>
        <v>-11038079775</v>
      </c>
    </row>
    <row r="41" spans="1:10" ht="10.5" customHeight="1" thickTop="1">
      <c r="A41" s="82"/>
      <c r="B41" s="36"/>
      <c r="D41" s="4"/>
      <c r="E41" s="2"/>
      <c r="F41" s="1"/>
      <c r="H41" s="1"/>
      <c r="I41" s="2"/>
      <c r="J41" s="1"/>
    </row>
    <row r="42" spans="1:10" ht="21.75" customHeight="1">
      <c r="A42" s="80" t="s">
        <v>111</v>
      </c>
      <c r="B42" s="76"/>
    </row>
    <row r="43" spans="1:10" ht="21.75" customHeight="1">
      <c r="A43" s="82" t="s">
        <v>112</v>
      </c>
      <c r="B43" s="76"/>
      <c r="C43" s="83"/>
      <c r="D43" s="4">
        <f>+D40-D44</f>
        <v>8790867556</v>
      </c>
      <c r="E43" s="3"/>
      <c r="F43" s="2">
        <v>-11087867188</v>
      </c>
      <c r="G43" s="83"/>
      <c r="H43" s="4">
        <f>+H40</f>
        <v>8467473853</v>
      </c>
      <c r="I43" s="3"/>
      <c r="J43" s="2">
        <f>J40</f>
        <v>-11038079775</v>
      </c>
    </row>
    <row r="44" spans="1:10" ht="21.75" customHeight="1">
      <c r="A44" s="82" t="s">
        <v>113</v>
      </c>
      <c r="B44" s="76"/>
      <c r="D44" s="2">
        <v>280736998</v>
      </c>
      <c r="E44" s="2"/>
      <c r="F44" s="77">
        <v>111802920</v>
      </c>
      <c r="G44" s="2"/>
      <c r="H44" s="2">
        <v>0</v>
      </c>
      <c r="I44" s="2"/>
      <c r="J44" s="77">
        <v>0</v>
      </c>
    </row>
    <row r="45" spans="1:10" ht="21.75" customHeight="1" thickBot="1">
      <c r="A45" s="82"/>
      <c r="B45" s="36"/>
      <c r="D45" s="81">
        <f>SUM(D43:D44)</f>
        <v>9071604554</v>
      </c>
      <c r="E45" s="2"/>
      <c r="F45" s="81">
        <f>SUM(F43:F44)</f>
        <v>-10976064268</v>
      </c>
      <c r="H45" s="81">
        <f>SUM(H43:H44)</f>
        <v>8467473853</v>
      </c>
      <c r="I45" s="2"/>
      <c r="J45" s="81">
        <f>SUM(J43:J44)</f>
        <v>-11038079775</v>
      </c>
    </row>
    <row r="46" spans="1:10" ht="9.75" customHeight="1" thickTop="1">
      <c r="A46" s="82"/>
      <c r="B46" s="36"/>
      <c r="E46" s="2"/>
      <c r="F46" s="2"/>
      <c r="H46" s="2"/>
      <c r="I46" s="2"/>
      <c r="J46" s="2"/>
    </row>
    <row r="47" spans="1:10" ht="21.75" customHeight="1">
      <c r="A47" s="80" t="s">
        <v>114</v>
      </c>
      <c r="F47" s="2"/>
    </row>
    <row r="48" spans="1:10" ht="21.75" customHeight="1" thickBot="1">
      <c r="A48" s="82" t="s">
        <v>115</v>
      </c>
      <c r="B48" s="76">
        <v>36</v>
      </c>
      <c r="D48" s="84">
        <v>0.62</v>
      </c>
      <c r="E48" s="85"/>
      <c r="F48" s="84">
        <f>F43/'งบแสดงฐานะการเงิน  (บาท) EY '!F104</f>
        <v>-0.77615147931147932</v>
      </c>
      <c r="G48" s="85"/>
      <c r="H48" s="86">
        <v>0.59</v>
      </c>
      <c r="I48" s="87"/>
      <c r="J48" s="86">
        <f>J43/'งบแสดงฐานะการเงิน  (บาท) EY '!J104</f>
        <v>-0.77266635691635688</v>
      </c>
    </row>
    <row r="49" spans="1:215" ht="5.25" customHeight="1" thickTop="1">
      <c r="J49" s="88"/>
    </row>
    <row r="50" spans="1:215" ht="28.5" customHeight="1">
      <c r="A50" s="7" t="s">
        <v>34</v>
      </c>
      <c r="B50" s="76"/>
      <c r="C50" s="3"/>
      <c r="E50" s="3"/>
      <c r="F50" s="3"/>
      <c r="G50" s="3"/>
      <c r="H50" s="3"/>
      <c r="J50" s="88"/>
    </row>
    <row r="51" spans="1:215" ht="28.5" customHeight="1">
      <c r="A51" s="7"/>
      <c r="B51" s="76"/>
      <c r="C51" s="3"/>
      <c r="E51" s="3"/>
      <c r="F51" s="3"/>
      <c r="G51" s="3"/>
      <c r="H51" s="3"/>
      <c r="J51" s="88"/>
    </row>
    <row r="52" spans="1:215" ht="21.75" customHeight="1">
      <c r="A52" s="7"/>
      <c r="B52" s="76"/>
      <c r="C52" s="3"/>
      <c r="E52" s="3"/>
      <c r="F52" s="3"/>
      <c r="G52" s="3"/>
      <c r="H52" s="3"/>
      <c r="J52" s="88"/>
    </row>
    <row r="53" spans="1:215" s="5" customFormat="1" ht="25.5" customHeight="1">
      <c r="B53" s="135" t="s">
        <v>116</v>
      </c>
      <c r="C53" s="135"/>
      <c r="D53" s="135"/>
      <c r="E53" s="6"/>
      <c r="F53" s="6"/>
      <c r="G53" s="6"/>
      <c r="H53" s="89" t="s">
        <v>117</v>
      </c>
      <c r="I53" s="6"/>
      <c r="J53" s="6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</row>
    <row r="54" spans="1:215" s="5" customFormat="1" ht="25.5" customHeight="1">
      <c r="B54" s="135" t="s">
        <v>118</v>
      </c>
      <c r="C54" s="135"/>
      <c r="D54" s="135"/>
      <c r="E54" s="6"/>
      <c r="F54" s="6"/>
      <c r="G54" s="6"/>
      <c r="H54" s="90" t="s">
        <v>75</v>
      </c>
      <c r="I54" s="6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</row>
    <row r="55" spans="1:215" s="5" customFormat="1" ht="9.75" customHeight="1">
      <c r="B55" s="30"/>
      <c r="C55" s="30"/>
      <c r="D55" s="30"/>
      <c r="E55" s="6"/>
      <c r="F55" s="6"/>
      <c r="G55" s="6"/>
      <c r="H55" s="89"/>
      <c r="I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</row>
    <row r="56" spans="1:215" s="5" customFormat="1" ht="25.5" customHeight="1">
      <c r="J56" s="6">
        <v>4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</row>
    <row r="57" spans="1:215" s="9" customFormat="1" ht="21.75" customHeight="1">
      <c r="A57" s="136" t="s">
        <v>0</v>
      </c>
      <c r="B57" s="136"/>
      <c r="C57" s="136"/>
      <c r="D57" s="136"/>
      <c r="E57" s="136"/>
      <c r="F57" s="136"/>
      <c r="G57" s="136"/>
      <c r="H57" s="136"/>
      <c r="I57" s="136"/>
      <c r="J57" s="136"/>
    </row>
    <row r="58" spans="1:215" s="9" customFormat="1" ht="21.75" customHeight="1">
      <c r="A58" s="136" t="s">
        <v>119</v>
      </c>
      <c r="B58" s="136"/>
      <c r="C58" s="136"/>
      <c r="D58" s="136"/>
      <c r="E58" s="136"/>
      <c r="F58" s="136"/>
      <c r="G58" s="136"/>
      <c r="H58" s="136"/>
      <c r="I58" s="136"/>
      <c r="J58" s="136"/>
    </row>
    <row r="59" spans="1:215" s="9" customFormat="1" ht="21.75" customHeight="1">
      <c r="A59" s="136" t="str">
        <f>A3</f>
        <v>สำหรับปีสิ้นสุดวันที่ 30 กันยายน 2566</v>
      </c>
      <c r="B59" s="136"/>
      <c r="C59" s="136"/>
      <c r="D59" s="136"/>
      <c r="E59" s="136"/>
      <c r="F59" s="136"/>
      <c r="G59" s="136"/>
      <c r="H59" s="136"/>
      <c r="I59" s="136"/>
      <c r="J59" s="136"/>
    </row>
    <row r="60" spans="1:215" s="9" customFormat="1" ht="21.75" customHeight="1">
      <c r="A60" s="91"/>
      <c r="B60" s="91"/>
      <c r="C60" s="92"/>
      <c r="D60" s="93"/>
      <c r="E60" s="94"/>
      <c r="F60" s="94"/>
      <c r="G60" s="94"/>
      <c r="H60" s="94"/>
      <c r="I60" s="95"/>
      <c r="J60" s="10" t="s">
        <v>3</v>
      </c>
    </row>
    <row r="61" spans="1:215" s="9" customFormat="1" ht="21.75" customHeight="1">
      <c r="A61" s="91"/>
      <c r="B61" s="91"/>
      <c r="C61" s="96"/>
      <c r="D61" s="97"/>
      <c r="E61" s="98" t="s">
        <v>4</v>
      </c>
      <c r="F61" s="98"/>
      <c r="G61" s="99"/>
      <c r="H61" s="98"/>
      <c r="I61" s="98" t="s">
        <v>5</v>
      </c>
      <c r="J61" s="98"/>
    </row>
    <row r="62" spans="1:215" s="9" customFormat="1" ht="21.75" customHeight="1">
      <c r="A62" s="91"/>
      <c r="B62" s="15" t="s">
        <v>6</v>
      </c>
      <c r="C62" s="36"/>
      <c r="D62" s="37" t="str">
        <f>D6</f>
        <v>2566</v>
      </c>
      <c r="E62" s="36"/>
      <c r="F62" s="35" t="str">
        <f>F6</f>
        <v>2565</v>
      </c>
      <c r="G62" s="36"/>
      <c r="H62" s="35" t="str">
        <f>H6</f>
        <v>2566</v>
      </c>
      <c r="I62" s="36"/>
      <c r="J62" s="35" t="str">
        <f>J6</f>
        <v>2565</v>
      </c>
    </row>
    <row r="63" spans="1:215" ht="9.75" customHeight="1">
      <c r="A63" s="82"/>
      <c r="B63" s="36"/>
      <c r="E63" s="2"/>
      <c r="F63" s="2"/>
      <c r="H63" s="2"/>
      <c r="I63" s="2"/>
      <c r="J63" s="2"/>
    </row>
    <row r="64" spans="1:215" s="9" customFormat="1" ht="21.75" customHeight="1">
      <c r="A64" s="100" t="s">
        <v>110</v>
      </c>
      <c r="B64" s="91"/>
      <c r="D64" s="101">
        <f>D40</f>
        <v>9071604554</v>
      </c>
      <c r="E64" s="102"/>
      <c r="F64" s="101">
        <f>F40</f>
        <v>-10976064268</v>
      </c>
      <c r="G64" s="103"/>
      <c r="H64" s="101">
        <f>H40</f>
        <v>8467473853</v>
      </c>
      <c r="I64" s="104"/>
      <c r="J64" s="101">
        <f>J40</f>
        <v>-11038079775</v>
      </c>
    </row>
    <row r="65" spans="1:10" ht="9.75" customHeight="1">
      <c r="A65" s="82"/>
      <c r="B65" s="36"/>
      <c r="E65" s="2"/>
      <c r="F65" s="2"/>
      <c r="H65" s="2"/>
      <c r="I65" s="2"/>
      <c r="J65" s="2"/>
    </row>
    <row r="66" spans="1:10" s="9" customFormat="1" ht="21.75" customHeight="1">
      <c r="A66" s="100" t="s">
        <v>120</v>
      </c>
      <c r="B66" s="91"/>
      <c r="D66" s="103"/>
      <c r="E66" s="102"/>
      <c r="F66" s="104"/>
      <c r="G66" s="103"/>
      <c r="H66" s="105"/>
      <c r="I66" s="104"/>
      <c r="J66" s="105"/>
    </row>
    <row r="67" spans="1:10" s="9" customFormat="1" ht="21.75" customHeight="1">
      <c r="A67" s="106" t="s">
        <v>121</v>
      </c>
      <c r="B67" s="91"/>
      <c r="D67" s="105"/>
      <c r="E67" s="102"/>
      <c r="F67" s="105"/>
      <c r="G67" s="103"/>
      <c r="H67" s="105"/>
      <c r="I67" s="104"/>
      <c r="J67" s="105"/>
    </row>
    <row r="68" spans="1:10" s="9" customFormat="1" ht="21.75" customHeight="1">
      <c r="A68" s="106" t="s">
        <v>122</v>
      </c>
      <c r="B68" s="91"/>
      <c r="D68" s="105"/>
      <c r="E68" s="102"/>
      <c r="F68" s="105"/>
      <c r="G68" s="103"/>
      <c r="H68" s="105"/>
      <c r="I68" s="104"/>
      <c r="J68" s="105"/>
    </row>
    <row r="69" spans="1:10" s="9" customFormat="1" ht="21.75" customHeight="1">
      <c r="A69" s="107" t="s">
        <v>241</v>
      </c>
      <c r="B69" s="91"/>
      <c r="D69" s="105">
        <v>607449432</v>
      </c>
      <c r="E69" s="102"/>
      <c r="F69" s="105">
        <v>-338919</v>
      </c>
      <c r="G69" s="103"/>
      <c r="H69" s="105">
        <v>604213918</v>
      </c>
      <c r="I69" s="104"/>
      <c r="J69" s="105">
        <v>0</v>
      </c>
    </row>
    <row r="70" spans="1:10" s="9" customFormat="1" ht="21.75" customHeight="1">
      <c r="A70" s="107" t="s">
        <v>248</v>
      </c>
      <c r="B70" s="91"/>
      <c r="D70" s="105"/>
      <c r="E70" s="102"/>
      <c r="F70" s="105"/>
      <c r="G70" s="103"/>
      <c r="H70" s="105"/>
      <c r="I70" s="104"/>
      <c r="J70" s="105"/>
    </row>
    <row r="71" spans="1:10" s="9" customFormat="1" ht="21.75" customHeight="1">
      <c r="A71" s="107" t="s">
        <v>249</v>
      </c>
      <c r="B71" s="128">
        <v>35.200000000000003</v>
      </c>
      <c r="D71" s="105">
        <v>-121489887</v>
      </c>
      <c r="E71" s="102"/>
      <c r="F71" s="105">
        <v>67784</v>
      </c>
      <c r="G71" s="103"/>
      <c r="H71" s="105">
        <v>-120842784</v>
      </c>
      <c r="I71" s="104"/>
      <c r="J71" s="105">
        <v>0</v>
      </c>
    </row>
    <row r="72" spans="1:10" s="9" customFormat="1" ht="21.75" customHeight="1">
      <c r="A72" s="107" t="s">
        <v>242</v>
      </c>
      <c r="B72" s="91"/>
      <c r="D72" s="105"/>
      <c r="E72" s="102"/>
      <c r="F72" s="105"/>
      <c r="G72" s="103"/>
      <c r="H72" s="105"/>
      <c r="I72" s="104"/>
      <c r="J72" s="105"/>
    </row>
    <row r="73" spans="1:10" s="9" customFormat="1" ht="21.75" customHeight="1">
      <c r="A73" s="107" t="s">
        <v>123</v>
      </c>
      <c r="B73" s="91"/>
      <c r="D73" s="105">
        <v>-168484420</v>
      </c>
      <c r="E73" s="102"/>
      <c r="F73" s="105">
        <v>85249967</v>
      </c>
      <c r="G73" s="103"/>
      <c r="H73" s="105">
        <v>-168484420</v>
      </c>
      <c r="I73" s="104"/>
      <c r="J73" s="105">
        <v>85249967</v>
      </c>
    </row>
    <row r="74" spans="1:10" s="9" customFormat="1" ht="21.75" customHeight="1">
      <c r="A74" s="107" t="s">
        <v>251</v>
      </c>
      <c r="B74" s="91"/>
      <c r="D74" s="105"/>
      <c r="E74" s="102"/>
      <c r="F74" s="105"/>
      <c r="G74" s="103"/>
      <c r="H74" s="105"/>
      <c r="I74" s="104"/>
      <c r="J74" s="105"/>
    </row>
    <row r="75" spans="1:10" s="9" customFormat="1" ht="21.75" customHeight="1">
      <c r="A75" s="107" t="s">
        <v>250</v>
      </c>
      <c r="B75" s="91"/>
      <c r="D75" s="105"/>
      <c r="E75" s="102"/>
      <c r="F75" s="105"/>
      <c r="G75" s="103"/>
      <c r="H75" s="105"/>
      <c r="I75" s="104"/>
      <c r="J75" s="105"/>
    </row>
    <row r="76" spans="1:10" s="9" customFormat="1" ht="21.75" customHeight="1">
      <c r="A76" s="107" t="s">
        <v>124</v>
      </c>
      <c r="B76" s="128">
        <v>35.200000000000003</v>
      </c>
      <c r="D76" s="101">
        <v>33696884</v>
      </c>
      <c r="E76" s="102"/>
      <c r="F76" s="101">
        <v>-17049993</v>
      </c>
      <c r="G76" s="103"/>
      <c r="H76" s="101">
        <v>33696884</v>
      </c>
      <c r="I76" s="104"/>
      <c r="J76" s="101">
        <v>-17049993</v>
      </c>
    </row>
    <row r="77" spans="1:10" s="9" customFormat="1" ht="21.75" customHeight="1">
      <c r="A77" s="107" t="s">
        <v>125</v>
      </c>
      <c r="B77" s="91"/>
      <c r="D77" s="105"/>
      <c r="E77" s="102"/>
      <c r="F77" s="105"/>
      <c r="G77" s="103"/>
      <c r="H77" s="105"/>
      <c r="I77" s="104"/>
      <c r="J77" s="105"/>
    </row>
    <row r="78" spans="1:10" s="9" customFormat="1" ht="21.75" customHeight="1">
      <c r="A78" s="107" t="s">
        <v>126</v>
      </c>
      <c r="B78" s="91"/>
      <c r="D78" s="101">
        <f>SUM(D69:D76)</f>
        <v>351172009</v>
      </c>
      <c r="E78" s="102"/>
      <c r="F78" s="101">
        <f>SUM(F69:F76)</f>
        <v>67928839</v>
      </c>
      <c r="G78" s="103"/>
      <c r="H78" s="101">
        <f>SUM(H69:H76)</f>
        <v>348583598</v>
      </c>
      <c r="I78" s="104"/>
      <c r="J78" s="101">
        <f>SUM(J69:J76)</f>
        <v>68199974</v>
      </c>
    </row>
    <row r="79" spans="1:10" s="9" customFormat="1" ht="21.75" customHeight="1">
      <c r="A79" s="100" t="s">
        <v>127</v>
      </c>
      <c r="D79" s="101">
        <f>D78</f>
        <v>351172009</v>
      </c>
      <c r="E79" s="102"/>
      <c r="F79" s="101">
        <f>F78</f>
        <v>67928839</v>
      </c>
      <c r="G79" s="103"/>
      <c r="H79" s="101">
        <f>H78</f>
        <v>348583598</v>
      </c>
      <c r="I79" s="104"/>
      <c r="J79" s="101">
        <f>J78</f>
        <v>68199974</v>
      </c>
    </row>
    <row r="80" spans="1:10" s="9" customFormat="1" ht="21.75" customHeight="1" thickBot="1">
      <c r="A80" s="100" t="s">
        <v>128</v>
      </c>
      <c r="D80" s="108">
        <f>SUM(D64,D79)</f>
        <v>9422776563</v>
      </c>
      <c r="E80" s="109"/>
      <c r="F80" s="108">
        <f>SUM(F64,F79)</f>
        <v>-10908135429</v>
      </c>
      <c r="G80" s="103"/>
      <c r="H80" s="108">
        <f>SUM(H64,H79)</f>
        <v>8816057451</v>
      </c>
      <c r="I80" s="104"/>
      <c r="J80" s="108">
        <f>SUM(J64,J79)</f>
        <v>-10969879801</v>
      </c>
    </row>
    <row r="81" spans="1:215" s="9" customFormat="1" ht="21.75" customHeight="1" thickTop="1">
      <c r="A81" s="100"/>
      <c r="D81" s="105"/>
      <c r="E81" s="105"/>
      <c r="F81" s="105"/>
      <c r="G81" s="105"/>
      <c r="H81" s="105"/>
      <c r="I81" s="105"/>
      <c r="J81" s="105"/>
    </row>
    <row r="82" spans="1:215" s="9" customFormat="1" ht="21.75" customHeight="1">
      <c r="A82" s="100" t="s">
        <v>129</v>
      </c>
      <c r="D82" s="12"/>
      <c r="E82" s="23"/>
      <c r="F82" s="12"/>
      <c r="G82" s="23"/>
      <c r="H82" s="110"/>
      <c r="I82" s="23"/>
      <c r="J82" s="110"/>
    </row>
    <row r="83" spans="1:215" s="9" customFormat="1" ht="21.75" customHeight="1">
      <c r="A83" s="82" t="s">
        <v>112</v>
      </c>
      <c r="D83" s="2">
        <f>+D80-D84</f>
        <v>9140813340</v>
      </c>
      <c r="E83" s="102"/>
      <c r="F83" s="2">
        <v>-11019800070</v>
      </c>
      <c r="G83" s="103"/>
      <c r="H83" s="2">
        <f>+H80</f>
        <v>8816057451</v>
      </c>
      <c r="I83" s="104"/>
      <c r="J83" s="2">
        <f>J80-J84</f>
        <v>-10969879801</v>
      </c>
    </row>
    <row r="84" spans="1:215" s="9" customFormat="1" ht="21.75" customHeight="1">
      <c r="A84" s="82" t="s">
        <v>113</v>
      </c>
      <c r="D84" s="2">
        <v>281963223</v>
      </c>
      <c r="E84" s="23"/>
      <c r="F84" s="2">
        <v>111664641</v>
      </c>
      <c r="G84" s="23"/>
      <c r="H84" s="2">
        <v>0</v>
      </c>
      <c r="I84" s="23"/>
      <c r="J84" s="2">
        <v>0</v>
      </c>
    </row>
    <row r="85" spans="1:215" s="9" customFormat="1" ht="21.75" customHeight="1" thickBot="1">
      <c r="A85" s="100"/>
      <c r="D85" s="81">
        <f>SUM(D83:D84)</f>
        <v>9422776563</v>
      </c>
      <c r="E85" s="23"/>
      <c r="F85" s="81">
        <f>SUM(F83:F84)</f>
        <v>-10908135429</v>
      </c>
      <c r="G85" s="23"/>
      <c r="H85" s="81">
        <f>SUM(H83:H84)</f>
        <v>8816057451</v>
      </c>
      <c r="I85" s="23"/>
      <c r="J85" s="81">
        <f>SUM(J83:J84)</f>
        <v>-10969879801</v>
      </c>
    </row>
    <row r="86" spans="1:215" s="9" customFormat="1" ht="21.75" customHeight="1" thickTop="1">
      <c r="A86" s="100"/>
      <c r="D86" s="2"/>
      <c r="E86" s="23"/>
      <c r="F86" s="2"/>
      <c r="G86" s="23"/>
      <c r="H86" s="2"/>
      <c r="I86" s="23"/>
      <c r="J86" s="2"/>
    </row>
    <row r="87" spans="1:215" s="9" customFormat="1" ht="32.25" customHeight="1">
      <c r="A87" s="7" t="s">
        <v>34</v>
      </c>
      <c r="D87" s="2"/>
      <c r="E87" s="23"/>
      <c r="F87" s="2"/>
      <c r="G87" s="23"/>
      <c r="H87" s="2"/>
      <c r="I87" s="23"/>
      <c r="J87" s="2"/>
    </row>
    <row r="88" spans="1:215" s="9" customFormat="1" ht="32.25" customHeight="1">
      <c r="A88" s="7"/>
      <c r="D88" s="2"/>
      <c r="E88" s="23"/>
      <c r="F88" s="2"/>
      <c r="G88" s="23"/>
      <c r="H88" s="2"/>
      <c r="I88" s="23"/>
      <c r="J88" s="2"/>
    </row>
    <row r="89" spans="1:215" s="9" customFormat="1" ht="32.25" customHeight="1">
      <c r="A89" s="7"/>
      <c r="D89" s="2"/>
      <c r="E89" s="23"/>
      <c r="F89" s="2"/>
      <c r="G89" s="23"/>
      <c r="H89" s="2"/>
      <c r="I89" s="23"/>
      <c r="J89" s="2"/>
    </row>
    <row r="90" spans="1:215" s="9" customFormat="1" ht="21.75" customHeight="1">
      <c r="A90" s="7"/>
      <c r="D90" s="2"/>
      <c r="E90" s="23"/>
      <c r="F90" s="2"/>
      <c r="G90" s="23"/>
      <c r="H90" s="2"/>
      <c r="I90" s="23"/>
      <c r="J90" s="2"/>
    </row>
    <row r="91" spans="1:215" s="9" customFormat="1" ht="21.75" customHeight="1">
      <c r="A91" s="7"/>
      <c r="D91" s="2"/>
      <c r="E91" s="23"/>
      <c r="F91" s="2"/>
      <c r="G91" s="23"/>
      <c r="H91" s="2"/>
      <c r="I91" s="23"/>
      <c r="J91" s="2"/>
    </row>
    <row r="92" spans="1:215" s="5" customFormat="1" ht="25.5" customHeight="1">
      <c r="A92" s="7"/>
      <c r="B92" s="8"/>
      <c r="C92" s="29"/>
      <c r="D92" s="6"/>
      <c r="E92" s="6"/>
      <c r="F92" s="6"/>
      <c r="G92" s="6"/>
      <c r="H92" s="6"/>
      <c r="I92" s="6"/>
      <c r="J92" s="6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</row>
    <row r="93" spans="1:215" s="5" customFormat="1" ht="25.5" customHeight="1">
      <c r="B93" s="135" t="s">
        <v>116</v>
      </c>
      <c r="C93" s="135"/>
      <c r="D93" s="135"/>
      <c r="E93" s="6"/>
      <c r="F93" s="6"/>
      <c r="G93" s="6"/>
      <c r="H93" s="89" t="s">
        <v>117</v>
      </c>
      <c r="I93" s="6"/>
      <c r="J93" s="6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</row>
    <row r="94" spans="1:215" s="5" customFormat="1" ht="25.5" customHeight="1">
      <c r="B94" s="135" t="s">
        <v>118</v>
      </c>
      <c r="C94" s="135"/>
      <c r="D94" s="135"/>
      <c r="E94" s="6"/>
      <c r="F94" s="6"/>
      <c r="G94" s="6"/>
      <c r="H94" s="90" t="s">
        <v>75</v>
      </c>
      <c r="I94" s="6"/>
      <c r="J94" s="6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</row>
    <row r="95" spans="1:215" s="9" customFormat="1" ht="21.75" customHeight="1">
      <c r="A95" s="7"/>
      <c r="D95" s="2"/>
      <c r="E95" s="23"/>
      <c r="F95" s="2"/>
      <c r="G95" s="23"/>
      <c r="H95" s="2"/>
      <c r="I95" s="23"/>
      <c r="J95" s="2"/>
    </row>
    <row r="96" spans="1:215" s="9" customFormat="1" ht="21.75" customHeight="1">
      <c r="A96" s="7"/>
      <c r="D96" s="2"/>
      <c r="E96" s="23"/>
      <c r="F96" s="2"/>
      <c r="G96" s="23"/>
      <c r="H96" s="2"/>
      <c r="I96" s="23"/>
      <c r="J96" s="2"/>
    </row>
    <row r="97" spans="1:200" s="5" customFormat="1" ht="25.5" customHeight="1">
      <c r="A97" s="7"/>
      <c r="B97" s="8"/>
      <c r="C97" s="29"/>
      <c r="D97" s="6"/>
      <c r="E97" s="6"/>
      <c r="F97" s="6"/>
      <c r="G97" s="6"/>
      <c r="H97" s="6"/>
      <c r="I97" s="6"/>
      <c r="J97" s="6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</row>
    <row r="98" spans="1:200" s="9" customFormat="1" ht="21.75" customHeight="1">
      <c r="A98" s="7"/>
      <c r="D98" s="2"/>
      <c r="E98" s="23"/>
      <c r="F98" s="2"/>
      <c r="G98" s="23"/>
      <c r="H98" s="2"/>
      <c r="I98" s="23"/>
      <c r="J98" s="2"/>
    </row>
    <row r="99" spans="1:200" s="9" customFormat="1" ht="21.75" customHeight="1">
      <c r="A99" s="7"/>
      <c r="D99" s="2"/>
      <c r="E99" s="23"/>
      <c r="F99" s="2"/>
      <c r="G99" s="23"/>
      <c r="H99" s="2"/>
      <c r="I99" s="23"/>
      <c r="J99" s="2"/>
    </row>
    <row r="100" spans="1:200" s="9" customFormat="1" ht="21.75" customHeight="1">
      <c r="A100" s="7"/>
      <c r="D100" s="2"/>
      <c r="E100" s="23"/>
      <c r="F100" s="2"/>
      <c r="G100" s="23"/>
      <c r="H100" s="2"/>
      <c r="I100" s="23"/>
      <c r="J100" s="2"/>
    </row>
    <row r="101" spans="1:200" s="9" customFormat="1" ht="21.75" customHeight="1">
      <c r="A101" s="7"/>
      <c r="D101" s="2"/>
      <c r="E101" s="23"/>
      <c r="F101" s="2"/>
      <c r="G101" s="23"/>
      <c r="H101" s="2"/>
      <c r="I101" s="23"/>
      <c r="J101" s="2"/>
    </row>
    <row r="102" spans="1:200" s="9" customFormat="1" ht="21.75" customHeight="1">
      <c r="A102" s="7"/>
      <c r="D102" s="2"/>
      <c r="E102" s="23"/>
      <c r="F102" s="2"/>
      <c r="G102" s="23"/>
      <c r="H102" s="2"/>
      <c r="I102" s="23"/>
      <c r="J102" s="2"/>
    </row>
    <row r="103" spans="1:200" s="9" customFormat="1" ht="21.75" customHeight="1">
      <c r="A103" s="7"/>
      <c r="D103" s="2"/>
      <c r="E103" s="23"/>
      <c r="F103" s="2"/>
      <c r="G103" s="23"/>
      <c r="H103" s="2"/>
      <c r="I103" s="23"/>
      <c r="J103" s="2"/>
    </row>
    <row r="104" spans="1:200" s="9" customFormat="1" ht="21.75" customHeight="1">
      <c r="A104" s="7"/>
      <c r="D104" s="2"/>
      <c r="E104" s="23"/>
      <c r="F104" s="2"/>
      <c r="G104" s="23"/>
      <c r="H104" s="2"/>
      <c r="I104" s="23"/>
      <c r="J104" s="2"/>
    </row>
    <row r="105" spans="1:200" s="9" customFormat="1" ht="21.75" customHeight="1">
      <c r="A105" s="7"/>
      <c r="D105" s="2"/>
      <c r="E105" s="23"/>
      <c r="F105" s="2"/>
      <c r="G105" s="23"/>
      <c r="H105" s="2"/>
      <c r="I105" s="23"/>
      <c r="J105" s="2"/>
    </row>
    <row r="106" spans="1:200" s="9" customFormat="1" ht="21.75" customHeight="1">
      <c r="A106" s="7"/>
      <c r="D106" s="2"/>
      <c r="E106" s="23"/>
      <c r="F106" s="2"/>
      <c r="G106" s="23"/>
      <c r="H106" s="2"/>
      <c r="I106" s="23"/>
      <c r="J106" s="2"/>
    </row>
    <row r="107" spans="1:200" s="9" customFormat="1" ht="21.75" customHeight="1">
      <c r="A107" s="7"/>
      <c r="D107" s="2"/>
      <c r="E107" s="23"/>
      <c r="F107" s="2"/>
      <c r="G107" s="23"/>
      <c r="H107" s="2"/>
      <c r="I107" s="23"/>
      <c r="J107" s="2"/>
    </row>
    <row r="108" spans="1:200" s="9" customFormat="1" ht="21.75" customHeight="1">
      <c r="A108" s="7"/>
      <c r="D108" s="2"/>
      <c r="E108" s="23"/>
      <c r="F108" s="2"/>
      <c r="G108" s="23"/>
      <c r="H108" s="2"/>
      <c r="I108" s="23"/>
      <c r="J108" s="2"/>
    </row>
    <row r="109" spans="1:200" s="9" customFormat="1" ht="21.75" customHeight="1">
      <c r="A109" s="7"/>
      <c r="D109" s="2"/>
      <c r="E109" s="23"/>
      <c r="F109" s="2"/>
      <c r="G109" s="23"/>
      <c r="H109" s="2"/>
      <c r="I109" s="23"/>
      <c r="J109" s="2">
        <v>5</v>
      </c>
    </row>
  </sheetData>
  <mergeCells count="10">
    <mergeCell ref="A1:J1"/>
    <mergeCell ref="A2:J2"/>
    <mergeCell ref="A3:J3"/>
    <mergeCell ref="A57:J57"/>
    <mergeCell ref="A58:J58"/>
    <mergeCell ref="B94:D94"/>
    <mergeCell ref="B53:D53"/>
    <mergeCell ref="B54:D54"/>
    <mergeCell ref="B93:D93"/>
    <mergeCell ref="A59:J59"/>
  </mergeCells>
  <pageMargins left="0.70866141732283472" right="0.39370078740157483" top="0.78740157480314965" bottom="0.39370078740157483" header="0.19685039370078741" footer="0.19685039370078741"/>
  <pageSetup paperSize="9" scale="66" fitToHeight="2" orientation="portrait" useFirstPageNumber="1" r:id="rId1"/>
  <headerFooter alignWithMargins="0"/>
  <rowBreaks count="1" manualBreakCount="1">
    <brk id="56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HX80"/>
  <sheetViews>
    <sheetView showGridLines="0" view="pageBreakPreview" topLeftCell="B34" zoomScale="50" zoomScaleNormal="55" zoomScaleSheetLayoutView="50" workbookViewId="0">
      <selection activeCell="B37" sqref="A37:XFD74"/>
    </sheetView>
  </sheetViews>
  <sheetFormatPr defaultRowHeight="26.25" customHeight="1"/>
  <cols>
    <col min="1" max="1" width="45" style="3" customWidth="1"/>
    <col min="2" max="2" width="9" style="3" customWidth="1"/>
    <col min="3" max="3" width="2" style="3" customWidth="1"/>
    <col min="4" max="4" width="21.7109375" style="3" customWidth="1"/>
    <col min="5" max="5" width="2" style="3" customWidth="1"/>
    <col min="6" max="6" width="18.28515625" style="3" bestFit="1" customWidth="1"/>
    <col min="7" max="7" width="2" style="3" customWidth="1"/>
    <col min="8" max="8" width="19.140625" style="3" customWidth="1"/>
    <col min="9" max="9" width="1.85546875" style="3" customWidth="1"/>
    <col min="10" max="10" width="20.7109375" style="3" customWidth="1"/>
    <col min="11" max="11" width="1.85546875" style="3" customWidth="1"/>
    <col min="12" max="12" width="32.140625" style="3" customWidth="1"/>
    <col min="13" max="13" width="2" style="3" customWidth="1"/>
    <col min="14" max="14" width="19.140625" style="3" customWidth="1"/>
    <col min="15" max="15" width="2" style="3" customWidth="1"/>
    <col min="16" max="16" width="20.28515625" style="3" customWidth="1"/>
    <col min="17" max="17" width="2" style="3" customWidth="1"/>
    <col min="18" max="18" width="20.28515625" style="3" customWidth="1"/>
    <col min="19" max="19" width="2" style="3" customWidth="1"/>
    <col min="20" max="20" width="19.140625" style="3" customWidth="1"/>
    <col min="21" max="234" width="9.140625" style="3"/>
    <col min="235" max="235" width="44.85546875" style="3" customWidth="1"/>
    <col min="236" max="236" width="19.140625" style="3" customWidth="1"/>
    <col min="237" max="237" width="2" style="3" customWidth="1"/>
    <col min="238" max="238" width="19.140625" style="3" customWidth="1"/>
    <col min="239" max="239" width="2" style="3" customWidth="1"/>
    <col min="240" max="240" width="19.140625" style="3" customWidth="1"/>
    <col min="241" max="241" width="2" style="3" customWidth="1"/>
    <col min="242" max="242" width="19.140625" style="3" customWidth="1"/>
    <col min="243" max="243" width="1.85546875" style="3" customWidth="1"/>
    <col min="244" max="244" width="19.140625" style="3" customWidth="1"/>
    <col min="245" max="245" width="1.85546875" style="3" customWidth="1"/>
    <col min="246" max="246" width="19.140625" style="3" customWidth="1"/>
    <col min="247" max="247" width="1.85546875" style="3" customWidth="1"/>
    <col min="248" max="248" width="19.140625" style="3" customWidth="1"/>
    <col min="249" max="249" width="2" style="3" customWidth="1"/>
    <col min="250" max="250" width="19.140625" style="3" customWidth="1"/>
    <col min="251" max="251" width="2" style="3" customWidth="1"/>
    <col min="252" max="252" width="19.140625" style="3" customWidth="1"/>
    <col min="253" max="253" width="2" style="3" customWidth="1"/>
    <col min="254" max="254" width="19.140625" style="3" customWidth="1"/>
    <col min="255" max="255" width="2" style="3" customWidth="1"/>
    <col min="256" max="256" width="19.140625" style="3" customWidth="1"/>
    <col min="257" max="257" width="2" style="3" customWidth="1"/>
    <col min="258" max="258" width="19.140625" style="3" customWidth="1"/>
    <col min="259" max="259" width="2" style="3" customWidth="1"/>
    <col min="260" max="260" width="19.140625" style="3" customWidth="1"/>
    <col min="261" max="490" width="9.140625" style="3"/>
    <col min="491" max="491" width="44.85546875" style="3" customWidth="1"/>
    <col min="492" max="492" width="19.140625" style="3" customWidth="1"/>
    <col min="493" max="493" width="2" style="3" customWidth="1"/>
    <col min="494" max="494" width="19.140625" style="3" customWidth="1"/>
    <col min="495" max="495" width="2" style="3" customWidth="1"/>
    <col min="496" max="496" width="19.140625" style="3" customWidth="1"/>
    <col min="497" max="497" width="2" style="3" customWidth="1"/>
    <col min="498" max="498" width="19.140625" style="3" customWidth="1"/>
    <col min="499" max="499" width="1.85546875" style="3" customWidth="1"/>
    <col min="500" max="500" width="19.140625" style="3" customWidth="1"/>
    <col min="501" max="501" width="1.85546875" style="3" customWidth="1"/>
    <col min="502" max="502" width="19.140625" style="3" customWidth="1"/>
    <col min="503" max="503" width="1.85546875" style="3" customWidth="1"/>
    <col min="504" max="504" width="19.140625" style="3" customWidth="1"/>
    <col min="505" max="505" width="2" style="3" customWidth="1"/>
    <col min="506" max="506" width="19.140625" style="3" customWidth="1"/>
    <col min="507" max="507" width="2" style="3" customWidth="1"/>
    <col min="508" max="508" width="19.140625" style="3" customWidth="1"/>
    <col min="509" max="509" width="2" style="3" customWidth="1"/>
    <col min="510" max="510" width="19.140625" style="3" customWidth="1"/>
    <col min="511" max="511" width="2" style="3" customWidth="1"/>
    <col min="512" max="512" width="19.140625" style="3" customWidth="1"/>
    <col min="513" max="513" width="2" style="3" customWidth="1"/>
    <col min="514" max="514" width="19.140625" style="3" customWidth="1"/>
    <col min="515" max="515" width="2" style="3" customWidth="1"/>
    <col min="516" max="516" width="19.140625" style="3" customWidth="1"/>
    <col min="517" max="746" width="9.140625" style="3"/>
    <col min="747" max="747" width="44.85546875" style="3" customWidth="1"/>
    <col min="748" max="748" width="19.140625" style="3" customWidth="1"/>
    <col min="749" max="749" width="2" style="3" customWidth="1"/>
    <col min="750" max="750" width="19.140625" style="3" customWidth="1"/>
    <col min="751" max="751" width="2" style="3" customWidth="1"/>
    <col min="752" max="752" width="19.140625" style="3" customWidth="1"/>
    <col min="753" max="753" width="2" style="3" customWidth="1"/>
    <col min="754" max="754" width="19.140625" style="3" customWidth="1"/>
    <col min="755" max="755" width="1.85546875" style="3" customWidth="1"/>
    <col min="756" max="756" width="19.140625" style="3" customWidth="1"/>
    <col min="757" max="757" width="1.85546875" style="3" customWidth="1"/>
    <col min="758" max="758" width="19.140625" style="3" customWidth="1"/>
    <col min="759" max="759" width="1.85546875" style="3" customWidth="1"/>
    <col min="760" max="760" width="19.140625" style="3" customWidth="1"/>
    <col min="761" max="761" width="2" style="3" customWidth="1"/>
    <col min="762" max="762" width="19.140625" style="3" customWidth="1"/>
    <col min="763" max="763" width="2" style="3" customWidth="1"/>
    <col min="764" max="764" width="19.140625" style="3" customWidth="1"/>
    <col min="765" max="765" width="2" style="3" customWidth="1"/>
    <col min="766" max="766" width="19.140625" style="3" customWidth="1"/>
    <col min="767" max="767" width="2" style="3" customWidth="1"/>
    <col min="768" max="768" width="19.140625" style="3" customWidth="1"/>
    <col min="769" max="769" width="2" style="3" customWidth="1"/>
    <col min="770" max="770" width="19.140625" style="3" customWidth="1"/>
    <col min="771" max="771" width="2" style="3" customWidth="1"/>
    <col min="772" max="772" width="19.140625" style="3" customWidth="1"/>
    <col min="773" max="1002" width="9.140625" style="3"/>
    <col min="1003" max="1003" width="44.85546875" style="3" customWidth="1"/>
    <col min="1004" max="1004" width="19.140625" style="3" customWidth="1"/>
    <col min="1005" max="1005" width="2" style="3" customWidth="1"/>
    <col min="1006" max="1006" width="19.140625" style="3" customWidth="1"/>
    <col min="1007" max="1007" width="2" style="3" customWidth="1"/>
    <col min="1008" max="1008" width="19.140625" style="3" customWidth="1"/>
    <col min="1009" max="1009" width="2" style="3" customWidth="1"/>
    <col min="1010" max="1010" width="19.140625" style="3" customWidth="1"/>
    <col min="1011" max="1011" width="1.85546875" style="3" customWidth="1"/>
    <col min="1012" max="1012" width="19.140625" style="3" customWidth="1"/>
    <col min="1013" max="1013" width="1.85546875" style="3" customWidth="1"/>
    <col min="1014" max="1014" width="19.140625" style="3" customWidth="1"/>
    <col min="1015" max="1015" width="1.85546875" style="3" customWidth="1"/>
    <col min="1016" max="1016" width="19.140625" style="3" customWidth="1"/>
    <col min="1017" max="1017" width="2" style="3" customWidth="1"/>
    <col min="1018" max="1018" width="19.140625" style="3" customWidth="1"/>
    <col min="1019" max="1019" width="2" style="3" customWidth="1"/>
    <col min="1020" max="1020" width="19.140625" style="3" customWidth="1"/>
    <col min="1021" max="1021" width="2" style="3" customWidth="1"/>
    <col min="1022" max="1022" width="19.140625" style="3" customWidth="1"/>
    <col min="1023" max="1023" width="2" style="3" customWidth="1"/>
    <col min="1024" max="1024" width="19.140625" style="3" customWidth="1"/>
    <col min="1025" max="1025" width="2" style="3" customWidth="1"/>
    <col min="1026" max="1026" width="19.140625" style="3" customWidth="1"/>
    <col min="1027" max="1027" width="2" style="3" customWidth="1"/>
    <col min="1028" max="1028" width="19.140625" style="3" customWidth="1"/>
    <col min="1029" max="1258" width="9.140625" style="3"/>
    <col min="1259" max="1259" width="44.85546875" style="3" customWidth="1"/>
    <col min="1260" max="1260" width="19.140625" style="3" customWidth="1"/>
    <col min="1261" max="1261" width="2" style="3" customWidth="1"/>
    <col min="1262" max="1262" width="19.140625" style="3" customWidth="1"/>
    <col min="1263" max="1263" width="2" style="3" customWidth="1"/>
    <col min="1264" max="1264" width="19.140625" style="3" customWidth="1"/>
    <col min="1265" max="1265" width="2" style="3" customWidth="1"/>
    <col min="1266" max="1266" width="19.140625" style="3" customWidth="1"/>
    <col min="1267" max="1267" width="1.85546875" style="3" customWidth="1"/>
    <col min="1268" max="1268" width="19.140625" style="3" customWidth="1"/>
    <col min="1269" max="1269" width="1.85546875" style="3" customWidth="1"/>
    <col min="1270" max="1270" width="19.140625" style="3" customWidth="1"/>
    <col min="1271" max="1271" width="1.85546875" style="3" customWidth="1"/>
    <col min="1272" max="1272" width="19.140625" style="3" customWidth="1"/>
    <col min="1273" max="1273" width="2" style="3" customWidth="1"/>
    <col min="1274" max="1274" width="19.140625" style="3" customWidth="1"/>
    <col min="1275" max="1275" width="2" style="3" customWidth="1"/>
    <col min="1276" max="1276" width="19.140625" style="3" customWidth="1"/>
    <col min="1277" max="1277" width="2" style="3" customWidth="1"/>
    <col min="1278" max="1278" width="19.140625" style="3" customWidth="1"/>
    <col min="1279" max="1279" width="2" style="3" customWidth="1"/>
    <col min="1280" max="1280" width="19.140625" style="3" customWidth="1"/>
    <col min="1281" max="1281" width="2" style="3" customWidth="1"/>
    <col min="1282" max="1282" width="19.140625" style="3" customWidth="1"/>
    <col min="1283" max="1283" width="2" style="3" customWidth="1"/>
    <col min="1284" max="1284" width="19.140625" style="3" customWidth="1"/>
    <col min="1285" max="1514" width="9.140625" style="3"/>
    <col min="1515" max="1515" width="44.85546875" style="3" customWidth="1"/>
    <col min="1516" max="1516" width="19.140625" style="3" customWidth="1"/>
    <col min="1517" max="1517" width="2" style="3" customWidth="1"/>
    <col min="1518" max="1518" width="19.140625" style="3" customWidth="1"/>
    <col min="1519" max="1519" width="2" style="3" customWidth="1"/>
    <col min="1520" max="1520" width="19.140625" style="3" customWidth="1"/>
    <col min="1521" max="1521" width="2" style="3" customWidth="1"/>
    <col min="1522" max="1522" width="19.140625" style="3" customWidth="1"/>
    <col min="1523" max="1523" width="1.85546875" style="3" customWidth="1"/>
    <col min="1524" max="1524" width="19.140625" style="3" customWidth="1"/>
    <col min="1525" max="1525" width="1.85546875" style="3" customWidth="1"/>
    <col min="1526" max="1526" width="19.140625" style="3" customWidth="1"/>
    <col min="1527" max="1527" width="1.85546875" style="3" customWidth="1"/>
    <col min="1528" max="1528" width="19.140625" style="3" customWidth="1"/>
    <col min="1529" max="1529" width="2" style="3" customWidth="1"/>
    <col min="1530" max="1530" width="19.140625" style="3" customWidth="1"/>
    <col min="1531" max="1531" width="2" style="3" customWidth="1"/>
    <col min="1532" max="1532" width="19.140625" style="3" customWidth="1"/>
    <col min="1533" max="1533" width="2" style="3" customWidth="1"/>
    <col min="1534" max="1534" width="19.140625" style="3" customWidth="1"/>
    <col min="1535" max="1535" width="2" style="3" customWidth="1"/>
    <col min="1536" max="1536" width="19.140625" style="3" customWidth="1"/>
    <col min="1537" max="1537" width="2" style="3" customWidth="1"/>
    <col min="1538" max="1538" width="19.140625" style="3" customWidth="1"/>
    <col min="1539" max="1539" width="2" style="3" customWidth="1"/>
    <col min="1540" max="1540" width="19.140625" style="3" customWidth="1"/>
    <col min="1541" max="1770" width="9.140625" style="3"/>
    <col min="1771" max="1771" width="44.85546875" style="3" customWidth="1"/>
    <col min="1772" max="1772" width="19.140625" style="3" customWidth="1"/>
    <col min="1773" max="1773" width="2" style="3" customWidth="1"/>
    <col min="1774" max="1774" width="19.140625" style="3" customWidth="1"/>
    <col min="1775" max="1775" width="2" style="3" customWidth="1"/>
    <col min="1776" max="1776" width="19.140625" style="3" customWidth="1"/>
    <col min="1777" max="1777" width="2" style="3" customWidth="1"/>
    <col min="1778" max="1778" width="19.140625" style="3" customWidth="1"/>
    <col min="1779" max="1779" width="1.85546875" style="3" customWidth="1"/>
    <col min="1780" max="1780" width="19.140625" style="3" customWidth="1"/>
    <col min="1781" max="1781" width="1.85546875" style="3" customWidth="1"/>
    <col min="1782" max="1782" width="19.140625" style="3" customWidth="1"/>
    <col min="1783" max="1783" width="1.85546875" style="3" customWidth="1"/>
    <col min="1784" max="1784" width="19.140625" style="3" customWidth="1"/>
    <col min="1785" max="1785" width="2" style="3" customWidth="1"/>
    <col min="1786" max="1786" width="19.140625" style="3" customWidth="1"/>
    <col min="1787" max="1787" width="2" style="3" customWidth="1"/>
    <col min="1788" max="1788" width="19.140625" style="3" customWidth="1"/>
    <col min="1789" max="1789" width="2" style="3" customWidth="1"/>
    <col min="1790" max="1790" width="19.140625" style="3" customWidth="1"/>
    <col min="1791" max="1791" width="2" style="3" customWidth="1"/>
    <col min="1792" max="1792" width="19.140625" style="3" customWidth="1"/>
    <col min="1793" max="1793" width="2" style="3" customWidth="1"/>
    <col min="1794" max="1794" width="19.140625" style="3" customWidth="1"/>
    <col min="1795" max="1795" width="2" style="3" customWidth="1"/>
    <col min="1796" max="1796" width="19.140625" style="3" customWidth="1"/>
    <col min="1797" max="2026" width="9.140625" style="3"/>
    <col min="2027" max="2027" width="44.85546875" style="3" customWidth="1"/>
    <col min="2028" max="2028" width="19.140625" style="3" customWidth="1"/>
    <col min="2029" max="2029" width="2" style="3" customWidth="1"/>
    <col min="2030" max="2030" width="19.140625" style="3" customWidth="1"/>
    <col min="2031" max="2031" width="2" style="3" customWidth="1"/>
    <col min="2032" max="2032" width="19.140625" style="3" customWidth="1"/>
    <col min="2033" max="2033" width="2" style="3" customWidth="1"/>
    <col min="2034" max="2034" width="19.140625" style="3" customWidth="1"/>
    <col min="2035" max="2035" width="1.85546875" style="3" customWidth="1"/>
    <col min="2036" max="2036" width="19.140625" style="3" customWidth="1"/>
    <col min="2037" max="2037" width="1.85546875" style="3" customWidth="1"/>
    <col min="2038" max="2038" width="19.140625" style="3" customWidth="1"/>
    <col min="2039" max="2039" width="1.85546875" style="3" customWidth="1"/>
    <col min="2040" max="2040" width="19.140625" style="3" customWidth="1"/>
    <col min="2041" max="2041" width="2" style="3" customWidth="1"/>
    <col min="2042" max="2042" width="19.140625" style="3" customWidth="1"/>
    <col min="2043" max="2043" width="2" style="3" customWidth="1"/>
    <col min="2044" max="2044" width="19.140625" style="3" customWidth="1"/>
    <col min="2045" max="2045" width="2" style="3" customWidth="1"/>
    <col min="2046" max="2046" width="19.140625" style="3" customWidth="1"/>
    <col min="2047" max="2047" width="2" style="3" customWidth="1"/>
    <col min="2048" max="2048" width="19.140625" style="3" customWidth="1"/>
    <col min="2049" max="2049" width="2" style="3" customWidth="1"/>
    <col min="2050" max="2050" width="19.140625" style="3" customWidth="1"/>
    <col min="2051" max="2051" width="2" style="3" customWidth="1"/>
    <col min="2052" max="2052" width="19.140625" style="3" customWidth="1"/>
    <col min="2053" max="2282" width="9.140625" style="3"/>
    <col min="2283" max="2283" width="44.85546875" style="3" customWidth="1"/>
    <col min="2284" max="2284" width="19.140625" style="3" customWidth="1"/>
    <col min="2285" max="2285" width="2" style="3" customWidth="1"/>
    <col min="2286" max="2286" width="19.140625" style="3" customWidth="1"/>
    <col min="2287" max="2287" width="2" style="3" customWidth="1"/>
    <col min="2288" max="2288" width="19.140625" style="3" customWidth="1"/>
    <col min="2289" max="2289" width="2" style="3" customWidth="1"/>
    <col min="2290" max="2290" width="19.140625" style="3" customWidth="1"/>
    <col min="2291" max="2291" width="1.85546875" style="3" customWidth="1"/>
    <col min="2292" max="2292" width="19.140625" style="3" customWidth="1"/>
    <col min="2293" max="2293" width="1.85546875" style="3" customWidth="1"/>
    <col min="2294" max="2294" width="19.140625" style="3" customWidth="1"/>
    <col min="2295" max="2295" width="1.85546875" style="3" customWidth="1"/>
    <col min="2296" max="2296" width="19.140625" style="3" customWidth="1"/>
    <col min="2297" max="2297" width="2" style="3" customWidth="1"/>
    <col min="2298" max="2298" width="19.140625" style="3" customWidth="1"/>
    <col min="2299" max="2299" width="2" style="3" customWidth="1"/>
    <col min="2300" max="2300" width="19.140625" style="3" customWidth="1"/>
    <col min="2301" max="2301" width="2" style="3" customWidth="1"/>
    <col min="2302" max="2302" width="19.140625" style="3" customWidth="1"/>
    <col min="2303" max="2303" width="2" style="3" customWidth="1"/>
    <col min="2304" max="2304" width="19.140625" style="3" customWidth="1"/>
    <col min="2305" max="2305" width="2" style="3" customWidth="1"/>
    <col min="2306" max="2306" width="19.140625" style="3" customWidth="1"/>
    <col min="2307" max="2307" width="2" style="3" customWidth="1"/>
    <col min="2308" max="2308" width="19.140625" style="3" customWidth="1"/>
    <col min="2309" max="2538" width="9.140625" style="3"/>
    <col min="2539" max="2539" width="44.85546875" style="3" customWidth="1"/>
    <col min="2540" max="2540" width="19.140625" style="3" customWidth="1"/>
    <col min="2541" max="2541" width="2" style="3" customWidth="1"/>
    <col min="2542" max="2542" width="19.140625" style="3" customWidth="1"/>
    <col min="2543" max="2543" width="2" style="3" customWidth="1"/>
    <col min="2544" max="2544" width="19.140625" style="3" customWidth="1"/>
    <col min="2545" max="2545" width="2" style="3" customWidth="1"/>
    <col min="2546" max="2546" width="19.140625" style="3" customWidth="1"/>
    <col min="2547" max="2547" width="1.85546875" style="3" customWidth="1"/>
    <col min="2548" max="2548" width="19.140625" style="3" customWidth="1"/>
    <col min="2549" max="2549" width="1.85546875" style="3" customWidth="1"/>
    <col min="2550" max="2550" width="19.140625" style="3" customWidth="1"/>
    <col min="2551" max="2551" width="1.85546875" style="3" customWidth="1"/>
    <col min="2552" max="2552" width="19.140625" style="3" customWidth="1"/>
    <col min="2553" max="2553" width="2" style="3" customWidth="1"/>
    <col min="2554" max="2554" width="19.140625" style="3" customWidth="1"/>
    <col min="2555" max="2555" width="2" style="3" customWidth="1"/>
    <col min="2556" max="2556" width="19.140625" style="3" customWidth="1"/>
    <col min="2557" max="2557" width="2" style="3" customWidth="1"/>
    <col min="2558" max="2558" width="19.140625" style="3" customWidth="1"/>
    <col min="2559" max="2559" width="2" style="3" customWidth="1"/>
    <col min="2560" max="2560" width="19.140625" style="3" customWidth="1"/>
    <col min="2561" max="2561" width="2" style="3" customWidth="1"/>
    <col min="2562" max="2562" width="19.140625" style="3" customWidth="1"/>
    <col min="2563" max="2563" width="2" style="3" customWidth="1"/>
    <col min="2564" max="2564" width="19.140625" style="3" customWidth="1"/>
    <col min="2565" max="2794" width="9.140625" style="3"/>
    <col min="2795" max="2795" width="44.85546875" style="3" customWidth="1"/>
    <col min="2796" max="2796" width="19.140625" style="3" customWidth="1"/>
    <col min="2797" max="2797" width="2" style="3" customWidth="1"/>
    <col min="2798" max="2798" width="19.140625" style="3" customWidth="1"/>
    <col min="2799" max="2799" width="2" style="3" customWidth="1"/>
    <col min="2800" max="2800" width="19.140625" style="3" customWidth="1"/>
    <col min="2801" max="2801" width="2" style="3" customWidth="1"/>
    <col min="2802" max="2802" width="19.140625" style="3" customWidth="1"/>
    <col min="2803" max="2803" width="1.85546875" style="3" customWidth="1"/>
    <col min="2804" max="2804" width="19.140625" style="3" customWidth="1"/>
    <col min="2805" max="2805" width="1.85546875" style="3" customWidth="1"/>
    <col min="2806" max="2806" width="19.140625" style="3" customWidth="1"/>
    <col min="2807" max="2807" width="1.85546875" style="3" customWidth="1"/>
    <col min="2808" max="2808" width="19.140625" style="3" customWidth="1"/>
    <col min="2809" max="2809" width="2" style="3" customWidth="1"/>
    <col min="2810" max="2810" width="19.140625" style="3" customWidth="1"/>
    <col min="2811" max="2811" width="2" style="3" customWidth="1"/>
    <col min="2812" max="2812" width="19.140625" style="3" customWidth="1"/>
    <col min="2813" max="2813" width="2" style="3" customWidth="1"/>
    <col min="2814" max="2814" width="19.140625" style="3" customWidth="1"/>
    <col min="2815" max="2815" width="2" style="3" customWidth="1"/>
    <col min="2816" max="2816" width="19.140625" style="3" customWidth="1"/>
    <col min="2817" max="2817" width="2" style="3" customWidth="1"/>
    <col min="2818" max="2818" width="19.140625" style="3" customWidth="1"/>
    <col min="2819" max="2819" width="2" style="3" customWidth="1"/>
    <col min="2820" max="2820" width="19.140625" style="3" customWidth="1"/>
    <col min="2821" max="3050" width="9.140625" style="3"/>
    <col min="3051" max="3051" width="44.85546875" style="3" customWidth="1"/>
    <col min="3052" max="3052" width="19.140625" style="3" customWidth="1"/>
    <col min="3053" max="3053" width="2" style="3" customWidth="1"/>
    <col min="3054" max="3054" width="19.140625" style="3" customWidth="1"/>
    <col min="3055" max="3055" width="2" style="3" customWidth="1"/>
    <col min="3056" max="3056" width="19.140625" style="3" customWidth="1"/>
    <col min="3057" max="3057" width="2" style="3" customWidth="1"/>
    <col min="3058" max="3058" width="19.140625" style="3" customWidth="1"/>
    <col min="3059" max="3059" width="1.85546875" style="3" customWidth="1"/>
    <col min="3060" max="3060" width="19.140625" style="3" customWidth="1"/>
    <col min="3061" max="3061" width="1.85546875" style="3" customWidth="1"/>
    <col min="3062" max="3062" width="19.140625" style="3" customWidth="1"/>
    <col min="3063" max="3063" width="1.85546875" style="3" customWidth="1"/>
    <col min="3064" max="3064" width="19.140625" style="3" customWidth="1"/>
    <col min="3065" max="3065" width="2" style="3" customWidth="1"/>
    <col min="3066" max="3066" width="19.140625" style="3" customWidth="1"/>
    <col min="3067" max="3067" width="2" style="3" customWidth="1"/>
    <col min="3068" max="3068" width="19.140625" style="3" customWidth="1"/>
    <col min="3069" max="3069" width="2" style="3" customWidth="1"/>
    <col min="3070" max="3070" width="19.140625" style="3" customWidth="1"/>
    <col min="3071" max="3071" width="2" style="3" customWidth="1"/>
    <col min="3072" max="3072" width="19.140625" style="3" customWidth="1"/>
    <col min="3073" max="3073" width="2" style="3" customWidth="1"/>
    <col min="3074" max="3074" width="19.140625" style="3" customWidth="1"/>
    <col min="3075" max="3075" width="2" style="3" customWidth="1"/>
    <col min="3076" max="3076" width="19.140625" style="3" customWidth="1"/>
    <col min="3077" max="3306" width="9.140625" style="3"/>
    <col min="3307" max="3307" width="44.85546875" style="3" customWidth="1"/>
    <col min="3308" max="3308" width="19.140625" style="3" customWidth="1"/>
    <col min="3309" max="3309" width="2" style="3" customWidth="1"/>
    <col min="3310" max="3310" width="19.140625" style="3" customWidth="1"/>
    <col min="3311" max="3311" width="2" style="3" customWidth="1"/>
    <col min="3312" max="3312" width="19.140625" style="3" customWidth="1"/>
    <col min="3313" max="3313" width="2" style="3" customWidth="1"/>
    <col min="3314" max="3314" width="19.140625" style="3" customWidth="1"/>
    <col min="3315" max="3315" width="1.85546875" style="3" customWidth="1"/>
    <col min="3316" max="3316" width="19.140625" style="3" customWidth="1"/>
    <col min="3317" max="3317" width="1.85546875" style="3" customWidth="1"/>
    <col min="3318" max="3318" width="19.140625" style="3" customWidth="1"/>
    <col min="3319" max="3319" width="1.85546875" style="3" customWidth="1"/>
    <col min="3320" max="3320" width="19.140625" style="3" customWidth="1"/>
    <col min="3321" max="3321" width="2" style="3" customWidth="1"/>
    <col min="3322" max="3322" width="19.140625" style="3" customWidth="1"/>
    <col min="3323" max="3323" width="2" style="3" customWidth="1"/>
    <col min="3324" max="3324" width="19.140625" style="3" customWidth="1"/>
    <col min="3325" max="3325" width="2" style="3" customWidth="1"/>
    <col min="3326" max="3326" width="19.140625" style="3" customWidth="1"/>
    <col min="3327" max="3327" width="2" style="3" customWidth="1"/>
    <col min="3328" max="3328" width="19.140625" style="3" customWidth="1"/>
    <col min="3329" max="3329" width="2" style="3" customWidth="1"/>
    <col min="3330" max="3330" width="19.140625" style="3" customWidth="1"/>
    <col min="3331" max="3331" width="2" style="3" customWidth="1"/>
    <col min="3332" max="3332" width="19.140625" style="3" customWidth="1"/>
    <col min="3333" max="3562" width="9.140625" style="3"/>
    <col min="3563" max="3563" width="44.85546875" style="3" customWidth="1"/>
    <col min="3564" max="3564" width="19.140625" style="3" customWidth="1"/>
    <col min="3565" max="3565" width="2" style="3" customWidth="1"/>
    <col min="3566" max="3566" width="19.140625" style="3" customWidth="1"/>
    <col min="3567" max="3567" width="2" style="3" customWidth="1"/>
    <col min="3568" max="3568" width="19.140625" style="3" customWidth="1"/>
    <col min="3569" max="3569" width="2" style="3" customWidth="1"/>
    <col min="3570" max="3570" width="19.140625" style="3" customWidth="1"/>
    <col min="3571" max="3571" width="1.85546875" style="3" customWidth="1"/>
    <col min="3572" max="3572" width="19.140625" style="3" customWidth="1"/>
    <col min="3573" max="3573" width="1.85546875" style="3" customWidth="1"/>
    <col min="3574" max="3574" width="19.140625" style="3" customWidth="1"/>
    <col min="3575" max="3575" width="1.85546875" style="3" customWidth="1"/>
    <col min="3576" max="3576" width="19.140625" style="3" customWidth="1"/>
    <col min="3577" max="3577" width="2" style="3" customWidth="1"/>
    <col min="3578" max="3578" width="19.140625" style="3" customWidth="1"/>
    <col min="3579" max="3579" width="2" style="3" customWidth="1"/>
    <col min="3580" max="3580" width="19.140625" style="3" customWidth="1"/>
    <col min="3581" max="3581" width="2" style="3" customWidth="1"/>
    <col min="3582" max="3582" width="19.140625" style="3" customWidth="1"/>
    <col min="3583" max="3583" width="2" style="3" customWidth="1"/>
    <col min="3584" max="3584" width="19.140625" style="3" customWidth="1"/>
    <col min="3585" max="3585" width="2" style="3" customWidth="1"/>
    <col min="3586" max="3586" width="19.140625" style="3" customWidth="1"/>
    <col min="3587" max="3587" width="2" style="3" customWidth="1"/>
    <col min="3588" max="3588" width="19.140625" style="3" customWidth="1"/>
    <col min="3589" max="3818" width="9.140625" style="3"/>
    <col min="3819" max="3819" width="44.85546875" style="3" customWidth="1"/>
    <col min="3820" max="3820" width="19.140625" style="3" customWidth="1"/>
    <col min="3821" max="3821" width="2" style="3" customWidth="1"/>
    <col min="3822" max="3822" width="19.140625" style="3" customWidth="1"/>
    <col min="3823" max="3823" width="2" style="3" customWidth="1"/>
    <col min="3824" max="3824" width="19.140625" style="3" customWidth="1"/>
    <col min="3825" max="3825" width="2" style="3" customWidth="1"/>
    <col min="3826" max="3826" width="19.140625" style="3" customWidth="1"/>
    <col min="3827" max="3827" width="1.85546875" style="3" customWidth="1"/>
    <col min="3828" max="3828" width="19.140625" style="3" customWidth="1"/>
    <col min="3829" max="3829" width="1.85546875" style="3" customWidth="1"/>
    <col min="3830" max="3830" width="19.140625" style="3" customWidth="1"/>
    <col min="3831" max="3831" width="1.85546875" style="3" customWidth="1"/>
    <col min="3832" max="3832" width="19.140625" style="3" customWidth="1"/>
    <col min="3833" max="3833" width="2" style="3" customWidth="1"/>
    <col min="3834" max="3834" width="19.140625" style="3" customWidth="1"/>
    <col min="3835" max="3835" width="2" style="3" customWidth="1"/>
    <col min="3836" max="3836" width="19.140625" style="3" customWidth="1"/>
    <col min="3837" max="3837" width="2" style="3" customWidth="1"/>
    <col min="3838" max="3838" width="19.140625" style="3" customWidth="1"/>
    <col min="3839" max="3839" width="2" style="3" customWidth="1"/>
    <col min="3840" max="3840" width="19.140625" style="3" customWidth="1"/>
    <col min="3841" max="3841" width="2" style="3" customWidth="1"/>
    <col min="3842" max="3842" width="19.140625" style="3" customWidth="1"/>
    <col min="3843" max="3843" width="2" style="3" customWidth="1"/>
    <col min="3844" max="3844" width="19.140625" style="3" customWidth="1"/>
    <col min="3845" max="4074" width="9.140625" style="3"/>
    <col min="4075" max="4075" width="44.85546875" style="3" customWidth="1"/>
    <col min="4076" max="4076" width="19.140625" style="3" customWidth="1"/>
    <col min="4077" max="4077" width="2" style="3" customWidth="1"/>
    <col min="4078" max="4078" width="19.140625" style="3" customWidth="1"/>
    <col min="4079" max="4079" width="2" style="3" customWidth="1"/>
    <col min="4080" max="4080" width="19.140625" style="3" customWidth="1"/>
    <col min="4081" max="4081" width="2" style="3" customWidth="1"/>
    <col min="4082" max="4082" width="19.140625" style="3" customWidth="1"/>
    <col min="4083" max="4083" width="1.85546875" style="3" customWidth="1"/>
    <col min="4084" max="4084" width="19.140625" style="3" customWidth="1"/>
    <col min="4085" max="4085" width="1.85546875" style="3" customWidth="1"/>
    <col min="4086" max="4086" width="19.140625" style="3" customWidth="1"/>
    <col min="4087" max="4087" width="1.85546875" style="3" customWidth="1"/>
    <col min="4088" max="4088" width="19.140625" style="3" customWidth="1"/>
    <col min="4089" max="4089" width="2" style="3" customWidth="1"/>
    <col min="4090" max="4090" width="19.140625" style="3" customWidth="1"/>
    <col min="4091" max="4091" width="2" style="3" customWidth="1"/>
    <col min="4092" max="4092" width="19.140625" style="3" customWidth="1"/>
    <col min="4093" max="4093" width="2" style="3" customWidth="1"/>
    <col min="4094" max="4094" width="19.140625" style="3" customWidth="1"/>
    <col min="4095" max="4095" width="2" style="3" customWidth="1"/>
    <col min="4096" max="4096" width="19.140625" style="3" customWidth="1"/>
    <col min="4097" max="4097" width="2" style="3" customWidth="1"/>
    <col min="4098" max="4098" width="19.140625" style="3" customWidth="1"/>
    <col min="4099" max="4099" width="2" style="3" customWidth="1"/>
    <col min="4100" max="4100" width="19.140625" style="3" customWidth="1"/>
    <col min="4101" max="4330" width="9.140625" style="3"/>
    <col min="4331" max="4331" width="44.85546875" style="3" customWidth="1"/>
    <col min="4332" max="4332" width="19.140625" style="3" customWidth="1"/>
    <col min="4333" max="4333" width="2" style="3" customWidth="1"/>
    <col min="4334" max="4334" width="19.140625" style="3" customWidth="1"/>
    <col min="4335" max="4335" width="2" style="3" customWidth="1"/>
    <col min="4336" max="4336" width="19.140625" style="3" customWidth="1"/>
    <col min="4337" max="4337" width="2" style="3" customWidth="1"/>
    <col min="4338" max="4338" width="19.140625" style="3" customWidth="1"/>
    <col min="4339" max="4339" width="1.85546875" style="3" customWidth="1"/>
    <col min="4340" max="4340" width="19.140625" style="3" customWidth="1"/>
    <col min="4341" max="4341" width="1.85546875" style="3" customWidth="1"/>
    <col min="4342" max="4342" width="19.140625" style="3" customWidth="1"/>
    <col min="4343" max="4343" width="1.85546875" style="3" customWidth="1"/>
    <col min="4344" max="4344" width="19.140625" style="3" customWidth="1"/>
    <col min="4345" max="4345" width="2" style="3" customWidth="1"/>
    <col min="4346" max="4346" width="19.140625" style="3" customWidth="1"/>
    <col min="4347" max="4347" width="2" style="3" customWidth="1"/>
    <col min="4348" max="4348" width="19.140625" style="3" customWidth="1"/>
    <col min="4349" max="4349" width="2" style="3" customWidth="1"/>
    <col min="4350" max="4350" width="19.140625" style="3" customWidth="1"/>
    <col min="4351" max="4351" width="2" style="3" customWidth="1"/>
    <col min="4352" max="4352" width="19.140625" style="3" customWidth="1"/>
    <col min="4353" max="4353" width="2" style="3" customWidth="1"/>
    <col min="4354" max="4354" width="19.140625" style="3" customWidth="1"/>
    <col min="4355" max="4355" width="2" style="3" customWidth="1"/>
    <col min="4356" max="4356" width="19.140625" style="3" customWidth="1"/>
    <col min="4357" max="4586" width="9.140625" style="3"/>
    <col min="4587" max="4587" width="44.85546875" style="3" customWidth="1"/>
    <col min="4588" max="4588" width="19.140625" style="3" customWidth="1"/>
    <col min="4589" max="4589" width="2" style="3" customWidth="1"/>
    <col min="4590" max="4590" width="19.140625" style="3" customWidth="1"/>
    <col min="4591" max="4591" width="2" style="3" customWidth="1"/>
    <col min="4592" max="4592" width="19.140625" style="3" customWidth="1"/>
    <col min="4593" max="4593" width="2" style="3" customWidth="1"/>
    <col min="4594" max="4594" width="19.140625" style="3" customWidth="1"/>
    <col min="4595" max="4595" width="1.85546875" style="3" customWidth="1"/>
    <col min="4596" max="4596" width="19.140625" style="3" customWidth="1"/>
    <col min="4597" max="4597" width="1.85546875" style="3" customWidth="1"/>
    <col min="4598" max="4598" width="19.140625" style="3" customWidth="1"/>
    <col min="4599" max="4599" width="1.85546875" style="3" customWidth="1"/>
    <col min="4600" max="4600" width="19.140625" style="3" customWidth="1"/>
    <col min="4601" max="4601" width="2" style="3" customWidth="1"/>
    <col min="4602" max="4602" width="19.140625" style="3" customWidth="1"/>
    <col min="4603" max="4603" width="2" style="3" customWidth="1"/>
    <col min="4604" max="4604" width="19.140625" style="3" customWidth="1"/>
    <col min="4605" max="4605" width="2" style="3" customWidth="1"/>
    <col min="4606" max="4606" width="19.140625" style="3" customWidth="1"/>
    <col min="4607" max="4607" width="2" style="3" customWidth="1"/>
    <col min="4608" max="4608" width="19.140625" style="3" customWidth="1"/>
    <col min="4609" max="4609" width="2" style="3" customWidth="1"/>
    <col min="4610" max="4610" width="19.140625" style="3" customWidth="1"/>
    <col min="4611" max="4611" width="2" style="3" customWidth="1"/>
    <col min="4612" max="4612" width="19.140625" style="3" customWidth="1"/>
    <col min="4613" max="4842" width="9.140625" style="3"/>
    <col min="4843" max="4843" width="44.85546875" style="3" customWidth="1"/>
    <col min="4844" max="4844" width="19.140625" style="3" customWidth="1"/>
    <col min="4845" max="4845" width="2" style="3" customWidth="1"/>
    <col min="4846" max="4846" width="19.140625" style="3" customWidth="1"/>
    <col min="4847" max="4847" width="2" style="3" customWidth="1"/>
    <col min="4848" max="4848" width="19.140625" style="3" customWidth="1"/>
    <col min="4849" max="4849" width="2" style="3" customWidth="1"/>
    <col min="4850" max="4850" width="19.140625" style="3" customWidth="1"/>
    <col min="4851" max="4851" width="1.85546875" style="3" customWidth="1"/>
    <col min="4852" max="4852" width="19.140625" style="3" customWidth="1"/>
    <col min="4853" max="4853" width="1.85546875" style="3" customWidth="1"/>
    <col min="4854" max="4854" width="19.140625" style="3" customWidth="1"/>
    <col min="4855" max="4855" width="1.85546875" style="3" customWidth="1"/>
    <col min="4856" max="4856" width="19.140625" style="3" customWidth="1"/>
    <col min="4857" max="4857" width="2" style="3" customWidth="1"/>
    <col min="4858" max="4858" width="19.140625" style="3" customWidth="1"/>
    <col min="4859" max="4859" width="2" style="3" customWidth="1"/>
    <col min="4860" max="4860" width="19.140625" style="3" customWidth="1"/>
    <col min="4861" max="4861" width="2" style="3" customWidth="1"/>
    <col min="4862" max="4862" width="19.140625" style="3" customWidth="1"/>
    <col min="4863" max="4863" width="2" style="3" customWidth="1"/>
    <col min="4864" max="4864" width="19.140625" style="3" customWidth="1"/>
    <col min="4865" max="4865" width="2" style="3" customWidth="1"/>
    <col min="4866" max="4866" width="19.140625" style="3" customWidth="1"/>
    <col min="4867" max="4867" width="2" style="3" customWidth="1"/>
    <col min="4868" max="4868" width="19.140625" style="3" customWidth="1"/>
    <col min="4869" max="5098" width="9.140625" style="3"/>
    <col min="5099" max="5099" width="44.85546875" style="3" customWidth="1"/>
    <col min="5100" max="5100" width="19.140625" style="3" customWidth="1"/>
    <col min="5101" max="5101" width="2" style="3" customWidth="1"/>
    <col min="5102" max="5102" width="19.140625" style="3" customWidth="1"/>
    <col min="5103" max="5103" width="2" style="3" customWidth="1"/>
    <col min="5104" max="5104" width="19.140625" style="3" customWidth="1"/>
    <col min="5105" max="5105" width="2" style="3" customWidth="1"/>
    <col min="5106" max="5106" width="19.140625" style="3" customWidth="1"/>
    <col min="5107" max="5107" width="1.85546875" style="3" customWidth="1"/>
    <col min="5108" max="5108" width="19.140625" style="3" customWidth="1"/>
    <col min="5109" max="5109" width="1.85546875" style="3" customWidth="1"/>
    <col min="5110" max="5110" width="19.140625" style="3" customWidth="1"/>
    <col min="5111" max="5111" width="1.85546875" style="3" customWidth="1"/>
    <col min="5112" max="5112" width="19.140625" style="3" customWidth="1"/>
    <col min="5113" max="5113" width="2" style="3" customWidth="1"/>
    <col min="5114" max="5114" width="19.140625" style="3" customWidth="1"/>
    <col min="5115" max="5115" width="2" style="3" customWidth="1"/>
    <col min="5116" max="5116" width="19.140625" style="3" customWidth="1"/>
    <col min="5117" max="5117" width="2" style="3" customWidth="1"/>
    <col min="5118" max="5118" width="19.140625" style="3" customWidth="1"/>
    <col min="5119" max="5119" width="2" style="3" customWidth="1"/>
    <col min="5120" max="5120" width="19.140625" style="3" customWidth="1"/>
    <col min="5121" max="5121" width="2" style="3" customWidth="1"/>
    <col min="5122" max="5122" width="19.140625" style="3" customWidth="1"/>
    <col min="5123" max="5123" width="2" style="3" customWidth="1"/>
    <col min="5124" max="5124" width="19.140625" style="3" customWidth="1"/>
    <col min="5125" max="5354" width="9.140625" style="3"/>
    <col min="5355" max="5355" width="44.85546875" style="3" customWidth="1"/>
    <col min="5356" max="5356" width="19.140625" style="3" customWidth="1"/>
    <col min="5357" max="5357" width="2" style="3" customWidth="1"/>
    <col min="5358" max="5358" width="19.140625" style="3" customWidth="1"/>
    <col min="5359" max="5359" width="2" style="3" customWidth="1"/>
    <col min="5360" max="5360" width="19.140625" style="3" customWidth="1"/>
    <col min="5361" max="5361" width="2" style="3" customWidth="1"/>
    <col min="5362" max="5362" width="19.140625" style="3" customWidth="1"/>
    <col min="5363" max="5363" width="1.85546875" style="3" customWidth="1"/>
    <col min="5364" max="5364" width="19.140625" style="3" customWidth="1"/>
    <col min="5365" max="5365" width="1.85546875" style="3" customWidth="1"/>
    <col min="5366" max="5366" width="19.140625" style="3" customWidth="1"/>
    <col min="5367" max="5367" width="1.85546875" style="3" customWidth="1"/>
    <col min="5368" max="5368" width="19.140625" style="3" customWidth="1"/>
    <col min="5369" max="5369" width="2" style="3" customWidth="1"/>
    <col min="5370" max="5370" width="19.140625" style="3" customWidth="1"/>
    <col min="5371" max="5371" width="2" style="3" customWidth="1"/>
    <col min="5372" max="5372" width="19.140625" style="3" customWidth="1"/>
    <col min="5373" max="5373" width="2" style="3" customWidth="1"/>
    <col min="5374" max="5374" width="19.140625" style="3" customWidth="1"/>
    <col min="5375" max="5375" width="2" style="3" customWidth="1"/>
    <col min="5376" max="5376" width="19.140625" style="3" customWidth="1"/>
    <col min="5377" max="5377" width="2" style="3" customWidth="1"/>
    <col min="5378" max="5378" width="19.140625" style="3" customWidth="1"/>
    <col min="5379" max="5379" width="2" style="3" customWidth="1"/>
    <col min="5380" max="5380" width="19.140625" style="3" customWidth="1"/>
    <col min="5381" max="5610" width="9.140625" style="3"/>
    <col min="5611" max="5611" width="44.85546875" style="3" customWidth="1"/>
    <col min="5612" max="5612" width="19.140625" style="3" customWidth="1"/>
    <col min="5613" max="5613" width="2" style="3" customWidth="1"/>
    <col min="5614" max="5614" width="19.140625" style="3" customWidth="1"/>
    <col min="5615" max="5615" width="2" style="3" customWidth="1"/>
    <col min="5616" max="5616" width="19.140625" style="3" customWidth="1"/>
    <col min="5617" max="5617" width="2" style="3" customWidth="1"/>
    <col min="5618" max="5618" width="19.140625" style="3" customWidth="1"/>
    <col min="5619" max="5619" width="1.85546875" style="3" customWidth="1"/>
    <col min="5620" max="5620" width="19.140625" style="3" customWidth="1"/>
    <col min="5621" max="5621" width="1.85546875" style="3" customWidth="1"/>
    <col min="5622" max="5622" width="19.140625" style="3" customWidth="1"/>
    <col min="5623" max="5623" width="1.85546875" style="3" customWidth="1"/>
    <col min="5624" max="5624" width="19.140625" style="3" customWidth="1"/>
    <col min="5625" max="5625" width="2" style="3" customWidth="1"/>
    <col min="5626" max="5626" width="19.140625" style="3" customWidth="1"/>
    <col min="5627" max="5627" width="2" style="3" customWidth="1"/>
    <col min="5628" max="5628" width="19.140625" style="3" customWidth="1"/>
    <col min="5629" max="5629" width="2" style="3" customWidth="1"/>
    <col min="5630" max="5630" width="19.140625" style="3" customWidth="1"/>
    <col min="5631" max="5631" width="2" style="3" customWidth="1"/>
    <col min="5632" max="5632" width="19.140625" style="3" customWidth="1"/>
    <col min="5633" max="5633" width="2" style="3" customWidth="1"/>
    <col min="5634" max="5634" width="19.140625" style="3" customWidth="1"/>
    <col min="5635" max="5635" width="2" style="3" customWidth="1"/>
    <col min="5636" max="5636" width="19.140625" style="3" customWidth="1"/>
    <col min="5637" max="5866" width="9.140625" style="3"/>
    <col min="5867" max="5867" width="44.85546875" style="3" customWidth="1"/>
    <col min="5868" max="5868" width="19.140625" style="3" customWidth="1"/>
    <col min="5869" max="5869" width="2" style="3" customWidth="1"/>
    <col min="5870" max="5870" width="19.140625" style="3" customWidth="1"/>
    <col min="5871" max="5871" width="2" style="3" customWidth="1"/>
    <col min="5872" max="5872" width="19.140625" style="3" customWidth="1"/>
    <col min="5873" max="5873" width="2" style="3" customWidth="1"/>
    <col min="5874" max="5874" width="19.140625" style="3" customWidth="1"/>
    <col min="5875" max="5875" width="1.85546875" style="3" customWidth="1"/>
    <col min="5876" max="5876" width="19.140625" style="3" customWidth="1"/>
    <col min="5877" max="5877" width="1.85546875" style="3" customWidth="1"/>
    <col min="5878" max="5878" width="19.140625" style="3" customWidth="1"/>
    <col min="5879" max="5879" width="1.85546875" style="3" customWidth="1"/>
    <col min="5880" max="5880" width="19.140625" style="3" customWidth="1"/>
    <col min="5881" max="5881" width="2" style="3" customWidth="1"/>
    <col min="5882" max="5882" width="19.140625" style="3" customWidth="1"/>
    <col min="5883" max="5883" width="2" style="3" customWidth="1"/>
    <col min="5884" max="5884" width="19.140625" style="3" customWidth="1"/>
    <col min="5885" max="5885" width="2" style="3" customWidth="1"/>
    <col min="5886" max="5886" width="19.140625" style="3" customWidth="1"/>
    <col min="5887" max="5887" width="2" style="3" customWidth="1"/>
    <col min="5888" max="5888" width="19.140625" style="3" customWidth="1"/>
    <col min="5889" max="5889" width="2" style="3" customWidth="1"/>
    <col min="5890" max="5890" width="19.140625" style="3" customWidth="1"/>
    <col min="5891" max="5891" width="2" style="3" customWidth="1"/>
    <col min="5892" max="5892" width="19.140625" style="3" customWidth="1"/>
    <col min="5893" max="6122" width="9.140625" style="3"/>
    <col min="6123" max="6123" width="44.85546875" style="3" customWidth="1"/>
    <col min="6124" max="6124" width="19.140625" style="3" customWidth="1"/>
    <col min="6125" max="6125" width="2" style="3" customWidth="1"/>
    <col min="6126" max="6126" width="19.140625" style="3" customWidth="1"/>
    <col min="6127" max="6127" width="2" style="3" customWidth="1"/>
    <col min="6128" max="6128" width="19.140625" style="3" customWidth="1"/>
    <col min="6129" max="6129" width="2" style="3" customWidth="1"/>
    <col min="6130" max="6130" width="19.140625" style="3" customWidth="1"/>
    <col min="6131" max="6131" width="1.85546875" style="3" customWidth="1"/>
    <col min="6132" max="6132" width="19.140625" style="3" customWidth="1"/>
    <col min="6133" max="6133" width="1.85546875" style="3" customWidth="1"/>
    <col min="6134" max="6134" width="19.140625" style="3" customWidth="1"/>
    <col min="6135" max="6135" width="1.85546875" style="3" customWidth="1"/>
    <col min="6136" max="6136" width="19.140625" style="3" customWidth="1"/>
    <col min="6137" max="6137" width="2" style="3" customWidth="1"/>
    <col min="6138" max="6138" width="19.140625" style="3" customWidth="1"/>
    <col min="6139" max="6139" width="2" style="3" customWidth="1"/>
    <col min="6140" max="6140" width="19.140625" style="3" customWidth="1"/>
    <col min="6141" max="6141" width="2" style="3" customWidth="1"/>
    <col min="6142" max="6142" width="19.140625" style="3" customWidth="1"/>
    <col min="6143" max="6143" width="2" style="3" customWidth="1"/>
    <col min="6144" max="6144" width="19.140625" style="3" customWidth="1"/>
    <col min="6145" max="6145" width="2" style="3" customWidth="1"/>
    <col min="6146" max="6146" width="19.140625" style="3" customWidth="1"/>
    <col min="6147" max="6147" width="2" style="3" customWidth="1"/>
    <col min="6148" max="6148" width="19.140625" style="3" customWidth="1"/>
    <col min="6149" max="6378" width="9.140625" style="3"/>
    <col min="6379" max="6379" width="44.85546875" style="3" customWidth="1"/>
    <col min="6380" max="6380" width="19.140625" style="3" customWidth="1"/>
    <col min="6381" max="6381" width="2" style="3" customWidth="1"/>
    <col min="6382" max="6382" width="19.140625" style="3" customWidth="1"/>
    <col min="6383" max="6383" width="2" style="3" customWidth="1"/>
    <col min="6384" max="6384" width="19.140625" style="3" customWidth="1"/>
    <col min="6385" max="6385" width="2" style="3" customWidth="1"/>
    <col min="6386" max="6386" width="19.140625" style="3" customWidth="1"/>
    <col min="6387" max="6387" width="1.85546875" style="3" customWidth="1"/>
    <col min="6388" max="6388" width="19.140625" style="3" customWidth="1"/>
    <col min="6389" max="6389" width="1.85546875" style="3" customWidth="1"/>
    <col min="6390" max="6390" width="19.140625" style="3" customWidth="1"/>
    <col min="6391" max="6391" width="1.85546875" style="3" customWidth="1"/>
    <col min="6392" max="6392" width="19.140625" style="3" customWidth="1"/>
    <col min="6393" max="6393" width="2" style="3" customWidth="1"/>
    <col min="6394" max="6394" width="19.140625" style="3" customWidth="1"/>
    <col min="6395" max="6395" width="2" style="3" customWidth="1"/>
    <col min="6396" max="6396" width="19.140625" style="3" customWidth="1"/>
    <col min="6397" max="6397" width="2" style="3" customWidth="1"/>
    <col min="6398" max="6398" width="19.140625" style="3" customWidth="1"/>
    <col min="6399" max="6399" width="2" style="3" customWidth="1"/>
    <col min="6400" max="6400" width="19.140625" style="3" customWidth="1"/>
    <col min="6401" max="6401" width="2" style="3" customWidth="1"/>
    <col min="6402" max="6402" width="19.140625" style="3" customWidth="1"/>
    <col min="6403" max="6403" width="2" style="3" customWidth="1"/>
    <col min="6404" max="6404" width="19.140625" style="3" customWidth="1"/>
    <col min="6405" max="6634" width="9.140625" style="3"/>
    <col min="6635" max="6635" width="44.85546875" style="3" customWidth="1"/>
    <col min="6636" max="6636" width="19.140625" style="3" customWidth="1"/>
    <col min="6637" max="6637" width="2" style="3" customWidth="1"/>
    <col min="6638" max="6638" width="19.140625" style="3" customWidth="1"/>
    <col min="6639" max="6639" width="2" style="3" customWidth="1"/>
    <col min="6640" max="6640" width="19.140625" style="3" customWidth="1"/>
    <col min="6641" max="6641" width="2" style="3" customWidth="1"/>
    <col min="6642" max="6642" width="19.140625" style="3" customWidth="1"/>
    <col min="6643" max="6643" width="1.85546875" style="3" customWidth="1"/>
    <col min="6644" max="6644" width="19.140625" style="3" customWidth="1"/>
    <col min="6645" max="6645" width="1.85546875" style="3" customWidth="1"/>
    <col min="6646" max="6646" width="19.140625" style="3" customWidth="1"/>
    <col min="6647" max="6647" width="1.85546875" style="3" customWidth="1"/>
    <col min="6648" max="6648" width="19.140625" style="3" customWidth="1"/>
    <col min="6649" max="6649" width="2" style="3" customWidth="1"/>
    <col min="6650" max="6650" width="19.140625" style="3" customWidth="1"/>
    <col min="6651" max="6651" width="2" style="3" customWidth="1"/>
    <col min="6652" max="6652" width="19.140625" style="3" customWidth="1"/>
    <col min="6653" max="6653" width="2" style="3" customWidth="1"/>
    <col min="6654" max="6654" width="19.140625" style="3" customWidth="1"/>
    <col min="6655" max="6655" width="2" style="3" customWidth="1"/>
    <col min="6656" max="6656" width="19.140625" style="3" customWidth="1"/>
    <col min="6657" max="6657" width="2" style="3" customWidth="1"/>
    <col min="6658" max="6658" width="19.140625" style="3" customWidth="1"/>
    <col min="6659" max="6659" width="2" style="3" customWidth="1"/>
    <col min="6660" max="6660" width="19.140625" style="3" customWidth="1"/>
    <col min="6661" max="6890" width="9.140625" style="3"/>
    <col min="6891" max="6891" width="44.85546875" style="3" customWidth="1"/>
    <col min="6892" max="6892" width="19.140625" style="3" customWidth="1"/>
    <col min="6893" max="6893" width="2" style="3" customWidth="1"/>
    <col min="6894" max="6894" width="19.140625" style="3" customWidth="1"/>
    <col min="6895" max="6895" width="2" style="3" customWidth="1"/>
    <col min="6896" max="6896" width="19.140625" style="3" customWidth="1"/>
    <col min="6897" max="6897" width="2" style="3" customWidth="1"/>
    <col min="6898" max="6898" width="19.140625" style="3" customWidth="1"/>
    <col min="6899" max="6899" width="1.85546875" style="3" customWidth="1"/>
    <col min="6900" max="6900" width="19.140625" style="3" customWidth="1"/>
    <col min="6901" max="6901" width="1.85546875" style="3" customWidth="1"/>
    <col min="6902" max="6902" width="19.140625" style="3" customWidth="1"/>
    <col min="6903" max="6903" width="1.85546875" style="3" customWidth="1"/>
    <col min="6904" max="6904" width="19.140625" style="3" customWidth="1"/>
    <col min="6905" max="6905" width="2" style="3" customWidth="1"/>
    <col min="6906" max="6906" width="19.140625" style="3" customWidth="1"/>
    <col min="6907" max="6907" width="2" style="3" customWidth="1"/>
    <col min="6908" max="6908" width="19.140625" style="3" customWidth="1"/>
    <col min="6909" max="6909" width="2" style="3" customWidth="1"/>
    <col min="6910" max="6910" width="19.140625" style="3" customWidth="1"/>
    <col min="6911" max="6911" width="2" style="3" customWidth="1"/>
    <col min="6912" max="6912" width="19.140625" style="3" customWidth="1"/>
    <col min="6913" max="6913" width="2" style="3" customWidth="1"/>
    <col min="6914" max="6914" width="19.140625" style="3" customWidth="1"/>
    <col min="6915" max="6915" width="2" style="3" customWidth="1"/>
    <col min="6916" max="6916" width="19.140625" style="3" customWidth="1"/>
    <col min="6917" max="7146" width="9.140625" style="3"/>
    <col min="7147" max="7147" width="44.85546875" style="3" customWidth="1"/>
    <col min="7148" max="7148" width="19.140625" style="3" customWidth="1"/>
    <col min="7149" max="7149" width="2" style="3" customWidth="1"/>
    <col min="7150" max="7150" width="19.140625" style="3" customWidth="1"/>
    <col min="7151" max="7151" width="2" style="3" customWidth="1"/>
    <col min="7152" max="7152" width="19.140625" style="3" customWidth="1"/>
    <col min="7153" max="7153" width="2" style="3" customWidth="1"/>
    <col min="7154" max="7154" width="19.140625" style="3" customWidth="1"/>
    <col min="7155" max="7155" width="1.85546875" style="3" customWidth="1"/>
    <col min="7156" max="7156" width="19.140625" style="3" customWidth="1"/>
    <col min="7157" max="7157" width="1.85546875" style="3" customWidth="1"/>
    <col min="7158" max="7158" width="19.140625" style="3" customWidth="1"/>
    <col min="7159" max="7159" width="1.85546875" style="3" customWidth="1"/>
    <col min="7160" max="7160" width="19.140625" style="3" customWidth="1"/>
    <col min="7161" max="7161" width="2" style="3" customWidth="1"/>
    <col min="7162" max="7162" width="19.140625" style="3" customWidth="1"/>
    <col min="7163" max="7163" width="2" style="3" customWidth="1"/>
    <col min="7164" max="7164" width="19.140625" style="3" customWidth="1"/>
    <col min="7165" max="7165" width="2" style="3" customWidth="1"/>
    <col min="7166" max="7166" width="19.140625" style="3" customWidth="1"/>
    <col min="7167" max="7167" width="2" style="3" customWidth="1"/>
    <col min="7168" max="7168" width="19.140625" style="3" customWidth="1"/>
    <col min="7169" max="7169" width="2" style="3" customWidth="1"/>
    <col min="7170" max="7170" width="19.140625" style="3" customWidth="1"/>
    <col min="7171" max="7171" width="2" style="3" customWidth="1"/>
    <col min="7172" max="7172" width="19.140625" style="3" customWidth="1"/>
    <col min="7173" max="7402" width="9.140625" style="3"/>
    <col min="7403" max="7403" width="44.85546875" style="3" customWidth="1"/>
    <col min="7404" max="7404" width="19.140625" style="3" customWidth="1"/>
    <col min="7405" max="7405" width="2" style="3" customWidth="1"/>
    <col min="7406" max="7406" width="19.140625" style="3" customWidth="1"/>
    <col min="7407" max="7407" width="2" style="3" customWidth="1"/>
    <col min="7408" max="7408" width="19.140625" style="3" customWidth="1"/>
    <col min="7409" max="7409" width="2" style="3" customWidth="1"/>
    <col min="7410" max="7410" width="19.140625" style="3" customWidth="1"/>
    <col min="7411" max="7411" width="1.85546875" style="3" customWidth="1"/>
    <col min="7412" max="7412" width="19.140625" style="3" customWidth="1"/>
    <col min="7413" max="7413" width="1.85546875" style="3" customWidth="1"/>
    <col min="7414" max="7414" width="19.140625" style="3" customWidth="1"/>
    <col min="7415" max="7415" width="1.85546875" style="3" customWidth="1"/>
    <col min="7416" max="7416" width="19.140625" style="3" customWidth="1"/>
    <col min="7417" max="7417" width="2" style="3" customWidth="1"/>
    <col min="7418" max="7418" width="19.140625" style="3" customWidth="1"/>
    <col min="7419" max="7419" width="2" style="3" customWidth="1"/>
    <col min="7420" max="7420" width="19.140625" style="3" customWidth="1"/>
    <col min="7421" max="7421" width="2" style="3" customWidth="1"/>
    <col min="7422" max="7422" width="19.140625" style="3" customWidth="1"/>
    <col min="7423" max="7423" width="2" style="3" customWidth="1"/>
    <col min="7424" max="7424" width="19.140625" style="3" customWidth="1"/>
    <col min="7425" max="7425" width="2" style="3" customWidth="1"/>
    <col min="7426" max="7426" width="19.140625" style="3" customWidth="1"/>
    <col min="7427" max="7427" width="2" style="3" customWidth="1"/>
    <col min="7428" max="7428" width="19.140625" style="3" customWidth="1"/>
    <col min="7429" max="7658" width="9.140625" style="3"/>
    <col min="7659" max="7659" width="44.85546875" style="3" customWidth="1"/>
    <col min="7660" max="7660" width="19.140625" style="3" customWidth="1"/>
    <col min="7661" max="7661" width="2" style="3" customWidth="1"/>
    <col min="7662" max="7662" width="19.140625" style="3" customWidth="1"/>
    <col min="7663" max="7663" width="2" style="3" customWidth="1"/>
    <col min="7664" max="7664" width="19.140625" style="3" customWidth="1"/>
    <col min="7665" max="7665" width="2" style="3" customWidth="1"/>
    <col min="7666" max="7666" width="19.140625" style="3" customWidth="1"/>
    <col min="7667" max="7667" width="1.85546875" style="3" customWidth="1"/>
    <col min="7668" max="7668" width="19.140625" style="3" customWidth="1"/>
    <col min="7669" max="7669" width="1.85546875" style="3" customWidth="1"/>
    <col min="7670" max="7670" width="19.140625" style="3" customWidth="1"/>
    <col min="7671" max="7671" width="1.85546875" style="3" customWidth="1"/>
    <col min="7672" max="7672" width="19.140625" style="3" customWidth="1"/>
    <col min="7673" max="7673" width="2" style="3" customWidth="1"/>
    <col min="7674" max="7674" width="19.140625" style="3" customWidth="1"/>
    <col min="7675" max="7675" width="2" style="3" customWidth="1"/>
    <col min="7676" max="7676" width="19.140625" style="3" customWidth="1"/>
    <col min="7677" max="7677" width="2" style="3" customWidth="1"/>
    <col min="7678" max="7678" width="19.140625" style="3" customWidth="1"/>
    <col min="7679" max="7679" width="2" style="3" customWidth="1"/>
    <col min="7680" max="7680" width="19.140625" style="3" customWidth="1"/>
    <col min="7681" max="7681" width="2" style="3" customWidth="1"/>
    <col min="7682" max="7682" width="19.140625" style="3" customWidth="1"/>
    <col min="7683" max="7683" width="2" style="3" customWidth="1"/>
    <col min="7684" max="7684" width="19.140625" style="3" customWidth="1"/>
    <col min="7685" max="7914" width="9.140625" style="3"/>
    <col min="7915" max="7915" width="44.85546875" style="3" customWidth="1"/>
    <col min="7916" max="7916" width="19.140625" style="3" customWidth="1"/>
    <col min="7917" max="7917" width="2" style="3" customWidth="1"/>
    <col min="7918" max="7918" width="19.140625" style="3" customWidth="1"/>
    <col min="7919" max="7919" width="2" style="3" customWidth="1"/>
    <col min="7920" max="7920" width="19.140625" style="3" customWidth="1"/>
    <col min="7921" max="7921" width="2" style="3" customWidth="1"/>
    <col min="7922" max="7922" width="19.140625" style="3" customWidth="1"/>
    <col min="7923" max="7923" width="1.85546875" style="3" customWidth="1"/>
    <col min="7924" max="7924" width="19.140625" style="3" customWidth="1"/>
    <col min="7925" max="7925" width="1.85546875" style="3" customWidth="1"/>
    <col min="7926" max="7926" width="19.140625" style="3" customWidth="1"/>
    <col min="7927" max="7927" width="1.85546875" style="3" customWidth="1"/>
    <col min="7928" max="7928" width="19.140625" style="3" customWidth="1"/>
    <col min="7929" max="7929" width="2" style="3" customWidth="1"/>
    <col min="7930" max="7930" width="19.140625" style="3" customWidth="1"/>
    <col min="7931" max="7931" width="2" style="3" customWidth="1"/>
    <col min="7932" max="7932" width="19.140625" style="3" customWidth="1"/>
    <col min="7933" max="7933" width="2" style="3" customWidth="1"/>
    <col min="7934" max="7934" width="19.140625" style="3" customWidth="1"/>
    <col min="7935" max="7935" width="2" style="3" customWidth="1"/>
    <col min="7936" max="7936" width="19.140625" style="3" customWidth="1"/>
    <col min="7937" max="7937" width="2" style="3" customWidth="1"/>
    <col min="7938" max="7938" width="19.140625" style="3" customWidth="1"/>
    <col min="7939" max="7939" width="2" style="3" customWidth="1"/>
    <col min="7940" max="7940" width="19.140625" style="3" customWidth="1"/>
    <col min="7941" max="8170" width="9.140625" style="3"/>
    <col min="8171" max="8171" width="44.85546875" style="3" customWidth="1"/>
    <col min="8172" max="8172" width="19.140625" style="3" customWidth="1"/>
    <col min="8173" max="8173" width="2" style="3" customWidth="1"/>
    <col min="8174" max="8174" width="19.140625" style="3" customWidth="1"/>
    <col min="8175" max="8175" width="2" style="3" customWidth="1"/>
    <col min="8176" max="8176" width="19.140625" style="3" customWidth="1"/>
    <col min="8177" max="8177" width="2" style="3" customWidth="1"/>
    <col min="8178" max="8178" width="19.140625" style="3" customWidth="1"/>
    <col min="8179" max="8179" width="1.85546875" style="3" customWidth="1"/>
    <col min="8180" max="8180" width="19.140625" style="3" customWidth="1"/>
    <col min="8181" max="8181" width="1.85546875" style="3" customWidth="1"/>
    <col min="8182" max="8182" width="19.140625" style="3" customWidth="1"/>
    <col min="8183" max="8183" width="1.85546875" style="3" customWidth="1"/>
    <col min="8184" max="8184" width="19.140625" style="3" customWidth="1"/>
    <col min="8185" max="8185" width="2" style="3" customWidth="1"/>
    <col min="8186" max="8186" width="19.140625" style="3" customWidth="1"/>
    <col min="8187" max="8187" width="2" style="3" customWidth="1"/>
    <col min="8188" max="8188" width="19.140625" style="3" customWidth="1"/>
    <col min="8189" max="8189" width="2" style="3" customWidth="1"/>
    <col min="8190" max="8190" width="19.140625" style="3" customWidth="1"/>
    <col min="8191" max="8191" width="2" style="3" customWidth="1"/>
    <col min="8192" max="8192" width="19.140625" style="3" customWidth="1"/>
    <col min="8193" max="8193" width="2" style="3" customWidth="1"/>
    <col min="8194" max="8194" width="19.140625" style="3" customWidth="1"/>
    <col min="8195" max="8195" width="2" style="3" customWidth="1"/>
    <col min="8196" max="8196" width="19.140625" style="3" customWidth="1"/>
    <col min="8197" max="8426" width="9.140625" style="3"/>
    <col min="8427" max="8427" width="44.85546875" style="3" customWidth="1"/>
    <col min="8428" max="8428" width="19.140625" style="3" customWidth="1"/>
    <col min="8429" max="8429" width="2" style="3" customWidth="1"/>
    <col min="8430" max="8430" width="19.140625" style="3" customWidth="1"/>
    <col min="8431" max="8431" width="2" style="3" customWidth="1"/>
    <col min="8432" max="8432" width="19.140625" style="3" customWidth="1"/>
    <col min="8433" max="8433" width="2" style="3" customWidth="1"/>
    <col min="8434" max="8434" width="19.140625" style="3" customWidth="1"/>
    <col min="8435" max="8435" width="1.85546875" style="3" customWidth="1"/>
    <col min="8436" max="8436" width="19.140625" style="3" customWidth="1"/>
    <col min="8437" max="8437" width="1.85546875" style="3" customWidth="1"/>
    <col min="8438" max="8438" width="19.140625" style="3" customWidth="1"/>
    <col min="8439" max="8439" width="1.85546875" style="3" customWidth="1"/>
    <col min="8440" max="8440" width="19.140625" style="3" customWidth="1"/>
    <col min="8441" max="8441" width="2" style="3" customWidth="1"/>
    <col min="8442" max="8442" width="19.140625" style="3" customWidth="1"/>
    <col min="8443" max="8443" width="2" style="3" customWidth="1"/>
    <col min="8444" max="8444" width="19.140625" style="3" customWidth="1"/>
    <col min="8445" max="8445" width="2" style="3" customWidth="1"/>
    <col min="8446" max="8446" width="19.140625" style="3" customWidth="1"/>
    <col min="8447" max="8447" width="2" style="3" customWidth="1"/>
    <col min="8448" max="8448" width="19.140625" style="3" customWidth="1"/>
    <col min="8449" max="8449" width="2" style="3" customWidth="1"/>
    <col min="8450" max="8450" width="19.140625" style="3" customWidth="1"/>
    <col min="8451" max="8451" width="2" style="3" customWidth="1"/>
    <col min="8452" max="8452" width="19.140625" style="3" customWidth="1"/>
    <col min="8453" max="8682" width="9.140625" style="3"/>
    <col min="8683" max="8683" width="44.85546875" style="3" customWidth="1"/>
    <col min="8684" max="8684" width="19.140625" style="3" customWidth="1"/>
    <col min="8685" max="8685" width="2" style="3" customWidth="1"/>
    <col min="8686" max="8686" width="19.140625" style="3" customWidth="1"/>
    <col min="8687" max="8687" width="2" style="3" customWidth="1"/>
    <col min="8688" max="8688" width="19.140625" style="3" customWidth="1"/>
    <col min="8689" max="8689" width="2" style="3" customWidth="1"/>
    <col min="8690" max="8690" width="19.140625" style="3" customWidth="1"/>
    <col min="8691" max="8691" width="1.85546875" style="3" customWidth="1"/>
    <col min="8692" max="8692" width="19.140625" style="3" customWidth="1"/>
    <col min="8693" max="8693" width="1.85546875" style="3" customWidth="1"/>
    <col min="8694" max="8694" width="19.140625" style="3" customWidth="1"/>
    <col min="8695" max="8695" width="1.85546875" style="3" customWidth="1"/>
    <col min="8696" max="8696" width="19.140625" style="3" customWidth="1"/>
    <col min="8697" max="8697" width="2" style="3" customWidth="1"/>
    <col min="8698" max="8698" width="19.140625" style="3" customWidth="1"/>
    <col min="8699" max="8699" width="2" style="3" customWidth="1"/>
    <col min="8700" max="8700" width="19.140625" style="3" customWidth="1"/>
    <col min="8701" max="8701" width="2" style="3" customWidth="1"/>
    <col min="8702" max="8702" width="19.140625" style="3" customWidth="1"/>
    <col min="8703" max="8703" width="2" style="3" customWidth="1"/>
    <col min="8704" max="8704" width="19.140625" style="3" customWidth="1"/>
    <col min="8705" max="8705" width="2" style="3" customWidth="1"/>
    <col min="8706" max="8706" width="19.140625" style="3" customWidth="1"/>
    <col min="8707" max="8707" width="2" style="3" customWidth="1"/>
    <col min="8708" max="8708" width="19.140625" style="3" customWidth="1"/>
    <col min="8709" max="8938" width="9.140625" style="3"/>
    <col min="8939" max="8939" width="44.85546875" style="3" customWidth="1"/>
    <col min="8940" max="8940" width="19.140625" style="3" customWidth="1"/>
    <col min="8941" max="8941" width="2" style="3" customWidth="1"/>
    <col min="8942" max="8942" width="19.140625" style="3" customWidth="1"/>
    <col min="8943" max="8943" width="2" style="3" customWidth="1"/>
    <col min="8944" max="8944" width="19.140625" style="3" customWidth="1"/>
    <col min="8945" max="8945" width="2" style="3" customWidth="1"/>
    <col min="8946" max="8946" width="19.140625" style="3" customWidth="1"/>
    <col min="8947" max="8947" width="1.85546875" style="3" customWidth="1"/>
    <col min="8948" max="8948" width="19.140625" style="3" customWidth="1"/>
    <col min="8949" max="8949" width="1.85546875" style="3" customWidth="1"/>
    <col min="8950" max="8950" width="19.140625" style="3" customWidth="1"/>
    <col min="8951" max="8951" width="1.85546875" style="3" customWidth="1"/>
    <col min="8952" max="8952" width="19.140625" style="3" customWidth="1"/>
    <col min="8953" max="8953" width="2" style="3" customWidth="1"/>
    <col min="8954" max="8954" width="19.140625" style="3" customWidth="1"/>
    <col min="8955" max="8955" width="2" style="3" customWidth="1"/>
    <col min="8956" max="8956" width="19.140625" style="3" customWidth="1"/>
    <col min="8957" max="8957" width="2" style="3" customWidth="1"/>
    <col min="8958" max="8958" width="19.140625" style="3" customWidth="1"/>
    <col min="8959" max="8959" width="2" style="3" customWidth="1"/>
    <col min="8960" max="8960" width="19.140625" style="3" customWidth="1"/>
    <col min="8961" max="8961" width="2" style="3" customWidth="1"/>
    <col min="8962" max="8962" width="19.140625" style="3" customWidth="1"/>
    <col min="8963" max="8963" width="2" style="3" customWidth="1"/>
    <col min="8964" max="8964" width="19.140625" style="3" customWidth="1"/>
    <col min="8965" max="9194" width="9.140625" style="3"/>
    <col min="9195" max="9195" width="44.85546875" style="3" customWidth="1"/>
    <col min="9196" max="9196" width="19.140625" style="3" customWidth="1"/>
    <col min="9197" max="9197" width="2" style="3" customWidth="1"/>
    <col min="9198" max="9198" width="19.140625" style="3" customWidth="1"/>
    <col min="9199" max="9199" width="2" style="3" customWidth="1"/>
    <col min="9200" max="9200" width="19.140625" style="3" customWidth="1"/>
    <col min="9201" max="9201" width="2" style="3" customWidth="1"/>
    <col min="9202" max="9202" width="19.140625" style="3" customWidth="1"/>
    <col min="9203" max="9203" width="1.85546875" style="3" customWidth="1"/>
    <col min="9204" max="9204" width="19.140625" style="3" customWidth="1"/>
    <col min="9205" max="9205" width="1.85546875" style="3" customWidth="1"/>
    <col min="9206" max="9206" width="19.140625" style="3" customWidth="1"/>
    <col min="9207" max="9207" width="1.85546875" style="3" customWidth="1"/>
    <col min="9208" max="9208" width="19.140625" style="3" customWidth="1"/>
    <col min="9209" max="9209" width="2" style="3" customWidth="1"/>
    <col min="9210" max="9210" width="19.140625" style="3" customWidth="1"/>
    <col min="9211" max="9211" width="2" style="3" customWidth="1"/>
    <col min="9212" max="9212" width="19.140625" style="3" customWidth="1"/>
    <col min="9213" max="9213" width="2" style="3" customWidth="1"/>
    <col min="9214" max="9214" width="19.140625" style="3" customWidth="1"/>
    <col min="9215" max="9215" width="2" style="3" customWidth="1"/>
    <col min="9216" max="9216" width="19.140625" style="3" customWidth="1"/>
    <col min="9217" max="9217" width="2" style="3" customWidth="1"/>
    <col min="9218" max="9218" width="19.140625" style="3" customWidth="1"/>
    <col min="9219" max="9219" width="2" style="3" customWidth="1"/>
    <col min="9220" max="9220" width="19.140625" style="3" customWidth="1"/>
    <col min="9221" max="9450" width="9.140625" style="3"/>
    <col min="9451" max="9451" width="44.85546875" style="3" customWidth="1"/>
    <col min="9452" max="9452" width="19.140625" style="3" customWidth="1"/>
    <col min="9453" max="9453" width="2" style="3" customWidth="1"/>
    <col min="9454" max="9454" width="19.140625" style="3" customWidth="1"/>
    <col min="9455" max="9455" width="2" style="3" customWidth="1"/>
    <col min="9456" max="9456" width="19.140625" style="3" customWidth="1"/>
    <col min="9457" max="9457" width="2" style="3" customWidth="1"/>
    <col min="9458" max="9458" width="19.140625" style="3" customWidth="1"/>
    <col min="9459" max="9459" width="1.85546875" style="3" customWidth="1"/>
    <col min="9460" max="9460" width="19.140625" style="3" customWidth="1"/>
    <col min="9461" max="9461" width="1.85546875" style="3" customWidth="1"/>
    <col min="9462" max="9462" width="19.140625" style="3" customWidth="1"/>
    <col min="9463" max="9463" width="1.85546875" style="3" customWidth="1"/>
    <col min="9464" max="9464" width="19.140625" style="3" customWidth="1"/>
    <col min="9465" max="9465" width="2" style="3" customWidth="1"/>
    <col min="9466" max="9466" width="19.140625" style="3" customWidth="1"/>
    <col min="9467" max="9467" width="2" style="3" customWidth="1"/>
    <col min="9468" max="9468" width="19.140625" style="3" customWidth="1"/>
    <col min="9469" max="9469" width="2" style="3" customWidth="1"/>
    <col min="9470" max="9470" width="19.140625" style="3" customWidth="1"/>
    <col min="9471" max="9471" width="2" style="3" customWidth="1"/>
    <col min="9472" max="9472" width="19.140625" style="3" customWidth="1"/>
    <col min="9473" max="9473" width="2" style="3" customWidth="1"/>
    <col min="9474" max="9474" width="19.140625" style="3" customWidth="1"/>
    <col min="9475" max="9475" width="2" style="3" customWidth="1"/>
    <col min="9476" max="9476" width="19.140625" style="3" customWidth="1"/>
    <col min="9477" max="9706" width="9.140625" style="3"/>
    <col min="9707" max="9707" width="44.85546875" style="3" customWidth="1"/>
    <col min="9708" max="9708" width="19.140625" style="3" customWidth="1"/>
    <col min="9709" max="9709" width="2" style="3" customWidth="1"/>
    <col min="9710" max="9710" width="19.140625" style="3" customWidth="1"/>
    <col min="9711" max="9711" width="2" style="3" customWidth="1"/>
    <col min="9712" max="9712" width="19.140625" style="3" customWidth="1"/>
    <col min="9713" max="9713" width="2" style="3" customWidth="1"/>
    <col min="9714" max="9714" width="19.140625" style="3" customWidth="1"/>
    <col min="9715" max="9715" width="1.85546875" style="3" customWidth="1"/>
    <col min="9716" max="9716" width="19.140625" style="3" customWidth="1"/>
    <col min="9717" max="9717" width="1.85546875" style="3" customWidth="1"/>
    <col min="9718" max="9718" width="19.140625" style="3" customWidth="1"/>
    <col min="9719" max="9719" width="1.85546875" style="3" customWidth="1"/>
    <col min="9720" max="9720" width="19.140625" style="3" customWidth="1"/>
    <col min="9721" max="9721" width="2" style="3" customWidth="1"/>
    <col min="9722" max="9722" width="19.140625" style="3" customWidth="1"/>
    <col min="9723" max="9723" width="2" style="3" customWidth="1"/>
    <col min="9724" max="9724" width="19.140625" style="3" customWidth="1"/>
    <col min="9725" max="9725" width="2" style="3" customWidth="1"/>
    <col min="9726" max="9726" width="19.140625" style="3" customWidth="1"/>
    <col min="9727" max="9727" width="2" style="3" customWidth="1"/>
    <col min="9728" max="9728" width="19.140625" style="3" customWidth="1"/>
    <col min="9729" max="9729" width="2" style="3" customWidth="1"/>
    <col min="9730" max="9730" width="19.140625" style="3" customWidth="1"/>
    <col min="9731" max="9731" width="2" style="3" customWidth="1"/>
    <col min="9732" max="9732" width="19.140625" style="3" customWidth="1"/>
    <col min="9733" max="9962" width="9.140625" style="3"/>
    <col min="9963" max="9963" width="44.85546875" style="3" customWidth="1"/>
    <col min="9964" max="9964" width="19.140625" style="3" customWidth="1"/>
    <col min="9965" max="9965" width="2" style="3" customWidth="1"/>
    <col min="9966" max="9966" width="19.140625" style="3" customWidth="1"/>
    <col min="9967" max="9967" width="2" style="3" customWidth="1"/>
    <col min="9968" max="9968" width="19.140625" style="3" customWidth="1"/>
    <col min="9969" max="9969" width="2" style="3" customWidth="1"/>
    <col min="9970" max="9970" width="19.140625" style="3" customWidth="1"/>
    <col min="9971" max="9971" width="1.85546875" style="3" customWidth="1"/>
    <col min="9972" max="9972" width="19.140625" style="3" customWidth="1"/>
    <col min="9973" max="9973" width="1.85546875" style="3" customWidth="1"/>
    <col min="9974" max="9974" width="19.140625" style="3" customWidth="1"/>
    <col min="9975" max="9975" width="1.85546875" style="3" customWidth="1"/>
    <col min="9976" max="9976" width="19.140625" style="3" customWidth="1"/>
    <col min="9977" max="9977" width="2" style="3" customWidth="1"/>
    <col min="9978" max="9978" width="19.140625" style="3" customWidth="1"/>
    <col min="9979" max="9979" width="2" style="3" customWidth="1"/>
    <col min="9980" max="9980" width="19.140625" style="3" customWidth="1"/>
    <col min="9981" max="9981" width="2" style="3" customWidth="1"/>
    <col min="9982" max="9982" width="19.140625" style="3" customWidth="1"/>
    <col min="9983" max="9983" width="2" style="3" customWidth="1"/>
    <col min="9984" max="9984" width="19.140625" style="3" customWidth="1"/>
    <col min="9985" max="9985" width="2" style="3" customWidth="1"/>
    <col min="9986" max="9986" width="19.140625" style="3" customWidth="1"/>
    <col min="9987" max="9987" width="2" style="3" customWidth="1"/>
    <col min="9988" max="9988" width="19.140625" style="3" customWidth="1"/>
    <col min="9989" max="10218" width="9.140625" style="3"/>
    <col min="10219" max="10219" width="44.85546875" style="3" customWidth="1"/>
    <col min="10220" max="10220" width="19.140625" style="3" customWidth="1"/>
    <col min="10221" max="10221" width="2" style="3" customWidth="1"/>
    <col min="10222" max="10222" width="19.140625" style="3" customWidth="1"/>
    <col min="10223" max="10223" width="2" style="3" customWidth="1"/>
    <col min="10224" max="10224" width="19.140625" style="3" customWidth="1"/>
    <col min="10225" max="10225" width="2" style="3" customWidth="1"/>
    <col min="10226" max="10226" width="19.140625" style="3" customWidth="1"/>
    <col min="10227" max="10227" width="1.85546875" style="3" customWidth="1"/>
    <col min="10228" max="10228" width="19.140625" style="3" customWidth="1"/>
    <col min="10229" max="10229" width="1.85546875" style="3" customWidth="1"/>
    <col min="10230" max="10230" width="19.140625" style="3" customWidth="1"/>
    <col min="10231" max="10231" width="1.85546875" style="3" customWidth="1"/>
    <col min="10232" max="10232" width="19.140625" style="3" customWidth="1"/>
    <col min="10233" max="10233" width="2" style="3" customWidth="1"/>
    <col min="10234" max="10234" width="19.140625" style="3" customWidth="1"/>
    <col min="10235" max="10235" width="2" style="3" customWidth="1"/>
    <col min="10236" max="10236" width="19.140625" style="3" customWidth="1"/>
    <col min="10237" max="10237" width="2" style="3" customWidth="1"/>
    <col min="10238" max="10238" width="19.140625" style="3" customWidth="1"/>
    <col min="10239" max="10239" width="2" style="3" customWidth="1"/>
    <col min="10240" max="10240" width="19.140625" style="3" customWidth="1"/>
    <col min="10241" max="10241" width="2" style="3" customWidth="1"/>
    <col min="10242" max="10242" width="19.140625" style="3" customWidth="1"/>
    <col min="10243" max="10243" width="2" style="3" customWidth="1"/>
    <col min="10244" max="10244" width="19.140625" style="3" customWidth="1"/>
    <col min="10245" max="10474" width="9.140625" style="3"/>
    <col min="10475" max="10475" width="44.85546875" style="3" customWidth="1"/>
    <col min="10476" max="10476" width="19.140625" style="3" customWidth="1"/>
    <col min="10477" max="10477" width="2" style="3" customWidth="1"/>
    <col min="10478" max="10478" width="19.140625" style="3" customWidth="1"/>
    <col min="10479" max="10479" width="2" style="3" customWidth="1"/>
    <col min="10480" max="10480" width="19.140625" style="3" customWidth="1"/>
    <col min="10481" max="10481" width="2" style="3" customWidth="1"/>
    <col min="10482" max="10482" width="19.140625" style="3" customWidth="1"/>
    <col min="10483" max="10483" width="1.85546875" style="3" customWidth="1"/>
    <col min="10484" max="10484" width="19.140625" style="3" customWidth="1"/>
    <col min="10485" max="10485" width="1.85546875" style="3" customWidth="1"/>
    <col min="10486" max="10486" width="19.140625" style="3" customWidth="1"/>
    <col min="10487" max="10487" width="1.85546875" style="3" customWidth="1"/>
    <col min="10488" max="10488" width="19.140625" style="3" customWidth="1"/>
    <col min="10489" max="10489" width="2" style="3" customWidth="1"/>
    <col min="10490" max="10490" width="19.140625" style="3" customWidth="1"/>
    <col min="10491" max="10491" width="2" style="3" customWidth="1"/>
    <col min="10492" max="10492" width="19.140625" style="3" customWidth="1"/>
    <col min="10493" max="10493" width="2" style="3" customWidth="1"/>
    <col min="10494" max="10494" width="19.140625" style="3" customWidth="1"/>
    <col min="10495" max="10495" width="2" style="3" customWidth="1"/>
    <col min="10496" max="10496" width="19.140625" style="3" customWidth="1"/>
    <col min="10497" max="10497" width="2" style="3" customWidth="1"/>
    <col min="10498" max="10498" width="19.140625" style="3" customWidth="1"/>
    <col min="10499" max="10499" width="2" style="3" customWidth="1"/>
    <col min="10500" max="10500" width="19.140625" style="3" customWidth="1"/>
    <col min="10501" max="10730" width="9.140625" style="3"/>
    <col min="10731" max="10731" width="44.85546875" style="3" customWidth="1"/>
    <col min="10732" max="10732" width="19.140625" style="3" customWidth="1"/>
    <col min="10733" max="10733" width="2" style="3" customWidth="1"/>
    <col min="10734" max="10734" width="19.140625" style="3" customWidth="1"/>
    <col min="10735" max="10735" width="2" style="3" customWidth="1"/>
    <col min="10736" max="10736" width="19.140625" style="3" customWidth="1"/>
    <col min="10737" max="10737" width="2" style="3" customWidth="1"/>
    <col min="10738" max="10738" width="19.140625" style="3" customWidth="1"/>
    <col min="10739" max="10739" width="1.85546875" style="3" customWidth="1"/>
    <col min="10740" max="10740" width="19.140625" style="3" customWidth="1"/>
    <col min="10741" max="10741" width="1.85546875" style="3" customWidth="1"/>
    <col min="10742" max="10742" width="19.140625" style="3" customWidth="1"/>
    <col min="10743" max="10743" width="1.85546875" style="3" customWidth="1"/>
    <col min="10744" max="10744" width="19.140625" style="3" customWidth="1"/>
    <col min="10745" max="10745" width="2" style="3" customWidth="1"/>
    <col min="10746" max="10746" width="19.140625" style="3" customWidth="1"/>
    <col min="10747" max="10747" width="2" style="3" customWidth="1"/>
    <col min="10748" max="10748" width="19.140625" style="3" customWidth="1"/>
    <col min="10749" max="10749" width="2" style="3" customWidth="1"/>
    <col min="10750" max="10750" width="19.140625" style="3" customWidth="1"/>
    <col min="10751" max="10751" width="2" style="3" customWidth="1"/>
    <col min="10752" max="10752" width="19.140625" style="3" customWidth="1"/>
    <col min="10753" max="10753" width="2" style="3" customWidth="1"/>
    <col min="10754" max="10754" width="19.140625" style="3" customWidth="1"/>
    <col min="10755" max="10755" width="2" style="3" customWidth="1"/>
    <col min="10756" max="10756" width="19.140625" style="3" customWidth="1"/>
    <col min="10757" max="10986" width="9.140625" style="3"/>
    <col min="10987" max="10987" width="44.85546875" style="3" customWidth="1"/>
    <col min="10988" max="10988" width="19.140625" style="3" customWidth="1"/>
    <col min="10989" max="10989" width="2" style="3" customWidth="1"/>
    <col min="10990" max="10990" width="19.140625" style="3" customWidth="1"/>
    <col min="10991" max="10991" width="2" style="3" customWidth="1"/>
    <col min="10992" max="10992" width="19.140625" style="3" customWidth="1"/>
    <col min="10993" max="10993" width="2" style="3" customWidth="1"/>
    <col min="10994" max="10994" width="19.140625" style="3" customWidth="1"/>
    <col min="10995" max="10995" width="1.85546875" style="3" customWidth="1"/>
    <col min="10996" max="10996" width="19.140625" style="3" customWidth="1"/>
    <col min="10997" max="10997" width="1.85546875" style="3" customWidth="1"/>
    <col min="10998" max="10998" width="19.140625" style="3" customWidth="1"/>
    <col min="10999" max="10999" width="1.85546875" style="3" customWidth="1"/>
    <col min="11000" max="11000" width="19.140625" style="3" customWidth="1"/>
    <col min="11001" max="11001" width="2" style="3" customWidth="1"/>
    <col min="11002" max="11002" width="19.140625" style="3" customWidth="1"/>
    <col min="11003" max="11003" width="2" style="3" customWidth="1"/>
    <col min="11004" max="11004" width="19.140625" style="3" customWidth="1"/>
    <col min="11005" max="11005" width="2" style="3" customWidth="1"/>
    <col min="11006" max="11006" width="19.140625" style="3" customWidth="1"/>
    <col min="11007" max="11007" width="2" style="3" customWidth="1"/>
    <col min="11008" max="11008" width="19.140625" style="3" customWidth="1"/>
    <col min="11009" max="11009" width="2" style="3" customWidth="1"/>
    <col min="11010" max="11010" width="19.140625" style="3" customWidth="1"/>
    <col min="11011" max="11011" width="2" style="3" customWidth="1"/>
    <col min="11012" max="11012" width="19.140625" style="3" customWidth="1"/>
    <col min="11013" max="11242" width="9.140625" style="3"/>
    <col min="11243" max="11243" width="44.85546875" style="3" customWidth="1"/>
    <col min="11244" max="11244" width="19.140625" style="3" customWidth="1"/>
    <col min="11245" max="11245" width="2" style="3" customWidth="1"/>
    <col min="11246" max="11246" width="19.140625" style="3" customWidth="1"/>
    <col min="11247" max="11247" width="2" style="3" customWidth="1"/>
    <col min="11248" max="11248" width="19.140625" style="3" customWidth="1"/>
    <col min="11249" max="11249" width="2" style="3" customWidth="1"/>
    <col min="11250" max="11250" width="19.140625" style="3" customWidth="1"/>
    <col min="11251" max="11251" width="1.85546875" style="3" customWidth="1"/>
    <col min="11252" max="11252" width="19.140625" style="3" customWidth="1"/>
    <col min="11253" max="11253" width="1.85546875" style="3" customWidth="1"/>
    <col min="11254" max="11254" width="19.140625" style="3" customWidth="1"/>
    <col min="11255" max="11255" width="1.85546875" style="3" customWidth="1"/>
    <col min="11256" max="11256" width="19.140625" style="3" customWidth="1"/>
    <col min="11257" max="11257" width="2" style="3" customWidth="1"/>
    <col min="11258" max="11258" width="19.140625" style="3" customWidth="1"/>
    <col min="11259" max="11259" width="2" style="3" customWidth="1"/>
    <col min="11260" max="11260" width="19.140625" style="3" customWidth="1"/>
    <col min="11261" max="11261" width="2" style="3" customWidth="1"/>
    <col min="11262" max="11262" width="19.140625" style="3" customWidth="1"/>
    <col min="11263" max="11263" width="2" style="3" customWidth="1"/>
    <col min="11264" max="11264" width="19.140625" style="3" customWidth="1"/>
    <col min="11265" max="11265" width="2" style="3" customWidth="1"/>
    <col min="11266" max="11266" width="19.140625" style="3" customWidth="1"/>
    <col min="11267" max="11267" width="2" style="3" customWidth="1"/>
    <col min="11268" max="11268" width="19.140625" style="3" customWidth="1"/>
    <col min="11269" max="11498" width="9.140625" style="3"/>
    <col min="11499" max="11499" width="44.85546875" style="3" customWidth="1"/>
    <col min="11500" max="11500" width="19.140625" style="3" customWidth="1"/>
    <col min="11501" max="11501" width="2" style="3" customWidth="1"/>
    <col min="11502" max="11502" width="19.140625" style="3" customWidth="1"/>
    <col min="11503" max="11503" width="2" style="3" customWidth="1"/>
    <col min="11504" max="11504" width="19.140625" style="3" customWidth="1"/>
    <col min="11505" max="11505" width="2" style="3" customWidth="1"/>
    <col min="11506" max="11506" width="19.140625" style="3" customWidth="1"/>
    <col min="11507" max="11507" width="1.85546875" style="3" customWidth="1"/>
    <col min="11508" max="11508" width="19.140625" style="3" customWidth="1"/>
    <col min="11509" max="11509" width="1.85546875" style="3" customWidth="1"/>
    <col min="11510" max="11510" width="19.140625" style="3" customWidth="1"/>
    <col min="11511" max="11511" width="1.85546875" style="3" customWidth="1"/>
    <col min="11512" max="11512" width="19.140625" style="3" customWidth="1"/>
    <col min="11513" max="11513" width="2" style="3" customWidth="1"/>
    <col min="11514" max="11514" width="19.140625" style="3" customWidth="1"/>
    <col min="11515" max="11515" width="2" style="3" customWidth="1"/>
    <col min="11516" max="11516" width="19.140625" style="3" customWidth="1"/>
    <col min="11517" max="11517" width="2" style="3" customWidth="1"/>
    <col min="11518" max="11518" width="19.140625" style="3" customWidth="1"/>
    <col min="11519" max="11519" width="2" style="3" customWidth="1"/>
    <col min="11520" max="11520" width="19.140625" style="3" customWidth="1"/>
    <col min="11521" max="11521" width="2" style="3" customWidth="1"/>
    <col min="11522" max="11522" width="19.140625" style="3" customWidth="1"/>
    <col min="11523" max="11523" width="2" style="3" customWidth="1"/>
    <col min="11524" max="11524" width="19.140625" style="3" customWidth="1"/>
    <col min="11525" max="11754" width="9.140625" style="3"/>
    <col min="11755" max="11755" width="44.85546875" style="3" customWidth="1"/>
    <col min="11756" max="11756" width="19.140625" style="3" customWidth="1"/>
    <col min="11757" max="11757" width="2" style="3" customWidth="1"/>
    <col min="11758" max="11758" width="19.140625" style="3" customWidth="1"/>
    <col min="11759" max="11759" width="2" style="3" customWidth="1"/>
    <col min="11760" max="11760" width="19.140625" style="3" customWidth="1"/>
    <col min="11761" max="11761" width="2" style="3" customWidth="1"/>
    <col min="11762" max="11762" width="19.140625" style="3" customWidth="1"/>
    <col min="11763" max="11763" width="1.85546875" style="3" customWidth="1"/>
    <col min="11764" max="11764" width="19.140625" style="3" customWidth="1"/>
    <col min="11765" max="11765" width="1.85546875" style="3" customWidth="1"/>
    <col min="11766" max="11766" width="19.140625" style="3" customWidth="1"/>
    <col min="11767" max="11767" width="1.85546875" style="3" customWidth="1"/>
    <col min="11768" max="11768" width="19.140625" style="3" customWidth="1"/>
    <col min="11769" max="11769" width="2" style="3" customWidth="1"/>
    <col min="11770" max="11770" width="19.140625" style="3" customWidth="1"/>
    <col min="11771" max="11771" width="2" style="3" customWidth="1"/>
    <col min="11772" max="11772" width="19.140625" style="3" customWidth="1"/>
    <col min="11773" max="11773" width="2" style="3" customWidth="1"/>
    <col min="11774" max="11774" width="19.140625" style="3" customWidth="1"/>
    <col min="11775" max="11775" width="2" style="3" customWidth="1"/>
    <col min="11776" max="11776" width="19.140625" style="3" customWidth="1"/>
    <col min="11777" max="11777" width="2" style="3" customWidth="1"/>
    <col min="11778" max="11778" width="19.140625" style="3" customWidth="1"/>
    <col min="11779" max="11779" width="2" style="3" customWidth="1"/>
    <col min="11780" max="11780" width="19.140625" style="3" customWidth="1"/>
    <col min="11781" max="12010" width="9.140625" style="3"/>
    <col min="12011" max="12011" width="44.85546875" style="3" customWidth="1"/>
    <col min="12012" max="12012" width="19.140625" style="3" customWidth="1"/>
    <col min="12013" max="12013" width="2" style="3" customWidth="1"/>
    <col min="12014" max="12014" width="19.140625" style="3" customWidth="1"/>
    <col min="12015" max="12015" width="2" style="3" customWidth="1"/>
    <col min="12016" max="12016" width="19.140625" style="3" customWidth="1"/>
    <col min="12017" max="12017" width="2" style="3" customWidth="1"/>
    <col min="12018" max="12018" width="19.140625" style="3" customWidth="1"/>
    <col min="12019" max="12019" width="1.85546875" style="3" customWidth="1"/>
    <col min="12020" max="12020" width="19.140625" style="3" customWidth="1"/>
    <col min="12021" max="12021" width="1.85546875" style="3" customWidth="1"/>
    <col min="12022" max="12022" width="19.140625" style="3" customWidth="1"/>
    <col min="12023" max="12023" width="1.85546875" style="3" customWidth="1"/>
    <col min="12024" max="12024" width="19.140625" style="3" customWidth="1"/>
    <col min="12025" max="12025" width="2" style="3" customWidth="1"/>
    <col min="12026" max="12026" width="19.140625" style="3" customWidth="1"/>
    <col min="12027" max="12027" width="2" style="3" customWidth="1"/>
    <col min="12028" max="12028" width="19.140625" style="3" customWidth="1"/>
    <col min="12029" max="12029" width="2" style="3" customWidth="1"/>
    <col min="12030" max="12030" width="19.140625" style="3" customWidth="1"/>
    <col min="12031" max="12031" width="2" style="3" customWidth="1"/>
    <col min="12032" max="12032" width="19.140625" style="3" customWidth="1"/>
    <col min="12033" max="12033" width="2" style="3" customWidth="1"/>
    <col min="12034" max="12034" width="19.140625" style="3" customWidth="1"/>
    <col min="12035" max="12035" width="2" style="3" customWidth="1"/>
    <col min="12036" max="12036" width="19.140625" style="3" customWidth="1"/>
    <col min="12037" max="12266" width="9.140625" style="3"/>
    <col min="12267" max="12267" width="44.85546875" style="3" customWidth="1"/>
    <col min="12268" max="12268" width="19.140625" style="3" customWidth="1"/>
    <col min="12269" max="12269" width="2" style="3" customWidth="1"/>
    <col min="12270" max="12270" width="19.140625" style="3" customWidth="1"/>
    <col min="12271" max="12271" width="2" style="3" customWidth="1"/>
    <col min="12272" max="12272" width="19.140625" style="3" customWidth="1"/>
    <col min="12273" max="12273" width="2" style="3" customWidth="1"/>
    <col min="12274" max="12274" width="19.140625" style="3" customWidth="1"/>
    <col min="12275" max="12275" width="1.85546875" style="3" customWidth="1"/>
    <col min="12276" max="12276" width="19.140625" style="3" customWidth="1"/>
    <col min="12277" max="12277" width="1.85546875" style="3" customWidth="1"/>
    <col min="12278" max="12278" width="19.140625" style="3" customWidth="1"/>
    <col min="12279" max="12279" width="1.85546875" style="3" customWidth="1"/>
    <col min="12280" max="12280" width="19.140625" style="3" customWidth="1"/>
    <col min="12281" max="12281" width="2" style="3" customWidth="1"/>
    <col min="12282" max="12282" width="19.140625" style="3" customWidth="1"/>
    <col min="12283" max="12283" width="2" style="3" customWidth="1"/>
    <col min="12284" max="12284" width="19.140625" style="3" customWidth="1"/>
    <col min="12285" max="12285" width="2" style="3" customWidth="1"/>
    <col min="12286" max="12286" width="19.140625" style="3" customWidth="1"/>
    <col min="12287" max="12287" width="2" style="3" customWidth="1"/>
    <col min="12288" max="12288" width="19.140625" style="3" customWidth="1"/>
    <col min="12289" max="12289" width="2" style="3" customWidth="1"/>
    <col min="12290" max="12290" width="19.140625" style="3" customWidth="1"/>
    <col min="12291" max="12291" width="2" style="3" customWidth="1"/>
    <col min="12292" max="12292" width="19.140625" style="3" customWidth="1"/>
    <col min="12293" max="12522" width="9.140625" style="3"/>
    <col min="12523" max="12523" width="44.85546875" style="3" customWidth="1"/>
    <col min="12524" max="12524" width="19.140625" style="3" customWidth="1"/>
    <col min="12525" max="12525" width="2" style="3" customWidth="1"/>
    <col min="12526" max="12526" width="19.140625" style="3" customWidth="1"/>
    <col min="12527" max="12527" width="2" style="3" customWidth="1"/>
    <col min="12528" max="12528" width="19.140625" style="3" customWidth="1"/>
    <col min="12529" max="12529" width="2" style="3" customWidth="1"/>
    <col min="12530" max="12530" width="19.140625" style="3" customWidth="1"/>
    <col min="12531" max="12531" width="1.85546875" style="3" customWidth="1"/>
    <col min="12532" max="12532" width="19.140625" style="3" customWidth="1"/>
    <col min="12533" max="12533" width="1.85546875" style="3" customWidth="1"/>
    <col min="12534" max="12534" width="19.140625" style="3" customWidth="1"/>
    <col min="12535" max="12535" width="1.85546875" style="3" customWidth="1"/>
    <col min="12536" max="12536" width="19.140625" style="3" customWidth="1"/>
    <col min="12537" max="12537" width="2" style="3" customWidth="1"/>
    <col min="12538" max="12538" width="19.140625" style="3" customWidth="1"/>
    <col min="12539" max="12539" width="2" style="3" customWidth="1"/>
    <col min="12540" max="12540" width="19.140625" style="3" customWidth="1"/>
    <col min="12541" max="12541" width="2" style="3" customWidth="1"/>
    <col min="12542" max="12542" width="19.140625" style="3" customWidth="1"/>
    <col min="12543" max="12543" width="2" style="3" customWidth="1"/>
    <col min="12544" max="12544" width="19.140625" style="3" customWidth="1"/>
    <col min="12545" max="12545" width="2" style="3" customWidth="1"/>
    <col min="12546" max="12546" width="19.140625" style="3" customWidth="1"/>
    <col min="12547" max="12547" width="2" style="3" customWidth="1"/>
    <col min="12548" max="12548" width="19.140625" style="3" customWidth="1"/>
    <col min="12549" max="12778" width="9.140625" style="3"/>
    <col min="12779" max="12779" width="44.85546875" style="3" customWidth="1"/>
    <col min="12780" max="12780" width="19.140625" style="3" customWidth="1"/>
    <col min="12781" max="12781" width="2" style="3" customWidth="1"/>
    <col min="12782" max="12782" width="19.140625" style="3" customWidth="1"/>
    <col min="12783" max="12783" width="2" style="3" customWidth="1"/>
    <col min="12784" max="12784" width="19.140625" style="3" customWidth="1"/>
    <col min="12785" max="12785" width="2" style="3" customWidth="1"/>
    <col min="12786" max="12786" width="19.140625" style="3" customWidth="1"/>
    <col min="12787" max="12787" width="1.85546875" style="3" customWidth="1"/>
    <col min="12788" max="12788" width="19.140625" style="3" customWidth="1"/>
    <col min="12789" max="12789" width="1.85546875" style="3" customWidth="1"/>
    <col min="12790" max="12790" width="19.140625" style="3" customWidth="1"/>
    <col min="12791" max="12791" width="1.85546875" style="3" customWidth="1"/>
    <col min="12792" max="12792" width="19.140625" style="3" customWidth="1"/>
    <col min="12793" max="12793" width="2" style="3" customWidth="1"/>
    <col min="12794" max="12794" width="19.140625" style="3" customWidth="1"/>
    <col min="12795" max="12795" width="2" style="3" customWidth="1"/>
    <col min="12796" max="12796" width="19.140625" style="3" customWidth="1"/>
    <col min="12797" max="12797" width="2" style="3" customWidth="1"/>
    <col min="12798" max="12798" width="19.140625" style="3" customWidth="1"/>
    <col min="12799" max="12799" width="2" style="3" customWidth="1"/>
    <col min="12800" max="12800" width="19.140625" style="3" customWidth="1"/>
    <col min="12801" max="12801" width="2" style="3" customWidth="1"/>
    <col min="12802" max="12802" width="19.140625" style="3" customWidth="1"/>
    <col min="12803" max="12803" width="2" style="3" customWidth="1"/>
    <col min="12804" max="12804" width="19.140625" style="3" customWidth="1"/>
    <col min="12805" max="13034" width="9.140625" style="3"/>
    <col min="13035" max="13035" width="44.85546875" style="3" customWidth="1"/>
    <col min="13036" max="13036" width="19.140625" style="3" customWidth="1"/>
    <col min="13037" max="13037" width="2" style="3" customWidth="1"/>
    <col min="13038" max="13038" width="19.140625" style="3" customWidth="1"/>
    <col min="13039" max="13039" width="2" style="3" customWidth="1"/>
    <col min="13040" max="13040" width="19.140625" style="3" customWidth="1"/>
    <col min="13041" max="13041" width="2" style="3" customWidth="1"/>
    <col min="13042" max="13042" width="19.140625" style="3" customWidth="1"/>
    <col min="13043" max="13043" width="1.85546875" style="3" customWidth="1"/>
    <col min="13044" max="13044" width="19.140625" style="3" customWidth="1"/>
    <col min="13045" max="13045" width="1.85546875" style="3" customWidth="1"/>
    <col min="13046" max="13046" width="19.140625" style="3" customWidth="1"/>
    <col min="13047" max="13047" width="1.85546875" style="3" customWidth="1"/>
    <col min="13048" max="13048" width="19.140625" style="3" customWidth="1"/>
    <col min="13049" max="13049" width="2" style="3" customWidth="1"/>
    <col min="13050" max="13050" width="19.140625" style="3" customWidth="1"/>
    <col min="13051" max="13051" width="2" style="3" customWidth="1"/>
    <col min="13052" max="13052" width="19.140625" style="3" customWidth="1"/>
    <col min="13053" max="13053" width="2" style="3" customWidth="1"/>
    <col min="13054" max="13054" width="19.140625" style="3" customWidth="1"/>
    <col min="13055" max="13055" width="2" style="3" customWidth="1"/>
    <col min="13056" max="13056" width="19.140625" style="3" customWidth="1"/>
    <col min="13057" max="13057" width="2" style="3" customWidth="1"/>
    <col min="13058" max="13058" width="19.140625" style="3" customWidth="1"/>
    <col min="13059" max="13059" width="2" style="3" customWidth="1"/>
    <col min="13060" max="13060" width="19.140625" style="3" customWidth="1"/>
    <col min="13061" max="13290" width="9.140625" style="3"/>
    <col min="13291" max="13291" width="44.85546875" style="3" customWidth="1"/>
    <col min="13292" max="13292" width="19.140625" style="3" customWidth="1"/>
    <col min="13293" max="13293" width="2" style="3" customWidth="1"/>
    <col min="13294" max="13294" width="19.140625" style="3" customWidth="1"/>
    <col min="13295" max="13295" width="2" style="3" customWidth="1"/>
    <col min="13296" max="13296" width="19.140625" style="3" customWidth="1"/>
    <col min="13297" max="13297" width="2" style="3" customWidth="1"/>
    <col min="13298" max="13298" width="19.140625" style="3" customWidth="1"/>
    <col min="13299" max="13299" width="1.85546875" style="3" customWidth="1"/>
    <col min="13300" max="13300" width="19.140625" style="3" customWidth="1"/>
    <col min="13301" max="13301" width="1.85546875" style="3" customWidth="1"/>
    <col min="13302" max="13302" width="19.140625" style="3" customWidth="1"/>
    <col min="13303" max="13303" width="1.85546875" style="3" customWidth="1"/>
    <col min="13304" max="13304" width="19.140625" style="3" customWidth="1"/>
    <col min="13305" max="13305" width="2" style="3" customWidth="1"/>
    <col min="13306" max="13306" width="19.140625" style="3" customWidth="1"/>
    <col min="13307" max="13307" width="2" style="3" customWidth="1"/>
    <col min="13308" max="13308" width="19.140625" style="3" customWidth="1"/>
    <col min="13309" max="13309" width="2" style="3" customWidth="1"/>
    <col min="13310" max="13310" width="19.140625" style="3" customWidth="1"/>
    <col min="13311" max="13311" width="2" style="3" customWidth="1"/>
    <col min="13312" max="13312" width="19.140625" style="3" customWidth="1"/>
    <col min="13313" max="13313" width="2" style="3" customWidth="1"/>
    <col min="13314" max="13314" width="19.140625" style="3" customWidth="1"/>
    <col min="13315" max="13315" width="2" style="3" customWidth="1"/>
    <col min="13316" max="13316" width="19.140625" style="3" customWidth="1"/>
    <col min="13317" max="13546" width="9.140625" style="3"/>
    <col min="13547" max="13547" width="44.85546875" style="3" customWidth="1"/>
    <col min="13548" max="13548" width="19.140625" style="3" customWidth="1"/>
    <col min="13549" max="13549" width="2" style="3" customWidth="1"/>
    <col min="13550" max="13550" width="19.140625" style="3" customWidth="1"/>
    <col min="13551" max="13551" width="2" style="3" customWidth="1"/>
    <col min="13552" max="13552" width="19.140625" style="3" customWidth="1"/>
    <col min="13553" max="13553" width="2" style="3" customWidth="1"/>
    <col min="13554" max="13554" width="19.140625" style="3" customWidth="1"/>
    <col min="13555" max="13555" width="1.85546875" style="3" customWidth="1"/>
    <col min="13556" max="13556" width="19.140625" style="3" customWidth="1"/>
    <col min="13557" max="13557" width="1.85546875" style="3" customWidth="1"/>
    <col min="13558" max="13558" width="19.140625" style="3" customWidth="1"/>
    <col min="13559" max="13559" width="1.85546875" style="3" customWidth="1"/>
    <col min="13560" max="13560" width="19.140625" style="3" customWidth="1"/>
    <col min="13561" max="13561" width="2" style="3" customWidth="1"/>
    <col min="13562" max="13562" width="19.140625" style="3" customWidth="1"/>
    <col min="13563" max="13563" width="2" style="3" customWidth="1"/>
    <col min="13564" max="13564" width="19.140625" style="3" customWidth="1"/>
    <col min="13565" max="13565" width="2" style="3" customWidth="1"/>
    <col min="13566" max="13566" width="19.140625" style="3" customWidth="1"/>
    <col min="13567" max="13567" width="2" style="3" customWidth="1"/>
    <col min="13568" max="13568" width="19.140625" style="3" customWidth="1"/>
    <col min="13569" max="13569" width="2" style="3" customWidth="1"/>
    <col min="13570" max="13570" width="19.140625" style="3" customWidth="1"/>
    <col min="13571" max="13571" width="2" style="3" customWidth="1"/>
    <col min="13572" max="13572" width="19.140625" style="3" customWidth="1"/>
    <col min="13573" max="13802" width="9.140625" style="3"/>
    <col min="13803" max="13803" width="44.85546875" style="3" customWidth="1"/>
    <col min="13804" max="13804" width="19.140625" style="3" customWidth="1"/>
    <col min="13805" max="13805" width="2" style="3" customWidth="1"/>
    <col min="13806" max="13806" width="19.140625" style="3" customWidth="1"/>
    <col min="13807" max="13807" width="2" style="3" customWidth="1"/>
    <col min="13808" max="13808" width="19.140625" style="3" customWidth="1"/>
    <col min="13809" max="13809" width="2" style="3" customWidth="1"/>
    <col min="13810" max="13810" width="19.140625" style="3" customWidth="1"/>
    <col min="13811" max="13811" width="1.85546875" style="3" customWidth="1"/>
    <col min="13812" max="13812" width="19.140625" style="3" customWidth="1"/>
    <col min="13813" max="13813" width="1.85546875" style="3" customWidth="1"/>
    <col min="13814" max="13814" width="19.140625" style="3" customWidth="1"/>
    <col min="13815" max="13815" width="1.85546875" style="3" customWidth="1"/>
    <col min="13816" max="13816" width="19.140625" style="3" customWidth="1"/>
    <col min="13817" max="13817" width="2" style="3" customWidth="1"/>
    <col min="13818" max="13818" width="19.140625" style="3" customWidth="1"/>
    <col min="13819" max="13819" width="2" style="3" customWidth="1"/>
    <col min="13820" max="13820" width="19.140625" style="3" customWidth="1"/>
    <col min="13821" max="13821" width="2" style="3" customWidth="1"/>
    <col min="13822" max="13822" width="19.140625" style="3" customWidth="1"/>
    <col min="13823" max="13823" width="2" style="3" customWidth="1"/>
    <col min="13824" max="13824" width="19.140625" style="3" customWidth="1"/>
    <col min="13825" max="13825" width="2" style="3" customWidth="1"/>
    <col min="13826" max="13826" width="19.140625" style="3" customWidth="1"/>
    <col min="13827" max="13827" width="2" style="3" customWidth="1"/>
    <col min="13828" max="13828" width="19.140625" style="3" customWidth="1"/>
    <col min="13829" max="14058" width="9.140625" style="3"/>
    <col min="14059" max="14059" width="44.85546875" style="3" customWidth="1"/>
    <col min="14060" max="14060" width="19.140625" style="3" customWidth="1"/>
    <col min="14061" max="14061" width="2" style="3" customWidth="1"/>
    <col min="14062" max="14062" width="19.140625" style="3" customWidth="1"/>
    <col min="14063" max="14063" width="2" style="3" customWidth="1"/>
    <col min="14064" max="14064" width="19.140625" style="3" customWidth="1"/>
    <col min="14065" max="14065" width="2" style="3" customWidth="1"/>
    <col min="14066" max="14066" width="19.140625" style="3" customWidth="1"/>
    <col min="14067" max="14067" width="1.85546875" style="3" customWidth="1"/>
    <col min="14068" max="14068" width="19.140625" style="3" customWidth="1"/>
    <col min="14069" max="14069" width="1.85546875" style="3" customWidth="1"/>
    <col min="14070" max="14070" width="19.140625" style="3" customWidth="1"/>
    <col min="14071" max="14071" width="1.85546875" style="3" customWidth="1"/>
    <col min="14072" max="14072" width="19.140625" style="3" customWidth="1"/>
    <col min="14073" max="14073" width="2" style="3" customWidth="1"/>
    <col min="14074" max="14074" width="19.140625" style="3" customWidth="1"/>
    <col min="14075" max="14075" width="2" style="3" customWidth="1"/>
    <col min="14076" max="14076" width="19.140625" style="3" customWidth="1"/>
    <col min="14077" max="14077" width="2" style="3" customWidth="1"/>
    <col min="14078" max="14078" width="19.140625" style="3" customWidth="1"/>
    <col min="14079" max="14079" width="2" style="3" customWidth="1"/>
    <col min="14080" max="14080" width="19.140625" style="3" customWidth="1"/>
    <col min="14081" max="14081" width="2" style="3" customWidth="1"/>
    <col min="14082" max="14082" width="19.140625" style="3" customWidth="1"/>
    <col min="14083" max="14083" width="2" style="3" customWidth="1"/>
    <col min="14084" max="14084" width="19.140625" style="3" customWidth="1"/>
    <col min="14085" max="14314" width="9.140625" style="3"/>
    <col min="14315" max="14315" width="44.85546875" style="3" customWidth="1"/>
    <col min="14316" max="14316" width="19.140625" style="3" customWidth="1"/>
    <col min="14317" max="14317" width="2" style="3" customWidth="1"/>
    <col min="14318" max="14318" width="19.140625" style="3" customWidth="1"/>
    <col min="14319" max="14319" width="2" style="3" customWidth="1"/>
    <col min="14320" max="14320" width="19.140625" style="3" customWidth="1"/>
    <col min="14321" max="14321" width="2" style="3" customWidth="1"/>
    <col min="14322" max="14322" width="19.140625" style="3" customWidth="1"/>
    <col min="14323" max="14323" width="1.85546875" style="3" customWidth="1"/>
    <col min="14324" max="14324" width="19.140625" style="3" customWidth="1"/>
    <col min="14325" max="14325" width="1.85546875" style="3" customWidth="1"/>
    <col min="14326" max="14326" width="19.140625" style="3" customWidth="1"/>
    <col min="14327" max="14327" width="1.85546875" style="3" customWidth="1"/>
    <col min="14328" max="14328" width="19.140625" style="3" customWidth="1"/>
    <col min="14329" max="14329" width="2" style="3" customWidth="1"/>
    <col min="14330" max="14330" width="19.140625" style="3" customWidth="1"/>
    <col min="14331" max="14331" width="2" style="3" customWidth="1"/>
    <col min="14332" max="14332" width="19.140625" style="3" customWidth="1"/>
    <col min="14333" max="14333" width="2" style="3" customWidth="1"/>
    <col min="14334" max="14334" width="19.140625" style="3" customWidth="1"/>
    <col min="14335" max="14335" width="2" style="3" customWidth="1"/>
    <col min="14336" max="14336" width="19.140625" style="3" customWidth="1"/>
    <col min="14337" max="14337" width="2" style="3" customWidth="1"/>
    <col min="14338" max="14338" width="19.140625" style="3" customWidth="1"/>
    <col min="14339" max="14339" width="2" style="3" customWidth="1"/>
    <col min="14340" max="14340" width="19.140625" style="3" customWidth="1"/>
    <col min="14341" max="14570" width="9.140625" style="3"/>
    <col min="14571" max="14571" width="44.85546875" style="3" customWidth="1"/>
    <col min="14572" max="14572" width="19.140625" style="3" customWidth="1"/>
    <col min="14573" max="14573" width="2" style="3" customWidth="1"/>
    <col min="14574" max="14574" width="19.140625" style="3" customWidth="1"/>
    <col min="14575" max="14575" width="2" style="3" customWidth="1"/>
    <col min="14576" max="14576" width="19.140625" style="3" customWidth="1"/>
    <col min="14577" max="14577" width="2" style="3" customWidth="1"/>
    <col min="14578" max="14578" width="19.140625" style="3" customWidth="1"/>
    <col min="14579" max="14579" width="1.85546875" style="3" customWidth="1"/>
    <col min="14580" max="14580" width="19.140625" style="3" customWidth="1"/>
    <col min="14581" max="14581" width="1.85546875" style="3" customWidth="1"/>
    <col min="14582" max="14582" width="19.140625" style="3" customWidth="1"/>
    <col min="14583" max="14583" width="1.85546875" style="3" customWidth="1"/>
    <col min="14584" max="14584" width="19.140625" style="3" customWidth="1"/>
    <col min="14585" max="14585" width="2" style="3" customWidth="1"/>
    <col min="14586" max="14586" width="19.140625" style="3" customWidth="1"/>
    <col min="14587" max="14587" width="2" style="3" customWidth="1"/>
    <col min="14588" max="14588" width="19.140625" style="3" customWidth="1"/>
    <col min="14589" max="14589" width="2" style="3" customWidth="1"/>
    <col min="14590" max="14590" width="19.140625" style="3" customWidth="1"/>
    <col min="14591" max="14591" width="2" style="3" customWidth="1"/>
    <col min="14592" max="14592" width="19.140625" style="3" customWidth="1"/>
    <col min="14593" max="14593" width="2" style="3" customWidth="1"/>
    <col min="14594" max="14594" width="19.140625" style="3" customWidth="1"/>
    <col min="14595" max="14595" width="2" style="3" customWidth="1"/>
    <col min="14596" max="14596" width="19.140625" style="3" customWidth="1"/>
    <col min="14597" max="14826" width="9.140625" style="3"/>
    <col min="14827" max="14827" width="44.85546875" style="3" customWidth="1"/>
    <col min="14828" max="14828" width="19.140625" style="3" customWidth="1"/>
    <col min="14829" max="14829" width="2" style="3" customWidth="1"/>
    <col min="14830" max="14830" width="19.140625" style="3" customWidth="1"/>
    <col min="14831" max="14831" width="2" style="3" customWidth="1"/>
    <col min="14832" max="14832" width="19.140625" style="3" customWidth="1"/>
    <col min="14833" max="14833" width="2" style="3" customWidth="1"/>
    <col min="14834" max="14834" width="19.140625" style="3" customWidth="1"/>
    <col min="14835" max="14835" width="1.85546875" style="3" customWidth="1"/>
    <col min="14836" max="14836" width="19.140625" style="3" customWidth="1"/>
    <col min="14837" max="14837" width="1.85546875" style="3" customWidth="1"/>
    <col min="14838" max="14838" width="19.140625" style="3" customWidth="1"/>
    <col min="14839" max="14839" width="1.85546875" style="3" customWidth="1"/>
    <col min="14840" max="14840" width="19.140625" style="3" customWidth="1"/>
    <col min="14841" max="14841" width="2" style="3" customWidth="1"/>
    <col min="14842" max="14842" width="19.140625" style="3" customWidth="1"/>
    <col min="14843" max="14843" width="2" style="3" customWidth="1"/>
    <col min="14844" max="14844" width="19.140625" style="3" customWidth="1"/>
    <col min="14845" max="14845" width="2" style="3" customWidth="1"/>
    <col min="14846" max="14846" width="19.140625" style="3" customWidth="1"/>
    <col min="14847" max="14847" width="2" style="3" customWidth="1"/>
    <col min="14848" max="14848" width="19.140625" style="3" customWidth="1"/>
    <col min="14849" max="14849" width="2" style="3" customWidth="1"/>
    <col min="14850" max="14850" width="19.140625" style="3" customWidth="1"/>
    <col min="14851" max="14851" width="2" style="3" customWidth="1"/>
    <col min="14852" max="14852" width="19.140625" style="3" customWidth="1"/>
    <col min="14853" max="15082" width="9.140625" style="3"/>
    <col min="15083" max="15083" width="44.85546875" style="3" customWidth="1"/>
    <col min="15084" max="15084" width="19.140625" style="3" customWidth="1"/>
    <col min="15085" max="15085" width="2" style="3" customWidth="1"/>
    <col min="15086" max="15086" width="19.140625" style="3" customWidth="1"/>
    <col min="15087" max="15087" width="2" style="3" customWidth="1"/>
    <col min="15088" max="15088" width="19.140625" style="3" customWidth="1"/>
    <col min="15089" max="15089" width="2" style="3" customWidth="1"/>
    <col min="15090" max="15090" width="19.140625" style="3" customWidth="1"/>
    <col min="15091" max="15091" width="1.85546875" style="3" customWidth="1"/>
    <col min="15092" max="15092" width="19.140625" style="3" customWidth="1"/>
    <col min="15093" max="15093" width="1.85546875" style="3" customWidth="1"/>
    <col min="15094" max="15094" width="19.140625" style="3" customWidth="1"/>
    <col min="15095" max="15095" width="1.85546875" style="3" customWidth="1"/>
    <col min="15096" max="15096" width="19.140625" style="3" customWidth="1"/>
    <col min="15097" max="15097" width="2" style="3" customWidth="1"/>
    <col min="15098" max="15098" width="19.140625" style="3" customWidth="1"/>
    <col min="15099" max="15099" width="2" style="3" customWidth="1"/>
    <col min="15100" max="15100" width="19.140625" style="3" customWidth="1"/>
    <col min="15101" max="15101" width="2" style="3" customWidth="1"/>
    <col min="15102" max="15102" width="19.140625" style="3" customWidth="1"/>
    <col min="15103" max="15103" width="2" style="3" customWidth="1"/>
    <col min="15104" max="15104" width="19.140625" style="3" customWidth="1"/>
    <col min="15105" max="15105" width="2" style="3" customWidth="1"/>
    <col min="15106" max="15106" width="19.140625" style="3" customWidth="1"/>
    <col min="15107" max="15107" width="2" style="3" customWidth="1"/>
    <col min="15108" max="15108" width="19.140625" style="3" customWidth="1"/>
    <col min="15109" max="15338" width="9.140625" style="3"/>
    <col min="15339" max="15339" width="44.85546875" style="3" customWidth="1"/>
    <col min="15340" max="15340" width="19.140625" style="3" customWidth="1"/>
    <col min="15341" max="15341" width="2" style="3" customWidth="1"/>
    <col min="15342" max="15342" width="19.140625" style="3" customWidth="1"/>
    <col min="15343" max="15343" width="2" style="3" customWidth="1"/>
    <col min="15344" max="15344" width="19.140625" style="3" customWidth="1"/>
    <col min="15345" max="15345" width="2" style="3" customWidth="1"/>
    <col min="15346" max="15346" width="19.140625" style="3" customWidth="1"/>
    <col min="15347" max="15347" width="1.85546875" style="3" customWidth="1"/>
    <col min="15348" max="15348" width="19.140625" style="3" customWidth="1"/>
    <col min="15349" max="15349" width="1.85546875" style="3" customWidth="1"/>
    <col min="15350" max="15350" width="19.140625" style="3" customWidth="1"/>
    <col min="15351" max="15351" width="1.85546875" style="3" customWidth="1"/>
    <col min="15352" max="15352" width="19.140625" style="3" customWidth="1"/>
    <col min="15353" max="15353" width="2" style="3" customWidth="1"/>
    <col min="15354" max="15354" width="19.140625" style="3" customWidth="1"/>
    <col min="15355" max="15355" width="2" style="3" customWidth="1"/>
    <col min="15356" max="15356" width="19.140625" style="3" customWidth="1"/>
    <col min="15357" max="15357" width="2" style="3" customWidth="1"/>
    <col min="15358" max="15358" width="19.140625" style="3" customWidth="1"/>
    <col min="15359" max="15359" width="2" style="3" customWidth="1"/>
    <col min="15360" max="15360" width="19.140625" style="3" customWidth="1"/>
    <col min="15361" max="15361" width="2" style="3" customWidth="1"/>
    <col min="15362" max="15362" width="19.140625" style="3" customWidth="1"/>
    <col min="15363" max="15363" width="2" style="3" customWidth="1"/>
    <col min="15364" max="15364" width="19.140625" style="3" customWidth="1"/>
    <col min="15365" max="15594" width="9.140625" style="3"/>
    <col min="15595" max="15595" width="44.85546875" style="3" customWidth="1"/>
    <col min="15596" max="15596" width="19.140625" style="3" customWidth="1"/>
    <col min="15597" max="15597" width="2" style="3" customWidth="1"/>
    <col min="15598" max="15598" width="19.140625" style="3" customWidth="1"/>
    <col min="15599" max="15599" width="2" style="3" customWidth="1"/>
    <col min="15600" max="15600" width="19.140625" style="3" customWidth="1"/>
    <col min="15601" max="15601" width="2" style="3" customWidth="1"/>
    <col min="15602" max="15602" width="19.140625" style="3" customWidth="1"/>
    <col min="15603" max="15603" width="1.85546875" style="3" customWidth="1"/>
    <col min="15604" max="15604" width="19.140625" style="3" customWidth="1"/>
    <col min="15605" max="15605" width="1.85546875" style="3" customWidth="1"/>
    <col min="15606" max="15606" width="19.140625" style="3" customWidth="1"/>
    <col min="15607" max="15607" width="1.85546875" style="3" customWidth="1"/>
    <col min="15608" max="15608" width="19.140625" style="3" customWidth="1"/>
    <col min="15609" max="15609" width="2" style="3" customWidth="1"/>
    <col min="15610" max="15610" width="19.140625" style="3" customWidth="1"/>
    <col min="15611" max="15611" width="2" style="3" customWidth="1"/>
    <col min="15612" max="15612" width="19.140625" style="3" customWidth="1"/>
    <col min="15613" max="15613" width="2" style="3" customWidth="1"/>
    <col min="15614" max="15614" width="19.140625" style="3" customWidth="1"/>
    <col min="15615" max="15615" width="2" style="3" customWidth="1"/>
    <col min="15616" max="15616" width="19.140625" style="3" customWidth="1"/>
    <col min="15617" max="15617" width="2" style="3" customWidth="1"/>
    <col min="15618" max="15618" width="19.140625" style="3" customWidth="1"/>
    <col min="15619" max="15619" width="2" style="3" customWidth="1"/>
    <col min="15620" max="15620" width="19.140625" style="3" customWidth="1"/>
    <col min="15621" max="15850" width="9.140625" style="3"/>
    <col min="15851" max="15851" width="44.85546875" style="3" customWidth="1"/>
    <col min="15852" max="15852" width="19.140625" style="3" customWidth="1"/>
    <col min="15853" max="15853" width="2" style="3" customWidth="1"/>
    <col min="15854" max="15854" width="19.140625" style="3" customWidth="1"/>
    <col min="15855" max="15855" width="2" style="3" customWidth="1"/>
    <col min="15856" max="15856" width="19.140625" style="3" customWidth="1"/>
    <col min="15857" max="15857" width="2" style="3" customWidth="1"/>
    <col min="15858" max="15858" width="19.140625" style="3" customWidth="1"/>
    <col min="15859" max="15859" width="1.85546875" style="3" customWidth="1"/>
    <col min="15860" max="15860" width="19.140625" style="3" customWidth="1"/>
    <col min="15861" max="15861" width="1.85546875" style="3" customWidth="1"/>
    <col min="15862" max="15862" width="19.140625" style="3" customWidth="1"/>
    <col min="15863" max="15863" width="1.85546875" style="3" customWidth="1"/>
    <col min="15864" max="15864" width="19.140625" style="3" customWidth="1"/>
    <col min="15865" max="15865" width="2" style="3" customWidth="1"/>
    <col min="15866" max="15866" width="19.140625" style="3" customWidth="1"/>
    <col min="15867" max="15867" width="2" style="3" customWidth="1"/>
    <col min="15868" max="15868" width="19.140625" style="3" customWidth="1"/>
    <col min="15869" max="15869" width="2" style="3" customWidth="1"/>
    <col min="15870" max="15870" width="19.140625" style="3" customWidth="1"/>
    <col min="15871" max="15871" width="2" style="3" customWidth="1"/>
    <col min="15872" max="15872" width="19.140625" style="3" customWidth="1"/>
    <col min="15873" max="15873" width="2" style="3" customWidth="1"/>
    <col min="15874" max="15874" width="19.140625" style="3" customWidth="1"/>
    <col min="15875" max="15875" width="2" style="3" customWidth="1"/>
    <col min="15876" max="15876" width="19.140625" style="3" customWidth="1"/>
    <col min="15877" max="16106" width="9.140625" style="3"/>
    <col min="16107" max="16107" width="44.85546875" style="3" customWidth="1"/>
    <col min="16108" max="16108" width="19.140625" style="3" customWidth="1"/>
    <col min="16109" max="16109" width="2" style="3" customWidth="1"/>
    <col min="16110" max="16110" width="19.140625" style="3" customWidth="1"/>
    <col min="16111" max="16111" width="2" style="3" customWidth="1"/>
    <col min="16112" max="16112" width="19.140625" style="3" customWidth="1"/>
    <col min="16113" max="16113" width="2" style="3" customWidth="1"/>
    <col min="16114" max="16114" width="19.140625" style="3" customWidth="1"/>
    <col min="16115" max="16115" width="1.85546875" style="3" customWidth="1"/>
    <col min="16116" max="16116" width="19.140625" style="3" customWidth="1"/>
    <col min="16117" max="16117" width="1.85546875" style="3" customWidth="1"/>
    <col min="16118" max="16118" width="19.140625" style="3" customWidth="1"/>
    <col min="16119" max="16119" width="1.85546875" style="3" customWidth="1"/>
    <col min="16120" max="16120" width="19.140625" style="3" customWidth="1"/>
    <col min="16121" max="16121" width="2" style="3" customWidth="1"/>
    <col min="16122" max="16122" width="19.140625" style="3" customWidth="1"/>
    <col min="16123" max="16123" width="2" style="3" customWidth="1"/>
    <col min="16124" max="16124" width="19.140625" style="3" customWidth="1"/>
    <col min="16125" max="16125" width="2" style="3" customWidth="1"/>
    <col min="16126" max="16126" width="19.140625" style="3" customWidth="1"/>
    <col min="16127" max="16127" width="2" style="3" customWidth="1"/>
    <col min="16128" max="16128" width="19.140625" style="3" customWidth="1"/>
    <col min="16129" max="16129" width="2" style="3" customWidth="1"/>
    <col min="16130" max="16130" width="19.140625" style="3" customWidth="1"/>
    <col min="16131" max="16131" width="2" style="3" customWidth="1"/>
    <col min="16132" max="16132" width="19.140625" style="3" customWidth="1"/>
    <col min="16133" max="16368" width="9.140625" style="3"/>
    <col min="16369" max="16384" width="9.140625" style="3" customWidth="1"/>
  </cols>
  <sheetData>
    <row r="1" spans="1:20" ht="26.2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1:20" ht="26.25" customHeight="1">
      <c r="A2" s="136" t="s">
        <v>130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</row>
    <row r="3" spans="1:20" ht="26.25" customHeight="1">
      <c r="A3" s="136" t="s">
        <v>77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</row>
    <row r="4" spans="1:20" ht="26.25" customHeight="1">
      <c r="J4" s="10"/>
      <c r="K4" s="10"/>
      <c r="T4" s="10" t="s">
        <v>3</v>
      </c>
    </row>
    <row r="5" spans="1:20" ht="26.25" customHeight="1">
      <c r="D5" s="138" t="s">
        <v>4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</row>
    <row r="6" spans="1:20" ht="26.25" customHeight="1">
      <c r="D6" s="137" t="s">
        <v>68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26"/>
      <c r="R6" s="26"/>
      <c r="S6" s="26"/>
      <c r="T6" s="26"/>
    </row>
    <row r="7" spans="1:20" ht="26.25" customHeight="1">
      <c r="C7" s="14"/>
      <c r="D7" s="14"/>
      <c r="E7" s="14"/>
      <c r="F7" s="14"/>
      <c r="G7" s="14"/>
      <c r="K7" s="14"/>
      <c r="L7" s="137" t="s">
        <v>67</v>
      </c>
      <c r="M7" s="137"/>
      <c r="N7" s="137"/>
      <c r="O7" s="14"/>
      <c r="Q7" s="14"/>
      <c r="S7" s="14"/>
      <c r="T7" s="14"/>
    </row>
    <row r="8" spans="1:20" ht="26.25" customHeight="1">
      <c r="C8" s="14"/>
      <c r="D8" s="14"/>
      <c r="E8" s="14"/>
      <c r="F8" s="14"/>
      <c r="G8" s="14"/>
      <c r="K8" s="14"/>
      <c r="L8" s="27" t="s">
        <v>131</v>
      </c>
      <c r="M8" s="14"/>
      <c r="N8" s="14"/>
      <c r="O8" s="14"/>
      <c r="Q8" s="14"/>
      <c r="S8" s="14"/>
      <c r="T8" s="14"/>
    </row>
    <row r="9" spans="1:20" ht="26.25" customHeight="1">
      <c r="C9" s="14"/>
      <c r="D9" s="14"/>
      <c r="E9" s="14"/>
      <c r="F9" s="14"/>
      <c r="G9" s="14"/>
      <c r="H9" s="14"/>
      <c r="I9" s="14"/>
      <c r="J9" s="14"/>
      <c r="K9" s="14"/>
      <c r="L9" s="14" t="s">
        <v>240</v>
      </c>
      <c r="M9" s="14"/>
      <c r="N9" s="14"/>
      <c r="O9" s="14"/>
      <c r="Q9" s="14"/>
      <c r="S9" s="14"/>
      <c r="T9" s="14"/>
    </row>
    <row r="10" spans="1:20" ht="26.25" customHeight="1">
      <c r="C10" s="14"/>
      <c r="D10" s="14"/>
      <c r="E10" s="14"/>
      <c r="F10" s="14"/>
      <c r="G10" s="14"/>
      <c r="H10" s="14"/>
      <c r="I10" s="14"/>
      <c r="J10" s="14"/>
      <c r="K10" s="14"/>
      <c r="L10" s="14" t="s">
        <v>132</v>
      </c>
      <c r="M10" s="14"/>
      <c r="N10" s="14"/>
      <c r="O10" s="14"/>
      <c r="Q10" s="14"/>
      <c r="S10" s="14"/>
      <c r="T10" s="14"/>
    </row>
    <row r="11" spans="1:20" s="14" customFormat="1" ht="26.25" customHeight="1">
      <c r="H11" s="15"/>
      <c r="I11" s="15" t="s">
        <v>64</v>
      </c>
      <c r="J11" s="15"/>
      <c r="L11" s="14" t="s">
        <v>133</v>
      </c>
      <c r="P11" s="14" t="s">
        <v>134</v>
      </c>
      <c r="R11" s="14" t="s">
        <v>135</v>
      </c>
    </row>
    <row r="12" spans="1:20" s="14" customFormat="1" ht="26.25" customHeight="1">
      <c r="D12" s="14" t="s">
        <v>136</v>
      </c>
      <c r="F12" s="14" t="s">
        <v>137</v>
      </c>
      <c r="H12" s="14" t="s">
        <v>138</v>
      </c>
      <c r="L12" s="14" t="s">
        <v>139</v>
      </c>
      <c r="N12" s="14" t="s">
        <v>140</v>
      </c>
      <c r="P12" s="14" t="s">
        <v>141</v>
      </c>
      <c r="R12" s="14" t="s">
        <v>142</v>
      </c>
      <c r="T12" s="14" t="s">
        <v>134</v>
      </c>
    </row>
    <row r="13" spans="1:20" s="14" customFormat="1" ht="26.25" customHeight="1">
      <c r="B13" s="15" t="s">
        <v>6</v>
      </c>
      <c r="D13" s="15" t="s">
        <v>143</v>
      </c>
      <c r="F13" s="15" t="s">
        <v>144</v>
      </c>
      <c r="H13" s="15" t="s">
        <v>145</v>
      </c>
      <c r="J13" s="15" t="s">
        <v>146</v>
      </c>
      <c r="L13" s="15" t="s">
        <v>131</v>
      </c>
      <c r="N13" s="15" t="s">
        <v>147</v>
      </c>
      <c r="P13" s="15" t="s">
        <v>148</v>
      </c>
      <c r="R13" s="15" t="s">
        <v>149</v>
      </c>
      <c r="T13" s="15" t="s">
        <v>150</v>
      </c>
    </row>
    <row r="14" spans="1:20" ht="26.25" customHeight="1">
      <c r="A14" s="11" t="s">
        <v>151</v>
      </c>
      <c r="B14" s="11"/>
      <c r="C14" s="12"/>
      <c r="D14" s="16">
        <v>14285700000</v>
      </c>
      <c r="E14" s="16"/>
      <c r="F14" s="16">
        <v>12567669243</v>
      </c>
      <c r="G14" s="16"/>
      <c r="H14" s="16">
        <v>1428570000</v>
      </c>
      <c r="I14" s="16"/>
      <c r="J14" s="16">
        <v>83224690708</v>
      </c>
      <c r="K14" s="16"/>
      <c r="L14" s="16">
        <v>837140783</v>
      </c>
      <c r="M14" s="16"/>
      <c r="N14" s="16">
        <v>837140783</v>
      </c>
      <c r="O14" s="16"/>
      <c r="P14" s="17">
        <v>112343770734</v>
      </c>
      <c r="Q14" s="16"/>
      <c r="R14" s="16">
        <v>1077601782</v>
      </c>
      <c r="S14" s="16"/>
      <c r="T14" s="16">
        <v>113421372516</v>
      </c>
    </row>
    <row r="15" spans="1:20" ht="26.25" customHeight="1">
      <c r="A15" s="3" t="s">
        <v>152</v>
      </c>
      <c r="B15" s="28">
        <v>13</v>
      </c>
      <c r="C15" s="12"/>
      <c r="D15" s="16">
        <v>0</v>
      </c>
      <c r="E15" s="16"/>
      <c r="F15" s="16">
        <v>0</v>
      </c>
      <c r="G15" s="16"/>
      <c r="H15" s="16">
        <v>0</v>
      </c>
      <c r="I15" s="16"/>
      <c r="J15" s="16">
        <v>0</v>
      </c>
      <c r="K15" s="16"/>
      <c r="L15" s="16">
        <v>0</v>
      </c>
      <c r="M15" s="16"/>
      <c r="N15" s="16">
        <f>SUM(L15:L15)</f>
        <v>0</v>
      </c>
      <c r="O15" s="16"/>
      <c r="P15" s="16">
        <v>0</v>
      </c>
      <c r="Q15" s="16"/>
      <c r="R15" s="16">
        <v>13387500</v>
      </c>
      <c r="S15" s="16"/>
      <c r="T15" s="16">
        <f t="shared" ref="T15" si="0">SUM(P15:R15)</f>
        <v>13387500</v>
      </c>
    </row>
    <row r="16" spans="1:20" ht="26.25" customHeight="1">
      <c r="A16" s="3" t="s">
        <v>153</v>
      </c>
      <c r="B16" s="28"/>
      <c r="C16" s="12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6"/>
      <c r="R16" s="16"/>
      <c r="S16" s="16"/>
      <c r="T16" s="16"/>
    </row>
    <row r="17" spans="1:232" ht="26.1" customHeight="1">
      <c r="A17" s="3" t="s">
        <v>154</v>
      </c>
      <c r="B17" s="28">
        <v>13</v>
      </c>
      <c r="C17" s="12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v>0</v>
      </c>
      <c r="M17" s="16"/>
      <c r="N17" s="16">
        <f t="shared" ref="N17:N18" si="1">SUM(L17:L17)</f>
        <v>0</v>
      </c>
      <c r="O17" s="16"/>
      <c r="P17" s="17">
        <f t="shared" ref="P17:P19" si="2">SUM(D17:J17,N17)</f>
        <v>0</v>
      </c>
      <c r="Q17" s="16"/>
      <c r="R17" s="16">
        <v>-8025360</v>
      </c>
      <c r="S17" s="16"/>
      <c r="T17" s="16">
        <f t="shared" ref="T17:T20" si="3">SUM(P17:R17)</f>
        <v>-8025360</v>
      </c>
    </row>
    <row r="18" spans="1:232" ht="26.25" customHeight="1">
      <c r="A18" s="3" t="s">
        <v>155</v>
      </c>
      <c r="B18" s="28"/>
      <c r="C18" s="12"/>
      <c r="D18" s="16">
        <v>0</v>
      </c>
      <c r="E18" s="16"/>
      <c r="F18" s="16">
        <v>0</v>
      </c>
      <c r="G18" s="16"/>
      <c r="H18" s="16">
        <v>0</v>
      </c>
      <c r="I18" s="16"/>
      <c r="J18" s="16">
        <v>-11088000044</v>
      </c>
      <c r="K18" s="16"/>
      <c r="L18" s="16">
        <v>68199974</v>
      </c>
      <c r="M18" s="16"/>
      <c r="N18" s="16">
        <f t="shared" si="1"/>
        <v>68199974</v>
      </c>
      <c r="O18" s="16"/>
      <c r="P18" s="17">
        <f t="shared" si="2"/>
        <v>-11019800070</v>
      </c>
      <c r="Q18" s="16"/>
      <c r="R18" s="16">
        <v>111664641</v>
      </c>
      <c r="S18" s="16"/>
      <c r="T18" s="16">
        <f>SUM(P18:R18)</f>
        <v>-10908135429</v>
      </c>
    </row>
    <row r="19" spans="1:232" ht="26.25" customHeight="1">
      <c r="A19" s="3" t="s">
        <v>156</v>
      </c>
      <c r="C19" s="12"/>
      <c r="D19" s="16">
        <v>0</v>
      </c>
      <c r="E19" s="16"/>
      <c r="F19" s="16">
        <v>0</v>
      </c>
      <c r="G19" s="16"/>
      <c r="H19" s="16">
        <v>0</v>
      </c>
      <c r="I19" s="16"/>
      <c r="J19" s="16">
        <v>-25071</v>
      </c>
      <c r="K19" s="16"/>
      <c r="L19" s="16">
        <v>25071</v>
      </c>
      <c r="M19" s="16"/>
      <c r="N19" s="16">
        <v>25071</v>
      </c>
      <c r="O19" s="16"/>
      <c r="P19" s="17">
        <f t="shared" si="2"/>
        <v>0</v>
      </c>
      <c r="Q19" s="16"/>
      <c r="R19" s="16">
        <v>0</v>
      </c>
      <c r="S19" s="16"/>
      <c r="T19" s="16">
        <f t="shared" si="3"/>
        <v>0</v>
      </c>
    </row>
    <row r="20" spans="1:232" ht="26.25" customHeight="1" thickBot="1">
      <c r="A20" s="11" t="s">
        <v>157</v>
      </c>
      <c r="B20" s="11"/>
      <c r="C20" s="2"/>
      <c r="D20" s="20">
        <f>SUM(D14:D19)</f>
        <v>14285700000</v>
      </c>
      <c r="E20" s="16"/>
      <c r="F20" s="20">
        <f>SUM(F14:F19)</f>
        <v>12567669243</v>
      </c>
      <c r="G20" s="16"/>
      <c r="H20" s="20">
        <f>SUM(H14:H19)</f>
        <v>1428570000</v>
      </c>
      <c r="I20" s="16"/>
      <c r="J20" s="20">
        <f>SUM(J14:J19)</f>
        <v>72136665593</v>
      </c>
      <c r="K20" s="16"/>
      <c r="L20" s="20">
        <f>SUM(L14:L19)</f>
        <v>905365828</v>
      </c>
      <c r="M20" s="16"/>
      <c r="N20" s="20">
        <f>SUM(L20:L20)</f>
        <v>905365828</v>
      </c>
      <c r="O20" s="16"/>
      <c r="P20" s="21">
        <f>SUM(D20:J20,N20)</f>
        <v>101323970664</v>
      </c>
      <c r="Q20" s="16"/>
      <c r="R20" s="20">
        <f>SUM(R14:R19)</f>
        <v>1194628563</v>
      </c>
      <c r="S20" s="16"/>
      <c r="T20" s="20">
        <f t="shared" si="3"/>
        <v>102518599227</v>
      </c>
    </row>
    <row r="21" spans="1:232" ht="26.25" customHeight="1" thickTop="1">
      <c r="A21" s="11"/>
      <c r="B21" s="11"/>
      <c r="C21" s="2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6"/>
      <c r="R21" s="16"/>
      <c r="S21" s="16"/>
      <c r="T21" s="16"/>
    </row>
    <row r="22" spans="1:232" ht="26.25" customHeight="1">
      <c r="A22" s="11" t="s">
        <v>158</v>
      </c>
      <c r="B22" s="11"/>
      <c r="C22" s="2"/>
      <c r="D22" s="16">
        <f>D20</f>
        <v>14285700000</v>
      </c>
      <c r="E22" s="16"/>
      <c r="F22" s="16">
        <f>F20</f>
        <v>12567669243</v>
      </c>
      <c r="G22" s="16"/>
      <c r="H22" s="16">
        <f>H20</f>
        <v>1428570000</v>
      </c>
      <c r="I22" s="16"/>
      <c r="J22" s="16">
        <f>J20</f>
        <v>72136665593</v>
      </c>
      <c r="K22" s="16"/>
      <c r="L22" s="16">
        <f>L20</f>
        <v>905365828</v>
      </c>
      <c r="M22" s="16"/>
      <c r="N22" s="16">
        <f>N20</f>
        <v>905365828</v>
      </c>
      <c r="O22" s="16"/>
      <c r="P22" s="17">
        <f>P20</f>
        <v>101323970664</v>
      </c>
      <c r="Q22" s="16"/>
      <c r="R22" s="16">
        <f>R20</f>
        <v>1194628563</v>
      </c>
      <c r="S22" s="16"/>
      <c r="T22" s="16">
        <f>T20</f>
        <v>102518599227</v>
      </c>
    </row>
    <row r="23" spans="1:232" ht="26.25" customHeight="1">
      <c r="A23" s="3" t="s">
        <v>152</v>
      </c>
      <c r="B23" s="28">
        <v>13</v>
      </c>
      <c r="C23" s="12"/>
      <c r="D23" s="16">
        <v>0</v>
      </c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v>0</v>
      </c>
      <c r="M23" s="16"/>
      <c r="N23" s="16">
        <f>SUM(L23:L23)</f>
        <v>0</v>
      </c>
      <c r="O23" s="16"/>
      <c r="P23" s="16">
        <v>0</v>
      </c>
      <c r="Q23" s="16"/>
      <c r="R23" s="16">
        <v>255000000</v>
      </c>
      <c r="S23" s="16"/>
      <c r="T23" s="16">
        <f t="shared" ref="T23" si="4">SUM(P23:R23)</f>
        <v>255000000</v>
      </c>
    </row>
    <row r="24" spans="1:232" ht="26.25" customHeight="1">
      <c r="A24" s="3" t="s">
        <v>153</v>
      </c>
      <c r="B24" s="28"/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6"/>
      <c r="R24" s="16"/>
      <c r="S24" s="16"/>
      <c r="T24" s="16"/>
    </row>
    <row r="25" spans="1:232" ht="26.25" customHeight="1">
      <c r="A25" s="3" t="s">
        <v>154</v>
      </c>
      <c r="B25" s="28">
        <v>13</v>
      </c>
      <c r="C25" s="12"/>
      <c r="D25" s="16">
        <v>0</v>
      </c>
      <c r="E25" s="16"/>
      <c r="F25" s="16">
        <v>0</v>
      </c>
      <c r="G25" s="16"/>
      <c r="H25" s="16">
        <v>0</v>
      </c>
      <c r="I25" s="16"/>
      <c r="J25" s="16">
        <v>0</v>
      </c>
      <c r="K25" s="16"/>
      <c r="L25" s="16">
        <v>0</v>
      </c>
      <c r="M25" s="16"/>
      <c r="N25" s="16">
        <f t="shared" ref="N25" si="5">SUM(L25:L25)</f>
        <v>0</v>
      </c>
      <c r="O25" s="16"/>
      <c r="P25" s="17">
        <f t="shared" ref="P25:P26" si="6">SUM(D25:J25,N25)</f>
        <v>0</v>
      </c>
      <c r="Q25" s="16"/>
      <c r="R25" s="16">
        <v>-18185580</v>
      </c>
      <c r="S25" s="16"/>
      <c r="T25" s="16">
        <f>SUM(P25:R25)</f>
        <v>-18185580</v>
      </c>
    </row>
    <row r="26" spans="1:232" ht="26.25" customHeight="1">
      <c r="A26" s="3" t="s">
        <v>155</v>
      </c>
      <c r="C26" s="12"/>
      <c r="D26" s="16">
        <v>0</v>
      </c>
      <c r="E26" s="16"/>
      <c r="F26" s="16">
        <v>0</v>
      </c>
      <c r="G26" s="16"/>
      <c r="H26" s="16">
        <v>0</v>
      </c>
      <c r="I26" s="16"/>
      <c r="J26" s="16">
        <v>9275600876</v>
      </c>
      <c r="K26" s="16"/>
      <c r="L26" s="16">
        <f>+'งบกำไรขาดทุน  (บาท) EY'!D73+'งบกำไรขาดทุน  (บาท) EY'!D76</f>
        <v>-134787536</v>
      </c>
      <c r="M26" s="16"/>
      <c r="N26" s="16">
        <f>+L26</f>
        <v>-134787536</v>
      </c>
      <c r="O26" s="16"/>
      <c r="P26" s="17">
        <f t="shared" si="6"/>
        <v>9140813340</v>
      </c>
      <c r="Q26" s="16"/>
      <c r="R26" s="16">
        <v>281963223</v>
      </c>
      <c r="S26" s="16"/>
      <c r="T26" s="16">
        <f>SUM(P26:R26)</f>
        <v>9422776563</v>
      </c>
    </row>
    <row r="27" spans="1:232" ht="26.25" customHeight="1" thickBot="1">
      <c r="A27" s="11" t="s">
        <v>159</v>
      </c>
      <c r="B27" s="11"/>
      <c r="C27" s="2"/>
      <c r="D27" s="20">
        <f>SUM(D22:D26)</f>
        <v>14285700000</v>
      </c>
      <c r="E27" s="16"/>
      <c r="F27" s="20">
        <f>SUM(F22:F26)</f>
        <v>12567669243</v>
      </c>
      <c r="G27" s="16"/>
      <c r="H27" s="20">
        <f>SUM(H22:H26)</f>
        <v>1428570000</v>
      </c>
      <c r="I27" s="16"/>
      <c r="J27" s="20">
        <f>SUM(J22:J26)</f>
        <v>81412266469</v>
      </c>
      <c r="K27" s="16"/>
      <c r="L27" s="20">
        <f>SUM(L22:L26)</f>
        <v>770578292</v>
      </c>
      <c r="M27" s="16"/>
      <c r="N27" s="20">
        <f>SUM(L27:L27)</f>
        <v>770578292</v>
      </c>
      <c r="O27" s="16"/>
      <c r="P27" s="21">
        <f>SUM(D27:J27,N27)</f>
        <v>110464784004</v>
      </c>
      <c r="Q27" s="16"/>
      <c r="R27" s="20">
        <f>SUM(R22:R26)</f>
        <v>1713406206</v>
      </c>
      <c r="S27" s="16"/>
      <c r="T27" s="20">
        <f>SUM(P27:R27)</f>
        <v>112178190210</v>
      </c>
    </row>
    <row r="28" spans="1:232" ht="26.25" customHeight="1" thickTop="1">
      <c r="A28" s="11"/>
      <c r="B28" s="11"/>
      <c r="C28" s="2"/>
      <c r="D28" s="2"/>
      <c r="F28" s="2"/>
      <c r="H28" s="2"/>
      <c r="J28" s="2"/>
      <c r="N28" s="2"/>
      <c r="P28" s="2"/>
      <c r="R28" s="2"/>
      <c r="T28" s="2"/>
    </row>
    <row r="29" spans="1:232" ht="26.25" customHeight="1">
      <c r="A29" s="7" t="s">
        <v>34</v>
      </c>
      <c r="B29" s="11"/>
      <c r="C29" s="2"/>
      <c r="D29" s="16"/>
      <c r="E29" s="17"/>
      <c r="F29" s="16"/>
      <c r="G29" s="17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32" s="5" customFormat="1" ht="26.25" customHeight="1">
      <c r="C30" s="29"/>
      <c r="E30" s="6"/>
      <c r="F30" s="6"/>
      <c r="G30" s="6"/>
      <c r="I30" s="6"/>
      <c r="J30" s="6"/>
      <c r="K30" s="7"/>
      <c r="M30" s="7"/>
      <c r="N30" s="7"/>
      <c r="O30" s="7"/>
      <c r="P30" s="7"/>
      <c r="Q30" s="7"/>
      <c r="R30" s="25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</row>
    <row r="31" spans="1:232" ht="26.25" customHeight="1">
      <c r="A31" s="7"/>
      <c r="B31" s="11"/>
      <c r="C31" s="2"/>
      <c r="D31" s="12"/>
      <c r="E31" s="2"/>
      <c r="F31" s="12"/>
      <c r="G31" s="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32" s="5" customFormat="1" ht="25.5" customHeight="1">
      <c r="A32" s="7"/>
      <c r="B32" s="8"/>
      <c r="C32" s="29"/>
      <c r="D32" s="6"/>
      <c r="E32" s="6"/>
      <c r="F32" s="6"/>
      <c r="G32" s="6"/>
      <c r="H32" s="6"/>
      <c r="I32" s="6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</row>
    <row r="33" spans="1:232" s="5" customFormat="1" ht="25.5" customHeight="1">
      <c r="E33" s="6"/>
      <c r="F33" s="135" t="s">
        <v>116</v>
      </c>
      <c r="G33" s="135"/>
      <c r="H33" s="135"/>
      <c r="I33" s="135"/>
      <c r="J33" s="6"/>
      <c r="K33" s="7"/>
      <c r="L33" s="13" t="s">
        <v>160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</row>
    <row r="34" spans="1:232" s="5" customFormat="1" ht="25.5" customHeight="1">
      <c r="E34" s="6"/>
      <c r="F34" s="135" t="s">
        <v>118</v>
      </c>
      <c r="G34" s="135"/>
      <c r="H34" s="135"/>
      <c r="I34" s="135"/>
      <c r="J34" s="6"/>
      <c r="K34" s="7"/>
      <c r="L34" s="13" t="s">
        <v>75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</row>
    <row r="35" spans="1:232" s="9" customFormat="1" ht="21.75" customHeight="1">
      <c r="A35" s="7"/>
      <c r="D35" s="2"/>
      <c r="E35" s="23"/>
      <c r="F35" s="2"/>
      <c r="G35" s="23"/>
      <c r="H35" s="2"/>
      <c r="I35" s="23"/>
      <c r="J35" s="2"/>
    </row>
    <row r="36" spans="1:232" ht="26.25" customHeight="1">
      <c r="T36" s="24">
        <v>6</v>
      </c>
    </row>
    <row r="80" spans="2:2" ht="26.25" customHeight="1">
      <c r="B80" s="3" t="s">
        <v>10</v>
      </c>
    </row>
  </sheetData>
  <mergeCells count="8">
    <mergeCell ref="F33:I33"/>
    <mergeCell ref="F34:I34"/>
    <mergeCell ref="L7:N7"/>
    <mergeCell ref="A1:T1"/>
    <mergeCell ref="A2:T2"/>
    <mergeCell ref="A3:T3"/>
    <mergeCell ref="D5:T5"/>
    <mergeCell ref="D6:P6"/>
  </mergeCells>
  <pageMargins left="0.47244094488188998" right="0.196850393700787" top="0.76" bottom="0.28000000000000003" header="0.196850393700787" footer="0.196850393700787"/>
  <pageSetup paperSize="9" scale="56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sheetPr>
    <pageSetUpPr fitToPage="1"/>
  </sheetPr>
  <dimension ref="A1:IB105"/>
  <sheetViews>
    <sheetView showGridLines="0" view="pageBreakPreview" topLeftCell="B1" zoomScale="60" zoomScaleNormal="70" workbookViewId="0">
      <selection activeCell="Q1" sqref="Q1:Q1048576"/>
    </sheetView>
  </sheetViews>
  <sheetFormatPr defaultRowHeight="26.25" customHeight="1"/>
  <cols>
    <col min="1" max="1" width="45.5703125" style="3" customWidth="1"/>
    <col min="2" max="2" width="2" style="3" customWidth="1"/>
    <col min="3" max="3" width="20.140625" style="3" customWidth="1"/>
    <col min="4" max="4" width="2" style="3" customWidth="1"/>
    <col min="5" max="5" width="18.42578125" style="3" customWidth="1"/>
    <col min="6" max="6" width="2" style="3" customWidth="1"/>
    <col min="7" max="7" width="19.140625" style="3" customWidth="1"/>
    <col min="8" max="8" width="1.85546875" style="3" customWidth="1"/>
    <col min="9" max="9" width="20.140625" style="3" customWidth="1"/>
    <col min="10" max="10" width="1.85546875" style="3" customWidth="1"/>
    <col min="11" max="11" width="31" style="3" customWidth="1"/>
    <col min="12" max="12" width="2" style="3" customWidth="1"/>
    <col min="13" max="13" width="18.42578125" style="3" customWidth="1"/>
    <col min="14" max="14" width="2" style="3" customWidth="1"/>
    <col min="15" max="15" width="19.5703125" style="3" customWidth="1"/>
    <col min="16" max="232" width="9.140625" style="3"/>
    <col min="233" max="233" width="44.85546875" style="3" customWidth="1"/>
    <col min="234" max="234" width="19.140625" style="3" customWidth="1"/>
    <col min="235" max="235" width="2" style="3" customWidth="1"/>
    <col min="236" max="236" width="19.140625" style="3" customWidth="1"/>
    <col min="237" max="237" width="2" style="3" customWidth="1"/>
    <col min="238" max="238" width="19.140625" style="3" customWidth="1"/>
    <col min="239" max="239" width="2" style="3" customWidth="1"/>
    <col min="240" max="240" width="19.140625" style="3" customWidth="1"/>
    <col min="241" max="241" width="1.85546875" style="3" customWidth="1"/>
    <col min="242" max="242" width="19.140625" style="3" customWidth="1"/>
    <col min="243" max="243" width="1.85546875" style="3" customWidth="1"/>
    <col min="244" max="244" width="19.140625" style="3" customWidth="1"/>
    <col min="245" max="245" width="1.85546875" style="3" customWidth="1"/>
    <col min="246" max="246" width="19.140625" style="3" customWidth="1"/>
    <col min="247" max="247" width="2" style="3" customWidth="1"/>
    <col min="248" max="248" width="19.140625" style="3" customWidth="1"/>
    <col min="249" max="249" width="2" style="3" customWidth="1"/>
    <col min="250" max="250" width="19.140625" style="3" customWidth="1"/>
    <col min="251" max="251" width="2" style="3" customWidth="1"/>
    <col min="252" max="252" width="19.140625" style="3" customWidth="1"/>
    <col min="253" max="253" width="2" style="3" customWidth="1"/>
    <col min="254" max="254" width="19.140625" style="3" customWidth="1"/>
    <col min="255" max="255" width="2" style="3" customWidth="1"/>
    <col min="256" max="256" width="19.140625" style="3" customWidth="1"/>
    <col min="257" max="257" width="2" style="3" customWidth="1"/>
    <col min="258" max="258" width="19.140625" style="3" customWidth="1"/>
    <col min="259" max="488" width="9.140625" style="3"/>
    <col min="489" max="489" width="44.85546875" style="3" customWidth="1"/>
    <col min="490" max="490" width="19.140625" style="3" customWidth="1"/>
    <col min="491" max="491" width="2" style="3" customWidth="1"/>
    <col min="492" max="492" width="19.140625" style="3" customWidth="1"/>
    <col min="493" max="493" width="2" style="3" customWidth="1"/>
    <col min="494" max="494" width="19.140625" style="3" customWidth="1"/>
    <col min="495" max="495" width="2" style="3" customWidth="1"/>
    <col min="496" max="496" width="19.140625" style="3" customWidth="1"/>
    <col min="497" max="497" width="1.85546875" style="3" customWidth="1"/>
    <col min="498" max="498" width="19.140625" style="3" customWidth="1"/>
    <col min="499" max="499" width="1.85546875" style="3" customWidth="1"/>
    <col min="500" max="500" width="19.140625" style="3" customWidth="1"/>
    <col min="501" max="501" width="1.85546875" style="3" customWidth="1"/>
    <col min="502" max="502" width="19.140625" style="3" customWidth="1"/>
    <col min="503" max="503" width="2" style="3" customWidth="1"/>
    <col min="504" max="504" width="19.140625" style="3" customWidth="1"/>
    <col min="505" max="505" width="2" style="3" customWidth="1"/>
    <col min="506" max="506" width="19.140625" style="3" customWidth="1"/>
    <col min="507" max="507" width="2" style="3" customWidth="1"/>
    <col min="508" max="508" width="19.140625" style="3" customWidth="1"/>
    <col min="509" max="509" width="2" style="3" customWidth="1"/>
    <col min="510" max="510" width="19.140625" style="3" customWidth="1"/>
    <col min="511" max="511" width="2" style="3" customWidth="1"/>
    <col min="512" max="512" width="19.140625" style="3" customWidth="1"/>
    <col min="513" max="513" width="2" style="3" customWidth="1"/>
    <col min="514" max="514" width="19.140625" style="3" customWidth="1"/>
    <col min="515" max="744" width="9.140625" style="3"/>
    <col min="745" max="745" width="44.85546875" style="3" customWidth="1"/>
    <col min="746" max="746" width="19.140625" style="3" customWidth="1"/>
    <col min="747" max="747" width="2" style="3" customWidth="1"/>
    <col min="748" max="748" width="19.140625" style="3" customWidth="1"/>
    <col min="749" max="749" width="2" style="3" customWidth="1"/>
    <col min="750" max="750" width="19.140625" style="3" customWidth="1"/>
    <col min="751" max="751" width="2" style="3" customWidth="1"/>
    <col min="752" max="752" width="19.140625" style="3" customWidth="1"/>
    <col min="753" max="753" width="1.85546875" style="3" customWidth="1"/>
    <col min="754" max="754" width="19.140625" style="3" customWidth="1"/>
    <col min="755" max="755" width="1.85546875" style="3" customWidth="1"/>
    <col min="756" max="756" width="19.140625" style="3" customWidth="1"/>
    <col min="757" max="757" width="1.85546875" style="3" customWidth="1"/>
    <col min="758" max="758" width="19.140625" style="3" customWidth="1"/>
    <col min="759" max="759" width="2" style="3" customWidth="1"/>
    <col min="760" max="760" width="19.140625" style="3" customWidth="1"/>
    <col min="761" max="761" width="2" style="3" customWidth="1"/>
    <col min="762" max="762" width="19.140625" style="3" customWidth="1"/>
    <col min="763" max="763" width="2" style="3" customWidth="1"/>
    <col min="764" max="764" width="19.140625" style="3" customWidth="1"/>
    <col min="765" max="765" width="2" style="3" customWidth="1"/>
    <col min="766" max="766" width="19.140625" style="3" customWidth="1"/>
    <col min="767" max="767" width="2" style="3" customWidth="1"/>
    <col min="768" max="768" width="19.140625" style="3" customWidth="1"/>
    <col min="769" max="769" width="2" style="3" customWidth="1"/>
    <col min="770" max="770" width="19.140625" style="3" customWidth="1"/>
    <col min="771" max="1000" width="9.140625" style="3"/>
    <col min="1001" max="1001" width="44.85546875" style="3" customWidth="1"/>
    <col min="1002" max="1002" width="19.140625" style="3" customWidth="1"/>
    <col min="1003" max="1003" width="2" style="3" customWidth="1"/>
    <col min="1004" max="1004" width="19.140625" style="3" customWidth="1"/>
    <col min="1005" max="1005" width="2" style="3" customWidth="1"/>
    <col min="1006" max="1006" width="19.140625" style="3" customWidth="1"/>
    <col min="1007" max="1007" width="2" style="3" customWidth="1"/>
    <col min="1008" max="1008" width="19.140625" style="3" customWidth="1"/>
    <col min="1009" max="1009" width="1.85546875" style="3" customWidth="1"/>
    <col min="1010" max="1010" width="19.140625" style="3" customWidth="1"/>
    <col min="1011" max="1011" width="1.85546875" style="3" customWidth="1"/>
    <col min="1012" max="1012" width="19.140625" style="3" customWidth="1"/>
    <col min="1013" max="1013" width="1.85546875" style="3" customWidth="1"/>
    <col min="1014" max="1014" width="19.140625" style="3" customWidth="1"/>
    <col min="1015" max="1015" width="2" style="3" customWidth="1"/>
    <col min="1016" max="1016" width="19.140625" style="3" customWidth="1"/>
    <col min="1017" max="1017" width="2" style="3" customWidth="1"/>
    <col min="1018" max="1018" width="19.140625" style="3" customWidth="1"/>
    <col min="1019" max="1019" width="2" style="3" customWidth="1"/>
    <col min="1020" max="1020" width="19.140625" style="3" customWidth="1"/>
    <col min="1021" max="1021" width="2" style="3" customWidth="1"/>
    <col min="1022" max="1022" width="19.140625" style="3" customWidth="1"/>
    <col min="1023" max="1023" width="2" style="3" customWidth="1"/>
    <col min="1024" max="1024" width="19.140625" style="3" customWidth="1"/>
    <col min="1025" max="1025" width="2" style="3" customWidth="1"/>
    <col min="1026" max="1026" width="19.140625" style="3" customWidth="1"/>
    <col min="1027" max="1256" width="9.140625" style="3"/>
    <col min="1257" max="1257" width="44.85546875" style="3" customWidth="1"/>
    <col min="1258" max="1258" width="19.140625" style="3" customWidth="1"/>
    <col min="1259" max="1259" width="2" style="3" customWidth="1"/>
    <col min="1260" max="1260" width="19.140625" style="3" customWidth="1"/>
    <col min="1261" max="1261" width="2" style="3" customWidth="1"/>
    <col min="1262" max="1262" width="19.140625" style="3" customWidth="1"/>
    <col min="1263" max="1263" width="2" style="3" customWidth="1"/>
    <col min="1264" max="1264" width="19.140625" style="3" customWidth="1"/>
    <col min="1265" max="1265" width="1.85546875" style="3" customWidth="1"/>
    <col min="1266" max="1266" width="19.140625" style="3" customWidth="1"/>
    <col min="1267" max="1267" width="1.85546875" style="3" customWidth="1"/>
    <col min="1268" max="1268" width="19.140625" style="3" customWidth="1"/>
    <col min="1269" max="1269" width="1.85546875" style="3" customWidth="1"/>
    <col min="1270" max="1270" width="19.140625" style="3" customWidth="1"/>
    <col min="1271" max="1271" width="2" style="3" customWidth="1"/>
    <col min="1272" max="1272" width="19.140625" style="3" customWidth="1"/>
    <col min="1273" max="1273" width="2" style="3" customWidth="1"/>
    <col min="1274" max="1274" width="19.140625" style="3" customWidth="1"/>
    <col min="1275" max="1275" width="2" style="3" customWidth="1"/>
    <col min="1276" max="1276" width="19.140625" style="3" customWidth="1"/>
    <col min="1277" max="1277" width="2" style="3" customWidth="1"/>
    <col min="1278" max="1278" width="19.140625" style="3" customWidth="1"/>
    <col min="1279" max="1279" width="2" style="3" customWidth="1"/>
    <col min="1280" max="1280" width="19.140625" style="3" customWidth="1"/>
    <col min="1281" max="1281" width="2" style="3" customWidth="1"/>
    <col min="1282" max="1282" width="19.140625" style="3" customWidth="1"/>
    <col min="1283" max="1512" width="9.140625" style="3"/>
    <col min="1513" max="1513" width="44.85546875" style="3" customWidth="1"/>
    <col min="1514" max="1514" width="19.140625" style="3" customWidth="1"/>
    <col min="1515" max="1515" width="2" style="3" customWidth="1"/>
    <col min="1516" max="1516" width="19.140625" style="3" customWidth="1"/>
    <col min="1517" max="1517" width="2" style="3" customWidth="1"/>
    <col min="1518" max="1518" width="19.140625" style="3" customWidth="1"/>
    <col min="1519" max="1519" width="2" style="3" customWidth="1"/>
    <col min="1520" max="1520" width="19.140625" style="3" customWidth="1"/>
    <col min="1521" max="1521" width="1.85546875" style="3" customWidth="1"/>
    <col min="1522" max="1522" width="19.140625" style="3" customWidth="1"/>
    <col min="1523" max="1523" width="1.85546875" style="3" customWidth="1"/>
    <col min="1524" max="1524" width="19.140625" style="3" customWidth="1"/>
    <col min="1525" max="1525" width="1.85546875" style="3" customWidth="1"/>
    <col min="1526" max="1526" width="19.140625" style="3" customWidth="1"/>
    <col min="1527" max="1527" width="2" style="3" customWidth="1"/>
    <col min="1528" max="1528" width="19.140625" style="3" customWidth="1"/>
    <col min="1529" max="1529" width="2" style="3" customWidth="1"/>
    <col min="1530" max="1530" width="19.140625" style="3" customWidth="1"/>
    <col min="1531" max="1531" width="2" style="3" customWidth="1"/>
    <col min="1532" max="1532" width="19.140625" style="3" customWidth="1"/>
    <col min="1533" max="1533" width="2" style="3" customWidth="1"/>
    <col min="1534" max="1534" width="19.140625" style="3" customWidth="1"/>
    <col min="1535" max="1535" width="2" style="3" customWidth="1"/>
    <col min="1536" max="1536" width="19.140625" style="3" customWidth="1"/>
    <col min="1537" max="1537" width="2" style="3" customWidth="1"/>
    <col min="1538" max="1538" width="19.140625" style="3" customWidth="1"/>
    <col min="1539" max="1768" width="9.140625" style="3"/>
    <col min="1769" max="1769" width="44.85546875" style="3" customWidth="1"/>
    <col min="1770" max="1770" width="19.140625" style="3" customWidth="1"/>
    <col min="1771" max="1771" width="2" style="3" customWidth="1"/>
    <col min="1772" max="1772" width="19.140625" style="3" customWidth="1"/>
    <col min="1773" max="1773" width="2" style="3" customWidth="1"/>
    <col min="1774" max="1774" width="19.140625" style="3" customWidth="1"/>
    <col min="1775" max="1775" width="2" style="3" customWidth="1"/>
    <col min="1776" max="1776" width="19.140625" style="3" customWidth="1"/>
    <col min="1777" max="1777" width="1.85546875" style="3" customWidth="1"/>
    <col min="1778" max="1778" width="19.140625" style="3" customWidth="1"/>
    <col min="1779" max="1779" width="1.85546875" style="3" customWidth="1"/>
    <col min="1780" max="1780" width="19.140625" style="3" customWidth="1"/>
    <col min="1781" max="1781" width="1.85546875" style="3" customWidth="1"/>
    <col min="1782" max="1782" width="19.140625" style="3" customWidth="1"/>
    <col min="1783" max="1783" width="2" style="3" customWidth="1"/>
    <col min="1784" max="1784" width="19.140625" style="3" customWidth="1"/>
    <col min="1785" max="1785" width="2" style="3" customWidth="1"/>
    <col min="1786" max="1786" width="19.140625" style="3" customWidth="1"/>
    <col min="1787" max="1787" width="2" style="3" customWidth="1"/>
    <col min="1788" max="1788" width="19.140625" style="3" customWidth="1"/>
    <col min="1789" max="1789" width="2" style="3" customWidth="1"/>
    <col min="1790" max="1790" width="19.140625" style="3" customWidth="1"/>
    <col min="1791" max="1791" width="2" style="3" customWidth="1"/>
    <col min="1792" max="1792" width="19.140625" style="3" customWidth="1"/>
    <col min="1793" max="1793" width="2" style="3" customWidth="1"/>
    <col min="1794" max="1794" width="19.140625" style="3" customWidth="1"/>
    <col min="1795" max="2024" width="9.140625" style="3"/>
    <col min="2025" max="2025" width="44.85546875" style="3" customWidth="1"/>
    <col min="2026" max="2026" width="19.140625" style="3" customWidth="1"/>
    <col min="2027" max="2027" width="2" style="3" customWidth="1"/>
    <col min="2028" max="2028" width="19.140625" style="3" customWidth="1"/>
    <col min="2029" max="2029" width="2" style="3" customWidth="1"/>
    <col min="2030" max="2030" width="19.140625" style="3" customWidth="1"/>
    <col min="2031" max="2031" width="2" style="3" customWidth="1"/>
    <col min="2032" max="2032" width="19.140625" style="3" customWidth="1"/>
    <col min="2033" max="2033" width="1.85546875" style="3" customWidth="1"/>
    <col min="2034" max="2034" width="19.140625" style="3" customWidth="1"/>
    <col min="2035" max="2035" width="1.85546875" style="3" customWidth="1"/>
    <col min="2036" max="2036" width="19.140625" style="3" customWidth="1"/>
    <col min="2037" max="2037" width="1.85546875" style="3" customWidth="1"/>
    <col min="2038" max="2038" width="19.140625" style="3" customWidth="1"/>
    <col min="2039" max="2039" width="2" style="3" customWidth="1"/>
    <col min="2040" max="2040" width="19.140625" style="3" customWidth="1"/>
    <col min="2041" max="2041" width="2" style="3" customWidth="1"/>
    <col min="2042" max="2042" width="19.140625" style="3" customWidth="1"/>
    <col min="2043" max="2043" width="2" style="3" customWidth="1"/>
    <col min="2044" max="2044" width="19.140625" style="3" customWidth="1"/>
    <col min="2045" max="2045" width="2" style="3" customWidth="1"/>
    <col min="2046" max="2046" width="19.140625" style="3" customWidth="1"/>
    <col min="2047" max="2047" width="2" style="3" customWidth="1"/>
    <col min="2048" max="2048" width="19.140625" style="3" customWidth="1"/>
    <col min="2049" max="2049" width="2" style="3" customWidth="1"/>
    <col min="2050" max="2050" width="19.140625" style="3" customWidth="1"/>
    <col min="2051" max="2280" width="9.140625" style="3"/>
    <col min="2281" max="2281" width="44.85546875" style="3" customWidth="1"/>
    <col min="2282" max="2282" width="19.140625" style="3" customWidth="1"/>
    <col min="2283" max="2283" width="2" style="3" customWidth="1"/>
    <col min="2284" max="2284" width="19.140625" style="3" customWidth="1"/>
    <col min="2285" max="2285" width="2" style="3" customWidth="1"/>
    <col min="2286" max="2286" width="19.140625" style="3" customWidth="1"/>
    <col min="2287" max="2287" width="2" style="3" customWidth="1"/>
    <col min="2288" max="2288" width="19.140625" style="3" customWidth="1"/>
    <col min="2289" max="2289" width="1.85546875" style="3" customWidth="1"/>
    <col min="2290" max="2290" width="19.140625" style="3" customWidth="1"/>
    <col min="2291" max="2291" width="1.85546875" style="3" customWidth="1"/>
    <col min="2292" max="2292" width="19.140625" style="3" customWidth="1"/>
    <col min="2293" max="2293" width="1.85546875" style="3" customWidth="1"/>
    <col min="2294" max="2294" width="19.140625" style="3" customWidth="1"/>
    <col min="2295" max="2295" width="2" style="3" customWidth="1"/>
    <col min="2296" max="2296" width="19.140625" style="3" customWidth="1"/>
    <col min="2297" max="2297" width="2" style="3" customWidth="1"/>
    <col min="2298" max="2298" width="19.140625" style="3" customWidth="1"/>
    <col min="2299" max="2299" width="2" style="3" customWidth="1"/>
    <col min="2300" max="2300" width="19.140625" style="3" customWidth="1"/>
    <col min="2301" max="2301" width="2" style="3" customWidth="1"/>
    <col min="2302" max="2302" width="19.140625" style="3" customWidth="1"/>
    <col min="2303" max="2303" width="2" style="3" customWidth="1"/>
    <col min="2304" max="2304" width="19.140625" style="3" customWidth="1"/>
    <col min="2305" max="2305" width="2" style="3" customWidth="1"/>
    <col min="2306" max="2306" width="19.140625" style="3" customWidth="1"/>
    <col min="2307" max="2536" width="9.140625" style="3"/>
    <col min="2537" max="2537" width="44.85546875" style="3" customWidth="1"/>
    <col min="2538" max="2538" width="19.140625" style="3" customWidth="1"/>
    <col min="2539" max="2539" width="2" style="3" customWidth="1"/>
    <col min="2540" max="2540" width="19.140625" style="3" customWidth="1"/>
    <col min="2541" max="2541" width="2" style="3" customWidth="1"/>
    <col min="2542" max="2542" width="19.140625" style="3" customWidth="1"/>
    <col min="2543" max="2543" width="2" style="3" customWidth="1"/>
    <col min="2544" max="2544" width="19.140625" style="3" customWidth="1"/>
    <col min="2545" max="2545" width="1.85546875" style="3" customWidth="1"/>
    <col min="2546" max="2546" width="19.140625" style="3" customWidth="1"/>
    <col min="2547" max="2547" width="1.85546875" style="3" customWidth="1"/>
    <col min="2548" max="2548" width="19.140625" style="3" customWidth="1"/>
    <col min="2549" max="2549" width="1.85546875" style="3" customWidth="1"/>
    <col min="2550" max="2550" width="19.140625" style="3" customWidth="1"/>
    <col min="2551" max="2551" width="2" style="3" customWidth="1"/>
    <col min="2552" max="2552" width="19.140625" style="3" customWidth="1"/>
    <col min="2553" max="2553" width="2" style="3" customWidth="1"/>
    <col min="2554" max="2554" width="19.140625" style="3" customWidth="1"/>
    <col min="2555" max="2555" width="2" style="3" customWidth="1"/>
    <col min="2556" max="2556" width="19.140625" style="3" customWidth="1"/>
    <col min="2557" max="2557" width="2" style="3" customWidth="1"/>
    <col min="2558" max="2558" width="19.140625" style="3" customWidth="1"/>
    <col min="2559" max="2559" width="2" style="3" customWidth="1"/>
    <col min="2560" max="2560" width="19.140625" style="3" customWidth="1"/>
    <col min="2561" max="2561" width="2" style="3" customWidth="1"/>
    <col min="2562" max="2562" width="19.140625" style="3" customWidth="1"/>
    <col min="2563" max="2792" width="9.140625" style="3"/>
    <col min="2793" max="2793" width="44.85546875" style="3" customWidth="1"/>
    <col min="2794" max="2794" width="19.140625" style="3" customWidth="1"/>
    <col min="2795" max="2795" width="2" style="3" customWidth="1"/>
    <col min="2796" max="2796" width="19.140625" style="3" customWidth="1"/>
    <col min="2797" max="2797" width="2" style="3" customWidth="1"/>
    <col min="2798" max="2798" width="19.140625" style="3" customWidth="1"/>
    <col min="2799" max="2799" width="2" style="3" customWidth="1"/>
    <col min="2800" max="2800" width="19.140625" style="3" customWidth="1"/>
    <col min="2801" max="2801" width="1.85546875" style="3" customWidth="1"/>
    <col min="2802" max="2802" width="19.140625" style="3" customWidth="1"/>
    <col min="2803" max="2803" width="1.85546875" style="3" customWidth="1"/>
    <col min="2804" max="2804" width="19.140625" style="3" customWidth="1"/>
    <col min="2805" max="2805" width="1.85546875" style="3" customWidth="1"/>
    <col min="2806" max="2806" width="19.140625" style="3" customWidth="1"/>
    <col min="2807" max="2807" width="2" style="3" customWidth="1"/>
    <col min="2808" max="2808" width="19.140625" style="3" customWidth="1"/>
    <col min="2809" max="2809" width="2" style="3" customWidth="1"/>
    <col min="2810" max="2810" width="19.140625" style="3" customWidth="1"/>
    <col min="2811" max="2811" width="2" style="3" customWidth="1"/>
    <col min="2812" max="2812" width="19.140625" style="3" customWidth="1"/>
    <col min="2813" max="2813" width="2" style="3" customWidth="1"/>
    <col min="2814" max="2814" width="19.140625" style="3" customWidth="1"/>
    <col min="2815" max="2815" width="2" style="3" customWidth="1"/>
    <col min="2816" max="2816" width="19.140625" style="3" customWidth="1"/>
    <col min="2817" max="2817" width="2" style="3" customWidth="1"/>
    <col min="2818" max="2818" width="19.140625" style="3" customWidth="1"/>
    <col min="2819" max="3048" width="9.140625" style="3"/>
    <col min="3049" max="3049" width="44.85546875" style="3" customWidth="1"/>
    <col min="3050" max="3050" width="19.140625" style="3" customWidth="1"/>
    <col min="3051" max="3051" width="2" style="3" customWidth="1"/>
    <col min="3052" max="3052" width="19.140625" style="3" customWidth="1"/>
    <col min="3053" max="3053" width="2" style="3" customWidth="1"/>
    <col min="3054" max="3054" width="19.140625" style="3" customWidth="1"/>
    <col min="3055" max="3055" width="2" style="3" customWidth="1"/>
    <col min="3056" max="3056" width="19.140625" style="3" customWidth="1"/>
    <col min="3057" max="3057" width="1.85546875" style="3" customWidth="1"/>
    <col min="3058" max="3058" width="19.140625" style="3" customWidth="1"/>
    <col min="3059" max="3059" width="1.85546875" style="3" customWidth="1"/>
    <col min="3060" max="3060" width="19.140625" style="3" customWidth="1"/>
    <col min="3061" max="3061" width="1.85546875" style="3" customWidth="1"/>
    <col min="3062" max="3062" width="19.140625" style="3" customWidth="1"/>
    <col min="3063" max="3063" width="2" style="3" customWidth="1"/>
    <col min="3064" max="3064" width="19.140625" style="3" customWidth="1"/>
    <col min="3065" max="3065" width="2" style="3" customWidth="1"/>
    <col min="3066" max="3066" width="19.140625" style="3" customWidth="1"/>
    <col min="3067" max="3067" width="2" style="3" customWidth="1"/>
    <col min="3068" max="3068" width="19.140625" style="3" customWidth="1"/>
    <col min="3069" max="3069" width="2" style="3" customWidth="1"/>
    <col min="3070" max="3070" width="19.140625" style="3" customWidth="1"/>
    <col min="3071" max="3071" width="2" style="3" customWidth="1"/>
    <col min="3072" max="3072" width="19.140625" style="3" customWidth="1"/>
    <col min="3073" max="3073" width="2" style="3" customWidth="1"/>
    <col min="3074" max="3074" width="19.140625" style="3" customWidth="1"/>
    <col min="3075" max="3304" width="9.140625" style="3"/>
    <col min="3305" max="3305" width="44.85546875" style="3" customWidth="1"/>
    <col min="3306" max="3306" width="19.140625" style="3" customWidth="1"/>
    <col min="3307" max="3307" width="2" style="3" customWidth="1"/>
    <col min="3308" max="3308" width="19.140625" style="3" customWidth="1"/>
    <col min="3309" max="3309" width="2" style="3" customWidth="1"/>
    <col min="3310" max="3310" width="19.140625" style="3" customWidth="1"/>
    <col min="3311" max="3311" width="2" style="3" customWidth="1"/>
    <col min="3312" max="3312" width="19.140625" style="3" customWidth="1"/>
    <col min="3313" max="3313" width="1.85546875" style="3" customWidth="1"/>
    <col min="3314" max="3314" width="19.140625" style="3" customWidth="1"/>
    <col min="3315" max="3315" width="1.85546875" style="3" customWidth="1"/>
    <col min="3316" max="3316" width="19.140625" style="3" customWidth="1"/>
    <col min="3317" max="3317" width="1.85546875" style="3" customWidth="1"/>
    <col min="3318" max="3318" width="19.140625" style="3" customWidth="1"/>
    <col min="3319" max="3319" width="2" style="3" customWidth="1"/>
    <col min="3320" max="3320" width="19.140625" style="3" customWidth="1"/>
    <col min="3321" max="3321" width="2" style="3" customWidth="1"/>
    <col min="3322" max="3322" width="19.140625" style="3" customWidth="1"/>
    <col min="3323" max="3323" width="2" style="3" customWidth="1"/>
    <col min="3324" max="3324" width="19.140625" style="3" customWidth="1"/>
    <col min="3325" max="3325" width="2" style="3" customWidth="1"/>
    <col min="3326" max="3326" width="19.140625" style="3" customWidth="1"/>
    <col min="3327" max="3327" width="2" style="3" customWidth="1"/>
    <col min="3328" max="3328" width="19.140625" style="3" customWidth="1"/>
    <col min="3329" max="3329" width="2" style="3" customWidth="1"/>
    <col min="3330" max="3330" width="19.140625" style="3" customWidth="1"/>
    <col min="3331" max="3560" width="9.140625" style="3"/>
    <col min="3561" max="3561" width="44.85546875" style="3" customWidth="1"/>
    <col min="3562" max="3562" width="19.140625" style="3" customWidth="1"/>
    <col min="3563" max="3563" width="2" style="3" customWidth="1"/>
    <col min="3564" max="3564" width="19.140625" style="3" customWidth="1"/>
    <col min="3565" max="3565" width="2" style="3" customWidth="1"/>
    <col min="3566" max="3566" width="19.140625" style="3" customWidth="1"/>
    <col min="3567" max="3567" width="2" style="3" customWidth="1"/>
    <col min="3568" max="3568" width="19.140625" style="3" customWidth="1"/>
    <col min="3569" max="3569" width="1.85546875" style="3" customWidth="1"/>
    <col min="3570" max="3570" width="19.140625" style="3" customWidth="1"/>
    <col min="3571" max="3571" width="1.85546875" style="3" customWidth="1"/>
    <col min="3572" max="3572" width="19.140625" style="3" customWidth="1"/>
    <col min="3573" max="3573" width="1.85546875" style="3" customWidth="1"/>
    <col min="3574" max="3574" width="19.140625" style="3" customWidth="1"/>
    <col min="3575" max="3575" width="2" style="3" customWidth="1"/>
    <col min="3576" max="3576" width="19.140625" style="3" customWidth="1"/>
    <col min="3577" max="3577" width="2" style="3" customWidth="1"/>
    <col min="3578" max="3578" width="19.140625" style="3" customWidth="1"/>
    <col min="3579" max="3579" width="2" style="3" customWidth="1"/>
    <col min="3580" max="3580" width="19.140625" style="3" customWidth="1"/>
    <col min="3581" max="3581" width="2" style="3" customWidth="1"/>
    <col min="3582" max="3582" width="19.140625" style="3" customWidth="1"/>
    <col min="3583" max="3583" width="2" style="3" customWidth="1"/>
    <col min="3584" max="3584" width="19.140625" style="3" customWidth="1"/>
    <col min="3585" max="3585" width="2" style="3" customWidth="1"/>
    <col min="3586" max="3586" width="19.140625" style="3" customWidth="1"/>
    <col min="3587" max="3816" width="9.140625" style="3"/>
    <col min="3817" max="3817" width="44.85546875" style="3" customWidth="1"/>
    <col min="3818" max="3818" width="19.140625" style="3" customWidth="1"/>
    <col min="3819" max="3819" width="2" style="3" customWidth="1"/>
    <col min="3820" max="3820" width="19.140625" style="3" customWidth="1"/>
    <col min="3821" max="3821" width="2" style="3" customWidth="1"/>
    <col min="3822" max="3822" width="19.140625" style="3" customWidth="1"/>
    <col min="3823" max="3823" width="2" style="3" customWidth="1"/>
    <col min="3824" max="3824" width="19.140625" style="3" customWidth="1"/>
    <col min="3825" max="3825" width="1.85546875" style="3" customWidth="1"/>
    <col min="3826" max="3826" width="19.140625" style="3" customWidth="1"/>
    <col min="3827" max="3827" width="1.85546875" style="3" customWidth="1"/>
    <col min="3828" max="3828" width="19.140625" style="3" customWidth="1"/>
    <col min="3829" max="3829" width="1.85546875" style="3" customWidth="1"/>
    <col min="3830" max="3830" width="19.140625" style="3" customWidth="1"/>
    <col min="3831" max="3831" width="2" style="3" customWidth="1"/>
    <col min="3832" max="3832" width="19.140625" style="3" customWidth="1"/>
    <col min="3833" max="3833" width="2" style="3" customWidth="1"/>
    <col min="3834" max="3834" width="19.140625" style="3" customWidth="1"/>
    <col min="3835" max="3835" width="2" style="3" customWidth="1"/>
    <col min="3836" max="3836" width="19.140625" style="3" customWidth="1"/>
    <col min="3837" max="3837" width="2" style="3" customWidth="1"/>
    <col min="3838" max="3838" width="19.140625" style="3" customWidth="1"/>
    <col min="3839" max="3839" width="2" style="3" customWidth="1"/>
    <col min="3840" max="3840" width="19.140625" style="3" customWidth="1"/>
    <col min="3841" max="3841" width="2" style="3" customWidth="1"/>
    <col min="3842" max="3842" width="19.140625" style="3" customWidth="1"/>
    <col min="3843" max="4072" width="9.140625" style="3"/>
    <col min="4073" max="4073" width="44.85546875" style="3" customWidth="1"/>
    <col min="4074" max="4074" width="19.140625" style="3" customWidth="1"/>
    <col min="4075" max="4075" width="2" style="3" customWidth="1"/>
    <col min="4076" max="4076" width="19.140625" style="3" customWidth="1"/>
    <col min="4077" max="4077" width="2" style="3" customWidth="1"/>
    <col min="4078" max="4078" width="19.140625" style="3" customWidth="1"/>
    <col min="4079" max="4079" width="2" style="3" customWidth="1"/>
    <col min="4080" max="4080" width="19.140625" style="3" customWidth="1"/>
    <col min="4081" max="4081" width="1.85546875" style="3" customWidth="1"/>
    <col min="4082" max="4082" width="19.140625" style="3" customWidth="1"/>
    <col min="4083" max="4083" width="1.85546875" style="3" customWidth="1"/>
    <col min="4084" max="4084" width="19.140625" style="3" customWidth="1"/>
    <col min="4085" max="4085" width="1.85546875" style="3" customWidth="1"/>
    <col min="4086" max="4086" width="19.140625" style="3" customWidth="1"/>
    <col min="4087" max="4087" width="2" style="3" customWidth="1"/>
    <col min="4088" max="4088" width="19.140625" style="3" customWidth="1"/>
    <col min="4089" max="4089" width="2" style="3" customWidth="1"/>
    <col min="4090" max="4090" width="19.140625" style="3" customWidth="1"/>
    <col min="4091" max="4091" width="2" style="3" customWidth="1"/>
    <col min="4092" max="4092" width="19.140625" style="3" customWidth="1"/>
    <col min="4093" max="4093" width="2" style="3" customWidth="1"/>
    <col min="4094" max="4094" width="19.140625" style="3" customWidth="1"/>
    <col min="4095" max="4095" width="2" style="3" customWidth="1"/>
    <col min="4096" max="4096" width="19.140625" style="3" customWidth="1"/>
    <col min="4097" max="4097" width="2" style="3" customWidth="1"/>
    <col min="4098" max="4098" width="19.140625" style="3" customWidth="1"/>
    <col min="4099" max="4328" width="9.140625" style="3"/>
    <col min="4329" max="4329" width="44.85546875" style="3" customWidth="1"/>
    <col min="4330" max="4330" width="19.140625" style="3" customWidth="1"/>
    <col min="4331" max="4331" width="2" style="3" customWidth="1"/>
    <col min="4332" max="4332" width="19.140625" style="3" customWidth="1"/>
    <col min="4333" max="4333" width="2" style="3" customWidth="1"/>
    <col min="4334" max="4334" width="19.140625" style="3" customWidth="1"/>
    <col min="4335" max="4335" width="2" style="3" customWidth="1"/>
    <col min="4336" max="4336" width="19.140625" style="3" customWidth="1"/>
    <col min="4337" max="4337" width="1.85546875" style="3" customWidth="1"/>
    <col min="4338" max="4338" width="19.140625" style="3" customWidth="1"/>
    <col min="4339" max="4339" width="1.85546875" style="3" customWidth="1"/>
    <col min="4340" max="4340" width="19.140625" style="3" customWidth="1"/>
    <col min="4341" max="4341" width="1.85546875" style="3" customWidth="1"/>
    <col min="4342" max="4342" width="19.140625" style="3" customWidth="1"/>
    <col min="4343" max="4343" width="2" style="3" customWidth="1"/>
    <col min="4344" max="4344" width="19.140625" style="3" customWidth="1"/>
    <col min="4345" max="4345" width="2" style="3" customWidth="1"/>
    <col min="4346" max="4346" width="19.140625" style="3" customWidth="1"/>
    <col min="4347" max="4347" width="2" style="3" customWidth="1"/>
    <col min="4348" max="4348" width="19.140625" style="3" customWidth="1"/>
    <col min="4349" max="4349" width="2" style="3" customWidth="1"/>
    <col min="4350" max="4350" width="19.140625" style="3" customWidth="1"/>
    <col min="4351" max="4351" width="2" style="3" customWidth="1"/>
    <col min="4352" max="4352" width="19.140625" style="3" customWidth="1"/>
    <col min="4353" max="4353" width="2" style="3" customWidth="1"/>
    <col min="4354" max="4354" width="19.140625" style="3" customWidth="1"/>
    <col min="4355" max="4584" width="9.140625" style="3"/>
    <col min="4585" max="4585" width="44.85546875" style="3" customWidth="1"/>
    <col min="4586" max="4586" width="19.140625" style="3" customWidth="1"/>
    <col min="4587" max="4587" width="2" style="3" customWidth="1"/>
    <col min="4588" max="4588" width="19.140625" style="3" customWidth="1"/>
    <col min="4589" max="4589" width="2" style="3" customWidth="1"/>
    <col min="4590" max="4590" width="19.140625" style="3" customWidth="1"/>
    <col min="4591" max="4591" width="2" style="3" customWidth="1"/>
    <col min="4592" max="4592" width="19.140625" style="3" customWidth="1"/>
    <col min="4593" max="4593" width="1.85546875" style="3" customWidth="1"/>
    <col min="4594" max="4594" width="19.140625" style="3" customWidth="1"/>
    <col min="4595" max="4595" width="1.85546875" style="3" customWidth="1"/>
    <col min="4596" max="4596" width="19.140625" style="3" customWidth="1"/>
    <col min="4597" max="4597" width="1.85546875" style="3" customWidth="1"/>
    <col min="4598" max="4598" width="19.140625" style="3" customWidth="1"/>
    <col min="4599" max="4599" width="2" style="3" customWidth="1"/>
    <col min="4600" max="4600" width="19.140625" style="3" customWidth="1"/>
    <col min="4601" max="4601" width="2" style="3" customWidth="1"/>
    <col min="4602" max="4602" width="19.140625" style="3" customWidth="1"/>
    <col min="4603" max="4603" width="2" style="3" customWidth="1"/>
    <col min="4604" max="4604" width="19.140625" style="3" customWidth="1"/>
    <col min="4605" max="4605" width="2" style="3" customWidth="1"/>
    <col min="4606" max="4606" width="19.140625" style="3" customWidth="1"/>
    <col min="4607" max="4607" width="2" style="3" customWidth="1"/>
    <col min="4608" max="4608" width="19.140625" style="3" customWidth="1"/>
    <col min="4609" max="4609" width="2" style="3" customWidth="1"/>
    <col min="4610" max="4610" width="19.140625" style="3" customWidth="1"/>
    <col min="4611" max="4840" width="9.140625" style="3"/>
    <col min="4841" max="4841" width="44.85546875" style="3" customWidth="1"/>
    <col min="4842" max="4842" width="19.140625" style="3" customWidth="1"/>
    <col min="4843" max="4843" width="2" style="3" customWidth="1"/>
    <col min="4844" max="4844" width="19.140625" style="3" customWidth="1"/>
    <col min="4845" max="4845" width="2" style="3" customWidth="1"/>
    <col min="4846" max="4846" width="19.140625" style="3" customWidth="1"/>
    <col min="4847" max="4847" width="2" style="3" customWidth="1"/>
    <col min="4848" max="4848" width="19.140625" style="3" customWidth="1"/>
    <col min="4849" max="4849" width="1.85546875" style="3" customWidth="1"/>
    <col min="4850" max="4850" width="19.140625" style="3" customWidth="1"/>
    <col min="4851" max="4851" width="1.85546875" style="3" customWidth="1"/>
    <col min="4852" max="4852" width="19.140625" style="3" customWidth="1"/>
    <col min="4853" max="4853" width="1.85546875" style="3" customWidth="1"/>
    <col min="4854" max="4854" width="19.140625" style="3" customWidth="1"/>
    <col min="4855" max="4855" width="2" style="3" customWidth="1"/>
    <col min="4856" max="4856" width="19.140625" style="3" customWidth="1"/>
    <col min="4857" max="4857" width="2" style="3" customWidth="1"/>
    <col min="4858" max="4858" width="19.140625" style="3" customWidth="1"/>
    <col min="4859" max="4859" width="2" style="3" customWidth="1"/>
    <col min="4860" max="4860" width="19.140625" style="3" customWidth="1"/>
    <col min="4861" max="4861" width="2" style="3" customWidth="1"/>
    <col min="4862" max="4862" width="19.140625" style="3" customWidth="1"/>
    <col min="4863" max="4863" width="2" style="3" customWidth="1"/>
    <col min="4864" max="4864" width="19.140625" style="3" customWidth="1"/>
    <col min="4865" max="4865" width="2" style="3" customWidth="1"/>
    <col min="4866" max="4866" width="19.140625" style="3" customWidth="1"/>
    <col min="4867" max="5096" width="9.140625" style="3"/>
    <col min="5097" max="5097" width="44.85546875" style="3" customWidth="1"/>
    <col min="5098" max="5098" width="19.140625" style="3" customWidth="1"/>
    <col min="5099" max="5099" width="2" style="3" customWidth="1"/>
    <col min="5100" max="5100" width="19.140625" style="3" customWidth="1"/>
    <col min="5101" max="5101" width="2" style="3" customWidth="1"/>
    <col min="5102" max="5102" width="19.140625" style="3" customWidth="1"/>
    <col min="5103" max="5103" width="2" style="3" customWidth="1"/>
    <col min="5104" max="5104" width="19.140625" style="3" customWidth="1"/>
    <col min="5105" max="5105" width="1.85546875" style="3" customWidth="1"/>
    <col min="5106" max="5106" width="19.140625" style="3" customWidth="1"/>
    <col min="5107" max="5107" width="1.85546875" style="3" customWidth="1"/>
    <col min="5108" max="5108" width="19.140625" style="3" customWidth="1"/>
    <col min="5109" max="5109" width="1.85546875" style="3" customWidth="1"/>
    <col min="5110" max="5110" width="19.140625" style="3" customWidth="1"/>
    <col min="5111" max="5111" width="2" style="3" customWidth="1"/>
    <col min="5112" max="5112" width="19.140625" style="3" customWidth="1"/>
    <col min="5113" max="5113" width="2" style="3" customWidth="1"/>
    <col min="5114" max="5114" width="19.140625" style="3" customWidth="1"/>
    <col min="5115" max="5115" width="2" style="3" customWidth="1"/>
    <col min="5116" max="5116" width="19.140625" style="3" customWidth="1"/>
    <col min="5117" max="5117" width="2" style="3" customWidth="1"/>
    <col min="5118" max="5118" width="19.140625" style="3" customWidth="1"/>
    <col min="5119" max="5119" width="2" style="3" customWidth="1"/>
    <col min="5120" max="5120" width="19.140625" style="3" customWidth="1"/>
    <col min="5121" max="5121" width="2" style="3" customWidth="1"/>
    <col min="5122" max="5122" width="19.140625" style="3" customWidth="1"/>
    <col min="5123" max="5352" width="9.140625" style="3"/>
    <col min="5353" max="5353" width="44.85546875" style="3" customWidth="1"/>
    <col min="5354" max="5354" width="19.140625" style="3" customWidth="1"/>
    <col min="5355" max="5355" width="2" style="3" customWidth="1"/>
    <col min="5356" max="5356" width="19.140625" style="3" customWidth="1"/>
    <col min="5357" max="5357" width="2" style="3" customWidth="1"/>
    <col min="5358" max="5358" width="19.140625" style="3" customWidth="1"/>
    <col min="5359" max="5359" width="2" style="3" customWidth="1"/>
    <col min="5360" max="5360" width="19.140625" style="3" customWidth="1"/>
    <col min="5361" max="5361" width="1.85546875" style="3" customWidth="1"/>
    <col min="5362" max="5362" width="19.140625" style="3" customWidth="1"/>
    <col min="5363" max="5363" width="1.85546875" style="3" customWidth="1"/>
    <col min="5364" max="5364" width="19.140625" style="3" customWidth="1"/>
    <col min="5365" max="5365" width="1.85546875" style="3" customWidth="1"/>
    <col min="5366" max="5366" width="19.140625" style="3" customWidth="1"/>
    <col min="5367" max="5367" width="2" style="3" customWidth="1"/>
    <col min="5368" max="5368" width="19.140625" style="3" customWidth="1"/>
    <col min="5369" max="5369" width="2" style="3" customWidth="1"/>
    <col min="5370" max="5370" width="19.140625" style="3" customWidth="1"/>
    <col min="5371" max="5371" width="2" style="3" customWidth="1"/>
    <col min="5372" max="5372" width="19.140625" style="3" customWidth="1"/>
    <col min="5373" max="5373" width="2" style="3" customWidth="1"/>
    <col min="5374" max="5374" width="19.140625" style="3" customWidth="1"/>
    <col min="5375" max="5375" width="2" style="3" customWidth="1"/>
    <col min="5376" max="5376" width="19.140625" style="3" customWidth="1"/>
    <col min="5377" max="5377" width="2" style="3" customWidth="1"/>
    <col min="5378" max="5378" width="19.140625" style="3" customWidth="1"/>
    <col min="5379" max="5608" width="9.140625" style="3"/>
    <col min="5609" max="5609" width="44.85546875" style="3" customWidth="1"/>
    <col min="5610" max="5610" width="19.140625" style="3" customWidth="1"/>
    <col min="5611" max="5611" width="2" style="3" customWidth="1"/>
    <col min="5612" max="5612" width="19.140625" style="3" customWidth="1"/>
    <col min="5613" max="5613" width="2" style="3" customWidth="1"/>
    <col min="5614" max="5614" width="19.140625" style="3" customWidth="1"/>
    <col min="5615" max="5615" width="2" style="3" customWidth="1"/>
    <col min="5616" max="5616" width="19.140625" style="3" customWidth="1"/>
    <col min="5617" max="5617" width="1.85546875" style="3" customWidth="1"/>
    <col min="5618" max="5618" width="19.140625" style="3" customWidth="1"/>
    <col min="5619" max="5619" width="1.85546875" style="3" customWidth="1"/>
    <col min="5620" max="5620" width="19.140625" style="3" customWidth="1"/>
    <col min="5621" max="5621" width="1.85546875" style="3" customWidth="1"/>
    <col min="5622" max="5622" width="19.140625" style="3" customWidth="1"/>
    <col min="5623" max="5623" width="2" style="3" customWidth="1"/>
    <col min="5624" max="5624" width="19.140625" style="3" customWidth="1"/>
    <col min="5625" max="5625" width="2" style="3" customWidth="1"/>
    <col min="5626" max="5626" width="19.140625" style="3" customWidth="1"/>
    <col min="5627" max="5627" width="2" style="3" customWidth="1"/>
    <col min="5628" max="5628" width="19.140625" style="3" customWidth="1"/>
    <col min="5629" max="5629" width="2" style="3" customWidth="1"/>
    <col min="5630" max="5630" width="19.140625" style="3" customWidth="1"/>
    <col min="5631" max="5631" width="2" style="3" customWidth="1"/>
    <col min="5632" max="5632" width="19.140625" style="3" customWidth="1"/>
    <col min="5633" max="5633" width="2" style="3" customWidth="1"/>
    <col min="5634" max="5634" width="19.140625" style="3" customWidth="1"/>
    <col min="5635" max="5864" width="9.140625" style="3"/>
    <col min="5865" max="5865" width="44.85546875" style="3" customWidth="1"/>
    <col min="5866" max="5866" width="19.140625" style="3" customWidth="1"/>
    <col min="5867" max="5867" width="2" style="3" customWidth="1"/>
    <col min="5868" max="5868" width="19.140625" style="3" customWidth="1"/>
    <col min="5869" max="5869" width="2" style="3" customWidth="1"/>
    <col min="5870" max="5870" width="19.140625" style="3" customWidth="1"/>
    <col min="5871" max="5871" width="2" style="3" customWidth="1"/>
    <col min="5872" max="5872" width="19.140625" style="3" customWidth="1"/>
    <col min="5873" max="5873" width="1.85546875" style="3" customWidth="1"/>
    <col min="5874" max="5874" width="19.140625" style="3" customWidth="1"/>
    <col min="5875" max="5875" width="1.85546875" style="3" customWidth="1"/>
    <col min="5876" max="5876" width="19.140625" style="3" customWidth="1"/>
    <col min="5877" max="5877" width="1.85546875" style="3" customWidth="1"/>
    <col min="5878" max="5878" width="19.140625" style="3" customWidth="1"/>
    <col min="5879" max="5879" width="2" style="3" customWidth="1"/>
    <col min="5880" max="5880" width="19.140625" style="3" customWidth="1"/>
    <col min="5881" max="5881" width="2" style="3" customWidth="1"/>
    <col min="5882" max="5882" width="19.140625" style="3" customWidth="1"/>
    <col min="5883" max="5883" width="2" style="3" customWidth="1"/>
    <col min="5884" max="5884" width="19.140625" style="3" customWidth="1"/>
    <col min="5885" max="5885" width="2" style="3" customWidth="1"/>
    <col min="5886" max="5886" width="19.140625" style="3" customWidth="1"/>
    <col min="5887" max="5887" width="2" style="3" customWidth="1"/>
    <col min="5888" max="5888" width="19.140625" style="3" customWidth="1"/>
    <col min="5889" max="5889" width="2" style="3" customWidth="1"/>
    <col min="5890" max="5890" width="19.140625" style="3" customWidth="1"/>
    <col min="5891" max="6120" width="9.140625" style="3"/>
    <col min="6121" max="6121" width="44.85546875" style="3" customWidth="1"/>
    <col min="6122" max="6122" width="19.140625" style="3" customWidth="1"/>
    <col min="6123" max="6123" width="2" style="3" customWidth="1"/>
    <col min="6124" max="6124" width="19.140625" style="3" customWidth="1"/>
    <col min="6125" max="6125" width="2" style="3" customWidth="1"/>
    <col min="6126" max="6126" width="19.140625" style="3" customWidth="1"/>
    <col min="6127" max="6127" width="2" style="3" customWidth="1"/>
    <col min="6128" max="6128" width="19.140625" style="3" customWidth="1"/>
    <col min="6129" max="6129" width="1.85546875" style="3" customWidth="1"/>
    <col min="6130" max="6130" width="19.140625" style="3" customWidth="1"/>
    <col min="6131" max="6131" width="1.85546875" style="3" customWidth="1"/>
    <col min="6132" max="6132" width="19.140625" style="3" customWidth="1"/>
    <col min="6133" max="6133" width="1.85546875" style="3" customWidth="1"/>
    <col min="6134" max="6134" width="19.140625" style="3" customWidth="1"/>
    <col min="6135" max="6135" width="2" style="3" customWidth="1"/>
    <col min="6136" max="6136" width="19.140625" style="3" customWidth="1"/>
    <col min="6137" max="6137" width="2" style="3" customWidth="1"/>
    <col min="6138" max="6138" width="19.140625" style="3" customWidth="1"/>
    <col min="6139" max="6139" width="2" style="3" customWidth="1"/>
    <col min="6140" max="6140" width="19.140625" style="3" customWidth="1"/>
    <col min="6141" max="6141" width="2" style="3" customWidth="1"/>
    <col min="6142" max="6142" width="19.140625" style="3" customWidth="1"/>
    <col min="6143" max="6143" width="2" style="3" customWidth="1"/>
    <col min="6144" max="6144" width="19.140625" style="3" customWidth="1"/>
    <col min="6145" max="6145" width="2" style="3" customWidth="1"/>
    <col min="6146" max="6146" width="19.140625" style="3" customWidth="1"/>
    <col min="6147" max="6376" width="9.140625" style="3"/>
    <col min="6377" max="6377" width="44.85546875" style="3" customWidth="1"/>
    <col min="6378" max="6378" width="19.140625" style="3" customWidth="1"/>
    <col min="6379" max="6379" width="2" style="3" customWidth="1"/>
    <col min="6380" max="6380" width="19.140625" style="3" customWidth="1"/>
    <col min="6381" max="6381" width="2" style="3" customWidth="1"/>
    <col min="6382" max="6382" width="19.140625" style="3" customWidth="1"/>
    <col min="6383" max="6383" width="2" style="3" customWidth="1"/>
    <col min="6384" max="6384" width="19.140625" style="3" customWidth="1"/>
    <col min="6385" max="6385" width="1.85546875" style="3" customWidth="1"/>
    <col min="6386" max="6386" width="19.140625" style="3" customWidth="1"/>
    <col min="6387" max="6387" width="1.85546875" style="3" customWidth="1"/>
    <col min="6388" max="6388" width="19.140625" style="3" customWidth="1"/>
    <col min="6389" max="6389" width="1.85546875" style="3" customWidth="1"/>
    <col min="6390" max="6390" width="19.140625" style="3" customWidth="1"/>
    <col min="6391" max="6391" width="2" style="3" customWidth="1"/>
    <col min="6392" max="6392" width="19.140625" style="3" customWidth="1"/>
    <col min="6393" max="6393" width="2" style="3" customWidth="1"/>
    <col min="6394" max="6394" width="19.140625" style="3" customWidth="1"/>
    <col min="6395" max="6395" width="2" style="3" customWidth="1"/>
    <col min="6396" max="6396" width="19.140625" style="3" customWidth="1"/>
    <col min="6397" max="6397" width="2" style="3" customWidth="1"/>
    <col min="6398" max="6398" width="19.140625" style="3" customWidth="1"/>
    <col min="6399" max="6399" width="2" style="3" customWidth="1"/>
    <col min="6400" max="6400" width="19.140625" style="3" customWidth="1"/>
    <col min="6401" max="6401" width="2" style="3" customWidth="1"/>
    <col min="6402" max="6402" width="19.140625" style="3" customWidth="1"/>
    <col min="6403" max="6632" width="9.140625" style="3"/>
    <col min="6633" max="6633" width="44.85546875" style="3" customWidth="1"/>
    <col min="6634" max="6634" width="19.140625" style="3" customWidth="1"/>
    <col min="6635" max="6635" width="2" style="3" customWidth="1"/>
    <col min="6636" max="6636" width="19.140625" style="3" customWidth="1"/>
    <col min="6637" max="6637" width="2" style="3" customWidth="1"/>
    <col min="6638" max="6638" width="19.140625" style="3" customWidth="1"/>
    <col min="6639" max="6639" width="2" style="3" customWidth="1"/>
    <col min="6640" max="6640" width="19.140625" style="3" customWidth="1"/>
    <col min="6641" max="6641" width="1.85546875" style="3" customWidth="1"/>
    <col min="6642" max="6642" width="19.140625" style="3" customWidth="1"/>
    <col min="6643" max="6643" width="1.85546875" style="3" customWidth="1"/>
    <col min="6644" max="6644" width="19.140625" style="3" customWidth="1"/>
    <col min="6645" max="6645" width="1.85546875" style="3" customWidth="1"/>
    <col min="6646" max="6646" width="19.140625" style="3" customWidth="1"/>
    <col min="6647" max="6647" width="2" style="3" customWidth="1"/>
    <col min="6648" max="6648" width="19.140625" style="3" customWidth="1"/>
    <col min="6649" max="6649" width="2" style="3" customWidth="1"/>
    <col min="6650" max="6650" width="19.140625" style="3" customWidth="1"/>
    <col min="6651" max="6651" width="2" style="3" customWidth="1"/>
    <col min="6652" max="6652" width="19.140625" style="3" customWidth="1"/>
    <col min="6653" max="6653" width="2" style="3" customWidth="1"/>
    <col min="6654" max="6654" width="19.140625" style="3" customWidth="1"/>
    <col min="6655" max="6655" width="2" style="3" customWidth="1"/>
    <col min="6656" max="6656" width="19.140625" style="3" customWidth="1"/>
    <col min="6657" max="6657" width="2" style="3" customWidth="1"/>
    <col min="6658" max="6658" width="19.140625" style="3" customWidth="1"/>
    <col min="6659" max="6888" width="9.140625" style="3"/>
    <col min="6889" max="6889" width="44.85546875" style="3" customWidth="1"/>
    <col min="6890" max="6890" width="19.140625" style="3" customWidth="1"/>
    <col min="6891" max="6891" width="2" style="3" customWidth="1"/>
    <col min="6892" max="6892" width="19.140625" style="3" customWidth="1"/>
    <col min="6893" max="6893" width="2" style="3" customWidth="1"/>
    <col min="6894" max="6894" width="19.140625" style="3" customWidth="1"/>
    <col min="6895" max="6895" width="2" style="3" customWidth="1"/>
    <col min="6896" max="6896" width="19.140625" style="3" customWidth="1"/>
    <col min="6897" max="6897" width="1.85546875" style="3" customWidth="1"/>
    <col min="6898" max="6898" width="19.140625" style="3" customWidth="1"/>
    <col min="6899" max="6899" width="1.85546875" style="3" customWidth="1"/>
    <col min="6900" max="6900" width="19.140625" style="3" customWidth="1"/>
    <col min="6901" max="6901" width="1.85546875" style="3" customWidth="1"/>
    <col min="6902" max="6902" width="19.140625" style="3" customWidth="1"/>
    <col min="6903" max="6903" width="2" style="3" customWidth="1"/>
    <col min="6904" max="6904" width="19.140625" style="3" customWidth="1"/>
    <col min="6905" max="6905" width="2" style="3" customWidth="1"/>
    <col min="6906" max="6906" width="19.140625" style="3" customWidth="1"/>
    <col min="6907" max="6907" width="2" style="3" customWidth="1"/>
    <col min="6908" max="6908" width="19.140625" style="3" customWidth="1"/>
    <col min="6909" max="6909" width="2" style="3" customWidth="1"/>
    <col min="6910" max="6910" width="19.140625" style="3" customWidth="1"/>
    <col min="6911" max="6911" width="2" style="3" customWidth="1"/>
    <col min="6912" max="6912" width="19.140625" style="3" customWidth="1"/>
    <col min="6913" max="6913" width="2" style="3" customWidth="1"/>
    <col min="6914" max="6914" width="19.140625" style="3" customWidth="1"/>
    <col min="6915" max="7144" width="9.140625" style="3"/>
    <col min="7145" max="7145" width="44.85546875" style="3" customWidth="1"/>
    <col min="7146" max="7146" width="19.140625" style="3" customWidth="1"/>
    <col min="7147" max="7147" width="2" style="3" customWidth="1"/>
    <col min="7148" max="7148" width="19.140625" style="3" customWidth="1"/>
    <col min="7149" max="7149" width="2" style="3" customWidth="1"/>
    <col min="7150" max="7150" width="19.140625" style="3" customWidth="1"/>
    <col min="7151" max="7151" width="2" style="3" customWidth="1"/>
    <col min="7152" max="7152" width="19.140625" style="3" customWidth="1"/>
    <col min="7153" max="7153" width="1.85546875" style="3" customWidth="1"/>
    <col min="7154" max="7154" width="19.140625" style="3" customWidth="1"/>
    <col min="7155" max="7155" width="1.85546875" style="3" customWidth="1"/>
    <col min="7156" max="7156" width="19.140625" style="3" customWidth="1"/>
    <col min="7157" max="7157" width="1.85546875" style="3" customWidth="1"/>
    <col min="7158" max="7158" width="19.140625" style="3" customWidth="1"/>
    <col min="7159" max="7159" width="2" style="3" customWidth="1"/>
    <col min="7160" max="7160" width="19.140625" style="3" customWidth="1"/>
    <col min="7161" max="7161" width="2" style="3" customWidth="1"/>
    <col min="7162" max="7162" width="19.140625" style="3" customWidth="1"/>
    <col min="7163" max="7163" width="2" style="3" customWidth="1"/>
    <col min="7164" max="7164" width="19.140625" style="3" customWidth="1"/>
    <col min="7165" max="7165" width="2" style="3" customWidth="1"/>
    <col min="7166" max="7166" width="19.140625" style="3" customWidth="1"/>
    <col min="7167" max="7167" width="2" style="3" customWidth="1"/>
    <col min="7168" max="7168" width="19.140625" style="3" customWidth="1"/>
    <col min="7169" max="7169" width="2" style="3" customWidth="1"/>
    <col min="7170" max="7170" width="19.140625" style="3" customWidth="1"/>
    <col min="7171" max="7400" width="9.140625" style="3"/>
    <col min="7401" max="7401" width="44.85546875" style="3" customWidth="1"/>
    <col min="7402" max="7402" width="19.140625" style="3" customWidth="1"/>
    <col min="7403" max="7403" width="2" style="3" customWidth="1"/>
    <col min="7404" max="7404" width="19.140625" style="3" customWidth="1"/>
    <col min="7405" max="7405" width="2" style="3" customWidth="1"/>
    <col min="7406" max="7406" width="19.140625" style="3" customWidth="1"/>
    <col min="7407" max="7407" width="2" style="3" customWidth="1"/>
    <col min="7408" max="7408" width="19.140625" style="3" customWidth="1"/>
    <col min="7409" max="7409" width="1.85546875" style="3" customWidth="1"/>
    <col min="7410" max="7410" width="19.140625" style="3" customWidth="1"/>
    <col min="7411" max="7411" width="1.85546875" style="3" customWidth="1"/>
    <col min="7412" max="7412" width="19.140625" style="3" customWidth="1"/>
    <col min="7413" max="7413" width="1.85546875" style="3" customWidth="1"/>
    <col min="7414" max="7414" width="19.140625" style="3" customWidth="1"/>
    <col min="7415" max="7415" width="2" style="3" customWidth="1"/>
    <col min="7416" max="7416" width="19.140625" style="3" customWidth="1"/>
    <col min="7417" max="7417" width="2" style="3" customWidth="1"/>
    <col min="7418" max="7418" width="19.140625" style="3" customWidth="1"/>
    <col min="7419" max="7419" width="2" style="3" customWidth="1"/>
    <col min="7420" max="7420" width="19.140625" style="3" customWidth="1"/>
    <col min="7421" max="7421" width="2" style="3" customWidth="1"/>
    <col min="7422" max="7422" width="19.140625" style="3" customWidth="1"/>
    <col min="7423" max="7423" width="2" style="3" customWidth="1"/>
    <col min="7424" max="7424" width="19.140625" style="3" customWidth="1"/>
    <col min="7425" max="7425" width="2" style="3" customWidth="1"/>
    <col min="7426" max="7426" width="19.140625" style="3" customWidth="1"/>
    <col min="7427" max="7656" width="9.140625" style="3"/>
    <col min="7657" max="7657" width="44.85546875" style="3" customWidth="1"/>
    <col min="7658" max="7658" width="19.140625" style="3" customWidth="1"/>
    <col min="7659" max="7659" width="2" style="3" customWidth="1"/>
    <col min="7660" max="7660" width="19.140625" style="3" customWidth="1"/>
    <col min="7661" max="7661" width="2" style="3" customWidth="1"/>
    <col min="7662" max="7662" width="19.140625" style="3" customWidth="1"/>
    <col min="7663" max="7663" width="2" style="3" customWidth="1"/>
    <col min="7664" max="7664" width="19.140625" style="3" customWidth="1"/>
    <col min="7665" max="7665" width="1.85546875" style="3" customWidth="1"/>
    <col min="7666" max="7666" width="19.140625" style="3" customWidth="1"/>
    <col min="7667" max="7667" width="1.85546875" style="3" customWidth="1"/>
    <col min="7668" max="7668" width="19.140625" style="3" customWidth="1"/>
    <col min="7669" max="7669" width="1.85546875" style="3" customWidth="1"/>
    <col min="7670" max="7670" width="19.140625" style="3" customWidth="1"/>
    <col min="7671" max="7671" width="2" style="3" customWidth="1"/>
    <col min="7672" max="7672" width="19.140625" style="3" customWidth="1"/>
    <col min="7673" max="7673" width="2" style="3" customWidth="1"/>
    <col min="7674" max="7674" width="19.140625" style="3" customWidth="1"/>
    <col min="7675" max="7675" width="2" style="3" customWidth="1"/>
    <col min="7676" max="7676" width="19.140625" style="3" customWidth="1"/>
    <col min="7677" max="7677" width="2" style="3" customWidth="1"/>
    <col min="7678" max="7678" width="19.140625" style="3" customWidth="1"/>
    <col min="7679" max="7679" width="2" style="3" customWidth="1"/>
    <col min="7680" max="7680" width="19.140625" style="3" customWidth="1"/>
    <col min="7681" max="7681" width="2" style="3" customWidth="1"/>
    <col min="7682" max="7682" width="19.140625" style="3" customWidth="1"/>
    <col min="7683" max="7912" width="9.140625" style="3"/>
    <col min="7913" max="7913" width="44.85546875" style="3" customWidth="1"/>
    <col min="7914" max="7914" width="19.140625" style="3" customWidth="1"/>
    <col min="7915" max="7915" width="2" style="3" customWidth="1"/>
    <col min="7916" max="7916" width="19.140625" style="3" customWidth="1"/>
    <col min="7917" max="7917" width="2" style="3" customWidth="1"/>
    <col min="7918" max="7918" width="19.140625" style="3" customWidth="1"/>
    <col min="7919" max="7919" width="2" style="3" customWidth="1"/>
    <col min="7920" max="7920" width="19.140625" style="3" customWidth="1"/>
    <col min="7921" max="7921" width="1.85546875" style="3" customWidth="1"/>
    <col min="7922" max="7922" width="19.140625" style="3" customWidth="1"/>
    <col min="7923" max="7923" width="1.85546875" style="3" customWidth="1"/>
    <col min="7924" max="7924" width="19.140625" style="3" customWidth="1"/>
    <col min="7925" max="7925" width="1.85546875" style="3" customWidth="1"/>
    <col min="7926" max="7926" width="19.140625" style="3" customWidth="1"/>
    <col min="7927" max="7927" width="2" style="3" customWidth="1"/>
    <col min="7928" max="7928" width="19.140625" style="3" customWidth="1"/>
    <col min="7929" max="7929" width="2" style="3" customWidth="1"/>
    <col min="7930" max="7930" width="19.140625" style="3" customWidth="1"/>
    <col min="7931" max="7931" width="2" style="3" customWidth="1"/>
    <col min="7932" max="7932" width="19.140625" style="3" customWidth="1"/>
    <col min="7933" max="7933" width="2" style="3" customWidth="1"/>
    <col min="7934" max="7934" width="19.140625" style="3" customWidth="1"/>
    <col min="7935" max="7935" width="2" style="3" customWidth="1"/>
    <col min="7936" max="7936" width="19.140625" style="3" customWidth="1"/>
    <col min="7937" max="7937" width="2" style="3" customWidth="1"/>
    <col min="7938" max="7938" width="19.140625" style="3" customWidth="1"/>
    <col min="7939" max="8168" width="9.140625" style="3"/>
    <col min="8169" max="8169" width="44.85546875" style="3" customWidth="1"/>
    <col min="8170" max="8170" width="19.140625" style="3" customWidth="1"/>
    <col min="8171" max="8171" width="2" style="3" customWidth="1"/>
    <col min="8172" max="8172" width="19.140625" style="3" customWidth="1"/>
    <col min="8173" max="8173" width="2" style="3" customWidth="1"/>
    <col min="8174" max="8174" width="19.140625" style="3" customWidth="1"/>
    <col min="8175" max="8175" width="2" style="3" customWidth="1"/>
    <col min="8176" max="8176" width="19.140625" style="3" customWidth="1"/>
    <col min="8177" max="8177" width="1.85546875" style="3" customWidth="1"/>
    <col min="8178" max="8178" width="19.140625" style="3" customWidth="1"/>
    <col min="8179" max="8179" width="1.85546875" style="3" customWidth="1"/>
    <col min="8180" max="8180" width="19.140625" style="3" customWidth="1"/>
    <col min="8181" max="8181" width="1.85546875" style="3" customWidth="1"/>
    <col min="8182" max="8182" width="19.140625" style="3" customWidth="1"/>
    <col min="8183" max="8183" width="2" style="3" customWidth="1"/>
    <col min="8184" max="8184" width="19.140625" style="3" customWidth="1"/>
    <col min="8185" max="8185" width="2" style="3" customWidth="1"/>
    <col min="8186" max="8186" width="19.140625" style="3" customWidth="1"/>
    <col min="8187" max="8187" width="2" style="3" customWidth="1"/>
    <col min="8188" max="8188" width="19.140625" style="3" customWidth="1"/>
    <col min="8189" max="8189" width="2" style="3" customWidth="1"/>
    <col min="8190" max="8190" width="19.140625" style="3" customWidth="1"/>
    <col min="8191" max="8191" width="2" style="3" customWidth="1"/>
    <col min="8192" max="8192" width="19.140625" style="3" customWidth="1"/>
    <col min="8193" max="8193" width="2" style="3" customWidth="1"/>
    <col min="8194" max="8194" width="19.140625" style="3" customWidth="1"/>
    <col min="8195" max="8424" width="9.140625" style="3"/>
    <col min="8425" max="8425" width="44.85546875" style="3" customWidth="1"/>
    <col min="8426" max="8426" width="19.140625" style="3" customWidth="1"/>
    <col min="8427" max="8427" width="2" style="3" customWidth="1"/>
    <col min="8428" max="8428" width="19.140625" style="3" customWidth="1"/>
    <col min="8429" max="8429" width="2" style="3" customWidth="1"/>
    <col min="8430" max="8430" width="19.140625" style="3" customWidth="1"/>
    <col min="8431" max="8431" width="2" style="3" customWidth="1"/>
    <col min="8432" max="8432" width="19.140625" style="3" customWidth="1"/>
    <col min="8433" max="8433" width="1.85546875" style="3" customWidth="1"/>
    <col min="8434" max="8434" width="19.140625" style="3" customWidth="1"/>
    <col min="8435" max="8435" width="1.85546875" style="3" customWidth="1"/>
    <col min="8436" max="8436" width="19.140625" style="3" customWidth="1"/>
    <col min="8437" max="8437" width="1.85546875" style="3" customWidth="1"/>
    <col min="8438" max="8438" width="19.140625" style="3" customWidth="1"/>
    <col min="8439" max="8439" width="2" style="3" customWidth="1"/>
    <col min="8440" max="8440" width="19.140625" style="3" customWidth="1"/>
    <col min="8441" max="8441" width="2" style="3" customWidth="1"/>
    <col min="8442" max="8442" width="19.140625" style="3" customWidth="1"/>
    <col min="8443" max="8443" width="2" style="3" customWidth="1"/>
    <col min="8444" max="8444" width="19.140625" style="3" customWidth="1"/>
    <col min="8445" max="8445" width="2" style="3" customWidth="1"/>
    <col min="8446" max="8446" width="19.140625" style="3" customWidth="1"/>
    <col min="8447" max="8447" width="2" style="3" customWidth="1"/>
    <col min="8448" max="8448" width="19.140625" style="3" customWidth="1"/>
    <col min="8449" max="8449" width="2" style="3" customWidth="1"/>
    <col min="8450" max="8450" width="19.140625" style="3" customWidth="1"/>
    <col min="8451" max="8680" width="9.140625" style="3"/>
    <col min="8681" max="8681" width="44.85546875" style="3" customWidth="1"/>
    <col min="8682" max="8682" width="19.140625" style="3" customWidth="1"/>
    <col min="8683" max="8683" width="2" style="3" customWidth="1"/>
    <col min="8684" max="8684" width="19.140625" style="3" customWidth="1"/>
    <col min="8685" max="8685" width="2" style="3" customWidth="1"/>
    <col min="8686" max="8686" width="19.140625" style="3" customWidth="1"/>
    <col min="8687" max="8687" width="2" style="3" customWidth="1"/>
    <col min="8688" max="8688" width="19.140625" style="3" customWidth="1"/>
    <col min="8689" max="8689" width="1.85546875" style="3" customWidth="1"/>
    <col min="8690" max="8690" width="19.140625" style="3" customWidth="1"/>
    <col min="8691" max="8691" width="1.85546875" style="3" customWidth="1"/>
    <col min="8692" max="8692" width="19.140625" style="3" customWidth="1"/>
    <col min="8693" max="8693" width="1.85546875" style="3" customWidth="1"/>
    <col min="8694" max="8694" width="19.140625" style="3" customWidth="1"/>
    <col min="8695" max="8695" width="2" style="3" customWidth="1"/>
    <col min="8696" max="8696" width="19.140625" style="3" customWidth="1"/>
    <col min="8697" max="8697" width="2" style="3" customWidth="1"/>
    <col min="8698" max="8698" width="19.140625" style="3" customWidth="1"/>
    <col min="8699" max="8699" width="2" style="3" customWidth="1"/>
    <col min="8700" max="8700" width="19.140625" style="3" customWidth="1"/>
    <col min="8701" max="8701" width="2" style="3" customWidth="1"/>
    <col min="8702" max="8702" width="19.140625" style="3" customWidth="1"/>
    <col min="8703" max="8703" width="2" style="3" customWidth="1"/>
    <col min="8704" max="8704" width="19.140625" style="3" customWidth="1"/>
    <col min="8705" max="8705" width="2" style="3" customWidth="1"/>
    <col min="8706" max="8706" width="19.140625" style="3" customWidth="1"/>
    <col min="8707" max="8936" width="9.140625" style="3"/>
    <col min="8937" max="8937" width="44.85546875" style="3" customWidth="1"/>
    <col min="8938" max="8938" width="19.140625" style="3" customWidth="1"/>
    <col min="8939" max="8939" width="2" style="3" customWidth="1"/>
    <col min="8940" max="8940" width="19.140625" style="3" customWidth="1"/>
    <col min="8941" max="8941" width="2" style="3" customWidth="1"/>
    <col min="8942" max="8942" width="19.140625" style="3" customWidth="1"/>
    <col min="8943" max="8943" width="2" style="3" customWidth="1"/>
    <col min="8944" max="8944" width="19.140625" style="3" customWidth="1"/>
    <col min="8945" max="8945" width="1.85546875" style="3" customWidth="1"/>
    <col min="8946" max="8946" width="19.140625" style="3" customWidth="1"/>
    <col min="8947" max="8947" width="1.85546875" style="3" customWidth="1"/>
    <col min="8948" max="8948" width="19.140625" style="3" customWidth="1"/>
    <col min="8949" max="8949" width="1.85546875" style="3" customWidth="1"/>
    <col min="8950" max="8950" width="19.140625" style="3" customWidth="1"/>
    <col min="8951" max="8951" width="2" style="3" customWidth="1"/>
    <col min="8952" max="8952" width="19.140625" style="3" customWidth="1"/>
    <col min="8953" max="8953" width="2" style="3" customWidth="1"/>
    <col min="8954" max="8954" width="19.140625" style="3" customWidth="1"/>
    <col min="8955" max="8955" width="2" style="3" customWidth="1"/>
    <col min="8956" max="8956" width="19.140625" style="3" customWidth="1"/>
    <col min="8957" max="8957" width="2" style="3" customWidth="1"/>
    <col min="8958" max="8958" width="19.140625" style="3" customWidth="1"/>
    <col min="8959" max="8959" width="2" style="3" customWidth="1"/>
    <col min="8960" max="8960" width="19.140625" style="3" customWidth="1"/>
    <col min="8961" max="8961" width="2" style="3" customWidth="1"/>
    <col min="8962" max="8962" width="19.140625" style="3" customWidth="1"/>
    <col min="8963" max="9192" width="9.140625" style="3"/>
    <col min="9193" max="9193" width="44.85546875" style="3" customWidth="1"/>
    <col min="9194" max="9194" width="19.140625" style="3" customWidth="1"/>
    <col min="9195" max="9195" width="2" style="3" customWidth="1"/>
    <col min="9196" max="9196" width="19.140625" style="3" customWidth="1"/>
    <col min="9197" max="9197" width="2" style="3" customWidth="1"/>
    <col min="9198" max="9198" width="19.140625" style="3" customWidth="1"/>
    <col min="9199" max="9199" width="2" style="3" customWidth="1"/>
    <col min="9200" max="9200" width="19.140625" style="3" customWidth="1"/>
    <col min="9201" max="9201" width="1.85546875" style="3" customWidth="1"/>
    <col min="9202" max="9202" width="19.140625" style="3" customWidth="1"/>
    <col min="9203" max="9203" width="1.85546875" style="3" customWidth="1"/>
    <col min="9204" max="9204" width="19.140625" style="3" customWidth="1"/>
    <col min="9205" max="9205" width="1.85546875" style="3" customWidth="1"/>
    <col min="9206" max="9206" width="19.140625" style="3" customWidth="1"/>
    <col min="9207" max="9207" width="2" style="3" customWidth="1"/>
    <col min="9208" max="9208" width="19.140625" style="3" customWidth="1"/>
    <col min="9209" max="9209" width="2" style="3" customWidth="1"/>
    <col min="9210" max="9210" width="19.140625" style="3" customWidth="1"/>
    <col min="9211" max="9211" width="2" style="3" customWidth="1"/>
    <col min="9212" max="9212" width="19.140625" style="3" customWidth="1"/>
    <col min="9213" max="9213" width="2" style="3" customWidth="1"/>
    <col min="9214" max="9214" width="19.140625" style="3" customWidth="1"/>
    <col min="9215" max="9215" width="2" style="3" customWidth="1"/>
    <col min="9216" max="9216" width="19.140625" style="3" customWidth="1"/>
    <col min="9217" max="9217" width="2" style="3" customWidth="1"/>
    <col min="9218" max="9218" width="19.140625" style="3" customWidth="1"/>
    <col min="9219" max="9448" width="9.140625" style="3"/>
    <col min="9449" max="9449" width="44.85546875" style="3" customWidth="1"/>
    <col min="9450" max="9450" width="19.140625" style="3" customWidth="1"/>
    <col min="9451" max="9451" width="2" style="3" customWidth="1"/>
    <col min="9452" max="9452" width="19.140625" style="3" customWidth="1"/>
    <col min="9453" max="9453" width="2" style="3" customWidth="1"/>
    <col min="9454" max="9454" width="19.140625" style="3" customWidth="1"/>
    <col min="9455" max="9455" width="2" style="3" customWidth="1"/>
    <col min="9456" max="9456" width="19.140625" style="3" customWidth="1"/>
    <col min="9457" max="9457" width="1.85546875" style="3" customWidth="1"/>
    <col min="9458" max="9458" width="19.140625" style="3" customWidth="1"/>
    <col min="9459" max="9459" width="1.85546875" style="3" customWidth="1"/>
    <col min="9460" max="9460" width="19.140625" style="3" customWidth="1"/>
    <col min="9461" max="9461" width="1.85546875" style="3" customWidth="1"/>
    <col min="9462" max="9462" width="19.140625" style="3" customWidth="1"/>
    <col min="9463" max="9463" width="2" style="3" customWidth="1"/>
    <col min="9464" max="9464" width="19.140625" style="3" customWidth="1"/>
    <col min="9465" max="9465" width="2" style="3" customWidth="1"/>
    <col min="9466" max="9466" width="19.140625" style="3" customWidth="1"/>
    <col min="9467" max="9467" width="2" style="3" customWidth="1"/>
    <col min="9468" max="9468" width="19.140625" style="3" customWidth="1"/>
    <col min="9469" max="9469" width="2" style="3" customWidth="1"/>
    <col min="9470" max="9470" width="19.140625" style="3" customWidth="1"/>
    <col min="9471" max="9471" width="2" style="3" customWidth="1"/>
    <col min="9472" max="9472" width="19.140625" style="3" customWidth="1"/>
    <col min="9473" max="9473" width="2" style="3" customWidth="1"/>
    <col min="9474" max="9474" width="19.140625" style="3" customWidth="1"/>
    <col min="9475" max="9704" width="9.140625" style="3"/>
    <col min="9705" max="9705" width="44.85546875" style="3" customWidth="1"/>
    <col min="9706" max="9706" width="19.140625" style="3" customWidth="1"/>
    <col min="9707" max="9707" width="2" style="3" customWidth="1"/>
    <col min="9708" max="9708" width="19.140625" style="3" customWidth="1"/>
    <col min="9709" max="9709" width="2" style="3" customWidth="1"/>
    <col min="9710" max="9710" width="19.140625" style="3" customWidth="1"/>
    <col min="9711" max="9711" width="2" style="3" customWidth="1"/>
    <col min="9712" max="9712" width="19.140625" style="3" customWidth="1"/>
    <col min="9713" max="9713" width="1.85546875" style="3" customWidth="1"/>
    <col min="9714" max="9714" width="19.140625" style="3" customWidth="1"/>
    <col min="9715" max="9715" width="1.85546875" style="3" customWidth="1"/>
    <col min="9716" max="9716" width="19.140625" style="3" customWidth="1"/>
    <col min="9717" max="9717" width="1.85546875" style="3" customWidth="1"/>
    <col min="9718" max="9718" width="19.140625" style="3" customWidth="1"/>
    <col min="9719" max="9719" width="2" style="3" customWidth="1"/>
    <col min="9720" max="9720" width="19.140625" style="3" customWidth="1"/>
    <col min="9721" max="9721" width="2" style="3" customWidth="1"/>
    <col min="9722" max="9722" width="19.140625" style="3" customWidth="1"/>
    <col min="9723" max="9723" width="2" style="3" customWidth="1"/>
    <col min="9724" max="9724" width="19.140625" style="3" customWidth="1"/>
    <col min="9725" max="9725" width="2" style="3" customWidth="1"/>
    <col min="9726" max="9726" width="19.140625" style="3" customWidth="1"/>
    <col min="9727" max="9727" width="2" style="3" customWidth="1"/>
    <col min="9728" max="9728" width="19.140625" style="3" customWidth="1"/>
    <col min="9729" max="9729" width="2" style="3" customWidth="1"/>
    <col min="9730" max="9730" width="19.140625" style="3" customWidth="1"/>
    <col min="9731" max="9960" width="9.140625" style="3"/>
    <col min="9961" max="9961" width="44.85546875" style="3" customWidth="1"/>
    <col min="9962" max="9962" width="19.140625" style="3" customWidth="1"/>
    <col min="9963" max="9963" width="2" style="3" customWidth="1"/>
    <col min="9964" max="9964" width="19.140625" style="3" customWidth="1"/>
    <col min="9965" max="9965" width="2" style="3" customWidth="1"/>
    <col min="9966" max="9966" width="19.140625" style="3" customWidth="1"/>
    <col min="9967" max="9967" width="2" style="3" customWidth="1"/>
    <col min="9968" max="9968" width="19.140625" style="3" customWidth="1"/>
    <col min="9969" max="9969" width="1.85546875" style="3" customWidth="1"/>
    <col min="9970" max="9970" width="19.140625" style="3" customWidth="1"/>
    <col min="9971" max="9971" width="1.85546875" style="3" customWidth="1"/>
    <col min="9972" max="9972" width="19.140625" style="3" customWidth="1"/>
    <col min="9973" max="9973" width="1.85546875" style="3" customWidth="1"/>
    <col min="9974" max="9974" width="19.140625" style="3" customWidth="1"/>
    <col min="9975" max="9975" width="2" style="3" customWidth="1"/>
    <col min="9976" max="9976" width="19.140625" style="3" customWidth="1"/>
    <col min="9977" max="9977" width="2" style="3" customWidth="1"/>
    <col min="9978" max="9978" width="19.140625" style="3" customWidth="1"/>
    <col min="9979" max="9979" width="2" style="3" customWidth="1"/>
    <col min="9980" max="9980" width="19.140625" style="3" customWidth="1"/>
    <col min="9981" max="9981" width="2" style="3" customWidth="1"/>
    <col min="9982" max="9982" width="19.140625" style="3" customWidth="1"/>
    <col min="9983" max="9983" width="2" style="3" customWidth="1"/>
    <col min="9984" max="9984" width="19.140625" style="3" customWidth="1"/>
    <col min="9985" max="9985" width="2" style="3" customWidth="1"/>
    <col min="9986" max="9986" width="19.140625" style="3" customWidth="1"/>
    <col min="9987" max="10216" width="9.140625" style="3"/>
    <col min="10217" max="10217" width="44.85546875" style="3" customWidth="1"/>
    <col min="10218" max="10218" width="19.140625" style="3" customWidth="1"/>
    <col min="10219" max="10219" width="2" style="3" customWidth="1"/>
    <col min="10220" max="10220" width="19.140625" style="3" customWidth="1"/>
    <col min="10221" max="10221" width="2" style="3" customWidth="1"/>
    <col min="10222" max="10222" width="19.140625" style="3" customWidth="1"/>
    <col min="10223" max="10223" width="2" style="3" customWidth="1"/>
    <col min="10224" max="10224" width="19.140625" style="3" customWidth="1"/>
    <col min="10225" max="10225" width="1.85546875" style="3" customWidth="1"/>
    <col min="10226" max="10226" width="19.140625" style="3" customWidth="1"/>
    <col min="10227" max="10227" width="1.85546875" style="3" customWidth="1"/>
    <col min="10228" max="10228" width="19.140625" style="3" customWidth="1"/>
    <col min="10229" max="10229" width="1.85546875" style="3" customWidth="1"/>
    <col min="10230" max="10230" width="19.140625" style="3" customWidth="1"/>
    <col min="10231" max="10231" width="2" style="3" customWidth="1"/>
    <col min="10232" max="10232" width="19.140625" style="3" customWidth="1"/>
    <col min="10233" max="10233" width="2" style="3" customWidth="1"/>
    <col min="10234" max="10234" width="19.140625" style="3" customWidth="1"/>
    <col min="10235" max="10235" width="2" style="3" customWidth="1"/>
    <col min="10236" max="10236" width="19.140625" style="3" customWidth="1"/>
    <col min="10237" max="10237" width="2" style="3" customWidth="1"/>
    <col min="10238" max="10238" width="19.140625" style="3" customWidth="1"/>
    <col min="10239" max="10239" width="2" style="3" customWidth="1"/>
    <col min="10240" max="10240" width="19.140625" style="3" customWidth="1"/>
    <col min="10241" max="10241" width="2" style="3" customWidth="1"/>
    <col min="10242" max="10242" width="19.140625" style="3" customWidth="1"/>
    <col min="10243" max="10472" width="9.140625" style="3"/>
    <col min="10473" max="10473" width="44.85546875" style="3" customWidth="1"/>
    <col min="10474" max="10474" width="19.140625" style="3" customWidth="1"/>
    <col min="10475" max="10475" width="2" style="3" customWidth="1"/>
    <col min="10476" max="10476" width="19.140625" style="3" customWidth="1"/>
    <col min="10477" max="10477" width="2" style="3" customWidth="1"/>
    <col min="10478" max="10478" width="19.140625" style="3" customWidth="1"/>
    <col min="10479" max="10479" width="2" style="3" customWidth="1"/>
    <col min="10480" max="10480" width="19.140625" style="3" customWidth="1"/>
    <col min="10481" max="10481" width="1.85546875" style="3" customWidth="1"/>
    <col min="10482" max="10482" width="19.140625" style="3" customWidth="1"/>
    <col min="10483" max="10483" width="1.85546875" style="3" customWidth="1"/>
    <col min="10484" max="10484" width="19.140625" style="3" customWidth="1"/>
    <col min="10485" max="10485" width="1.85546875" style="3" customWidth="1"/>
    <col min="10486" max="10486" width="19.140625" style="3" customWidth="1"/>
    <col min="10487" max="10487" width="2" style="3" customWidth="1"/>
    <col min="10488" max="10488" width="19.140625" style="3" customWidth="1"/>
    <col min="10489" max="10489" width="2" style="3" customWidth="1"/>
    <col min="10490" max="10490" width="19.140625" style="3" customWidth="1"/>
    <col min="10491" max="10491" width="2" style="3" customWidth="1"/>
    <col min="10492" max="10492" width="19.140625" style="3" customWidth="1"/>
    <col min="10493" max="10493" width="2" style="3" customWidth="1"/>
    <col min="10494" max="10494" width="19.140625" style="3" customWidth="1"/>
    <col min="10495" max="10495" width="2" style="3" customWidth="1"/>
    <col min="10496" max="10496" width="19.140625" style="3" customWidth="1"/>
    <col min="10497" max="10497" width="2" style="3" customWidth="1"/>
    <col min="10498" max="10498" width="19.140625" style="3" customWidth="1"/>
    <col min="10499" max="10728" width="9.140625" style="3"/>
    <col min="10729" max="10729" width="44.85546875" style="3" customWidth="1"/>
    <col min="10730" max="10730" width="19.140625" style="3" customWidth="1"/>
    <col min="10731" max="10731" width="2" style="3" customWidth="1"/>
    <col min="10732" max="10732" width="19.140625" style="3" customWidth="1"/>
    <col min="10733" max="10733" width="2" style="3" customWidth="1"/>
    <col min="10734" max="10734" width="19.140625" style="3" customWidth="1"/>
    <col min="10735" max="10735" width="2" style="3" customWidth="1"/>
    <col min="10736" max="10736" width="19.140625" style="3" customWidth="1"/>
    <col min="10737" max="10737" width="1.85546875" style="3" customWidth="1"/>
    <col min="10738" max="10738" width="19.140625" style="3" customWidth="1"/>
    <col min="10739" max="10739" width="1.85546875" style="3" customWidth="1"/>
    <col min="10740" max="10740" width="19.140625" style="3" customWidth="1"/>
    <col min="10741" max="10741" width="1.85546875" style="3" customWidth="1"/>
    <col min="10742" max="10742" width="19.140625" style="3" customWidth="1"/>
    <col min="10743" max="10743" width="2" style="3" customWidth="1"/>
    <col min="10744" max="10744" width="19.140625" style="3" customWidth="1"/>
    <col min="10745" max="10745" width="2" style="3" customWidth="1"/>
    <col min="10746" max="10746" width="19.140625" style="3" customWidth="1"/>
    <col min="10747" max="10747" width="2" style="3" customWidth="1"/>
    <col min="10748" max="10748" width="19.140625" style="3" customWidth="1"/>
    <col min="10749" max="10749" width="2" style="3" customWidth="1"/>
    <col min="10750" max="10750" width="19.140625" style="3" customWidth="1"/>
    <col min="10751" max="10751" width="2" style="3" customWidth="1"/>
    <col min="10752" max="10752" width="19.140625" style="3" customWidth="1"/>
    <col min="10753" max="10753" width="2" style="3" customWidth="1"/>
    <col min="10754" max="10754" width="19.140625" style="3" customWidth="1"/>
    <col min="10755" max="10984" width="9.140625" style="3"/>
    <col min="10985" max="10985" width="44.85546875" style="3" customWidth="1"/>
    <col min="10986" max="10986" width="19.140625" style="3" customWidth="1"/>
    <col min="10987" max="10987" width="2" style="3" customWidth="1"/>
    <col min="10988" max="10988" width="19.140625" style="3" customWidth="1"/>
    <col min="10989" max="10989" width="2" style="3" customWidth="1"/>
    <col min="10990" max="10990" width="19.140625" style="3" customWidth="1"/>
    <col min="10991" max="10991" width="2" style="3" customWidth="1"/>
    <col min="10992" max="10992" width="19.140625" style="3" customWidth="1"/>
    <col min="10993" max="10993" width="1.85546875" style="3" customWidth="1"/>
    <col min="10994" max="10994" width="19.140625" style="3" customWidth="1"/>
    <col min="10995" max="10995" width="1.85546875" style="3" customWidth="1"/>
    <col min="10996" max="10996" width="19.140625" style="3" customWidth="1"/>
    <col min="10997" max="10997" width="1.85546875" style="3" customWidth="1"/>
    <col min="10998" max="10998" width="19.140625" style="3" customWidth="1"/>
    <col min="10999" max="10999" width="2" style="3" customWidth="1"/>
    <col min="11000" max="11000" width="19.140625" style="3" customWidth="1"/>
    <col min="11001" max="11001" width="2" style="3" customWidth="1"/>
    <col min="11002" max="11002" width="19.140625" style="3" customWidth="1"/>
    <col min="11003" max="11003" width="2" style="3" customWidth="1"/>
    <col min="11004" max="11004" width="19.140625" style="3" customWidth="1"/>
    <col min="11005" max="11005" width="2" style="3" customWidth="1"/>
    <col min="11006" max="11006" width="19.140625" style="3" customWidth="1"/>
    <col min="11007" max="11007" width="2" style="3" customWidth="1"/>
    <col min="11008" max="11008" width="19.140625" style="3" customWidth="1"/>
    <col min="11009" max="11009" width="2" style="3" customWidth="1"/>
    <col min="11010" max="11010" width="19.140625" style="3" customWidth="1"/>
    <col min="11011" max="11240" width="9.140625" style="3"/>
    <col min="11241" max="11241" width="44.85546875" style="3" customWidth="1"/>
    <col min="11242" max="11242" width="19.140625" style="3" customWidth="1"/>
    <col min="11243" max="11243" width="2" style="3" customWidth="1"/>
    <col min="11244" max="11244" width="19.140625" style="3" customWidth="1"/>
    <col min="11245" max="11245" width="2" style="3" customWidth="1"/>
    <col min="11246" max="11246" width="19.140625" style="3" customWidth="1"/>
    <col min="11247" max="11247" width="2" style="3" customWidth="1"/>
    <col min="11248" max="11248" width="19.140625" style="3" customWidth="1"/>
    <col min="11249" max="11249" width="1.85546875" style="3" customWidth="1"/>
    <col min="11250" max="11250" width="19.140625" style="3" customWidth="1"/>
    <col min="11251" max="11251" width="1.85546875" style="3" customWidth="1"/>
    <col min="11252" max="11252" width="19.140625" style="3" customWidth="1"/>
    <col min="11253" max="11253" width="1.85546875" style="3" customWidth="1"/>
    <col min="11254" max="11254" width="19.140625" style="3" customWidth="1"/>
    <col min="11255" max="11255" width="2" style="3" customWidth="1"/>
    <col min="11256" max="11256" width="19.140625" style="3" customWidth="1"/>
    <col min="11257" max="11257" width="2" style="3" customWidth="1"/>
    <col min="11258" max="11258" width="19.140625" style="3" customWidth="1"/>
    <col min="11259" max="11259" width="2" style="3" customWidth="1"/>
    <col min="11260" max="11260" width="19.140625" style="3" customWidth="1"/>
    <col min="11261" max="11261" width="2" style="3" customWidth="1"/>
    <col min="11262" max="11262" width="19.140625" style="3" customWidth="1"/>
    <col min="11263" max="11263" width="2" style="3" customWidth="1"/>
    <col min="11264" max="11264" width="19.140625" style="3" customWidth="1"/>
    <col min="11265" max="11265" width="2" style="3" customWidth="1"/>
    <col min="11266" max="11266" width="19.140625" style="3" customWidth="1"/>
    <col min="11267" max="11496" width="9.140625" style="3"/>
    <col min="11497" max="11497" width="44.85546875" style="3" customWidth="1"/>
    <col min="11498" max="11498" width="19.140625" style="3" customWidth="1"/>
    <col min="11499" max="11499" width="2" style="3" customWidth="1"/>
    <col min="11500" max="11500" width="19.140625" style="3" customWidth="1"/>
    <col min="11501" max="11501" width="2" style="3" customWidth="1"/>
    <col min="11502" max="11502" width="19.140625" style="3" customWidth="1"/>
    <col min="11503" max="11503" width="2" style="3" customWidth="1"/>
    <col min="11504" max="11504" width="19.140625" style="3" customWidth="1"/>
    <col min="11505" max="11505" width="1.85546875" style="3" customWidth="1"/>
    <col min="11506" max="11506" width="19.140625" style="3" customWidth="1"/>
    <col min="11507" max="11507" width="1.85546875" style="3" customWidth="1"/>
    <col min="11508" max="11508" width="19.140625" style="3" customWidth="1"/>
    <col min="11509" max="11509" width="1.85546875" style="3" customWidth="1"/>
    <col min="11510" max="11510" width="19.140625" style="3" customWidth="1"/>
    <col min="11511" max="11511" width="2" style="3" customWidth="1"/>
    <col min="11512" max="11512" width="19.140625" style="3" customWidth="1"/>
    <col min="11513" max="11513" width="2" style="3" customWidth="1"/>
    <col min="11514" max="11514" width="19.140625" style="3" customWidth="1"/>
    <col min="11515" max="11515" width="2" style="3" customWidth="1"/>
    <col min="11516" max="11516" width="19.140625" style="3" customWidth="1"/>
    <col min="11517" max="11517" width="2" style="3" customWidth="1"/>
    <col min="11518" max="11518" width="19.140625" style="3" customWidth="1"/>
    <col min="11519" max="11519" width="2" style="3" customWidth="1"/>
    <col min="11520" max="11520" width="19.140625" style="3" customWidth="1"/>
    <col min="11521" max="11521" width="2" style="3" customWidth="1"/>
    <col min="11522" max="11522" width="19.140625" style="3" customWidth="1"/>
    <col min="11523" max="11752" width="9.140625" style="3"/>
    <col min="11753" max="11753" width="44.85546875" style="3" customWidth="1"/>
    <col min="11754" max="11754" width="19.140625" style="3" customWidth="1"/>
    <col min="11755" max="11755" width="2" style="3" customWidth="1"/>
    <col min="11756" max="11756" width="19.140625" style="3" customWidth="1"/>
    <col min="11757" max="11757" width="2" style="3" customWidth="1"/>
    <col min="11758" max="11758" width="19.140625" style="3" customWidth="1"/>
    <col min="11759" max="11759" width="2" style="3" customWidth="1"/>
    <col min="11760" max="11760" width="19.140625" style="3" customWidth="1"/>
    <col min="11761" max="11761" width="1.85546875" style="3" customWidth="1"/>
    <col min="11762" max="11762" width="19.140625" style="3" customWidth="1"/>
    <col min="11763" max="11763" width="1.85546875" style="3" customWidth="1"/>
    <col min="11764" max="11764" width="19.140625" style="3" customWidth="1"/>
    <col min="11765" max="11765" width="1.85546875" style="3" customWidth="1"/>
    <col min="11766" max="11766" width="19.140625" style="3" customWidth="1"/>
    <col min="11767" max="11767" width="2" style="3" customWidth="1"/>
    <col min="11768" max="11768" width="19.140625" style="3" customWidth="1"/>
    <col min="11769" max="11769" width="2" style="3" customWidth="1"/>
    <col min="11770" max="11770" width="19.140625" style="3" customWidth="1"/>
    <col min="11771" max="11771" width="2" style="3" customWidth="1"/>
    <col min="11772" max="11772" width="19.140625" style="3" customWidth="1"/>
    <col min="11773" max="11773" width="2" style="3" customWidth="1"/>
    <col min="11774" max="11774" width="19.140625" style="3" customWidth="1"/>
    <col min="11775" max="11775" width="2" style="3" customWidth="1"/>
    <col min="11776" max="11776" width="19.140625" style="3" customWidth="1"/>
    <col min="11777" max="11777" width="2" style="3" customWidth="1"/>
    <col min="11778" max="11778" width="19.140625" style="3" customWidth="1"/>
    <col min="11779" max="12008" width="9.140625" style="3"/>
    <col min="12009" max="12009" width="44.85546875" style="3" customWidth="1"/>
    <col min="12010" max="12010" width="19.140625" style="3" customWidth="1"/>
    <col min="12011" max="12011" width="2" style="3" customWidth="1"/>
    <col min="12012" max="12012" width="19.140625" style="3" customWidth="1"/>
    <col min="12013" max="12013" width="2" style="3" customWidth="1"/>
    <col min="12014" max="12014" width="19.140625" style="3" customWidth="1"/>
    <col min="12015" max="12015" width="2" style="3" customWidth="1"/>
    <col min="12016" max="12016" width="19.140625" style="3" customWidth="1"/>
    <col min="12017" max="12017" width="1.85546875" style="3" customWidth="1"/>
    <col min="12018" max="12018" width="19.140625" style="3" customWidth="1"/>
    <col min="12019" max="12019" width="1.85546875" style="3" customWidth="1"/>
    <col min="12020" max="12020" width="19.140625" style="3" customWidth="1"/>
    <col min="12021" max="12021" width="1.85546875" style="3" customWidth="1"/>
    <col min="12022" max="12022" width="19.140625" style="3" customWidth="1"/>
    <col min="12023" max="12023" width="2" style="3" customWidth="1"/>
    <col min="12024" max="12024" width="19.140625" style="3" customWidth="1"/>
    <col min="12025" max="12025" width="2" style="3" customWidth="1"/>
    <col min="12026" max="12026" width="19.140625" style="3" customWidth="1"/>
    <col min="12027" max="12027" width="2" style="3" customWidth="1"/>
    <col min="12028" max="12028" width="19.140625" style="3" customWidth="1"/>
    <col min="12029" max="12029" width="2" style="3" customWidth="1"/>
    <col min="12030" max="12030" width="19.140625" style="3" customWidth="1"/>
    <col min="12031" max="12031" width="2" style="3" customWidth="1"/>
    <col min="12032" max="12032" width="19.140625" style="3" customWidth="1"/>
    <col min="12033" max="12033" width="2" style="3" customWidth="1"/>
    <col min="12034" max="12034" width="19.140625" style="3" customWidth="1"/>
    <col min="12035" max="12264" width="9.140625" style="3"/>
    <col min="12265" max="12265" width="44.85546875" style="3" customWidth="1"/>
    <col min="12266" max="12266" width="19.140625" style="3" customWidth="1"/>
    <col min="12267" max="12267" width="2" style="3" customWidth="1"/>
    <col min="12268" max="12268" width="19.140625" style="3" customWidth="1"/>
    <col min="12269" max="12269" width="2" style="3" customWidth="1"/>
    <col min="12270" max="12270" width="19.140625" style="3" customWidth="1"/>
    <col min="12271" max="12271" width="2" style="3" customWidth="1"/>
    <col min="12272" max="12272" width="19.140625" style="3" customWidth="1"/>
    <col min="12273" max="12273" width="1.85546875" style="3" customWidth="1"/>
    <col min="12274" max="12274" width="19.140625" style="3" customWidth="1"/>
    <col min="12275" max="12275" width="1.85546875" style="3" customWidth="1"/>
    <col min="12276" max="12276" width="19.140625" style="3" customWidth="1"/>
    <col min="12277" max="12277" width="1.85546875" style="3" customWidth="1"/>
    <col min="12278" max="12278" width="19.140625" style="3" customWidth="1"/>
    <col min="12279" max="12279" width="2" style="3" customWidth="1"/>
    <col min="12280" max="12280" width="19.140625" style="3" customWidth="1"/>
    <col min="12281" max="12281" width="2" style="3" customWidth="1"/>
    <col min="12282" max="12282" width="19.140625" style="3" customWidth="1"/>
    <col min="12283" max="12283" width="2" style="3" customWidth="1"/>
    <col min="12284" max="12284" width="19.140625" style="3" customWidth="1"/>
    <col min="12285" max="12285" width="2" style="3" customWidth="1"/>
    <col min="12286" max="12286" width="19.140625" style="3" customWidth="1"/>
    <col min="12287" max="12287" width="2" style="3" customWidth="1"/>
    <col min="12288" max="12288" width="19.140625" style="3" customWidth="1"/>
    <col min="12289" max="12289" width="2" style="3" customWidth="1"/>
    <col min="12290" max="12290" width="19.140625" style="3" customWidth="1"/>
    <col min="12291" max="12520" width="9.140625" style="3"/>
    <col min="12521" max="12521" width="44.85546875" style="3" customWidth="1"/>
    <col min="12522" max="12522" width="19.140625" style="3" customWidth="1"/>
    <col min="12523" max="12523" width="2" style="3" customWidth="1"/>
    <col min="12524" max="12524" width="19.140625" style="3" customWidth="1"/>
    <col min="12525" max="12525" width="2" style="3" customWidth="1"/>
    <col min="12526" max="12526" width="19.140625" style="3" customWidth="1"/>
    <col min="12527" max="12527" width="2" style="3" customWidth="1"/>
    <col min="12528" max="12528" width="19.140625" style="3" customWidth="1"/>
    <col min="12529" max="12529" width="1.85546875" style="3" customWidth="1"/>
    <col min="12530" max="12530" width="19.140625" style="3" customWidth="1"/>
    <col min="12531" max="12531" width="1.85546875" style="3" customWidth="1"/>
    <col min="12532" max="12532" width="19.140625" style="3" customWidth="1"/>
    <col min="12533" max="12533" width="1.85546875" style="3" customWidth="1"/>
    <col min="12534" max="12534" width="19.140625" style="3" customWidth="1"/>
    <col min="12535" max="12535" width="2" style="3" customWidth="1"/>
    <col min="12536" max="12536" width="19.140625" style="3" customWidth="1"/>
    <col min="12537" max="12537" width="2" style="3" customWidth="1"/>
    <col min="12538" max="12538" width="19.140625" style="3" customWidth="1"/>
    <col min="12539" max="12539" width="2" style="3" customWidth="1"/>
    <col min="12540" max="12540" width="19.140625" style="3" customWidth="1"/>
    <col min="12541" max="12541" width="2" style="3" customWidth="1"/>
    <col min="12542" max="12542" width="19.140625" style="3" customWidth="1"/>
    <col min="12543" max="12543" width="2" style="3" customWidth="1"/>
    <col min="12544" max="12544" width="19.140625" style="3" customWidth="1"/>
    <col min="12545" max="12545" width="2" style="3" customWidth="1"/>
    <col min="12546" max="12546" width="19.140625" style="3" customWidth="1"/>
    <col min="12547" max="12776" width="9.140625" style="3"/>
    <col min="12777" max="12777" width="44.85546875" style="3" customWidth="1"/>
    <col min="12778" max="12778" width="19.140625" style="3" customWidth="1"/>
    <col min="12779" max="12779" width="2" style="3" customWidth="1"/>
    <col min="12780" max="12780" width="19.140625" style="3" customWidth="1"/>
    <col min="12781" max="12781" width="2" style="3" customWidth="1"/>
    <col min="12782" max="12782" width="19.140625" style="3" customWidth="1"/>
    <col min="12783" max="12783" width="2" style="3" customWidth="1"/>
    <col min="12784" max="12784" width="19.140625" style="3" customWidth="1"/>
    <col min="12785" max="12785" width="1.85546875" style="3" customWidth="1"/>
    <col min="12786" max="12786" width="19.140625" style="3" customWidth="1"/>
    <col min="12787" max="12787" width="1.85546875" style="3" customWidth="1"/>
    <col min="12788" max="12788" width="19.140625" style="3" customWidth="1"/>
    <col min="12789" max="12789" width="1.85546875" style="3" customWidth="1"/>
    <col min="12790" max="12790" width="19.140625" style="3" customWidth="1"/>
    <col min="12791" max="12791" width="2" style="3" customWidth="1"/>
    <col min="12792" max="12792" width="19.140625" style="3" customWidth="1"/>
    <col min="12793" max="12793" width="2" style="3" customWidth="1"/>
    <col min="12794" max="12794" width="19.140625" style="3" customWidth="1"/>
    <col min="12795" max="12795" width="2" style="3" customWidth="1"/>
    <col min="12796" max="12796" width="19.140625" style="3" customWidth="1"/>
    <col min="12797" max="12797" width="2" style="3" customWidth="1"/>
    <col min="12798" max="12798" width="19.140625" style="3" customWidth="1"/>
    <col min="12799" max="12799" width="2" style="3" customWidth="1"/>
    <col min="12800" max="12800" width="19.140625" style="3" customWidth="1"/>
    <col min="12801" max="12801" width="2" style="3" customWidth="1"/>
    <col min="12802" max="12802" width="19.140625" style="3" customWidth="1"/>
    <col min="12803" max="13032" width="9.140625" style="3"/>
    <col min="13033" max="13033" width="44.85546875" style="3" customWidth="1"/>
    <col min="13034" max="13034" width="19.140625" style="3" customWidth="1"/>
    <col min="13035" max="13035" width="2" style="3" customWidth="1"/>
    <col min="13036" max="13036" width="19.140625" style="3" customWidth="1"/>
    <col min="13037" max="13037" width="2" style="3" customWidth="1"/>
    <col min="13038" max="13038" width="19.140625" style="3" customWidth="1"/>
    <col min="13039" max="13039" width="2" style="3" customWidth="1"/>
    <col min="13040" max="13040" width="19.140625" style="3" customWidth="1"/>
    <col min="13041" max="13041" width="1.85546875" style="3" customWidth="1"/>
    <col min="13042" max="13042" width="19.140625" style="3" customWidth="1"/>
    <col min="13043" max="13043" width="1.85546875" style="3" customWidth="1"/>
    <col min="13044" max="13044" width="19.140625" style="3" customWidth="1"/>
    <col min="13045" max="13045" width="1.85546875" style="3" customWidth="1"/>
    <col min="13046" max="13046" width="19.140625" style="3" customWidth="1"/>
    <col min="13047" max="13047" width="2" style="3" customWidth="1"/>
    <col min="13048" max="13048" width="19.140625" style="3" customWidth="1"/>
    <col min="13049" max="13049" width="2" style="3" customWidth="1"/>
    <col min="13050" max="13050" width="19.140625" style="3" customWidth="1"/>
    <col min="13051" max="13051" width="2" style="3" customWidth="1"/>
    <col min="13052" max="13052" width="19.140625" style="3" customWidth="1"/>
    <col min="13053" max="13053" width="2" style="3" customWidth="1"/>
    <col min="13054" max="13054" width="19.140625" style="3" customWidth="1"/>
    <col min="13055" max="13055" width="2" style="3" customWidth="1"/>
    <col min="13056" max="13056" width="19.140625" style="3" customWidth="1"/>
    <col min="13057" max="13057" width="2" style="3" customWidth="1"/>
    <col min="13058" max="13058" width="19.140625" style="3" customWidth="1"/>
    <col min="13059" max="13288" width="9.140625" style="3"/>
    <col min="13289" max="13289" width="44.85546875" style="3" customWidth="1"/>
    <col min="13290" max="13290" width="19.140625" style="3" customWidth="1"/>
    <col min="13291" max="13291" width="2" style="3" customWidth="1"/>
    <col min="13292" max="13292" width="19.140625" style="3" customWidth="1"/>
    <col min="13293" max="13293" width="2" style="3" customWidth="1"/>
    <col min="13294" max="13294" width="19.140625" style="3" customWidth="1"/>
    <col min="13295" max="13295" width="2" style="3" customWidth="1"/>
    <col min="13296" max="13296" width="19.140625" style="3" customWidth="1"/>
    <col min="13297" max="13297" width="1.85546875" style="3" customWidth="1"/>
    <col min="13298" max="13298" width="19.140625" style="3" customWidth="1"/>
    <col min="13299" max="13299" width="1.85546875" style="3" customWidth="1"/>
    <col min="13300" max="13300" width="19.140625" style="3" customWidth="1"/>
    <col min="13301" max="13301" width="1.85546875" style="3" customWidth="1"/>
    <col min="13302" max="13302" width="19.140625" style="3" customWidth="1"/>
    <col min="13303" max="13303" width="2" style="3" customWidth="1"/>
    <col min="13304" max="13304" width="19.140625" style="3" customWidth="1"/>
    <col min="13305" max="13305" width="2" style="3" customWidth="1"/>
    <col min="13306" max="13306" width="19.140625" style="3" customWidth="1"/>
    <col min="13307" max="13307" width="2" style="3" customWidth="1"/>
    <col min="13308" max="13308" width="19.140625" style="3" customWidth="1"/>
    <col min="13309" max="13309" width="2" style="3" customWidth="1"/>
    <col min="13310" max="13310" width="19.140625" style="3" customWidth="1"/>
    <col min="13311" max="13311" width="2" style="3" customWidth="1"/>
    <col min="13312" max="13312" width="19.140625" style="3" customWidth="1"/>
    <col min="13313" max="13313" width="2" style="3" customWidth="1"/>
    <col min="13314" max="13314" width="19.140625" style="3" customWidth="1"/>
    <col min="13315" max="13544" width="9.140625" style="3"/>
    <col min="13545" max="13545" width="44.85546875" style="3" customWidth="1"/>
    <col min="13546" max="13546" width="19.140625" style="3" customWidth="1"/>
    <col min="13547" max="13547" width="2" style="3" customWidth="1"/>
    <col min="13548" max="13548" width="19.140625" style="3" customWidth="1"/>
    <col min="13549" max="13549" width="2" style="3" customWidth="1"/>
    <col min="13550" max="13550" width="19.140625" style="3" customWidth="1"/>
    <col min="13551" max="13551" width="2" style="3" customWidth="1"/>
    <col min="13552" max="13552" width="19.140625" style="3" customWidth="1"/>
    <col min="13553" max="13553" width="1.85546875" style="3" customWidth="1"/>
    <col min="13554" max="13554" width="19.140625" style="3" customWidth="1"/>
    <col min="13555" max="13555" width="1.85546875" style="3" customWidth="1"/>
    <col min="13556" max="13556" width="19.140625" style="3" customWidth="1"/>
    <col min="13557" max="13557" width="1.85546875" style="3" customWidth="1"/>
    <col min="13558" max="13558" width="19.140625" style="3" customWidth="1"/>
    <col min="13559" max="13559" width="2" style="3" customWidth="1"/>
    <col min="13560" max="13560" width="19.140625" style="3" customWidth="1"/>
    <col min="13561" max="13561" width="2" style="3" customWidth="1"/>
    <col min="13562" max="13562" width="19.140625" style="3" customWidth="1"/>
    <col min="13563" max="13563" width="2" style="3" customWidth="1"/>
    <col min="13564" max="13564" width="19.140625" style="3" customWidth="1"/>
    <col min="13565" max="13565" width="2" style="3" customWidth="1"/>
    <col min="13566" max="13566" width="19.140625" style="3" customWidth="1"/>
    <col min="13567" max="13567" width="2" style="3" customWidth="1"/>
    <col min="13568" max="13568" width="19.140625" style="3" customWidth="1"/>
    <col min="13569" max="13569" width="2" style="3" customWidth="1"/>
    <col min="13570" max="13570" width="19.140625" style="3" customWidth="1"/>
    <col min="13571" max="13800" width="9.140625" style="3"/>
    <col min="13801" max="13801" width="44.85546875" style="3" customWidth="1"/>
    <col min="13802" max="13802" width="19.140625" style="3" customWidth="1"/>
    <col min="13803" max="13803" width="2" style="3" customWidth="1"/>
    <col min="13804" max="13804" width="19.140625" style="3" customWidth="1"/>
    <col min="13805" max="13805" width="2" style="3" customWidth="1"/>
    <col min="13806" max="13806" width="19.140625" style="3" customWidth="1"/>
    <col min="13807" max="13807" width="2" style="3" customWidth="1"/>
    <col min="13808" max="13808" width="19.140625" style="3" customWidth="1"/>
    <col min="13809" max="13809" width="1.85546875" style="3" customWidth="1"/>
    <col min="13810" max="13810" width="19.140625" style="3" customWidth="1"/>
    <col min="13811" max="13811" width="1.85546875" style="3" customWidth="1"/>
    <col min="13812" max="13812" width="19.140625" style="3" customWidth="1"/>
    <col min="13813" max="13813" width="1.85546875" style="3" customWidth="1"/>
    <col min="13814" max="13814" width="19.140625" style="3" customWidth="1"/>
    <col min="13815" max="13815" width="2" style="3" customWidth="1"/>
    <col min="13816" max="13816" width="19.140625" style="3" customWidth="1"/>
    <col min="13817" max="13817" width="2" style="3" customWidth="1"/>
    <col min="13818" max="13818" width="19.140625" style="3" customWidth="1"/>
    <col min="13819" max="13819" width="2" style="3" customWidth="1"/>
    <col min="13820" max="13820" width="19.140625" style="3" customWidth="1"/>
    <col min="13821" max="13821" width="2" style="3" customWidth="1"/>
    <col min="13822" max="13822" width="19.140625" style="3" customWidth="1"/>
    <col min="13823" max="13823" width="2" style="3" customWidth="1"/>
    <col min="13824" max="13824" width="19.140625" style="3" customWidth="1"/>
    <col min="13825" max="13825" width="2" style="3" customWidth="1"/>
    <col min="13826" max="13826" width="19.140625" style="3" customWidth="1"/>
    <col min="13827" max="14056" width="9.140625" style="3"/>
    <col min="14057" max="14057" width="44.85546875" style="3" customWidth="1"/>
    <col min="14058" max="14058" width="19.140625" style="3" customWidth="1"/>
    <col min="14059" max="14059" width="2" style="3" customWidth="1"/>
    <col min="14060" max="14060" width="19.140625" style="3" customWidth="1"/>
    <col min="14061" max="14061" width="2" style="3" customWidth="1"/>
    <col min="14062" max="14062" width="19.140625" style="3" customWidth="1"/>
    <col min="14063" max="14063" width="2" style="3" customWidth="1"/>
    <col min="14064" max="14064" width="19.140625" style="3" customWidth="1"/>
    <col min="14065" max="14065" width="1.85546875" style="3" customWidth="1"/>
    <col min="14066" max="14066" width="19.140625" style="3" customWidth="1"/>
    <col min="14067" max="14067" width="1.85546875" style="3" customWidth="1"/>
    <col min="14068" max="14068" width="19.140625" style="3" customWidth="1"/>
    <col min="14069" max="14069" width="1.85546875" style="3" customWidth="1"/>
    <col min="14070" max="14070" width="19.140625" style="3" customWidth="1"/>
    <col min="14071" max="14071" width="2" style="3" customWidth="1"/>
    <col min="14072" max="14072" width="19.140625" style="3" customWidth="1"/>
    <col min="14073" max="14073" width="2" style="3" customWidth="1"/>
    <col min="14074" max="14074" width="19.140625" style="3" customWidth="1"/>
    <col min="14075" max="14075" width="2" style="3" customWidth="1"/>
    <col min="14076" max="14076" width="19.140625" style="3" customWidth="1"/>
    <col min="14077" max="14077" width="2" style="3" customWidth="1"/>
    <col min="14078" max="14078" width="19.140625" style="3" customWidth="1"/>
    <col min="14079" max="14079" width="2" style="3" customWidth="1"/>
    <col min="14080" max="14080" width="19.140625" style="3" customWidth="1"/>
    <col min="14081" max="14081" width="2" style="3" customWidth="1"/>
    <col min="14082" max="14082" width="19.140625" style="3" customWidth="1"/>
    <col min="14083" max="14312" width="9.140625" style="3"/>
    <col min="14313" max="14313" width="44.85546875" style="3" customWidth="1"/>
    <col min="14314" max="14314" width="19.140625" style="3" customWidth="1"/>
    <col min="14315" max="14315" width="2" style="3" customWidth="1"/>
    <col min="14316" max="14316" width="19.140625" style="3" customWidth="1"/>
    <col min="14317" max="14317" width="2" style="3" customWidth="1"/>
    <col min="14318" max="14318" width="19.140625" style="3" customWidth="1"/>
    <col min="14319" max="14319" width="2" style="3" customWidth="1"/>
    <col min="14320" max="14320" width="19.140625" style="3" customWidth="1"/>
    <col min="14321" max="14321" width="1.85546875" style="3" customWidth="1"/>
    <col min="14322" max="14322" width="19.140625" style="3" customWidth="1"/>
    <col min="14323" max="14323" width="1.85546875" style="3" customWidth="1"/>
    <col min="14324" max="14324" width="19.140625" style="3" customWidth="1"/>
    <col min="14325" max="14325" width="1.85546875" style="3" customWidth="1"/>
    <col min="14326" max="14326" width="19.140625" style="3" customWidth="1"/>
    <col min="14327" max="14327" width="2" style="3" customWidth="1"/>
    <col min="14328" max="14328" width="19.140625" style="3" customWidth="1"/>
    <col min="14329" max="14329" width="2" style="3" customWidth="1"/>
    <col min="14330" max="14330" width="19.140625" style="3" customWidth="1"/>
    <col min="14331" max="14331" width="2" style="3" customWidth="1"/>
    <col min="14332" max="14332" width="19.140625" style="3" customWidth="1"/>
    <col min="14333" max="14333" width="2" style="3" customWidth="1"/>
    <col min="14334" max="14334" width="19.140625" style="3" customWidth="1"/>
    <col min="14335" max="14335" width="2" style="3" customWidth="1"/>
    <col min="14336" max="14336" width="19.140625" style="3" customWidth="1"/>
    <col min="14337" max="14337" width="2" style="3" customWidth="1"/>
    <col min="14338" max="14338" width="19.140625" style="3" customWidth="1"/>
    <col min="14339" max="14568" width="9.140625" style="3"/>
    <col min="14569" max="14569" width="44.85546875" style="3" customWidth="1"/>
    <col min="14570" max="14570" width="19.140625" style="3" customWidth="1"/>
    <col min="14571" max="14571" width="2" style="3" customWidth="1"/>
    <col min="14572" max="14572" width="19.140625" style="3" customWidth="1"/>
    <col min="14573" max="14573" width="2" style="3" customWidth="1"/>
    <col min="14574" max="14574" width="19.140625" style="3" customWidth="1"/>
    <col min="14575" max="14575" width="2" style="3" customWidth="1"/>
    <col min="14576" max="14576" width="19.140625" style="3" customWidth="1"/>
    <col min="14577" max="14577" width="1.85546875" style="3" customWidth="1"/>
    <col min="14578" max="14578" width="19.140625" style="3" customWidth="1"/>
    <col min="14579" max="14579" width="1.85546875" style="3" customWidth="1"/>
    <col min="14580" max="14580" width="19.140625" style="3" customWidth="1"/>
    <col min="14581" max="14581" width="1.85546875" style="3" customWidth="1"/>
    <col min="14582" max="14582" width="19.140625" style="3" customWidth="1"/>
    <col min="14583" max="14583" width="2" style="3" customWidth="1"/>
    <col min="14584" max="14584" width="19.140625" style="3" customWidth="1"/>
    <col min="14585" max="14585" width="2" style="3" customWidth="1"/>
    <col min="14586" max="14586" width="19.140625" style="3" customWidth="1"/>
    <col min="14587" max="14587" width="2" style="3" customWidth="1"/>
    <col min="14588" max="14588" width="19.140625" style="3" customWidth="1"/>
    <col min="14589" max="14589" width="2" style="3" customWidth="1"/>
    <col min="14590" max="14590" width="19.140625" style="3" customWidth="1"/>
    <col min="14591" max="14591" width="2" style="3" customWidth="1"/>
    <col min="14592" max="14592" width="19.140625" style="3" customWidth="1"/>
    <col min="14593" max="14593" width="2" style="3" customWidth="1"/>
    <col min="14594" max="14594" width="19.140625" style="3" customWidth="1"/>
    <col min="14595" max="14824" width="9.140625" style="3"/>
    <col min="14825" max="14825" width="44.85546875" style="3" customWidth="1"/>
    <col min="14826" max="14826" width="19.140625" style="3" customWidth="1"/>
    <col min="14827" max="14827" width="2" style="3" customWidth="1"/>
    <col min="14828" max="14828" width="19.140625" style="3" customWidth="1"/>
    <col min="14829" max="14829" width="2" style="3" customWidth="1"/>
    <col min="14830" max="14830" width="19.140625" style="3" customWidth="1"/>
    <col min="14831" max="14831" width="2" style="3" customWidth="1"/>
    <col min="14832" max="14832" width="19.140625" style="3" customWidth="1"/>
    <col min="14833" max="14833" width="1.85546875" style="3" customWidth="1"/>
    <col min="14834" max="14834" width="19.140625" style="3" customWidth="1"/>
    <col min="14835" max="14835" width="1.85546875" style="3" customWidth="1"/>
    <col min="14836" max="14836" width="19.140625" style="3" customWidth="1"/>
    <col min="14837" max="14837" width="1.85546875" style="3" customWidth="1"/>
    <col min="14838" max="14838" width="19.140625" style="3" customWidth="1"/>
    <col min="14839" max="14839" width="2" style="3" customWidth="1"/>
    <col min="14840" max="14840" width="19.140625" style="3" customWidth="1"/>
    <col min="14841" max="14841" width="2" style="3" customWidth="1"/>
    <col min="14842" max="14842" width="19.140625" style="3" customWidth="1"/>
    <col min="14843" max="14843" width="2" style="3" customWidth="1"/>
    <col min="14844" max="14844" width="19.140625" style="3" customWidth="1"/>
    <col min="14845" max="14845" width="2" style="3" customWidth="1"/>
    <col min="14846" max="14846" width="19.140625" style="3" customWidth="1"/>
    <col min="14847" max="14847" width="2" style="3" customWidth="1"/>
    <col min="14848" max="14848" width="19.140625" style="3" customWidth="1"/>
    <col min="14849" max="14849" width="2" style="3" customWidth="1"/>
    <col min="14850" max="14850" width="19.140625" style="3" customWidth="1"/>
    <col min="14851" max="15080" width="9.140625" style="3"/>
    <col min="15081" max="15081" width="44.85546875" style="3" customWidth="1"/>
    <col min="15082" max="15082" width="19.140625" style="3" customWidth="1"/>
    <col min="15083" max="15083" width="2" style="3" customWidth="1"/>
    <col min="15084" max="15084" width="19.140625" style="3" customWidth="1"/>
    <col min="15085" max="15085" width="2" style="3" customWidth="1"/>
    <col min="15086" max="15086" width="19.140625" style="3" customWidth="1"/>
    <col min="15087" max="15087" width="2" style="3" customWidth="1"/>
    <col min="15088" max="15088" width="19.140625" style="3" customWidth="1"/>
    <col min="15089" max="15089" width="1.85546875" style="3" customWidth="1"/>
    <col min="15090" max="15090" width="19.140625" style="3" customWidth="1"/>
    <col min="15091" max="15091" width="1.85546875" style="3" customWidth="1"/>
    <col min="15092" max="15092" width="19.140625" style="3" customWidth="1"/>
    <col min="15093" max="15093" width="1.85546875" style="3" customWidth="1"/>
    <col min="15094" max="15094" width="19.140625" style="3" customWidth="1"/>
    <col min="15095" max="15095" width="2" style="3" customWidth="1"/>
    <col min="15096" max="15096" width="19.140625" style="3" customWidth="1"/>
    <col min="15097" max="15097" width="2" style="3" customWidth="1"/>
    <col min="15098" max="15098" width="19.140625" style="3" customWidth="1"/>
    <col min="15099" max="15099" width="2" style="3" customWidth="1"/>
    <col min="15100" max="15100" width="19.140625" style="3" customWidth="1"/>
    <col min="15101" max="15101" width="2" style="3" customWidth="1"/>
    <col min="15102" max="15102" width="19.140625" style="3" customWidth="1"/>
    <col min="15103" max="15103" width="2" style="3" customWidth="1"/>
    <col min="15104" max="15104" width="19.140625" style="3" customWidth="1"/>
    <col min="15105" max="15105" width="2" style="3" customWidth="1"/>
    <col min="15106" max="15106" width="19.140625" style="3" customWidth="1"/>
    <col min="15107" max="15336" width="9.140625" style="3"/>
    <col min="15337" max="15337" width="44.85546875" style="3" customWidth="1"/>
    <col min="15338" max="15338" width="19.140625" style="3" customWidth="1"/>
    <col min="15339" max="15339" width="2" style="3" customWidth="1"/>
    <col min="15340" max="15340" width="19.140625" style="3" customWidth="1"/>
    <col min="15341" max="15341" width="2" style="3" customWidth="1"/>
    <col min="15342" max="15342" width="19.140625" style="3" customWidth="1"/>
    <col min="15343" max="15343" width="2" style="3" customWidth="1"/>
    <col min="15344" max="15344" width="19.140625" style="3" customWidth="1"/>
    <col min="15345" max="15345" width="1.85546875" style="3" customWidth="1"/>
    <col min="15346" max="15346" width="19.140625" style="3" customWidth="1"/>
    <col min="15347" max="15347" width="1.85546875" style="3" customWidth="1"/>
    <col min="15348" max="15348" width="19.140625" style="3" customWidth="1"/>
    <col min="15349" max="15349" width="1.85546875" style="3" customWidth="1"/>
    <col min="15350" max="15350" width="19.140625" style="3" customWidth="1"/>
    <col min="15351" max="15351" width="2" style="3" customWidth="1"/>
    <col min="15352" max="15352" width="19.140625" style="3" customWidth="1"/>
    <col min="15353" max="15353" width="2" style="3" customWidth="1"/>
    <col min="15354" max="15354" width="19.140625" style="3" customWidth="1"/>
    <col min="15355" max="15355" width="2" style="3" customWidth="1"/>
    <col min="15356" max="15356" width="19.140625" style="3" customWidth="1"/>
    <col min="15357" max="15357" width="2" style="3" customWidth="1"/>
    <col min="15358" max="15358" width="19.140625" style="3" customWidth="1"/>
    <col min="15359" max="15359" width="2" style="3" customWidth="1"/>
    <col min="15360" max="15360" width="19.140625" style="3" customWidth="1"/>
    <col min="15361" max="15361" width="2" style="3" customWidth="1"/>
    <col min="15362" max="15362" width="19.140625" style="3" customWidth="1"/>
    <col min="15363" max="15592" width="9.140625" style="3"/>
    <col min="15593" max="15593" width="44.85546875" style="3" customWidth="1"/>
    <col min="15594" max="15594" width="19.140625" style="3" customWidth="1"/>
    <col min="15595" max="15595" width="2" style="3" customWidth="1"/>
    <col min="15596" max="15596" width="19.140625" style="3" customWidth="1"/>
    <col min="15597" max="15597" width="2" style="3" customWidth="1"/>
    <col min="15598" max="15598" width="19.140625" style="3" customWidth="1"/>
    <col min="15599" max="15599" width="2" style="3" customWidth="1"/>
    <col min="15600" max="15600" width="19.140625" style="3" customWidth="1"/>
    <col min="15601" max="15601" width="1.85546875" style="3" customWidth="1"/>
    <col min="15602" max="15602" width="19.140625" style="3" customWidth="1"/>
    <col min="15603" max="15603" width="1.85546875" style="3" customWidth="1"/>
    <col min="15604" max="15604" width="19.140625" style="3" customWidth="1"/>
    <col min="15605" max="15605" width="1.85546875" style="3" customWidth="1"/>
    <col min="15606" max="15606" width="19.140625" style="3" customWidth="1"/>
    <col min="15607" max="15607" width="2" style="3" customWidth="1"/>
    <col min="15608" max="15608" width="19.140625" style="3" customWidth="1"/>
    <col min="15609" max="15609" width="2" style="3" customWidth="1"/>
    <col min="15610" max="15610" width="19.140625" style="3" customWidth="1"/>
    <col min="15611" max="15611" width="2" style="3" customWidth="1"/>
    <col min="15612" max="15612" width="19.140625" style="3" customWidth="1"/>
    <col min="15613" max="15613" width="2" style="3" customWidth="1"/>
    <col min="15614" max="15614" width="19.140625" style="3" customWidth="1"/>
    <col min="15615" max="15615" width="2" style="3" customWidth="1"/>
    <col min="15616" max="15616" width="19.140625" style="3" customWidth="1"/>
    <col min="15617" max="15617" width="2" style="3" customWidth="1"/>
    <col min="15618" max="15618" width="19.140625" style="3" customWidth="1"/>
    <col min="15619" max="15848" width="9.140625" style="3"/>
    <col min="15849" max="15849" width="44.85546875" style="3" customWidth="1"/>
    <col min="15850" max="15850" width="19.140625" style="3" customWidth="1"/>
    <col min="15851" max="15851" width="2" style="3" customWidth="1"/>
    <col min="15852" max="15852" width="19.140625" style="3" customWidth="1"/>
    <col min="15853" max="15853" width="2" style="3" customWidth="1"/>
    <col min="15854" max="15854" width="19.140625" style="3" customWidth="1"/>
    <col min="15855" max="15855" width="2" style="3" customWidth="1"/>
    <col min="15856" max="15856" width="19.140625" style="3" customWidth="1"/>
    <col min="15857" max="15857" width="1.85546875" style="3" customWidth="1"/>
    <col min="15858" max="15858" width="19.140625" style="3" customWidth="1"/>
    <col min="15859" max="15859" width="1.85546875" style="3" customWidth="1"/>
    <col min="15860" max="15860" width="19.140625" style="3" customWidth="1"/>
    <col min="15861" max="15861" width="1.85546875" style="3" customWidth="1"/>
    <col min="15862" max="15862" width="19.140625" style="3" customWidth="1"/>
    <col min="15863" max="15863" width="2" style="3" customWidth="1"/>
    <col min="15864" max="15864" width="19.140625" style="3" customWidth="1"/>
    <col min="15865" max="15865" width="2" style="3" customWidth="1"/>
    <col min="15866" max="15866" width="19.140625" style="3" customWidth="1"/>
    <col min="15867" max="15867" width="2" style="3" customWidth="1"/>
    <col min="15868" max="15868" width="19.140625" style="3" customWidth="1"/>
    <col min="15869" max="15869" width="2" style="3" customWidth="1"/>
    <col min="15870" max="15870" width="19.140625" style="3" customWidth="1"/>
    <col min="15871" max="15871" width="2" style="3" customWidth="1"/>
    <col min="15872" max="15872" width="19.140625" style="3" customWidth="1"/>
    <col min="15873" max="15873" width="2" style="3" customWidth="1"/>
    <col min="15874" max="15874" width="19.140625" style="3" customWidth="1"/>
    <col min="15875" max="16104" width="9.140625" style="3"/>
    <col min="16105" max="16105" width="44.85546875" style="3" customWidth="1"/>
    <col min="16106" max="16106" width="19.140625" style="3" customWidth="1"/>
    <col min="16107" max="16107" width="2" style="3" customWidth="1"/>
    <col min="16108" max="16108" width="19.140625" style="3" customWidth="1"/>
    <col min="16109" max="16109" width="2" style="3" customWidth="1"/>
    <col min="16110" max="16110" width="19.140625" style="3" customWidth="1"/>
    <col min="16111" max="16111" width="2" style="3" customWidth="1"/>
    <col min="16112" max="16112" width="19.140625" style="3" customWidth="1"/>
    <col min="16113" max="16113" width="1.85546875" style="3" customWidth="1"/>
    <col min="16114" max="16114" width="19.140625" style="3" customWidth="1"/>
    <col min="16115" max="16115" width="1.85546875" style="3" customWidth="1"/>
    <col min="16116" max="16116" width="19.140625" style="3" customWidth="1"/>
    <col min="16117" max="16117" width="1.85546875" style="3" customWidth="1"/>
    <col min="16118" max="16118" width="19.140625" style="3" customWidth="1"/>
    <col min="16119" max="16119" width="2" style="3" customWidth="1"/>
    <col min="16120" max="16120" width="19.140625" style="3" customWidth="1"/>
    <col min="16121" max="16121" width="2" style="3" customWidth="1"/>
    <col min="16122" max="16122" width="19.140625" style="3" customWidth="1"/>
    <col min="16123" max="16123" width="2" style="3" customWidth="1"/>
    <col min="16124" max="16124" width="19.140625" style="3" customWidth="1"/>
    <col min="16125" max="16125" width="2" style="3" customWidth="1"/>
    <col min="16126" max="16126" width="19.140625" style="3" customWidth="1"/>
    <col min="16127" max="16127" width="2" style="3" customWidth="1"/>
    <col min="16128" max="16128" width="19.140625" style="3" customWidth="1"/>
    <col min="16129" max="16129" width="2" style="3" customWidth="1"/>
    <col min="16130" max="16130" width="19.140625" style="3" customWidth="1"/>
    <col min="16131" max="16372" width="9.140625" style="3"/>
    <col min="16373" max="16382" width="9.140625" style="3" customWidth="1"/>
    <col min="16383" max="16384" width="9.140625" style="3"/>
  </cols>
  <sheetData>
    <row r="1" spans="1:15" ht="26.2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ht="26.25" customHeight="1">
      <c r="A2" s="136" t="s">
        <v>130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ht="26.25" customHeight="1">
      <c r="A3" s="136" t="s">
        <v>77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26.25" customHeight="1">
      <c r="I4" s="10"/>
      <c r="J4" s="10"/>
      <c r="O4" s="10" t="s">
        <v>3</v>
      </c>
    </row>
    <row r="5" spans="1:15" ht="26.25" customHeight="1">
      <c r="C5" s="138" t="s">
        <v>5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26.25" customHeight="1">
      <c r="C6" s="14"/>
      <c r="D6" s="14"/>
      <c r="E6" s="14"/>
      <c r="I6" s="14"/>
      <c r="K6" s="137" t="s">
        <v>67</v>
      </c>
      <c r="L6" s="137"/>
      <c r="M6" s="137"/>
      <c r="O6" s="14"/>
    </row>
    <row r="7" spans="1:15" ht="26.25" customHeight="1">
      <c r="B7" s="14"/>
      <c r="C7" s="14"/>
      <c r="D7" s="14"/>
      <c r="E7" s="14"/>
      <c r="F7" s="14"/>
      <c r="J7" s="14"/>
      <c r="K7" s="15" t="s">
        <v>131</v>
      </c>
      <c r="L7" s="14"/>
      <c r="M7" s="14"/>
      <c r="N7" s="14"/>
      <c r="O7" s="14"/>
    </row>
    <row r="8" spans="1:15" ht="26.25" customHeight="1">
      <c r="B8" s="14"/>
      <c r="C8" s="14"/>
      <c r="D8" s="14"/>
      <c r="E8" s="14"/>
      <c r="F8" s="14"/>
      <c r="G8" s="14"/>
      <c r="H8" s="14"/>
      <c r="I8" s="14"/>
      <c r="J8" s="14"/>
      <c r="K8" s="14" t="s">
        <v>243</v>
      </c>
      <c r="L8" s="14"/>
      <c r="M8" s="14"/>
      <c r="N8" s="14"/>
      <c r="O8" s="14"/>
    </row>
    <row r="9" spans="1:15" ht="26.25" customHeight="1">
      <c r="B9" s="14"/>
      <c r="C9" s="14"/>
      <c r="D9" s="14"/>
      <c r="E9" s="14"/>
      <c r="F9" s="14"/>
      <c r="J9" s="14"/>
      <c r="K9" s="14" t="s">
        <v>161</v>
      </c>
      <c r="L9" s="14"/>
      <c r="M9" s="14"/>
      <c r="N9" s="14"/>
      <c r="O9" s="14"/>
    </row>
    <row r="10" spans="1:15" s="14" customFormat="1" ht="26.25" customHeight="1">
      <c r="G10" s="15"/>
      <c r="H10" s="15" t="s">
        <v>64</v>
      </c>
      <c r="I10" s="15"/>
      <c r="K10" s="14" t="s">
        <v>133</v>
      </c>
      <c r="M10" s="14" t="s">
        <v>140</v>
      </c>
    </row>
    <row r="11" spans="1:15" s="14" customFormat="1" ht="26.25" customHeight="1">
      <c r="C11" s="14" t="s">
        <v>136</v>
      </c>
      <c r="E11" s="14" t="s">
        <v>137</v>
      </c>
      <c r="G11" s="14" t="s">
        <v>138</v>
      </c>
      <c r="K11" s="14" t="s">
        <v>139</v>
      </c>
      <c r="M11" s="14" t="s">
        <v>162</v>
      </c>
      <c r="O11" s="14" t="s">
        <v>163</v>
      </c>
    </row>
    <row r="12" spans="1:15" s="14" customFormat="1" ht="26.25" customHeight="1">
      <c r="C12" s="15" t="s">
        <v>143</v>
      </c>
      <c r="E12" s="15" t="s">
        <v>144</v>
      </c>
      <c r="G12" s="15" t="s">
        <v>145</v>
      </c>
      <c r="I12" s="15" t="s">
        <v>146</v>
      </c>
      <c r="K12" s="15" t="s">
        <v>131</v>
      </c>
      <c r="M12" s="15" t="s">
        <v>150</v>
      </c>
      <c r="O12" s="15" t="s">
        <v>58</v>
      </c>
    </row>
    <row r="13" spans="1:15" ht="26.25" customHeight="1">
      <c r="A13" s="11" t="s">
        <v>151</v>
      </c>
      <c r="B13" s="12"/>
      <c r="C13" s="16">
        <v>14285700000</v>
      </c>
      <c r="D13" s="16"/>
      <c r="E13" s="16">
        <v>12567669243</v>
      </c>
      <c r="F13" s="16"/>
      <c r="G13" s="16">
        <v>1428570000</v>
      </c>
      <c r="H13" s="17"/>
      <c r="I13" s="16">
        <v>83126127098</v>
      </c>
      <c r="J13" s="16"/>
      <c r="K13" s="16">
        <v>837140783</v>
      </c>
      <c r="L13" s="16"/>
      <c r="M13" s="16">
        <f>SUM(K13:K13)</f>
        <v>837140783</v>
      </c>
      <c r="N13" s="16"/>
      <c r="O13" s="17">
        <f>SUM(C13:I13,M13)</f>
        <v>112245207124</v>
      </c>
    </row>
    <row r="14" spans="1:15" ht="26.25" customHeight="1">
      <c r="A14" s="3" t="s">
        <v>155</v>
      </c>
      <c r="B14" s="12"/>
      <c r="C14" s="16">
        <v>0</v>
      </c>
      <c r="D14" s="16"/>
      <c r="E14" s="16">
        <v>0</v>
      </c>
      <c r="F14" s="16"/>
      <c r="G14" s="16">
        <v>0</v>
      </c>
      <c r="H14" s="17"/>
      <c r="I14" s="16">
        <v>-11038079775</v>
      </c>
      <c r="J14" s="16"/>
      <c r="K14" s="16">
        <v>68199974</v>
      </c>
      <c r="L14" s="16"/>
      <c r="M14" s="16">
        <f>SUM(K14:K14)</f>
        <v>68199974</v>
      </c>
      <c r="N14" s="16"/>
      <c r="O14" s="17">
        <f>SUM(C14:I14,M14)</f>
        <v>-10969879801</v>
      </c>
    </row>
    <row r="15" spans="1:15" ht="26.25" customHeight="1">
      <c r="A15" s="3" t="s">
        <v>156</v>
      </c>
      <c r="B15" s="12"/>
      <c r="C15" s="16">
        <v>0</v>
      </c>
      <c r="D15" s="16"/>
      <c r="E15" s="16">
        <v>0</v>
      </c>
      <c r="F15" s="16"/>
      <c r="G15" s="16">
        <v>0</v>
      </c>
      <c r="H15" s="17"/>
      <c r="I15" s="16">
        <v>-25071</v>
      </c>
      <c r="J15" s="16"/>
      <c r="K15" s="16">
        <v>25071</v>
      </c>
      <c r="L15" s="16"/>
      <c r="M15" s="18">
        <v>25071</v>
      </c>
      <c r="N15" s="16"/>
      <c r="O15" s="19">
        <f>SUM(C15:I15,M15)</f>
        <v>0</v>
      </c>
    </row>
    <row r="16" spans="1:15" ht="26.25" customHeight="1">
      <c r="A16" s="11" t="s">
        <v>157</v>
      </c>
      <c r="B16" s="2"/>
      <c r="C16" s="20">
        <f>SUM(C13:C15)</f>
        <v>14285700000</v>
      </c>
      <c r="D16" s="17"/>
      <c r="E16" s="20">
        <f>SUM(E13:E15)</f>
        <v>12567669243</v>
      </c>
      <c r="F16" s="17"/>
      <c r="G16" s="20">
        <f>SUM(G13:G15)</f>
        <v>1428570000</v>
      </c>
      <c r="H16" s="17"/>
      <c r="I16" s="20">
        <f>SUM(I13:I15)</f>
        <v>72088022252</v>
      </c>
      <c r="J16" s="16"/>
      <c r="K16" s="20">
        <f>SUM(K13:K15)</f>
        <v>905365828</v>
      </c>
      <c r="L16" s="16"/>
      <c r="M16" s="20">
        <f>SUM(K16:K16)</f>
        <v>905365828</v>
      </c>
      <c r="N16" s="16"/>
      <c r="O16" s="21">
        <f>SUM(C16:I16,M16)</f>
        <v>101275327323</v>
      </c>
    </row>
    <row r="17" spans="1:236" ht="26.25" customHeight="1">
      <c r="A17" s="11"/>
      <c r="B17" s="2"/>
      <c r="C17" s="16"/>
      <c r="D17" s="17"/>
      <c r="E17" s="16"/>
      <c r="F17" s="17"/>
      <c r="G17" s="16"/>
      <c r="H17" s="17"/>
      <c r="I17" s="16"/>
      <c r="J17" s="16"/>
      <c r="K17" s="16"/>
      <c r="L17" s="16"/>
      <c r="M17" s="16"/>
      <c r="N17" s="16"/>
      <c r="O17" s="16"/>
    </row>
    <row r="18" spans="1:236" ht="26.25" customHeight="1">
      <c r="A18" s="11" t="s">
        <v>158</v>
      </c>
      <c r="B18" s="12"/>
      <c r="C18" s="16">
        <v>14285700000</v>
      </c>
      <c r="D18" s="16"/>
      <c r="E18" s="16">
        <v>12567669243</v>
      </c>
      <c r="F18" s="16"/>
      <c r="G18" s="16">
        <v>1428570000</v>
      </c>
      <c r="H18" s="17"/>
      <c r="I18" s="16">
        <f>I16</f>
        <v>72088022252</v>
      </c>
      <c r="J18" s="16"/>
      <c r="K18" s="16">
        <f>K16</f>
        <v>905365828</v>
      </c>
      <c r="L18" s="16"/>
      <c r="M18" s="16">
        <f>SUM(K18:K18)</f>
        <v>905365828</v>
      </c>
      <c r="N18" s="16"/>
      <c r="O18" s="17">
        <f>SUM(C18:I18,M18)</f>
        <v>101275327323</v>
      </c>
    </row>
    <row r="19" spans="1:236" ht="26.25" customHeight="1">
      <c r="A19" s="3" t="s">
        <v>155</v>
      </c>
      <c r="B19" s="12"/>
      <c r="C19" s="16">
        <v>0</v>
      </c>
      <c r="D19" s="16"/>
      <c r="E19" s="16">
        <v>0</v>
      </c>
      <c r="F19" s="16"/>
      <c r="G19" s="16">
        <v>0</v>
      </c>
      <c r="H19" s="17"/>
      <c r="I19" s="16">
        <f>+'งบกำไรขาดทุน  (บาท) EY'!H43+'งบกำไรขาดทุน  (บาท) EY'!H69+'งบกำไรขาดทุน  (บาท) EY'!H71</f>
        <v>8950844987</v>
      </c>
      <c r="J19" s="16"/>
      <c r="K19" s="16">
        <f>+'งบกำไรขาดทุน  (บาท) EY'!H73+'งบกำไรขาดทุน  (บาท) EY'!H76</f>
        <v>-134787536</v>
      </c>
      <c r="L19" s="16"/>
      <c r="M19" s="16">
        <f>SUM(K19:K19)</f>
        <v>-134787536</v>
      </c>
      <c r="N19" s="16"/>
      <c r="O19" s="17">
        <f>SUM(C19:I19,M19)</f>
        <v>8816057451</v>
      </c>
    </row>
    <row r="20" spans="1:236" ht="26.25" customHeight="1">
      <c r="A20" s="11" t="s">
        <v>159</v>
      </c>
      <c r="B20" s="2"/>
      <c r="C20" s="20">
        <f>SUM(C18:C19)</f>
        <v>14285700000</v>
      </c>
      <c r="D20" s="17"/>
      <c r="E20" s="20">
        <f>SUM(E18:E19)</f>
        <v>12567669243</v>
      </c>
      <c r="F20" s="17"/>
      <c r="G20" s="20">
        <f>SUM(G18:G19)</f>
        <v>1428570000</v>
      </c>
      <c r="H20" s="17"/>
      <c r="I20" s="20">
        <f>SUM(I18:I19)</f>
        <v>81038867239</v>
      </c>
      <c r="J20" s="16"/>
      <c r="K20" s="20">
        <f>SUM(K18:K19)</f>
        <v>770578292</v>
      </c>
      <c r="L20" s="16"/>
      <c r="M20" s="20">
        <f>SUM(K20:K20)</f>
        <v>770578292</v>
      </c>
      <c r="N20" s="16"/>
      <c r="O20" s="21">
        <f>SUM(C20:I20,M20)</f>
        <v>110091384774</v>
      </c>
    </row>
    <row r="21" spans="1:236" ht="26.25" customHeight="1">
      <c r="A21" s="11"/>
      <c r="B21" s="2"/>
      <c r="C21" s="2"/>
      <c r="E21" s="2"/>
      <c r="G21" s="2"/>
      <c r="I21" s="2"/>
      <c r="M21" s="2"/>
      <c r="O21" s="2"/>
    </row>
    <row r="22" spans="1:236" ht="26.1" customHeight="1">
      <c r="A22" s="7" t="s">
        <v>34</v>
      </c>
      <c r="B22" s="2"/>
      <c r="C22" s="16"/>
      <c r="D22" s="17"/>
      <c r="E22" s="16"/>
      <c r="F22" s="17"/>
      <c r="G22" s="16"/>
      <c r="H22" s="17"/>
      <c r="I22" s="16"/>
      <c r="J22" s="16"/>
      <c r="K22" s="16"/>
      <c r="L22" s="16"/>
      <c r="M22" s="16"/>
      <c r="N22" s="16"/>
      <c r="O22" s="17"/>
    </row>
    <row r="23" spans="1:236" ht="9.75" customHeight="1">
      <c r="A23" s="7"/>
      <c r="B23" s="11"/>
      <c r="C23" s="2"/>
      <c r="D23" s="12"/>
      <c r="E23" s="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236" ht="26.25" customHeight="1">
      <c r="A24" s="7"/>
      <c r="B24" s="11"/>
      <c r="C24" s="2"/>
      <c r="D24" s="12"/>
      <c r="E24" s="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236" s="5" customFormat="1" ht="26.25" customHeight="1">
      <c r="A25" s="7"/>
      <c r="B25" s="8"/>
      <c r="C25" s="6"/>
      <c r="D25" s="6"/>
      <c r="E25" s="6"/>
      <c r="F25" s="6"/>
      <c r="G25" s="6"/>
      <c r="H25" s="6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</row>
    <row r="26" spans="1:236" s="5" customFormat="1" ht="25.5" customHeight="1">
      <c r="A26" s="7"/>
      <c r="B26" s="8"/>
      <c r="C26" s="6"/>
      <c r="D26" s="6"/>
      <c r="E26" s="6"/>
      <c r="F26" s="6"/>
      <c r="G26" s="6"/>
      <c r="H26" s="6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</row>
    <row r="27" spans="1:236" s="5" customFormat="1" ht="25.5" customHeight="1">
      <c r="C27" s="135" t="s">
        <v>244</v>
      </c>
      <c r="D27" s="135"/>
      <c r="E27" s="135"/>
      <c r="F27" s="135"/>
      <c r="G27" s="13"/>
      <c r="H27" s="13"/>
      <c r="I27" s="139" t="s">
        <v>164</v>
      </c>
      <c r="J27" s="139"/>
      <c r="K27" s="139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</row>
    <row r="28" spans="1:236" s="5" customFormat="1" ht="25.5" customHeight="1">
      <c r="C28" s="135" t="s">
        <v>245</v>
      </c>
      <c r="D28" s="135"/>
      <c r="E28" s="135"/>
      <c r="F28" s="135"/>
      <c r="G28" s="22"/>
      <c r="H28" s="22"/>
      <c r="I28" s="139" t="s">
        <v>75</v>
      </c>
      <c r="J28" s="139"/>
      <c r="K28" s="139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</row>
    <row r="29" spans="1:236" s="9" customFormat="1" ht="21.75" customHeight="1">
      <c r="A29" s="7"/>
      <c r="C29" s="23"/>
      <c r="D29" s="2"/>
      <c r="E29" s="23"/>
      <c r="F29" s="2"/>
      <c r="G29" s="23"/>
      <c r="H29" s="2"/>
    </row>
    <row r="30" spans="1:236" s="9" customFormat="1" ht="21.75" customHeight="1">
      <c r="A30" s="7"/>
      <c r="C30" s="23"/>
      <c r="D30" s="2"/>
      <c r="E30" s="23"/>
      <c r="F30" s="2"/>
      <c r="G30" s="23"/>
      <c r="H30" s="2"/>
    </row>
    <row r="31" spans="1:236" s="5" customFormat="1" ht="26.25" customHeight="1">
      <c r="D31" s="6"/>
      <c r="E31" s="6"/>
      <c r="H31" s="6"/>
      <c r="N31" s="7"/>
      <c r="O31" s="24">
        <v>7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</row>
    <row r="105" spans="2:2" ht="26.25" customHeight="1">
      <c r="B105" s="3" t="s">
        <v>10</v>
      </c>
    </row>
  </sheetData>
  <mergeCells count="9">
    <mergeCell ref="A1:O1"/>
    <mergeCell ref="I27:K27"/>
    <mergeCell ref="I28:K28"/>
    <mergeCell ref="C27:F27"/>
    <mergeCell ref="C28:F28"/>
    <mergeCell ref="K6:M6"/>
    <mergeCell ref="A2:O2"/>
    <mergeCell ref="A3:O3"/>
    <mergeCell ref="C5:O5"/>
  </mergeCells>
  <pageMargins left="0.74803149606299213" right="0.19685039370078741" top="0.6692913385826772" bottom="0.54" header="0.22" footer="0.19685039370078741"/>
  <pageSetup paperSize="9" scale="69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FBD4-424C-486B-9924-986095AD8ABA}">
  <dimension ref="A1:GW127"/>
  <sheetViews>
    <sheetView showGridLines="0" tabSelected="1" view="pageBreakPreview" topLeftCell="A68" zoomScale="55" zoomScaleNormal="70" zoomScaleSheetLayoutView="55" workbookViewId="0">
      <selection activeCell="L68" sqref="L1:AC1048576"/>
    </sheetView>
  </sheetViews>
  <sheetFormatPr defaultColWidth="12.140625" defaultRowHeight="24"/>
  <cols>
    <col min="1" max="1" width="51.5703125" style="3" customWidth="1"/>
    <col min="2" max="2" width="9.5703125" style="3" customWidth="1"/>
    <col min="3" max="3" width="2.140625" style="36" customWidth="1"/>
    <col min="4" max="4" width="17.42578125" style="36" customWidth="1"/>
    <col min="5" max="5" width="2.140625" style="36" customWidth="1"/>
    <col min="6" max="6" width="17.42578125" style="36" customWidth="1"/>
    <col min="7" max="7" width="2.140625" style="36" customWidth="1"/>
    <col min="8" max="8" width="17.42578125" style="113" customWidth="1"/>
    <col min="9" max="9" width="2.140625" style="36" customWidth="1"/>
    <col min="10" max="10" width="17.42578125" style="36" customWidth="1"/>
    <col min="11" max="205" width="12.140625" style="3"/>
    <col min="206" max="206" width="45" style="3" customWidth="1"/>
    <col min="207" max="207" width="10.7109375" style="3" customWidth="1"/>
    <col min="208" max="208" width="2.140625" style="3" customWidth="1"/>
    <col min="209" max="209" width="17.5703125" style="3" customWidth="1"/>
    <col min="210" max="210" width="2.140625" style="3" customWidth="1"/>
    <col min="211" max="211" width="19" style="3" customWidth="1"/>
    <col min="212" max="212" width="2.140625" style="3" customWidth="1"/>
    <col min="213" max="213" width="17.5703125" style="3" customWidth="1"/>
    <col min="214" max="214" width="2.140625" style="3" customWidth="1"/>
    <col min="215" max="215" width="19" style="3" customWidth="1"/>
    <col min="216" max="461" width="12.140625" style="3"/>
    <col min="462" max="462" width="45" style="3" customWidth="1"/>
    <col min="463" max="463" width="10.7109375" style="3" customWidth="1"/>
    <col min="464" max="464" width="2.140625" style="3" customWidth="1"/>
    <col min="465" max="465" width="17.5703125" style="3" customWidth="1"/>
    <col min="466" max="466" width="2.140625" style="3" customWidth="1"/>
    <col min="467" max="467" width="19" style="3" customWidth="1"/>
    <col min="468" max="468" width="2.140625" style="3" customWidth="1"/>
    <col min="469" max="469" width="17.5703125" style="3" customWidth="1"/>
    <col min="470" max="470" width="2.140625" style="3" customWidth="1"/>
    <col min="471" max="471" width="19" style="3" customWidth="1"/>
    <col min="472" max="717" width="12.140625" style="3"/>
    <col min="718" max="718" width="45" style="3" customWidth="1"/>
    <col min="719" max="719" width="10.7109375" style="3" customWidth="1"/>
    <col min="720" max="720" width="2.140625" style="3" customWidth="1"/>
    <col min="721" max="721" width="17.5703125" style="3" customWidth="1"/>
    <col min="722" max="722" width="2.140625" style="3" customWidth="1"/>
    <col min="723" max="723" width="19" style="3" customWidth="1"/>
    <col min="724" max="724" width="2.140625" style="3" customWidth="1"/>
    <col min="725" max="725" width="17.5703125" style="3" customWidth="1"/>
    <col min="726" max="726" width="2.140625" style="3" customWidth="1"/>
    <col min="727" max="727" width="19" style="3" customWidth="1"/>
    <col min="728" max="973" width="12.140625" style="3"/>
    <col min="974" max="974" width="45" style="3" customWidth="1"/>
    <col min="975" max="975" width="10.7109375" style="3" customWidth="1"/>
    <col min="976" max="976" width="2.140625" style="3" customWidth="1"/>
    <col min="977" max="977" width="17.5703125" style="3" customWidth="1"/>
    <col min="978" max="978" width="2.140625" style="3" customWidth="1"/>
    <col min="979" max="979" width="19" style="3" customWidth="1"/>
    <col min="980" max="980" width="2.140625" style="3" customWidth="1"/>
    <col min="981" max="981" width="17.5703125" style="3" customWidth="1"/>
    <col min="982" max="982" width="2.140625" style="3" customWidth="1"/>
    <col min="983" max="983" width="19" style="3" customWidth="1"/>
    <col min="984" max="1229" width="12.140625" style="3"/>
    <col min="1230" max="1230" width="45" style="3" customWidth="1"/>
    <col min="1231" max="1231" width="10.7109375" style="3" customWidth="1"/>
    <col min="1232" max="1232" width="2.140625" style="3" customWidth="1"/>
    <col min="1233" max="1233" width="17.5703125" style="3" customWidth="1"/>
    <col min="1234" max="1234" width="2.140625" style="3" customWidth="1"/>
    <col min="1235" max="1235" width="19" style="3" customWidth="1"/>
    <col min="1236" max="1236" width="2.140625" style="3" customWidth="1"/>
    <col min="1237" max="1237" width="17.5703125" style="3" customWidth="1"/>
    <col min="1238" max="1238" width="2.140625" style="3" customWidth="1"/>
    <col min="1239" max="1239" width="19" style="3" customWidth="1"/>
    <col min="1240" max="1485" width="12.140625" style="3"/>
    <col min="1486" max="1486" width="45" style="3" customWidth="1"/>
    <col min="1487" max="1487" width="10.7109375" style="3" customWidth="1"/>
    <col min="1488" max="1488" width="2.140625" style="3" customWidth="1"/>
    <col min="1489" max="1489" width="17.5703125" style="3" customWidth="1"/>
    <col min="1490" max="1490" width="2.140625" style="3" customWidth="1"/>
    <col min="1491" max="1491" width="19" style="3" customWidth="1"/>
    <col min="1492" max="1492" width="2.140625" style="3" customWidth="1"/>
    <col min="1493" max="1493" width="17.5703125" style="3" customWidth="1"/>
    <col min="1494" max="1494" width="2.140625" style="3" customWidth="1"/>
    <col min="1495" max="1495" width="19" style="3" customWidth="1"/>
    <col min="1496" max="1741" width="12.140625" style="3"/>
    <col min="1742" max="1742" width="45" style="3" customWidth="1"/>
    <col min="1743" max="1743" width="10.7109375" style="3" customWidth="1"/>
    <col min="1744" max="1744" width="2.140625" style="3" customWidth="1"/>
    <col min="1745" max="1745" width="17.5703125" style="3" customWidth="1"/>
    <col min="1746" max="1746" width="2.140625" style="3" customWidth="1"/>
    <col min="1747" max="1747" width="19" style="3" customWidth="1"/>
    <col min="1748" max="1748" width="2.140625" style="3" customWidth="1"/>
    <col min="1749" max="1749" width="17.5703125" style="3" customWidth="1"/>
    <col min="1750" max="1750" width="2.140625" style="3" customWidth="1"/>
    <col min="1751" max="1751" width="19" style="3" customWidth="1"/>
    <col min="1752" max="1997" width="12.140625" style="3"/>
    <col min="1998" max="1998" width="45" style="3" customWidth="1"/>
    <col min="1999" max="1999" width="10.7109375" style="3" customWidth="1"/>
    <col min="2000" max="2000" width="2.140625" style="3" customWidth="1"/>
    <col min="2001" max="2001" width="17.5703125" style="3" customWidth="1"/>
    <col min="2002" max="2002" width="2.140625" style="3" customWidth="1"/>
    <col min="2003" max="2003" width="19" style="3" customWidth="1"/>
    <col min="2004" max="2004" width="2.140625" style="3" customWidth="1"/>
    <col min="2005" max="2005" width="17.5703125" style="3" customWidth="1"/>
    <col min="2006" max="2006" width="2.140625" style="3" customWidth="1"/>
    <col min="2007" max="2007" width="19" style="3" customWidth="1"/>
    <col min="2008" max="2253" width="12.140625" style="3"/>
    <col min="2254" max="2254" width="45" style="3" customWidth="1"/>
    <col min="2255" max="2255" width="10.7109375" style="3" customWidth="1"/>
    <col min="2256" max="2256" width="2.140625" style="3" customWidth="1"/>
    <col min="2257" max="2257" width="17.5703125" style="3" customWidth="1"/>
    <col min="2258" max="2258" width="2.140625" style="3" customWidth="1"/>
    <col min="2259" max="2259" width="19" style="3" customWidth="1"/>
    <col min="2260" max="2260" width="2.140625" style="3" customWidth="1"/>
    <col min="2261" max="2261" width="17.5703125" style="3" customWidth="1"/>
    <col min="2262" max="2262" width="2.140625" style="3" customWidth="1"/>
    <col min="2263" max="2263" width="19" style="3" customWidth="1"/>
    <col min="2264" max="2509" width="12.140625" style="3"/>
    <col min="2510" max="2510" width="45" style="3" customWidth="1"/>
    <col min="2511" max="2511" width="10.7109375" style="3" customWidth="1"/>
    <col min="2512" max="2512" width="2.140625" style="3" customWidth="1"/>
    <col min="2513" max="2513" width="17.5703125" style="3" customWidth="1"/>
    <col min="2514" max="2514" width="2.140625" style="3" customWidth="1"/>
    <col min="2515" max="2515" width="19" style="3" customWidth="1"/>
    <col min="2516" max="2516" width="2.140625" style="3" customWidth="1"/>
    <col min="2517" max="2517" width="17.5703125" style="3" customWidth="1"/>
    <col min="2518" max="2518" width="2.140625" style="3" customWidth="1"/>
    <col min="2519" max="2519" width="19" style="3" customWidth="1"/>
    <col min="2520" max="2765" width="12.140625" style="3"/>
    <col min="2766" max="2766" width="45" style="3" customWidth="1"/>
    <col min="2767" max="2767" width="10.7109375" style="3" customWidth="1"/>
    <col min="2768" max="2768" width="2.140625" style="3" customWidth="1"/>
    <col min="2769" max="2769" width="17.5703125" style="3" customWidth="1"/>
    <col min="2770" max="2770" width="2.140625" style="3" customWidth="1"/>
    <col min="2771" max="2771" width="19" style="3" customWidth="1"/>
    <col min="2772" max="2772" width="2.140625" style="3" customWidth="1"/>
    <col min="2773" max="2773" width="17.5703125" style="3" customWidth="1"/>
    <col min="2774" max="2774" width="2.140625" style="3" customWidth="1"/>
    <col min="2775" max="2775" width="19" style="3" customWidth="1"/>
    <col min="2776" max="3021" width="12.140625" style="3"/>
    <col min="3022" max="3022" width="45" style="3" customWidth="1"/>
    <col min="3023" max="3023" width="10.7109375" style="3" customWidth="1"/>
    <col min="3024" max="3024" width="2.140625" style="3" customWidth="1"/>
    <col min="3025" max="3025" width="17.5703125" style="3" customWidth="1"/>
    <col min="3026" max="3026" width="2.140625" style="3" customWidth="1"/>
    <col min="3027" max="3027" width="19" style="3" customWidth="1"/>
    <col min="3028" max="3028" width="2.140625" style="3" customWidth="1"/>
    <col min="3029" max="3029" width="17.5703125" style="3" customWidth="1"/>
    <col min="3030" max="3030" width="2.140625" style="3" customWidth="1"/>
    <col min="3031" max="3031" width="19" style="3" customWidth="1"/>
    <col min="3032" max="3277" width="12.140625" style="3"/>
    <col min="3278" max="3278" width="45" style="3" customWidth="1"/>
    <col min="3279" max="3279" width="10.7109375" style="3" customWidth="1"/>
    <col min="3280" max="3280" width="2.140625" style="3" customWidth="1"/>
    <col min="3281" max="3281" width="17.5703125" style="3" customWidth="1"/>
    <col min="3282" max="3282" width="2.140625" style="3" customWidth="1"/>
    <col min="3283" max="3283" width="19" style="3" customWidth="1"/>
    <col min="3284" max="3284" width="2.140625" style="3" customWidth="1"/>
    <col min="3285" max="3285" width="17.5703125" style="3" customWidth="1"/>
    <col min="3286" max="3286" width="2.140625" style="3" customWidth="1"/>
    <col min="3287" max="3287" width="19" style="3" customWidth="1"/>
    <col min="3288" max="3533" width="12.140625" style="3"/>
    <col min="3534" max="3534" width="45" style="3" customWidth="1"/>
    <col min="3535" max="3535" width="10.7109375" style="3" customWidth="1"/>
    <col min="3536" max="3536" width="2.140625" style="3" customWidth="1"/>
    <col min="3537" max="3537" width="17.5703125" style="3" customWidth="1"/>
    <col min="3538" max="3538" width="2.140625" style="3" customWidth="1"/>
    <col min="3539" max="3539" width="19" style="3" customWidth="1"/>
    <col min="3540" max="3540" width="2.140625" style="3" customWidth="1"/>
    <col min="3541" max="3541" width="17.5703125" style="3" customWidth="1"/>
    <col min="3542" max="3542" width="2.140625" style="3" customWidth="1"/>
    <col min="3543" max="3543" width="19" style="3" customWidth="1"/>
    <col min="3544" max="3789" width="12.140625" style="3"/>
    <col min="3790" max="3790" width="45" style="3" customWidth="1"/>
    <col min="3791" max="3791" width="10.7109375" style="3" customWidth="1"/>
    <col min="3792" max="3792" width="2.140625" style="3" customWidth="1"/>
    <col min="3793" max="3793" width="17.5703125" style="3" customWidth="1"/>
    <col min="3794" max="3794" width="2.140625" style="3" customWidth="1"/>
    <col min="3795" max="3795" width="19" style="3" customWidth="1"/>
    <col min="3796" max="3796" width="2.140625" style="3" customWidth="1"/>
    <col min="3797" max="3797" width="17.5703125" style="3" customWidth="1"/>
    <col min="3798" max="3798" width="2.140625" style="3" customWidth="1"/>
    <col min="3799" max="3799" width="19" style="3" customWidth="1"/>
    <col min="3800" max="4045" width="12.140625" style="3"/>
    <col min="4046" max="4046" width="45" style="3" customWidth="1"/>
    <col min="4047" max="4047" width="10.7109375" style="3" customWidth="1"/>
    <col min="4048" max="4048" width="2.140625" style="3" customWidth="1"/>
    <col min="4049" max="4049" width="17.5703125" style="3" customWidth="1"/>
    <col min="4050" max="4050" width="2.140625" style="3" customWidth="1"/>
    <col min="4051" max="4051" width="19" style="3" customWidth="1"/>
    <col min="4052" max="4052" width="2.140625" style="3" customWidth="1"/>
    <col min="4053" max="4053" width="17.5703125" style="3" customWidth="1"/>
    <col min="4054" max="4054" width="2.140625" style="3" customWidth="1"/>
    <col min="4055" max="4055" width="19" style="3" customWidth="1"/>
    <col min="4056" max="4301" width="12.140625" style="3"/>
    <col min="4302" max="4302" width="45" style="3" customWidth="1"/>
    <col min="4303" max="4303" width="10.7109375" style="3" customWidth="1"/>
    <col min="4304" max="4304" width="2.140625" style="3" customWidth="1"/>
    <col min="4305" max="4305" width="17.5703125" style="3" customWidth="1"/>
    <col min="4306" max="4306" width="2.140625" style="3" customWidth="1"/>
    <col min="4307" max="4307" width="19" style="3" customWidth="1"/>
    <col min="4308" max="4308" width="2.140625" style="3" customWidth="1"/>
    <col min="4309" max="4309" width="17.5703125" style="3" customWidth="1"/>
    <col min="4310" max="4310" width="2.140625" style="3" customWidth="1"/>
    <col min="4311" max="4311" width="19" style="3" customWidth="1"/>
    <col min="4312" max="4557" width="12.140625" style="3"/>
    <col min="4558" max="4558" width="45" style="3" customWidth="1"/>
    <col min="4559" max="4559" width="10.7109375" style="3" customWidth="1"/>
    <col min="4560" max="4560" width="2.140625" style="3" customWidth="1"/>
    <col min="4561" max="4561" width="17.5703125" style="3" customWidth="1"/>
    <col min="4562" max="4562" width="2.140625" style="3" customWidth="1"/>
    <col min="4563" max="4563" width="19" style="3" customWidth="1"/>
    <col min="4564" max="4564" width="2.140625" style="3" customWidth="1"/>
    <col min="4565" max="4565" width="17.5703125" style="3" customWidth="1"/>
    <col min="4566" max="4566" width="2.140625" style="3" customWidth="1"/>
    <col min="4567" max="4567" width="19" style="3" customWidth="1"/>
    <col min="4568" max="4813" width="12.140625" style="3"/>
    <col min="4814" max="4814" width="45" style="3" customWidth="1"/>
    <col min="4815" max="4815" width="10.7109375" style="3" customWidth="1"/>
    <col min="4816" max="4816" width="2.140625" style="3" customWidth="1"/>
    <col min="4817" max="4817" width="17.5703125" style="3" customWidth="1"/>
    <col min="4818" max="4818" width="2.140625" style="3" customWidth="1"/>
    <col min="4819" max="4819" width="19" style="3" customWidth="1"/>
    <col min="4820" max="4820" width="2.140625" style="3" customWidth="1"/>
    <col min="4821" max="4821" width="17.5703125" style="3" customWidth="1"/>
    <col min="4822" max="4822" width="2.140625" style="3" customWidth="1"/>
    <col min="4823" max="4823" width="19" style="3" customWidth="1"/>
    <col min="4824" max="5069" width="12.140625" style="3"/>
    <col min="5070" max="5070" width="45" style="3" customWidth="1"/>
    <col min="5071" max="5071" width="10.7109375" style="3" customWidth="1"/>
    <col min="5072" max="5072" width="2.140625" style="3" customWidth="1"/>
    <col min="5073" max="5073" width="17.5703125" style="3" customWidth="1"/>
    <col min="5074" max="5074" width="2.140625" style="3" customWidth="1"/>
    <col min="5075" max="5075" width="19" style="3" customWidth="1"/>
    <col min="5076" max="5076" width="2.140625" style="3" customWidth="1"/>
    <col min="5077" max="5077" width="17.5703125" style="3" customWidth="1"/>
    <col min="5078" max="5078" width="2.140625" style="3" customWidth="1"/>
    <col min="5079" max="5079" width="19" style="3" customWidth="1"/>
    <col min="5080" max="5325" width="12.140625" style="3"/>
    <col min="5326" max="5326" width="45" style="3" customWidth="1"/>
    <col min="5327" max="5327" width="10.7109375" style="3" customWidth="1"/>
    <col min="5328" max="5328" width="2.140625" style="3" customWidth="1"/>
    <col min="5329" max="5329" width="17.5703125" style="3" customWidth="1"/>
    <col min="5330" max="5330" width="2.140625" style="3" customWidth="1"/>
    <col min="5331" max="5331" width="19" style="3" customWidth="1"/>
    <col min="5332" max="5332" width="2.140625" style="3" customWidth="1"/>
    <col min="5333" max="5333" width="17.5703125" style="3" customWidth="1"/>
    <col min="5334" max="5334" width="2.140625" style="3" customWidth="1"/>
    <col min="5335" max="5335" width="19" style="3" customWidth="1"/>
    <col min="5336" max="5581" width="12.140625" style="3"/>
    <col min="5582" max="5582" width="45" style="3" customWidth="1"/>
    <col min="5583" max="5583" width="10.7109375" style="3" customWidth="1"/>
    <col min="5584" max="5584" width="2.140625" style="3" customWidth="1"/>
    <col min="5585" max="5585" width="17.5703125" style="3" customWidth="1"/>
    <col min="5586" max="5586" width="2.140625" style="3" customWidth="1"/>
    <col min="5587" max="5587" width="19" style="3" customWidth="1"/>
    <col min="5588" max="5588" width="2.140625" style="3" customWidth="1"/>
    <col min="5589" max="5589" width="17.5703125" style="3" customWidth="1"/>
    <col min="5590" max="5590" width="2.140625" style="3" customWidth="1"/>
    <col min="5591" max="5591" width="19" style="3" customWidth="1"/>
    <col min="5592" max="5837" width="12.140625" style="3"/>
    <col min="5838" max="5838" width="45" style="3" customWidth="1"/>
    <col min="5839" max="5839" width="10.7109375" style="3" customWidth="1"/>
    <col min="5840" max="5840" width="2.140625" style="3" customWidth="1"/>
    <col min="5841" max="5841" width="17.5703125" style="3" customWidth="1"/>
    <col min="5842" max="5842" width="2.140625" style="3" customWidth="1"/>
    <col min="5843" max="5843" width="19" style="3" customWidth="1"/>
    <col min="5844" max="5844" width="2.140625" style="3" customWidth="1"/>
    <col min="5845" max="5845" width="17.5703125" style="3" customWidth="1"/>
    <col min="5846" max="5846" width="2.140625" style="3" customWidth="1"/>
    <col min="5847" max="5847" width="19" style="3" customWidth="1"/>
    <col min="5848" max="6093" width="12.140625" style="3"/>
    <col min="6094" max="6094" width="45" style="3" customWidth="1"/>
    <col min="6095" max="6095" width="10.7109375" style="3" customWidth="1"/>
    <col min="6096" max="6096" width="2.140625" style="3" customWidth="1"/>
    <col min="6097" max="6097" width="17.5703125" style="3" customWidth="1"/>
    <col min="6098" max="6098" width="2.140625" style="3" customWidth="1"/>
    <col min="6099" max="6099" width="19" style="3" customWidth="1"/>
    <col min="6100" max="6100" width="2.140625" style="3" customWidth="1"/>
    <col min="6101" max="6101" width="17.5703125" style="3" customWidth="1"/>
    <col min="6102" max="6102" width="2.140625" style="3" customWidth="1"/>
    <col min="6103" max="6103" width="19" style="3" customWidth="1"/>
    <col min="6104" max="6349" width="12.140625" style="3"/>
    <col min="6350" max="6350" width="45" style="3" customWidth="1"/>
    <col min="6351" max="6351" width="10.7109375" style="3" customWidth="1"/>
    <col min="6352" max="6352" width="2.140625" style="3" customWidth="1"/>
    <col min="6353" max="6353" width="17.5703125" style="3" customWidth="1"/>
    <col min="6354" max="6354" width="2.140625" style="3" customWidth="1"/>
    <col min="6355" max="6355" width="19" style="3" customWidth="1"/>
    <col min="6356" max="6356" width="2.140625" style="3" customWidth="1"/>
    <col min="6357" max="6357" width="17.5703125" style="3" customWidth="1"/>
    <col min="6358" max="6358" width="2.140625" style="3" customWidth="1"/>
    <col min="6359" max="6359" width="19" style="3" customWidth="1"/>
    <col min="6360" max="6605" width="12.140625" style="3"/>
    <col min="6606" max="6606" width="45" style="3" customWidth="1"/>
    <col min="6607" max="6607" width="10.7109375" style="3" customWidth="1"/>
    <col min="6608" max="6608" width="2.140625" style="3" customWidth="1"/>
    <col min="6609" max="6609" width="17.5703125" style="3" customWidth="1"/>
    <col min="6610" max="6610" width="2.140625" style="3" customWidth="1"/>
    <col min="6611" max="6611" width="19" style="3" customWidth="1"/>
    <col min="6612" max="6612" width="2.140625" style="3" customWidth="1"/>
    <col min="6613" max="6613" width="17.5703125" style="3" customWidth="1"/>
    <col min="6614" max="6614" width="2.140625" style="3" customWidth="1"/>
    <col min="6615" max="6615" width="19" style="3" customWidth="1"/>
    <col min="6616" max="6861" width="12.140625" style="3"/>
    <col min="6862" max="6862" width="45" style="3" customWidth="1"/>
    <col min="6863" max="6863" width="10.7109375" style="3" customWidth="1"/>
    <col min="6864" max="6864" width="2.140625" style="3" customWidth="1"/>
    <col min="6865" max="6865" width="17.5703125" style="3" customWidth="1"/>
    <col min="6866" max="6866" width="2.140625" style="3" customWidth="1"/>
    <col min="6867" max="6867" width="19" style="3" customWidth="1"/>
    <col min="6868" max="6868" width="2.140625" style="3" customWidth="1"/>
    <col min="6869" max="6869" width="17.5703125" style="3" customWidth="1"/>
    <col min="6870" max="6870" width="2.140625" style="3" customWidth="1"/>
    <col min="6871" max="6871" width="19" style="3" customWidth="1"/>
    <col min="6872" max="7117" width="12.140625" style="3"/>
    <col min="7118" max="7118" width="45" style="3" customWidth="1"/>
    <col min="7119" max="7119" width="10.7109375" style="3" customWidth="1"/>
    <col min="7120" max="7120" width="2.140625" style="3" customWidth="1"/>
    <col min="7121" max="7121" width="17.5703125" style="3" customWidth="1"/>
    <col min="7122" max="7122" width="2.140625" style="3" customWidth="1"/>
    <col min="7123" max="7123" width="19" style="3" customWidth="1"/>
    <col min="7124" max="7124" width="2.140625" style="3" customWidth="1"/>
    <col min="7125" max="7125" width="17.5703125" style="3" customWidth="1"/>
    <col min="7126" max="7126" width="2.140625" style="3" customWidth="1"/>
    <col min="7127" max="7127" width="19" style="3" customWidth="1"/>
    <col min="7128" max="7373" width="12.140625" style="3"/>
    <col min="7374" max="7374" width="45" style="3" customWidth="1"/>
    <col min="7375" max="7375" width="10.7109375" style="3" customWidth="1"/>
    <col min="7376" max="7376" width="2.140625" style="3" customWidth="1"/>
    <col min="7377" max="7377" width="17.5703125" style="3" customWidth="1"/>
    <col min="7378" max="7378" width="2.140625" style="3" customWidth="1"/>
    <col min="7379" max="7379" width="19" style="3" customWidth="1"/>
    <col min="7380" max="7380" width="2.140625" style="3" customWidth="1"/>
    <col min="7381" max="7381" width="17.5703125" style="3" customWidth="1"/>
    <col min="7382" max="7382" width="2.140625" style="3" customWidth="1"/>
    <col min="7383" max="7383" width="19" style="3" customWidth="1"/>
    <col min="7384" max="7629" width="12.140625" style="3"/>
    <col min="7630" max="7630" width="45" style="3" customWidth="1"/>
    <col min="7631" max="7631" width="10.7109375" style="3" customWidth="1"/>
    <col min="7632" max="7632" width="2.140625" style="3" customWidth="1"/>
    <col min="7633" max="7633" width="17.5703125" style="3" customWidth="1"/>
    <col min="7634" max="7634" width="2.140625" style="3" customWidth="1"/>
    <col min="7635" max="7635" width="19" style="3" customWidth="1"/>
    <col min="7636" max="7636" width="2.140625" style="3" customWidth="1"/>
    <col min="7637" max="7637" width="17.5703125" style="3" customWidth="1"/>
    <col min="7638" max="7638" width="2.140625" style="3" customWidth="1"/>
    <col min="7639" max="7639" width="19" style="3" customWidth="1"/>
    <col min="7640" max="7885" width="12.140625" style="3"/>
    <col min="7886" max="7886" width="45" style="3" customWidth="1"/>
    <col min="7887" max="7887" width="10.7109375" style="3" customWidth="1"/>
    <col min="7888" max="7888" width="2.140625" style="3" customWidth="1"/>
    <col min="7889" max="7889" width="17.5703125" style="3" customWidth="1"/>
    <col min="7890" max="7890" width="2.140625" style="3" customWidth="1"/>
    <col min="7891" max="7891" width="19" style="3" customWidth="1"/>
    <col min="7892" max="7892" width="2.140625" style="3" customWidth="1"/>
    <col min="7893" max="7893" width="17.5703125" style="3" customWidth="1"/>
    <col min="7894" max="7894" width="2.140625" style="3" customWidth="1"/>
    <col min="7895" max="7895" width="19" style="3" customWidth="1"/>
    <col min="7896" max="8141" width="12.140625" style="3"/>
    <col min="8142" max="8142" width="45" style="3" customWidth="1"/>
    <col min="8143" max="8143" width="10.7109375" style="3" customWidth="1"/>
    <col min="8144" max="8144" width="2.140625" style="3" customWidth="1"/>
    <col min="8145" max="8145" width="17.5703125" style="3" customWidth="1"/>
    <col min="8146" max="8146" width="2.140625" style="3" customWidth="1"/>
    <col min="8147" max="8147" width="19" style="3" customWidth="1"/>
    <col min="8148" max="8148" width="2.140625" style="3" customWidth="1"/>
    <col min="8149" max="8149" width="17.5703125" style="3" customWidth="1"/>
    <col min="8150" max="8150" width="2.140625" style="3" customWidth="1"/>
    <col min="8151" max="8151" width="19" style="3" customWidth="1"/>
    <col min="8152" max="8397" width="12.140625" style="3"/>
    <col min="8398" max="8398" width="45" style="3" customWidth="1"/>
    <col min="8399" max="8399" width="10.7109375" style="3" customWidth="1"/>
    <col min="8400" max="8400" width="2.140625" style="3" customWidth="1"/>
    <col min="8401" max="8401" width="17.5703125" style="3" customWidth="1"/>
    <col min="8402" max="8402" width="2.140625" style="3" customWidth="1"/>
    <col min="8403" max="8403" width="19" style="3" customWidth="1"/>
    <col min="8404" max="8404" width="2.140625" style="3" customWidth="1"/>
    <col min="8405" max="8405" width="17.5703125" style="3" customWidth="1"/>
    <col min="8406" max="8406" width="2.140625" style="3" customWidth="1"/>
    <col min="8407" max="8407" width="19" style="3" customWidth="1"/>
    <col min="8408" max="8653" width="12.140625" style="3"/>
    <col min="8654" max="8654" width="45" style="3" customWidth="1"/>
    <col min="8655" max="8655" width="10.7109375" style="3" customWidth="1"/>
    <col min="8656" max="8656" width="2.140625" style="3" customWidth="1"/>
    <col min="8657" max="8657" width="17.5703125" style="3" customWidth="1"/>
    <col min="8658" max="8658" width="2.140625" style="3" customWidth="1"/>
    <col min="8659" max="8659" width="19" style="3" customWidth="1"/>
    <col min="8660" max="8660" width="2.140625" style="3" customWidth="1"/>
    <col min="8661" max="8661" width="17.5703125" style="3" customWidth="1"/>
    <col min="8662" max="8662" width="2.140625" style="3" customWidth="1"/>
    <col min="8663" max="8663" width="19" style="3" customWidth="1"/>
    <col min="8664" max="8909" width="12.140625" style="3"/>
    <col min="8910" max="8910" width="45" style="3" customWidth="1"/>
    <col min="8911" max="8911" width="10.7109375" style="3" customWidth="1"/>
    <col min="8912" max="8912" width="2.140625" style="3" customWidth="1"/>
    <col min="8913" max="8913" width="17.5703125" style="3" customWidth="1"/>
    <col min="8914" max="8914" width="2.140625" style="3" customWidth="1"/>
    <col min="8915" max="8915" width="19" style="3" customWidth="1"/>
    <col min="8916" max="8916" width="2.140625" style="3" customWidth="1"/>
    <col min="8917" max="8917" width="17.5703125" style="3" customWidth="1"/>
    <col min="8918" max="8918" width="2.140625" style="3" customWidth="1"/>
    <col min="8919" max="8919" width="19" style="3" customWidth="1"/>
    <col min="8920" max="9165" width="12.140625" style="3"/>
    <col min="9166" max="9166" width="45" style="3" customWidth="1"/>
    <col min="9167" max="9167" width="10.7109375" style="3" customWidth="1"/>
    <col min="9168" max="9168" width="2.140625" style="3" customWidth="1"/>
    <col min="9169" max="9169" width="17.5703125" style="3" customWidth="1"/>
    <col min="9170" max="9170" width="2.140625" style="3" customWidth="1"/>
    <col min="9171" max="9171" width="19" style="3" customWidth="1"/>
    <col min="9172" max="9172" width="2.140625" style="3" customWidth="1"/>
    <col min="9173" max="9173" width="17.5703125" style="3" customWidth="1"/>
    <col min="9174" max="9174" width="2.140625" style="3" customWidth="1"/>
    <col min="9175" max="9175" width="19" style="3" customWidth="1"/>
    <col min="9176" max="9421" width="12.140625" style="3"/>
    <col min="9422" max="9422" width="45" style="3" customWidth="1"/>
    <col min="9423" max="9423" width="10.7109375" style="3" customWidth="1"/>
    <col min="9424" max="9424" width="2.140625" style="3" customWidth="1"/>
    <col min="9425" max="9425" width="17.5703125" style="3" customWidth="1"/>
    <col min="9426" max="9426" width="2.140625" style="3" customWidth="1"/>
    <col min="9427" max="9427" width="19" style="3" customWidth="1"/>
    <col min="9428" max="9428" width="2.140625" style="3" customWidth="1"/>
    <col min="9429" max="9429" width="17.5703125" style="3" customWidth="1"/>
    <col min="9430" max="9430" width="2.140625" style="3" customWidth="1"/>
    <col min="9431" max="9431" width="19" style="3" customWidth="1"/>
    <col min="9432" max="9677" width="12.140625" style="3"/>
    <col min="9678" max="9678" width="45" style="3" customWidth="1"/>
    <col min="9679" max="9679" width="10.7109375" style="3" customWidth="1"/>
    <col min="9680" max="9680" width="2.140625" style="3" customWidth="1"/>
    <col min="9681" max="9681" width="17.5703125" style="3" customWidth="1"/>
    <col min="9682" max="9682" width="2.140625" style="3" customWidth="1"/>
    <col min="9683" max="9683" width="19" style="3" customWidth="1"/>
    <col min="9684" max="9684" width="2.140625" style="3" customWidth="1"/>
    <col min="9685" max="9685" width="17.5703125" style="3" customWidth="1"/>
    <col min="9686" max="9686" width="2.140625" style="3" customWidth="1"/>
    <col min="9687" max="9687" width="19" style="3" customWidth="1"/>
    <col min="9688" max="9933" width="12.140625" style="3"/>
    <col min="9934" max="9934" width="45" style="3" customWidth="1"/>
    <col min="9935" max="9935" width="10.7109375" style="3" customWidth="1"/>
    <col min="9936" max="9936" width="2.140625" style="3" customWidth="1"/>
    <col min="9937" max="9937" width="17.5703125" style="3" customWidth="1"/>
    <col min="9938" max="9938" width="2.140625" style="3" customWidth="1"/>
    <col min="9939" max="9939" width="19" style="3" customWidth="1"/>
    <col min="9940" max="9940" width="2.140625" style="3" customWidth="1"/>
    <col min="9941" max="9941" width="17.5703125" style="3" customWidth="1"/>
    <col min="9942" max="9942" width="2.140625" style="3" customWidth="1"/>
    <col min="9943" max="9943" width="19" style="3" customWidth="1"/>
    <col min="9944" max="10189" width="12.140625" style="3"/>
    <col min="10190" max="10190" width="45" style="3" customWidth="1"/>
    <col min="10191" max="10191" width="10.7109375" style="3" customWidth="1"/>
    <col min="10192" max="10192" width="2.140625" style="3" customWidth="1"/>
    <col min="10193" max="10193" width="17.5703125" style="3" customWidth="1"/>
    <col min="10194" max="10194" width="2.140625" style="3" customWidth="1"/>
    <col min="10195" max="10195" width="19" style="3" customWidth="1"/>
    <col min="10196" max="10196" width="2.140625" style="3" customWidth="1"/>
    <col min="10197" max="10197" width="17.5703125" style="3" customWidth="1"/>
    <col min="10198" max="10198" width="2.140625" style="3" customWidth="1"/>
    <col min="10199" max="10199" width="19" style="3" customWidth="1"/>
    <col min="10200" max="10445" width="12.140625" style="3"/>
    <col min="10446" max="10446" width="45" style="3" customWidth="1"/>
    <col min="10447" max="10447" width="10.7109375" style="3" customWidth="1"/>
    <col min="10448" max="10448" width="2.140625" style="3" customWidth="1"/>
    <col min="10449" max="10449" width="17.5703125" style="3" customWidth="1"/>
    <col min="10450" max="10450" width="2.140625" style="3" customWidth="1"/>
    <col min="10451" max="10451" width="19" style="3" customWidth="1"/>
    <col min="10452" max="10452" width="2.140625" style="3" customWidth="1"/>
    <col min="10453" max="10453" width="17.5703125" style="3" customWidth="1"/>
    <col min="10454" max="10454" width="2.140625" style="3" customWidth="1"/>
    <col min="10455" max="10455" width="19" style="3" customWidth="1"/>
    <col min="10456" max="10701" width="12.140625" style="3"/>
    <col min="10702" max="10702" width="45" style="3" customWidth="1"/>
    <col min="10703" max="10703" width="10.7109375" style="3" customWidth="1"/>
    <col min="10704" max="10704" width="2.140625" style="3" customWidth="1"/>
    <col min="10705" max="10705" width="17.5703125" style="3" customWidth="1"/>
    <col min="10706" max="10706" width="2.140625" style="3" customWidth="1"/>
    <col min="10707" max="10707" width="19" style="3" customWidth="1"/>
    <col min="10708" max="10708" width="2.140625" style="3" customWidth="1"/>
    <col min="10709" max="10709" width="17.5703125" style="3" customWidth="1"/>
    <col min="10710" max="10710" width="2.140625" style="3" customWidth="1"/>
    <col min="10711" max="10711" width="19" style="3" customWidth="1"/>
    <col min="10712" max="10957" width="12.140625" style="3"/>
    <col min="10958" max="10958" width="45" style="3" customWidth="1"/>
    <col min="10959" max="10959" width="10.7109375" style="3" customWidth="1"/>
    <col min="10960" max="10960" width="2.140625" style="3" customWidth="1"/>
    <col min="10961" max="10961" width="17.5703125" style="3" customWidth="1"/>
    <col min="10962" max="10962" width="2.140625" style="3" customWidth="1"/>
    <col min="10963" max="10963" width="19" style="3" customWidth="1"/>
    <col min="10964" max="10964" width="2.140625" style="3" customWidth="1"/>
    <col min="10965" max="10965" width="17.5703125" style="3" customWidth="1"/>
    <col min="10966" max="10966" width="2.140625" style="3" customWidth="1"/>
    <col min="10967" max="10967" width="19" style="3" customWidth="1"/>
    <col min="10968" max="11213" width="12.140625" style="3"/>
    <col min="11214" max="11214" width="45" style="3" customWidth="1"/>
    <col min="11215" max="11215" width="10.7109375" style="3" customWidth="1"/>
    <col min="11216" max="11216" width="2.140625" style="3" customWidth="1"/>
    <col min="11217" max="11217" width="17.5703125" style="3" customWidth="1"/>
    <col min="11218" max="11218" width="2.140625" style="3" customWidth="1"/>
    <col min="11219" max="11219" width="19" style="3" customWidth="1"/>
    <col min="11220" max="11220" width="2.140625" style="3" customWidth="1"/>
    <col min="11221" max="11221" width="17.5703125" style="3" customWidth="1"/>
    <col min="11222" max="11222" width="2.140625" style="3" customWidth="1"/>
    <col min="11223" max="11223" width="19" style="3" customWidth="1"/>
    <col min="11224" max="11469" width="12.140625" style="3"/>
    <col min="11470" max="11470" width="45" style="3" customWidth="1"/>
    <col min="11471" max="11471" width="10.7109375" style="3" customWidth="1"/>
    <col min="11472" max="11472" width="2.140625" style="3" customWidth="1"/>
    <col min="11473" max="11473" width="17.5703125" style="3" customWidth="1"/>
    <col min="11474" max="11474" width="2.140625" style="3" customWidth="1"/>
    <col min="11475" max="11475" width="19" style="3" customWidth="1"/>
    <col min="11476" max="11476" width="2.140625" style="3" customWidth="1"/>
    <col min="11477" max="11477" width="17.5703125" style="3" customWidth="1"/>
    <col min="11478" max="11478" width="2.140625" style="3" customWidth="1"/>
    <col min="11479" max="11479" width="19" style="3" customWidth="1"/>
    <col min="11480" max="11725" width="12.140625" style="3"/>
    <col min="11726" max="11726" width="45" style="3" customWidth="1"/>
    <col min="11727" max="11727" width="10.7109375" style="3" customWidth="1"/>
    <col min="11728" max="11728" width="2.140625" style="3" customWidth="1"/>
    <col min="11729" max="11729" width="17.5703125" style="3" customWidth="1"/>
    <col min="11730" max="11730" width="2.140625" style="3" customWidth="1"/>
    <col min="11731" max="11731" width="19" style="3" customWidth="1"/>
    <col min="11732" max="11732" width="2.140625" style="3" customWidth="1"/>
    <col min="11733" max="11733" width="17.5703125" style="3" customWidth="1"/>
    <col min="11734" max="11734" width="2.140625" style="3" customWidth="1"/>
    <col min="11735" max="11735" width="19" style="3" customWidth="1"/>
    <col min="11736" max="11981" width="12.140625" style="3"/>
    <col min="11982" max="11982" width="45" style="3" customWidth="1"/>
    <col min="11983" max="11983" width="10.7109375" style="3" customWidth="1"/>
    <col min="11984" max="11984" width="2.140625" style="3" customWidth="1"/>
    <col min="11985" max="11985" width="17.5703125" style="3" customWidth="1"/>
    <col min="11986" max="11986" width="2.140625" style="3" customWidth="1"/>
    <col min="11987" max="11987" width="19" style="3" customWidth="1"/>
    <col min="11988" max="11988" width="2.140625" style="3" customWidth="1"/>
    <col min="11989" max="11989" width="17.5703125" style="3" customWidth="1"/>
    <col min="11990" max="11990" width="2.140625" style="3" customWidth="1"/>
    <col min="11991" max="11991" width="19" style="3" customWidth="1"/>
    <col min="11992" max="12237" width="12.140625" style="3"/>
    <col min="12238" max="12238" width="45" style="3" customWidth="1"/>
    <col min="12239" max="12239" width="10.7109375" style="3" customWidth="1"/>
    <col min="12240" max="12240" width="2.140625" style="3" customWidth="1"/>
    <col min="12241" max="12241" width="17.5703125" style="3" customWidth="1"/>
    <col min="12242" max="12242" width="2.140625" style="3" customWidth="1"/>
    <col min="12243" max="12243" width="19" style="3" customWidth="1"/>
    <col min="12244" max="12244" width="2.140625" style="3" customWidth="1"/>
    <col min="12245" max="12245" width="17.5703125" style="3" customWidth="1"/>
    <col min="12246" max="12246" width="2.140625" style="3" customWidth="1"/>
    <col min="12247" max="12247" width="19" style="3" customWidth="1"/>
    <col min="12248" max="12493" width="12.140625" style="3"/>
    <col min="12494" max="12494" width="45" style="3" customWidth="1"/>
    <col min="12495" max="12495" width="10.7109375" style="3" customWidth="1"/>
    <col min="12496" max="12496" width="2.140625" style="3" customWidth="1"/>
    <col min="12497" max="12497" width="17.5703125" style="3" customWidth="1"/>
    <col min="12498" max="12498" width="2.140625" style="3" customWidth="1"/>
    <col min="12499" max="12499" width="19" style="3" customWidth="1"/>
    <col min="12500" max="12500" width="2.140625" style="3" customWidth="1"/>
    <col min="12501" max="12501" width="17.5703125" style="3" customWidth="1"/>
    <col min="12502" max="12502" width="2.140625" style="3" customWidth="1"/>
    <col min="12503" max="12503" width="19" style="3" customWidth="1"/>
    <col min="12504" max="12749" width="12.140625" style="3"/>
    <col min="12750" max="12750" width="45" style="3" customWidth="1"/>
    <col min="12751" max="12751" width="10.7109375" style="3" customWidth="1"/>
    <col min="12752" max="12752" width="2.140625" style="3" customWidth="1"/>
    <col min="12753" max="12753" width="17.5703125" style="3" customWidth="1"/>
    <col min="12754" max="12754" width="2.140625" style="3" customWidth="1"/>
    <col min="12755" max="12755" width="19" style="3" customWidth="1"/>
    <col min="12756" max="12756" width="2.140625" style="3" customWidth="1"/>
    <col min="12757" max="12757" width="17.5703125" style="3" customWidth="1"/>
    <col min="12758" max="12758" width="2.140625" style="3" customWidth="1"/>
    <col min="12759" max="12759" width="19" style="3" customWidth="1"/>
    <col min="12760" max="13005" width="12.140625" style="3"/>
    <col min="13006" max="13006" width="45" style="3" customWidth="1"/>
    <col min="13007" max="13007" width="10.7109375" style="3" customWidth="1"/>
    <col min="13008" max="13008" width="2.140625" style="3" customWidth="1"/>
    <col min="13009" max="13009" width="17.5703125" style="3" customWidth="1"/>
    <col min="13010" max="13010" width="2.140625" style="3" customWidth="1"/>
    <col min="13011" max="13011" width="19" style="3" customWidth="1"/>
    <col min="13012" max="13012" width="2.140625" style="3" customWidth="1"/>
    <col min="13013" max="13013" width="17.5703125" style="3" customWidth="1"/>
    <col min="13014" max="13014" width="2.140625" style="3" customWidth="1"/>
    <col min="13015" max="13015" width="19" style="3" customWidth="1"/>
    <col min="13016" max="13261" width="12.140625" style="3"/>
    <col min="13262" max="13262" width="45" style="3" customWidth="1"/>
    <col min="13263" max="13263" width="10.7109375" style="3" customWidth="1"/>
    <col min="13264" max="13264" width="2.140625" style="3" customWidth="1"/>
    <col min="13265" max="13265" width="17.5703125" style="3" customWidth="1"/>
    <col min="13266" max="13266" width="2.140625" style="3" customWidth="1"/>
    <col min="13267" max="13267" width="19" style="3" customWidth="1"/>
    <col min="13268" max="13268" width="2.140625" style="3" customWidth="1"/>
    <col min="13269" max="13269" width="17.5703125" style="3" customWidth="1"/>
    <col min="13270" max="13270" width="2.140625" style="3" customWidth="1"/>
    <col min="13271" max="13271" width="19" style="3" customWidth="1"/>
    <col min="13272" max="13517" width="12.140625" style="3"/>
    <col min="13518" max="13518" width="45" style="3" customWidth="1"/>
    <col min="13519" max="13519" width="10.7109375" style="3" customWidth="1"/>
    <col min="13520" max="13520" width="2.140625" style="3" customWidth="1"/>
    <col min="13521" max="13521" width="17.5703125" style="3" customWidth="1"/>
    <col min="13522" max="13522" width="2.140625" style="3" customWidth="1"/>
    <col min="13523" max="13523" width="19" style="3" customWidth="1"/>
    <col min="13524" max="13524" width="2.140625" style="3" customWidth="1"/>
    <col min="13525" max="13525" width="17.5703125" style="3" customWidth="1"/>
    <col min="13526" max="13526" width="2.140625" style="3" customWidth="1"/>
    <col min="13527" max="13527" width="19" style="3" customWidth="1"/>
    <col min="13528" max="13773" width="12.140625" style="3"/>
    <col min="13774" max="13774" width="45" style="3" customWidth="1"/>
    <col min="13775" max="13775" width="10.7109375" style="3" customWidth="1"/>
    <col min="13776" max="13776" width="2.140625" style="3" customWidth="1"/>
    <col min="13777" max="13777" width="17.5703125" style="3" customWidth="1"/>
    <col min="13778" max="13778" width="2.140625" style="3" customWidth="1"/>
    <col min="13779" max="13779" width="19" style="3" customWidth="1"/>
    <col min="13780" max="13780" width="2.140625" style="3" customWidth="1"/>
    <col min="13781" max="13781" width="17.5703125" style="3" customWidth="1"/>
    <col min="13782" max="13782" width="2.140625" style="3" customWidth="1"/>
    <col min="13783" max="13783" width="19" style="3" customWidth="1"/>
    <col min="13784" max="14029" width="12.140625" style="3"/>
    <col min="14030" max="14030" width="45" style="3" customWidth="1"/>
    <col min="14031" max="14031" width="10.7109375" style="3" customWidth="1"/>
    <col min="14032" max="14032" width="2.140625" style="3" customWidth="1"/>
    <col min="14033" max="14033" width="17.5703125" style="3" customWidth="1"/>
    <col min="14034" max="14034" width="2.140625" style="3" customWidth="1"/>
    <col min="14035" max="14035" width="19" style="3" customWidth="1"/>
    <col min="14036" max="14036" width="2.140625" style="3" customWidth="1"/>
    <col min="14037" max="14037" width="17.5703125" style="3" customWidth="1"/>
    <col min="14038" max="14038" width="2.140625" style="3" customWidth="1"/>
    <col min="14039" max="14039" width="19" style="3" customWidth="1"/>
    <col min="14040" max="14285" width="12.140625" style="3"/>
    <col min="14286" max="14286" width="45" style="3" customWidth="1"/>
    <col min="14287" max="14287" width="10.7109375" style="3" customWidth="1"/>
    <col min="14288" max="14288" width="2.140625" style="3" customWidth="1"/>
    <col min="14289" max="14289" width="17.5703125" style="3" customWidth="1"/>
    <col min="14290" max="14290" width="2.140625" style="3" customWidth="1"/>
    <col min="14291" max="14291" width="19" style="3" customWidth="1"/>
    <col min="14292" max="14292" width="2.140625" style="3" customWidth="1"/>
    <col min="14293" max="14293" width="17.5703125" style="3" customWidth="1"/>
    <col min="14294" max="14294" width="2.140625" style="3" customWidth="1"/>
    <col min="14295" max="14295" width="19" style="3" customWidth="1"/>
    <col min="14296" max="14541" width="12.140625" style="3"/>
    <col min="14542" max="14542" width="45" style="3" customWidth="1"/>
    <col min="14543" max="14543" width="10.7109375" style="3" customWidth="1"/>
    <col min="14544" max="14544" width="2.140625" style="3" customWidth="1"/>
    <col min="14545" max="14545" width="17.5703125" style="3" customWidth="1"/>
    <col min="14546" max="14546" width="2.140625" style="3" customWidth="1"/>
    <col min="14547" max="14547" width="19" style="3" customWidth="1"/>
    <col min="14548" max="14548" width="2.140625" style="3" customWidth="1"/>
    <col min="14549" max="14549" width="17.5703125" style="3" customWidth="1"/>
    <col min="14550" max="14550" width="2.140625" style="3" customWidth="1"/>
    <col min="14551" max="14551" width="19" style="3" customWidth="1"/>
    <col min="14552" max="14797" width="12.140625" style="3"/>
    <col min="14798" max="14798" width="45" style="3" customWidth="1"/>
    <col min="14799" max="14799" width="10.7109375" style="3" customWidth="1"/>
    <col min="14800" max="14800" width="2.140625" style="3" customWidth="1"/>
    <col min="14801" max="14801" width="17.5703125" style="3" customWidth="1"/>
    <col min="14802" max="14802" width="2.140625" style="3" customWidth="1"/>
    <col min="14803" max="14803" width="19" style="3" customWidth="1"/>
    <col min="14804" max="14804" width="2.140625" style="3" customWidth="1"/>
    <col min="14805" max="14805" width="17.5703125" style="3" customWidth="1"/>
    <col min="14806" max="14806" width="2.140625" style="3" customWidth="1"/>
    <col min="14807" max="14807" width="19" style="3" customWidth="1"/>
    <col min="14808" max="15053" width="12.140625" style="3"/>
    <col min="15054" max="15054" width="45" style="3" customWidth="1"/>
    <col min="15055" max="15055" width="10.7109375" style="3" customWidth="1"/>
    <col min="15056" max="15056" width="2.140625" style="3" customWidth="1"/>
    <col min="15057" max="15057" width="17.5703125" style="3" customWidth="1"/>
    <col min="15058" max="15058" width="2.140625" style="3" customWidth="1"/>
    <col min="15059" max="15059" width="19" style="3" customWidth="1"/>
    <col min="15060" max="15060" width="2.140625" style="3" customWidth="1"/>
    <col min="15061" max="15061" width="17.5703125" style="3" customWidth="1"/>
    <col min="15062" max="15062" width="2.140625" style="3" customWidth="1"/>
    <col min="15063" max="15063" width="19" style="3" customWidth="1"/>
    <col min="15064" max="15309" width="12.140625" style="3"/>
    <col min="15310" max="15310" width="45" style="3" customWidth="1"/>
    <col min="15311" max="15311" width="10.7109375" style="3" customWidth="1"/>
    <col min="15312" max="15312" width="2.140625" style="3" customWidth="1"/>
    <col min="15313" max="15313" width="17.5703125" style="3" customWidth="1"/>
    <col min="15314" max="15314" width="2.140625" style="3" customWidth="1"/>
    <col min="15315" max="15315" width="19" style="3" customWidth="1"/>
    <col min="15316" max="15316" width="2.140625" style="3" customWidth="1"/>
    <col min="15317" max="15317" width="17.5703125" style="3" customWidth="1"/>
    <col min="15318" max="15318" width="2.140625" style="3" customWidth="1"/>
    <col min="15319" max="15319" width="19" style="3" customWidth="1"/>
    <col min="15320" max="15565" width="12.140625" style="3"/>
    <col min="15566" max="15566" width="45" style="3" customWidth="1"/>
    <col min="15567" max="15567" width="10.7109375" style="3" customWidth="1"/>
    <col min="15568" max="15568" width="2.140625" style="3" customWidth="1"/>
    <col min="15569" max="15569" width="17.5703125" style="3" customWidth="1"/>
    <col min="15570" max="15570" width="2.140625" style="3" customWidth="1"/>
    <col min="15571" max="15571" width="19" style="3" customWidth="1"/>
    <col min="15572" max="15572" width="2.140625" style="3" customWidth="1"/>
    <col min="15573" max="15573" width="17.5703125" style="3" customWidth="1"/>
    <col min="15574" max="15574" width="2.140625" style="3" customWidth="1"/>
    <col min="15575" max="15575" width="19" style="3" customWidth="1"/>
    <col min="15576" max="15821" width="12.140625" style="3"/>
    <col min="15822" max="15822" width="45" style="3" customWidth="1"/>
    <col min="15823" max="15823" width="10.7109375" style="3" customWidth="1"/>
    <col min="15824" max="15824" width="2.140625" style="3" customWidth="1"/>
    <col min="15825" max="15825" width="17.5703125" style="3" customWidth="1"/>
    <col min="15826" max="15826" width="2.140625" style="3" customWidth="1"/>
    <col min="15827" max="15827" width="19" style="3" customWidth="1"/>
    <col min="15828" max="15828" width="2.140625" style="3" customWidth="1"/>
    <col min="15829" max="15829" width="17.5703125" style="3" customWidth="1"/>
    <col min="15830" max="15830" width="2.140625" style="3" customWidth="1"/>
    <col min="15831" max="15831" width="19" style="3" customWidth="1"/>
    <col min="15832" max="16077" width="12.140625" style="3"/>
    <col min="16078" max="16078" width="45" style="3" customWidth="1"/>
    <col min="16079" max="16079" width="10.7109375" style="3" customWidth="1"/>
    <col min="16080" max="16080" width="2.140625" style="3" customWidth="1"/>
    <col min="16081" max="16081" width="17.5703125" style="3" customWidth="1"/>
    <col min="16082" max="16082" width="2.140625" style="3" customWidth="1"/>
    <col min="16083" max="16083" width="19" style="3" customWidth="1"/>
    <col min="16084" max="16084" width="2.140625" style="3" customWidth="1"/>
    <col min="16085" max="16085" width="17.5703125" style="3" customWidth="1"/>
    <col min="16086" max="16086" width="2.140625" style="3" customWidth="1"/>
    <col min="16087" max="16087" width="19" style="3" customWidth="1"/>
    <col min="16088" max="16384" width="12.140625" style="3"/>
  </cols>
  <sheetData>
    <row r="1" spans="1:20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205">
      <c r="A2" s="136" t="s">
        <v>165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205">
      <c r="A3" s="136" t="s">
        <v>77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205">
      <c r="A4" s="10"/>
      <c r="B4" s="69"/>
      <c r="C4" s="70"/>
      <c r="D4" s="70"/>
      <c r="E4" s="70"/>
      <c r="F4" s="70"/>
      <c r="G4" s="70"/>
      <c r="H4" s="111"/>
      <c r="I4" s="70"/>
      <c r="J4" s="10" t="s">
        <v>3</v>
      </c>
    </row>
    <row r="5" spans="1:205">
      <c r="A5" s="11"/>
      <c r="B5" s="26"/>
      <c r="C5" s="34"/>
      <c r="D5" s="73"/>
      <c r="E5" s="73" t="s">
        <v>4</v>
      </c>
      <c r="F5" s="73"/>
      <c r="G5" s="34"/>
      <c r="H5" s="112"/>
      <c r="I5" s="73" t="s">
        <v>5</v>
      </c>
      <c r="J5" s="75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</row>
    <row r="6" spans="1:205">
      <c r="B6" s="26"/>
      <c r="D6" s="35" t="s">
        <v>7</v>
      </c>
      <c r="F6" s="35" t="s">
        <v>8</v>
      </c>
      <c r="H6" s="35" t="s">
        <v>7</v>
      </c>
      <c r="J6" s="35" t="s">
        <v>8</v>
      </c>
    </row>
    <row r="7" spans="1:205">
      <c r="A7" s="11" t="s">
        <v>166</v>
      </c>
      <c r="J7" s="113"/>
    </row>
    <row r="8" spans="1:205">
      <c r="A8" s="2" t="s">
        <v>108</v>
      </c>
      <c r="B8" s="2"/>
      <c r="C8" s="2"/>
      <c r="D8" s="2">
        <f>ROUND('งบกำไรขาดทุน  (บาท) EY'!D38,0)</f>
        <v>11306617348</v>
      </c>
      <c r="E8" s="2"/>
      <c r="F8" s="2">
        <f>ROUND('งบกำไรขาดทุน  (บาท) EY'!F38,0)</f>
        <v>-13863653344</v>
      </c>
      <c r="G8" s="2"/>
      <c r="H8" s="2">
        <f>'งบกำไรขาดทุน  (บาท) EY'!H38</f>
        <v>10518819008</v>
      </c>
      <c r="I8" s="2"/>
      <c r="J8" s="2">
        <f>'งบกำไรขาดทุน  (บาท) EY'!J38</f>
        <v>-13950524435</v>
      </c>
    </row>
    <row r="9" spans="1:205">
      <c r="A9" s="2" t="s">
        <v>167</v>
      </c>
      <c r="B9" s="2"/>
      <c r="C9" s="2"/>
      <c r="D9" s="2"/>
      <c r="E9" s="2"/>
      <c r="F9" s="2"/>
      <c r="G9" s="2"/>
      <c r="H9" s="2"/>
      <c r="I9" s="2"/>
      <c r="J9" s="2"/>
    </row>
    <row r="10" spans="1:205">
      <c r="A10" s="2" t="s">
        <v>168</v>
      </c>
      <c r="B10" s="2"/>
      <c r="C10" s="2"/>
      <c r="D10" s="2"/>
      <c r="E10" s="2"/>
      <c r="F10" s="2"/>
      <c r="G10" s="2"/>
      <c r="H10" s="2"/>
      <c r="I10" s="2"/>
      <c r="J10" s="2"/>
    </row>
    <row r="11" spans="1:205">
      <c r="A11" s="2" t="s">
        <v>169</v>
      </c>
      <c r="B11" s="2"/>
      <c r="C11" s="2"/>
      <c r="D11" s="2">
        <v>209667689</v>
      </c>
      <c r="E11" s="2"/>
      <c r="F11" s="2">
        <v>127799186</v>
      </c>
      <c r="G11" s="2"/>
      <c r="H11" s="2">
        <v>205433484</v>
      </c>
      <c r="I11" s="2"/>
      <c r="J11" s="2">
        <v>131856715</v>
      </c>
    </row>
    <row r="12" spans="1:205">
      <c r="A12" s="2" t="s">
        <v>170</v>
      </c>
      <c r="B12" s="2"/>
      <c r="C12" s="2"/>
      <c r="D12" s="2">
        <v>11241845</v>
      </c>
      <c r="E12" s="2"/>
      <c r="F12" s="2">
        <v>11892618</v>
      </c>
      <c r="G12" s="2"/>
      <c r="H12" s="2">
        <v>11241845</v>
      </c>
      <c r="I12" s="2"/>
      <c r="J12" s="2">
        <v>11892618</v>
      </c>
    </row>
    <row r="13" spans="1:205">
      <c r="A13" s="2" t="s">
        <v>171</v>
      </c>
      <c r="B13" s="2"/>
      <c r="C13" s="2"/>
      <c r="D13" s="2">
        <v>8870317599</v>
      </c>
      <c r="E13" s="2"/>
      <c r="F13" s="2">
        <v>8931759870</v>
      </c>
      <c r="G13" s="2"/>
      <c r="H13" s="2">
        <v>8650685176</v>
      </c>
      <c r="I13" s="2"/>
      <c r="J13" s="2">
        <v>8783711347</v>
      </c>
    </row>
    <row r="14" spans="1:205" hidden="1">
      <c r="A14" s="2" t="s">
        <v>172</v>
      </c>
      <c r="B14" s="2"/>
      <c r="C14" s="2"/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</row>
    <row r="15" spans="1:205">
      <c r="A15" s="2" t="s">
        <v>173</v>
      </c>
      <c r="B15" s="2"/>
      <c r="C15" s="2"/>
      <c r="D15" s="2">
        <v>448306000</v>
      </c>
      <c r="E15" s="2"/>
      <c r="F15" s="2">
        <v>177473522</v>
      </c>
      <c r="G15" s="2"/>
      <c r="H15" s="2">
        <v>447054550</v>
      </c>
      <c r="I15" s="2"/>
      <c r="J15" s="2">
        <v>177473522</v>
      </c>
    </row>
    <row r="16" spans="1:205" s="114" customFormat="1">
      <c r="A16" s="2" t="s">
        <v>239</v>
      </c>
      <c r="B16" s="2"/>
      <c r="C16" s="2"/>
      <c r="D16" s="2">
        <v>2260298</v>
      </c>
      <c r="E16" s="2"/>
      <c r="F16" s="2">
        <v>-897163342</v>
      </c>
      <c r="G16" s="2"/>
      <c r="H16" s="2">
        <v>-24956013</v>
      </c>
      <c r="I16" s="2"/>
      <c r="J16" s="2">
        <v>-897163342</v>
      </c>
    </row>
    <row r="17" spans="1:10" s="114" customFormat="1">
      <c r="A17" s="3" t="s">
        <v>174</v>
      </c>
      <c r="B17" s="2"/>
      <c r="C17" s="2"/>
      <c r="D17" s="2">
        <v>-19267153</v>
      </c>
      <c r="E17" s="2"/>
      <c r="F17" s="2">
        <v>-9508825</v>
      </c>
      <c r="G17" s="2"/>
      <c r="H17" s="2">
        <v>-21564473</v>
      </c>
      <c r="I17" s="2"/>
      <c r="J17" s="2">
        <v>-8811547</v>
      </c>
    </row>
    <row r="18" spans="1:10" s="114" customFormat="1">
      <c r="A18" s="3" t="s">
        <v>175</v>
      </c>
      <c r="B18" s="2"/>
      <c r="C18" s="2"/>
      <c r="D18" s="2">
        <v>0</v>
      </c>
      <c r="E18" s="2"/>
      <c r="F18" s="2">
        <v>-34832</v>
      </c>
      <c r="G18" s="2"/>
      <c r="H18" s="2">
        <v>0</v>
      </c>
      <c r="I18" s="2"/>
      <c r="J18" s="2">
        <v>0</v>
      </c>
    </row>
    <row r="19" spans="1:10" s="114" customFormat="1">
      <c r="A19" s="3" t="s">
        <v>176</v>
      </c>
      <c r="B19" s="2"/>
      <c r="C19" s="2"/>
      <c r="D19" s="2">
        <v>11211431</v>
      </c>
      <c r="E19" s="2"/>
      <c r="F19" s="2">
        <v>641010805</v>
      </c>
      <c r="G19" s="2"/>
      <c r="H19" s="2">
        <v>11211431</v>
      </c>
      <c r="I19" s="2"/>
      <c r="J19" s="2">
        <v>641010805</v>
      </c>
    </row>
    <row r="20" spans="1:10" s="114" customFormat="1">
      <c r="A20" s="2" t="s">
        <v>177</v>
      </c>
      <c r="B20" s="2"/>
      <c r="C20" s="2"/>
      <c r="D20" s="2">
        <v>167976</v>
      </c>
      <c r="E20" s="2"/>
      <c r="F20" s="2">
        <v>178543</v>
      </c>
      <c r="G20" s="2"/>
      <c r="H20" s="2">
        <v>0</v>
      </c>
      <c r="I20" s="2"/>
      <c r="J20" s="2">
        <v>0</v>
      </c>
    </row>
    <row r="21" spans="1:10" s="114" customFormat="1">
      <c r="A21" s="2" t="s">
        <v>178</v>
      </c>
      <c r="B21" s="2"/>
      <c r="C21" s="2"/>
      <c r="D21" s="2">
        <v>-23946710</v>
      </c>
      <c r="E21" s="2"/>
      <c r="F21" s="2">
        <v>-15238519</v>
      </c>
      <c r="G21" s="2"/>
      <c r="H21" s="2">
        <v>-23946710</v>
      </c>
      <c r="I21" s="2"/>
      <c r="J21" s="2">
        <v>-15238519</v>
      </c>
    </row>
    <row r="22" spans="1:10" s="114" customFormat="1">
      <c r="A22" s="2" t="s">
        <v>179</v>
      </c>
      <c r="B22" s="2"/>
      <c r="C22" s="2"/>
      <c r="D22" s="2">
        <v>25305196</v>
      </c>
      <c r="E22" s="2"/>
      <c r="F22" s="2">
        <v>1043525648</v>
      </c>
      <c r="G22" s="2"/>
      <c r="H22" s="2">
        <v>24250337</v>
      </c>
      <c r="I22" s="2"/>
      <c r="J22" s="2">
        <v>1043525648</v>
      </c>
    </row>
    <row r="23" spans="1:10" s="114" customFormat="1">
      <c r="A23" s="2" t="s">
        <v>180</v>
      </c>
      <c r="B23" s="2"/>
      <c r="C23" s="2"/>
      <c r="D23" s="2">
        <v>-29852976</v>
      </c>
      <c r="E23" s="2"/>
      <c r="F23" s="2">
        <v>-53533676</v>
      </c>
      <c r="G23" s="2"/>
      <c r="H23" s="2">
        <v>-47325396</v>
      </c>
      <c r="I23" s="2"/>
      <c r="J23" s="2">
        <v>-61244316</v>
      </c>
    </row>
    <row r="24" spans="1:10" s="114" customFormat="1">
      <c r="A24" s="2" t="s">
        <v>181</v>
      </c>
      <c r="B24" s="2"/>
      <c r="C24" s="2"/>
      <c r="D24" s="2">
        <v>489819608</v>
      </c>
      <c r="E24" s="2"/>
      <c r="F24" s="2">
        <v>417287377</v>
      </c>
      <c r="G24" s="2"/>
      <c r="H24" s="2">
        <v>458773619</v>
      </c>
      <c r="I24" s="2"/>
      <c r="J24" s="2">
        <v>382736028</v>
      </c>
    </row>
    <row r="25" spans="1:10" s="114" customFormat="1">
      <c r="A25" s="2" t="s">
        <v>182</v>
      </c>
      <c r="B25" s="2"/>
      <c r="C25" s="2"/>
      <c r="D25" s="2">
        <v>-23630972</v>
      </c>
      <c r="E25" s="2"/>
      <c r="F25" s="2">
        <v>-47315957</v>
      </c>
      <c r="G25" s="2"/>
      <c r="H25" s="2">
        <v>-20689625</v>
      </c>
      <c r="I25" s="2"/>
      <c r="J25" s="2">
        <v>-46508487</v>
      </c>
    </row>
    <row r="26" spans="1:10" s="114" customFormat="1">
      <c r="A26" s="2" t="s">
        <v>183</v>
      </c>
      <c r="B26" s="2"/>
      <c r="C26" s="2"/>
      <c r="D26" s="77">
        <v>2890492696</v>
      </c>
      <c r="E26" s="2"/>
      <c r="F26" s="77">
        <v>2929803681</v>
      </c>
      <c r="G26" s="2"/>
      <c r="H26" s="77">
        <v>2874902877</v>
      </c>
      <c r="I26" s="2"/>
      <c r="J26" s="77">
        <v>2921735572</v>
      </c>
    </row>
    <row r="27" spans="1:10" s="114" customFormat="1">
      <c r="A27" s="3" t="s">
        <v>184</v>
      </c>
      <c r="B27" s="2"/>
      <c r="C27" s="2"/>
      <c r="D27" s="2"/>
      <c r="E27" s="12"/>
      <c r="F27" s="2"/>
      <c r="G27" s="2"/>
      <c r="H27" s="2"/>
      <c r="I27" s="2"/>
      <c r="J27" s="2"/>
    </row>
    <row r="28" spans="1:10" s="114" customFormat="1">
      <c r="A28" s="2" t="s">
        <v>185</v>
      </c>
      <c r="B28" s="2"/>
      <c r="C28" s="2"/>
      <c r="D28" s="2">
        <f>SUM(D8:D26)</f>
        <v>24168709875</v>
      </c>
      <c r="E28" s="12"/>
      <c r="F28" s="2">
        <f>SUM(F8:F26)</f>
        <v>-605717245</v>
      </c>
      <c r="G28" s="2"/>
      <c r="H28" s="2">
        <f>SUM(H8:H26)</f>
        <v>23063890110</v>
      </c>
      <c r="I28" s="2"/>
      <c r="J28" s="2">
        <f>SUM(J8:J26)</f>
        <v>-885548391</v>
      </c>
    </row>
    <row r="29" spans="1:10" s="114" customFormat="1">
      <c r="A29" s="3" t="s">
        <v>186</v>
      </c>
      <c r="B29" s="2"/>
      <c r="C29" s="2"/>
      <c r="D29" s="2"/>
      <c r="E29" s="12"/>
      <c r="F29" s="2"/>
      <c r="G29" s="2"/>
      <c r="H29" s="2"/>
      <c r="I29" s="2"/>
      <c r="J29" s="2"/>
    </row>
    <row r="30" spans="1:10" s="114" customFormat="1">
      <c r="A30" s="2" t="s">
        <v>187</v>
      </c>
      <c r="B30" s="2"/>
      <c r="C30" s="2"/>
      <c r="D30" s="2">
        <v>-8872958516</v>
      </c>
      <c r="E30" s="2"/>
      <c r="F30" s="2">
        <v>-270919765</v>
      </c>
      <c r="G30" s="2"/>
      <c r="H30" s="2">
        <v>-8611351310</v>
      </c>
      <c r="I30" s="2"/>
      <c r="J30" s="2">
        <v>-228225695</v>
      </c>
    </row>
    <row r="31" spans="1:10" s="114" customFormat="1">
      <c r="A31" s="2" t="s">
        <v>188</v>
      </c>
      <c r="B31" s="2"/>
      <c r="C31" s="2"/>
      <c r="D31" s="2">
        <v>-17005935</v>
      </c>
      <c r="E31" s="2"/>
      <c r="F31" s="2">
        <v>4179437</v>
      </c>
      <c r="G31" s="2"/>
      <c r="H31" s="2">
        <v>7405496</v>
      </c>
      <c r="I31" s="2"/>
      <c r="J31" s="2">
        <v>18324954</v>
      </c>
    </row>
    <row r="32" spans="1:10" s="114" customFormat="1">
      <c r="A32" s="2" t="s">
        <v>189</v>
      </c>
      <c r="B32" s="2"/>
      <c r="C32" s="2"/>
      <c r="D32" s="2">
        <v>39228837</v>
      </c>
      <c r="E32" s="2"/>
      <c r="F32" s="2">
        <v>-42391231</v>
      </c>
      <c r="G32" s="2"/>
      <c r="H32" s="2">
        <v>46670701</v>
      </c>
      <c r="I32" s="2"/>
      <c r="J32" s="2">
        <v>-27739736</v>
      </c>
    </row>
    <row r="33" spans="1:10" s="114" customFormat="1">
      <c r="A33" s="2" t="s">
        <v>190</v>
      </c>
      <c r="B33" s="2"/>
      <c r="C33" s="2"/>
      <c r="D33" s="2">
        <v>54456594</v>
      </c>
      <c r="E33" s="2"/>
      <c r="F33" s="2">
        <v>-86704431</v>
      </c>
      <c r="G33" s="2"/>
      <c r="H33" s="2">
        <v>45395133</v>
      </c>
      <c r="I33" s="2"/>
      <c r="J33" s="2">
        <v>-66166471</v>
      </c>
    </row>
    <row r="34" spans="1:10" s="114" customFormat="1">
      <c r="A34" s="2" t="s">
        <v>191</v>
      </c>
      <c r="B34" s="2"/>
      <c r="C34" s="2"/>
      <c r="D34" s="2">
        <v>-32150386</v>
      </c>
      <c r="E34" s="2"/>
      <c r="F34" s="2">
        <v>224432956</v>
      </c>
      <c r="G34" s="2"/>
      <c r="H34" s="2">
        <v>85939168</v>
      </c>
      <c r="I34" s="2"/>
      <c r="J34" s="2">
        <v>238058920</v>
      </c>
    </row>
    <row r="35" spans="1:10" s="114" customFormat="1">
      <c r="A35" s="3" t="s">
        <v>192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s="114" customFormat="1">
      <c r="A36" s="2" t="s">
        <v>193</v>
      </c>
      <c r="B36" s="2"/>
      <c r="C36" s="2"/>
      <c r="D36" s="2">
        <v>370398111</v>
      </c>
      <c r="E36" s="2"/>
      <c r="F36" s="2">
        <v>66041456</v>
      </c>
      <c r="G36" s="2"/>
      <c r="H36" s="2">
        <v>804139218</v>
      </c>
      <c r="I36" s="2"/>
      <c r="J36" s="2">
        <v>-7869266</v>
      </c>
    </row>
    <row r="37" spans="1:10" s="114" customFormat="1">
      <c r="A37" s="2" t="s">
        <v>194</v>
      </c>
      <c r="B37" s="2"/>
      <c r="C37" s="2"/>
      <c r="D37" s="2">
        <v>329601116</v>
      </c>
      <c r="E37" s="2"/>
      <c r="F37" s="2">
        <v>687481424</v>
      </c>
      <c r="G37" s="2"/>
      <c r="H37" s="2">
        <v>474668233</v>
      </c>
      <c r="I37" s="2"/>
      <c r="J37" s="2">
        <v>597455911</v>
      </c>
    </row>
    <row r="38" spans="1:10" s="114" customFormat="1">
      <c r="A38" s="2" t="s">
        <v>195</v>
      </c>
      <c r="B38" s="2"/>
      <c r="C38" s="2"/>
      <c r="D38" s="2">
        <v>1144549632</v>
      </c>
      <c r="E38" s="2"/>
      <c r="F38" s="2">
        <v>96566180</v>
      </c>
      <c r="G38" s="2"/>
      <c r="H38" s="2">
        <v>1078080643</v>
      </c>
      <c r="I38" s="2"/>
      <c r="J38" s="2">
        <v>101794492</v>
      </c>
    </row>
    <row r="39" spans="1:10" s="114" customFormat="1">
      <c r="A39" s="2" t="s">
        <v>196</v>
      </c>
      <c r="B39" s="2"/>
      <c r="C39" s="2"/>
      <c r="D39" s="2">
        <v>-152771801</v>
      </c>
      <c r="E39" s="2"/>
      <c r="F39" s="2">
        <v>-163875032</v>
      </c>
      <c r="G39" s="2"/>
      <c r="H39" s="2">
        <v>-149493580</v>
      </c>
      <c r="I39" s="2"/>
      <c r="J39" s="2">
        <v>-162060222</v>
      </c>
    </row>
    <row r="40" spans="1:10" s="114" customFormat="1">
      <c r="A40" s="2" t="s">
        <v>197</v>
      </c>
      <c r="B40" s="2"/>
      <c r="C40" s="2"/>
      <c r="D40" s="2">
        <v>-3701128</v>
      </c>
      <c r="E40" s="2"/>
      <c r="F40" s="2">
        <v>-22107220</v>
      </c>
      <c r="G40" s="2"/>
      <c r="H40" s="2">
        <v>0</v>
      </c>
      <c r="I40" s="2"/>
      <c r="J40" s="2">
        <v>-22107220</v>
      </c>
    </row>
    <row r="41" spans="1:10" s="114" customFormat="1">
      <c r="A41" s="2" t="s">
        <v>198</v>
      </c>
      <c r="B41" s="2"/>
      <c r="C41" s="2"/>
      <c r="D41" s="77">
        <v>310949334</v>
      </c>
      <c r="E41" s="2"/>
      <c r="F41" s="77">
        <v>95395214</v>
      </c>
      <c r="G41" s="2"/>
      <c r="H41" s="77">
        <v>157614252</v>
      </c>
      <c r="I41" s="2"/>
      <c r="J41" s="77">
        <v>102992357</v>
      </c>
    </row>
    <row r="42" spans="1:10" s="114" customFormat="1">
      <c r="A42" s="3" t="s">
        <v>199</v>
      </c>
      <c r="B42" s="2"/>
      <c r="C42" s="2"/>
      <c r="D42" s="2">
        <f>SUM(D28:D41)</f>
        <v>17339305733</v>
      </c>
      <c r="E42" s="2"/>
      <c r="F42" s="2">
        <f>SUM(F28:F41)</f>
        <v>-17618257</v>
      </c>
      <c r="G42" s="2"/>
      <c r="H42" s="2">
        <f>SUM(H28:H41)</f>
        <v>17002958064</v>
      </c>
      <c r="I42" s="71"/>
      <c r="J42" s="2">
        <f>SUM(J28:J41)</f>
        <v>-341090367</v>
      </c>
    </row>
    <row r="43" spans="1:10" s="114" customFormat="1">
      <c r="A43" s="2" t="s">
        <v>200</v>
      </c>
      <c r="B43" s="2"/>
      <c r="C43" s="2"/>
      <c r="D43" s="2">
        <v>47264340</v>
      </c>
      <c r="E43" s="2"/>
      <c r="F43" s="2">
        <v>64919017</v>
      </c>
      <c r="G43" s="2"/>
      <c r="H43" s="2">
        <v>44319967</v>
      </c>
      <c r="I43" s="2"/>
      <c r="J43" s="2">
        <v>64085871</v>
      </c>
    </row>
    <row r="44" spans="1:10" s="114" customFormat="1">
      <c r="A44" s="2" t="s">
        <v>201</v>
      </c>
      <c r="B44" s="2"/>
      <c r="C44" s="2"/>
      <c r="D44" s="77">
        <v>-513834729</v>
      </c>
      <c r="E44" s="2"/>
      <c r="F44" s="77">
        <v>-218657911</v>
      </c>
      <c r="G44" s="2"/>
      <c r="H44" s="77">
        <v>-406006578</v>
      </c>
      <c r="I44" s="2"/>
      <c r="J44" s="77">
        <v>-164423959</v>
      </c>
    </row>
    <row r="45" spans="1:10" s="114" customFormat="1">
      <c r="A45" s="11" t="s">
        <v>202</v>
      </c>
      <c r="B45" s="2"/>
      <c r="C45" s="2"/>
      <c r="D45" s="77">
        <f>SUM(D42:D44)</f>
        <v>16872735344</v>
      </c>
      <c r="E45" s="2"/>
      <c r="F45" s="77">
        <f>SUM(F42:F44)</f>
        <v>-171357151</v>
      </c>
      <c r="G45" s="2"/>
      <c r="H45" s="77">
        <f>SUM(H42:H44)</f>
        <v>16641271453</v>
      </c>
      <c r="I45" s="2"/>
      <c r="J45" s="77">
        <f>SUM(J42:J44)</f>
        <v>-441428455</v>
      </c>
    </row>
    <row r="46" spans="1:10" s="114" customFormat="1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s="114" customFormat="1">
      <c r="A47" s="3" t="s">
        <v>34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s="114" customFormat="1">
      <c r="A48" s="3"/>
      <c r="B48" s="2"/>
      <c r="C48" s="2"/>
      <c r="D48" s="2"/>
      <c r="E48" s="2"/>
      <c r="F48" s="2"/>
      <c r="G48" s="2"/>
      <c r="H48" s="2"/>
      <c r="I48" s="2"/>
      <c r="J48" s="2"/>
    </row>
    <row r="49" spans="1:205" s="114" customFormat="1">
      <c r="A49" s="3"/>
      <c r="B49" s="2"/>
      <c r="C49" s="2"/>
      <c r="D49" s="2"/>
      <c r="E49" s="2"/>
      <c r="F49" s="2"/>
      <c r="G49" s="2"/>
      <c r="H49" s="2"/>
      <c r="I49" s="2"/>
      <c r="J49" s="2"/>
    </row>
    <row r="50" spans="1:205">
      <c r="A50" s="115"/>
      <c r="B50" s="2"/>
      <c r="C50" s="2"/>
      <c r="D50" s="2"/>
      <c r="E50" s="2"/>
      <c r="F50" s="2"/>
      <c r="G50" s="2"/>
      <c r="H50" s="2"/>
      <c r="I50" s="2"/>
      <c r="J50" s="116">
        <v>8</v>
      </c>
    </row>
    <row r="51" spans="1:205">
      <c r="A51" s="140" t="s">
        <v>0</v>
      </c>
      <c r="B51" s="140"/>
      <c r="C51" s="140"/>
      <c r="D51" s="140"/>
      <c r="E51" s="140"/>
      <c r="F51" s="140"/>
      <c r="G51" s="140"/>
      <c r="H51" s="140"/>
      <c r="I51" s="140"/>
      <c r="J51" s="140"/>
    </row>
    <row r="52" spans="1:205">
      <c r="A52" s="140" t="s">
        <v>165</v>
      </c>
      <c r="B52" s="140"/>
      <c r="C52" s="140"/>
      <c r="D52" s="140"/>
      <c r="E52" s="140"/>
      <c r="F52" s="140"/>
      <c r="G52" s="140"/>
      <c r="H52" s="140"/>
      <c r="I52" s="140"/>
      <c r="J52" s="140"/>
    </row>
    <row r="53" spans="1:205">
      <c r="A53" s="136" t="str">
        <f>A3</f>
        <v>สำหรับปีสิ้นสุดวันที่ 30 กันยายน 2566</v>
      </c>
      <c r="B53" s="136"/>
      <c r="C53" s="136"/>
      <c r="D53" s="136"/>
      <c r="E53" s="136"/>
      <c r="F53" s="136"/>
      <c r="G53" s="136"/>
      <c r="H53" s="136"/>
      <c r="I53" s="136"/>
      <c r="J53" s="136"/>
    </row>
    <row r="54" spans="1:205">
      <c r="A54" s="12"/>
      <c r="B54" s="71"/>
      <c r="C54" s="71"/>
      <c r="D54" s="71"/>
      <c r="E54" s="71"/>
      <c r="F54" s="71"/>
      <c r="G54" s="71"/>
      <c r="H54" s="71"/>
      <c r="I54" s="71"/>
      <c r="J54" s="10" t="s">
        <v>3</v>
      </c>
    </row>
    <row r="55" spans="1:205">
      <c r="A55" s="117"/>
      <c r="B55" s="118"/>
      <c r="C55" s="117"/>
      <c r="D55" s="72"/>
      <c r="E55" s="72" t="s">
        <v>4</v>
      </c>
      <c r="F55" s="72"/>
      <c r="G55" s="117"/>
      <c r="H55" s="119"/>
      <c r="I55" s="72" t="s">
        <v>5</v>
      </c>
      <c r="J55" s="12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</row>
    <row r="56" spans="1:205">
      <c r="A56" s="2"/>
      <c r="B56" s="26"/>
      <c r="C56" s="2"/>
      <c r="D56" s="35" t="str">
        <f>D6</f>
        <v>2566</v>
      </c>
      <c r="F56" s="35" t="str">
        <f>F6</f>
        <v>2565</v>
      </c>
      <c r="G56" s="2"/>
      <c r="H56" s="35" t="str">
        <f>H6</f>
        <v>2566</v>
      </c>
      <c r="J56" s="35" t="str">
        <f>J6</f>
        <v>2565</v>
      </c>
    </row>
    <row r="57" spans="1:205">
      <c r="A57" s="11" t="s">
        <v>203</v>
      </c>
      <c r="B57" s="2"/>
      <c r="C57" s="2"/>
      <c r="D57" s="2"/>
      <c r="E57" s="2"/>
      <c r="F57" s="2"/>
      <c r="G57" s="2"/>
      <c r="H57" s="2"/>
      <c r="I57" s="2"/>
      <c r="J57" s="2"/>
    </row>
    <row r="58" spans="1:205">
      <c r="A58" s="3" t="s">
        <v>204</v>
      </c>
      <c r="B58" s="2"/>
      <c r="C58" s="2"/>
      <c r="D58" s="2">
        <v>0</v>
      </c>
      <c r="E58" s="121"/>
      <c r="F58" s="2">
        <v>10600000000</v>
      </c>
      <c r="G58" s="121"/>
      <c r="H58" s="2">
        <v>0</v>
      </c>
      <c r="I58" s="121"/>
      <c r="J58" s="2">
        <v>10600000000</v>
      </c>
    </row>
    <row r="59" spans="1:205">
      <c r="A59" s="3" t="s">
        <v>205</v>
      </c>
      <c r="B59" s="2"/>
      <c r="C59" s="2"/>
      <c r="D59" s="2">
        <v>-20392</v>
      </c>
      <c r="E59" s="121"/>
      <c r="F59" s="2">
        <v>-2000091895</v>
      </c>
      <c r="G59" s="121"/>
      <c r="H59" s="2">
        <v>-20392</v>
      </c>
      <c r="I59" s="121"/>
      <c r="J59" s="2">
        <v>-2000016279</v>
      </c>
    </row>
    <row r="60" spans="1:205">
      <c r="A60" s="3" t="s">
        <v>206</v>
      </c>
      <c r="B60" s="2"/>
      <c r="C60" s="2"/>
      <c r="D60" s="2">
        <v>0</v>
      </c>
      <c r="E60" s="121"/>
      <c r="F60" s="2">
        <v>724929</v>
      </c>
      <c r="G60" s="121"/>
      <c r="H60" s="2">
        <v>0</v>
      </c>
      <c r="I60" s="121"/>
      <c r="J60" s="2">
        <v>724929</v>
      </c>
    </row>
    <row r="61" spans="1:205">
      <c r="A61" s="3" t="s">
        <v>207</v>
      </c>
      <c r="B61" s="2"/>
      <c r="C61" s="2"/>
      <c r="D61" s="2">
        <v>-13812781</v>
      </c>
      <c r="E61" s="121"/>
      <c r="F61" s="2">
        <v>-1389265</v>
      </c>
      <c r="G61" s="121"/>
      <c r="H61" s="2">
        <v>0</v>
      </c>
      <c r="I61" s="121"/>
      <c r="J61" s="2">
        <v>0</v>
      </c>
    </row>
    <row r="62" spans="1:205">
      <c r="A62" s="3" t="s">
        <v>208</v>
      </c>
      <c r="B62" s="2"/>
      <c r="C62" s="2"/>
      <c r="D62" s="2">
        <v>0</v>
      </c>
      <c r="E62" s="2"/>
      <c r="F62" s="2">
        <v>0</v>
      </c>
      <c r="G62" s="2"/>
      <c r="H62" s="121">
        <v>-245000000</v>
      </c>
      <c r="I62" s="2"/>
      <c r="J62" s="121">
        <v>-12862500</v>
      </c>
    </row>
    <row r="63" spans="1:205">
      <c r="A63" s="3" t="s">
        <v>209</v>
      </c>
      <c r="B63" s="2"/>
      <c r="C63" s="2"/>
      <c r="D63" s="2">
        <v>0</v>
      </c>
      <c r="E63" s="2"/>
      <c r="F63" s="2">
        <v>-4500000</v>
      </c>
      <c r="G63" s="2"/>
      <c r="H63" s="2">
        <v>0</v>
      </c>
      <c r="I63" s="2"/>
      <c r="J63" s="2">
        <v>-4500000</v>
      </c>
    </row>
    <row r="64" spans="1:205">
      <c r="A64" s="3" t="s">
        <v>210</v>
      </c>
      <c r="B64" s="2"/>
      <c r="C64" s="2"/>
      <c r="D64" s="2">
        <v>29852976</v>
      </c>
      <c r="E64" s="2"/>
      <c r="F64" s="2">
        <v>53533676</v>
      </c>
      <c r="G64" s="2"/>
      <c r="H64" s="121">
        <v>47325396</v>
      </c>
      <c r="I64" s="2"/>
      <c r="J64" s="121">
        <v>61244316</v>
      </c>
    </row>
    <row r="65" spans="1:10">
      <c r="A65" s="3" t="s">
        <v>211</v>
      </c>
      <c r="B65" s="2"/>
      <c r="C65" s="2"/>
      <c r="D65" s="2">
        <v>27833338</v>
      </c>
      <c r="E65" s="2"/>
      <c r="F65" s="2">
        <v>9628756</v>
      </c>
      <c r="G65" s="2"/>
      <c r="H65" s="121">
        <v>27476477</v>
      </c>
      <c r="I65" s="2"/>
      <c r="J65" s="121">
        <v>9473698</v>
      </c>
    </row>
    <row r="66" spans="1:10" s="114" customFormat="1">
      <c r="A66" s="3" t="s">
        <v>212</v>
      </c>
      <c r="B66" s="2"/>
      <c r="C66" s="2"/>
      <c r="D66" s="121">
        <v>0</v>
      </c>
      <c r="E66" s="2"/>
      <c r="F66" s="121">
        <v>-22522847</v>
      </c>
      <c r="G66" s="2"/>
      <c r="H66" s="121">
        <v>0</v>
      </c>
      <c r="I66" s="2"/>
      <c r="J66" s="121">
        <v>-22522847</v>
      </c>
    </row>
    <row r="67" spans="1:10" s="114" customFormat="1">
      <c r="A67" s="3" t="s">
        <v>213</v>
      </c>
      <c r="B67" s="2"/>
      <c r="C67" s="2"/>
      <c r="D67" s="2">
        <v>-11592279998</v>
      </c>
      <c r="E67" s="2"/>
      <c r="F67" s="2">
        <v>-9384556645</v>
      </c>
      <c r="G67" s="2"/>
      <c r="H67" s="121">
        <v>-11031782683</v>
      </c>
      <c r="I67" s="2"/>
      <c r="J67" s="121">
        <v>-9224900015</v>
      </c>
    </row>
    <row r="68" spans="1:10" s="114" customFormat="1">
      <c r="A68" s="3" t="s">
        <v>214</v>
      </c>
      <c r="B68" s="2"/>
      <c r="C68" s="2"/>
      <c r="D68" s="77">
        <v>-10796452</v>
      </c>
      <c r="E68" s="12"/>
      <c r="F68" s="77">
        <v>-187222339</v>
      </c>
      <c r="G68" s="12"/>
      <c r="H68" s="122">
        <v>-320200</v>
      </c>
      <c r="I68" s="12"/>
      <c r="J68" s="122">
        <v>-114358903</v>
      </c>
    </row>
    <row r="69" spans="1:10" s="114" customFormat="1">
      <c r="A69" s="11" t="s">
        <v>215</v>
      </c>
      <c r="B69" s="2"/>
      <c r="C69" s="2"/>
      <c r="D69" s="77">
        <f>SUM(D58:D68)</f>
        <v>-11559223309</v>
      </c>
      <c r="E69" s="12"/>
      <c r="F69" s="77">
        <f>SUM(F58:F68)</f>
        <v>-936395630</v>
      </c>
      <c r="G69" s="12"/>
      <c r="H69" s="77">
        <f>SUM(H58:H68)</f>
        <v>-11202321402</v>
      </c>
      <c r="I69" s="2"/>
      <c r="J69" s="77">
        <f>SUM(J58:J68)</f>
        <v>-707717601</v>
      </c>
    </row>
    <row r="70" spans="1:10" s="114" customFormat="1">
      <c r="A70" s="11" t="s">
        <v>216</v>
      </c>
      <c r="B70" s="2"/>
      <c r="C70" s="2"/>
      <c r="D70" s="2"/>
      <c r="E70" s="12"/>
      <c r="F70" s="2"/>
      <c r="G70" s="12"/>
      <c r="H70" s="2"/>
      <c r="I70" s="2"/>
      <c r="J70" s="2"/>
    </row>
    <row r="71" spans="1:10" s="114" customFormat="1">
      <c r="A71" s="3" t="s">
        <v>217</v>
      </c>
      <c r="B71" s="2"/>
      <c r="C71" s="2"/>
      <c r="D71" s="2">
        <v>255000000</v>
      </c>
      <c r="E71" s="12"/>
      <c r="F71" s="2">
        <v>13387500</v>
      </c>
      <c r="G71" s="12"/>
      <c r="H71" s="2">
        <v>0</v>
      </c>
      <c r="I71" s="12"/>
      <c r="J71" s="2">
        <v>0</v>
      </c>
    </row>
    <row r="72" spans="1:10" s="114" customFormat="1">
      <c r="A72" s="3" t="s">
        <v>246</v>
      </c>
      <c r="B72" s="2"/>
      <c r="C72" s="2"/>
      <c r="D72" s="2">
        <v>18796587308</v>
      </c>
      <c r="E72" s="12"/>
      <c r="F72" s="2">
        <v>600000000</v>
      </c>
      <c r="G72" s="12"/>
      <c r="H72" s="2">
        <v>18600000000</v>
      </c>
      <c r="I72" s="12"/>
      <c r="J72" s="2">
        <v>600000000</v>
      </c>
    </row>
    <row r="73" spans="1:10" s="114" customFormat="1">
      <c r="A73" s="3" t="s">
        <v>247</v>
      </c>
      <c r="B73" s="2"/>
      <c r="C73" s="2"/>
      <c r="D73" s="2">
        <v>-16700000000</v>
      </c>
      <c r="E73" s="12"/>
      <c r="F73" s="2">
        <v>-27006361</v>
      </c>
      <c r="G73" s="12"/>
      <c r="H73" s="2">
        <v>-16700000000</v>
      </c>
      <c r="I73" s="12"/>
      <c r="J73" s="2">
        <v>0</v>
      </c>
    </row>
    <row r="74" spans="1:10" s="114" customFormat="1">
      <c r="A74" s="3" t="s">
        <v>218</v>
      </c>
      <c r="B74" s="2"/>
      <c r="C74" s="2"/>
      <c r="D74" s="2">
        <v>-918447608</v>
      </c>
      <c r="E74" s="12"/>
      <c r="F74" s="2">
        <v>-560083574</v>
      </c>
      <c r="G74" s="12"/>
      <c r="H74" s="2">
        <v>-880904895</v>
      </c>
      <c r="I74" s="12"/>
      <c r="J74" s="2">
        <v>-527086097</v>
      </c>
    </row>
    <row r="75" spans="1:10" s="114" customFormat="1">
      <c r="A75" s="3" t="s">
        <v>219</v>
      </c>
      <c r="B75" s="2"/>
      <c r="C75" s="2"/>
      <c r="D75" s="2">
        <v>53339434</v>
      </c>
      <c r="E75" s="12"/>
      <c r="F75" s="2">
        <v>37876930</v>
      </c>
      <c r="G75" s="12"/>
      <c r="H75" s="2">
        <v>0</v>
      </c>
      <c r="I75" s="12"/>
      <c r="J75" s="2">
        <v>0</v>
      </c>
    </row>
    <row r="76" spans="1:10" s="114" customFormat="1">
      <c r="A76" s="3" t="s">
        <v>220</v>
      </c>
      <c r="B76" s="2"/>
      <c r="C76" s="2"/>
      <c r="D76" s="2">
        <v>-2162619302</v>
      </c>
      <c r="E76" s="12"/>
      <c r="F76" s="2">
        <v>-2187139571</v>
      </c>
      <c r="G76" s="12"/>
      <c r="H76" s="2">
        <v>-2120266442</v>
      </c>
      <c r="I76" s="12"/>
      <c r="J76" s="2">
        <v>-2154543114</v>
      </c>
    </row>
    <row r="77" spans="1:10" s="114" customFormat="1">
      <c r="A77" s="3" t="s">
        <v>221</v>
      </c>
      <c r="B77" s="2"/>
      <c r="C77" s="2"/>
      <c r="D77" s="2">
        <v>-18185580</v>
      </c>
      <c r="E77" s="2"/>
      <c r="F77" s="2">
        <v>-8025360</v>
      </c>
      <c r="G77" s="2"/>
      <c r="H77" s="2">
        <v>0</v>
      </c>
      <c r="I77" s="2"/>
      <c r="J77" s="2">
        <v>0</v>
      </c>
    </row>
    <row r="78" spans="1:10" s="114" customFormat="1">
      <c r="A78" s="3" t="s">
        <v>222</v>
      </c>
      <c r="B78" s="2"/>
      <c r="C78" s="2"/>
      <c r="D78" s="2">
        <v>-2152213812</v>
      </c>
      <c r="E78" s="2"/>
      <c r="F78" s="2">
        <v>-1204745128</v>
      </c>
      <c r="G78" s="2"/>
      <c r="H78" s="2">
        <v>-2146238637</v>
      </c>
      <c r="I78" s="2"/>
      <c r="J78" s="2">
        <v>-1198213089</v>
      </c>
    </row>
    <row r="79" spans="1:10" s="114" customFormat="1">
      <c r="A79" s="3" t="s">
        <v>223</v>
      </c>
      <c r="B79" s="2"/>
      <c r="C79" s="2"/>
      <c r="D79" s="77">
        <v>-173605144</v>
      </c>
      <c r="E79" s="2"/>
      <c r="F79" s="77">
        <v>-237606205</v>
      </c>
      <c r="G79" s="2"/>
      <c r="H79" s="77">
        <v>-173605144</v>
      </c>
      <c r="I79" s="2"/>
      <c r="J79" s="77">
        <v>-237606205</v>
      </c>
    </row>
    <row r="80" spans="1:10" s="114" customFormat="1">
      <c r="A80" s="11" t="s">
        <v>224</v>
      </c>
      <c r="B80" s="2"/>
      <c r="C80" s="2"/>
      <c r="D80" s="79">
        <f>SUM(D71:D79)</f>
        <v>-3020144704</v>
      </c>
      <c r="E80" s="2"/>
      <c r="F80" s="79">
        <f>SUM(F71:F79)</f>
        <v>-3573341769</v>
      </c>
      <c r="G80" s="2"/>
      <c r="H80" s="79">
        <f>SUM(H71:H79)</f>
        <v>-3421015118</v>
      </c>
      <c r="I80" s="2"/>
      <c r="J80" s="79">
        <f>SUM(J71:J79)</f>
        <v>-3517448505</v>
      </c>
    </row>
    <row r="81" spans="1:199" s="114" customFormat="1">
      <c r="A81" s="11" t="s">
        <v>225</v>
      </c>
      <c r="B81" s="2"/>
      <c r="C81" s="2"/>
      <c r="D81" s="2">
        <f>SUM(D45,D69,D80)</f>
        <v>2293367331</v>
      </c>
      <c r="E81" s="2"/>
      <c r="F81" s="2">
        <f>SUM(F45,F69,F80)</f>
        <v>-4681094550</v>
      </c>
      <c r="G81" s="2"/>
      <c r="H81" s="2">
        <f>SUM(H45,H69,H80)</f>
        <v>2017934933</v>
      </c>
      <c r="I81" s="2"/>
      <c r="J81" s="2">
        <f>SUM(J45,J69,J80)</f>
        <v>-4666594561</v>
      </c>
    </row>
    <row r="82" spans="1:199" s="114" customFormat="1">
      <c r="A82" s="3" t="s">
        <v>226</v>
      </c>
      <c r="B82" s="123"/>
      <c r="C82" s="2"/>
      <c r="D82" s="2">
        <f>+'งบแสดงฐานะการเงิน  (บาท) EY '!F9</f>
        <v>3797654593</v>
      </c>
      <c r="E82" s="2"/>
      <c r="F82" s="2">
        <v>8478749143</v>
      </c>
      <c r="G82" s="2"/>
      <c r="H82" s="2">
        <f>+'งบแสดงฐานะการเงิน  (บาท) EY '!J9</f>
        <v>3286483962</v>
      </c>
      <c r="I82" s="2"/>
      <c r="J82" s="2">
        <v>7953078523</v>
      </c>
    </row>
    <row r="83" spans="1:199" s="114" customFormat="1" ht="24.75" thickBot="1">
      <c r="A83" s="11" t="s">
        <v>227</v>
      </c>
      <c r="B83" s="123"/>
      <c r="C83" s="2"/>
      <c r="D83" s="81">
        <f>SUM(D81:D82)</f>
        <v>6091021924</v>
      </c>
      <c r="E83" s="12"/>
      <c r="F83" s="81">
        <f>SUM(F81:F82)</f>
        <v>3797654593</v>
      </c>
      <c r="G83" s="12"/>
      <c r="H83" s="81">
        <f>SUM(H81:H82)</f>
        <v>5304418895</v>
      </c>
      <c r="I83" s="2"/>
      <c r="J83" s="81">
        <f>SUM(J81:J82)</f>
        <v>3286483962</v>
      </c>
    </row>
    <row r="84" spans="1:199" ht="12" customHeight="1" thickTop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99">
      <c r="A85" s="11" t="s">
        <v>228</v>
      </c>
      <c r="B85" s="2"/>
      <c r="C85" s="2"/>
      <c r="D85" s="2"/>
      <c r="E85" s="12"/>
      <c r="F85" s="2"/>
      <c r="G85" s="12"/>
      <c r="H85" s="2"/>
      <c r="I85" s="2"/>
      <c r="J85" s="2"/>
    </row>
    <row r="86" spans="1:199">
      <c r="A86" s="3" t="s">
        <v>229</v>
      </c>
      <c r="B86" s="123"/>
      <c r="C86" s="2"/>
      <c r="D86" s="2"/>
      <c r="E86" s="2"/>
      <c r="F86" s="2"/>
      <c r="G86" s="2"/>
      <c r="H86" s="2"/>
      <c r="I86" s="2"/>
      <c r="J86" s="2"/>
    </row>
    <row r="87" spans="1:199">
      <c r="A87" s="2" t="s">
        <v>230</v>
      </c>
      <c r="B87" s="2"/>
      <c r="C87" s="2"/>
      <c r="D87" s="2"/>
      <c r="E87" s="2"/>
      <c r="F87" s="2"/>
      <c r="G87" s="2"/>
      <c r="H87" s="2"/>
      <c r="I87" s="2"/>
      <c r="J87" s="2"/>
    </row>
    <row r="88" spans="1:199">
      <c r="A88" s="2" t="s">
        <v>231</v>
      </c>
      <c r="B88" s="2"/>
      <c r="C88" s="2"/>
      <c r="D88" s="2">
        <v>2927686251</v>
      </c>
      <c r="E88" s="2"/>
      <c r="F88" s="2">
        <v>3229060745</v>
      </c>
      <c r="G88" s="2"/>
      <c r="H88" s="2">
        <v>2927686251</v>
      </c>
      <c r="I88" s="2"/>
      <c r="J88" s="2">
        <v>3229060745</v>
      </c>
    </row>
    <row r="89" spans="1:199">
      <c r="A89" s="2" t="s">
        <v>232</v>
      </c>
      <c r="B89" s="2"/>
      <c r="C89" s="2"/>
      <c r="D89" s="2">
        <v>137650319</v>
      </c>
      <c r="E89" s="2"/>
      <c r="F89" s="2">
        <v>128937163</v>
      </c>
      <c r="G89" s="2"/>
      <c r="H89" s="2">
        <v>97381632</v>
      </c>
      <c r="I89" s="2"/>
      <c r="J89" s="2">
        <v>115560191</v>
      </c>
    </row>
    <row r="90" spans="1:199">
      <c r="A90" s="2" t="s">
        <v>233</v>
      </c>
      <c r="B90" s="2"/>
      <c r="C90" s="2"/>
      <c r="D90" s="2">
        <v>2796047674</v>
      </c>
      <c r="E90" s="2"/>
      <c r="F90" s="2">
        <v>2800134128.9499998</v>
      </c>
      <c r="G90" s="2"/>
      <c r="H90" s="2">
        <v>2793066730.3400002</v>
      </c>
      <c r="I90" s="2"/>
      <c r="J90" s="2">
        <v>2796628771.0300002</v>
      </c>
    </row>
    <row r="91" spans="1:199">
      <c r="A91" s="2" t="s">
        <v>234</v>
      </c>
      <c r="B91" s="2"/>
      <c r="C91" s="2"/>
      <c r="D91" s="2"/>
      <c r="E91" s="2"/>
      <c r="F91" s="2"/>
      <c r="G91" s="2"/>
      <c r="H91" s="2"/>
      <c r="I91" s="2"/>
      <c r="J91" s="2"/>
    </row>
    <row r="92" spans="1:199">
      <c r="A92" s="2" t="s">
        <v>235</v>
      </c>
      <c r="B92" s="2"/>
      <c r="C92" s="2"/>
      <c r="D92" s="2">
        <v>0</v>
      </c>
      <c r="E92" s="2"/>
      <c r="F92" s="2">
        <v>1307764330</v>
      </c>
      <c r="G92" s="2"/>
      <c r="H92" s="2">
        <v>0</v>
      </c>
      <c r="I92" s="2"/>
      <c r="J92" s="2">
        <v>1307764330</v>
      </c>
    </row>
    <row r="93" spans="1:199" ht="16.5" customHeight="1">
      <c r="D93" s="2"/>
      <c r="E93" s="2"/>
      <c r="F93" s="12"/>
      <c r="G93" s="2"/>
      <c r="H93" s="124"/>
      <c r="I93" s="2"/>
      <c r="J93" s="124"/>
    </row>
    <row r="94" spans="1:199">
      <c r="A94" s="125" t="s">
        <v>34</v>
      </c>
      <c r="D94" s="2"/>
      <c r="E94" s="2"/>
      <c r="F94" s="12"/>
      <c r="G94" s="2"/>
      <c r="H94" s="124"/>
      <c r="I94" s="2"/>
      <c r="J94" s="124"/>
    </row>
    <row r="95" spans="1:199">
      <c r="I95" s="3"/>
      <c r="J95" s="113"/>
    </row>
    <row r="96" spans="1:199" s="5" customFormat="1" ht="25.5" customHeight="1">
      <c r="A96" s="7"/>
      <c r="B96" s="8"/>
      <c r="C96" s="29"/>
      <c r="D96" s="6"/>
      <c r="E96" s="6"/>
      <c r="F96" s="6"/>
      <c r="G96" s="6"/>
      <c r="H96" s="6"/>
      <c r="I96" s="6"/>
      <c r="J96" s="6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</row>
    <row r="97" spans="1:199" s="5" customFormat="1" ht="25.5" customHeight="1">
      <c r="B97" s="135" t="s">
        <v>116</v>
      </c>
      <c r="C97" s="135"/>
      <c r="D97" s="135"/>
      <c r="E97" s="6"/>
      <c r="F97" s="6"/>
      <c r="G97" s="6"/>
      <c r="H97" s="13" t="s">
        <v>236</v>
      </c>
      <c r="I97" s="6"/>
      <c r="J97" s="6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</row>
    <row r="98" spans="1:199" s="5" customFormat="1" ht="25.5" customHeight="1">
      <c r="B98" s="135" t="s">
        <v>118</v>
      </c>
      <c r="C98" s="135"/>
      <c r="D98" s="135"/>
      <c r="E98" s="6"/>
      <c r="F98" s="6"/>
      <c r="G98" s="6"/>
      <c r="H98" s="13" t="s">
        <v>237</v>
      </c>
      <c r="I98" s="6"/>
      <c r="J98" s="6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</row>
    <row r="99" spans="1:199" s="5" customFormat="1" ht="25.5" customHeight="1">
      <c r="B99" s="30"/>
      <c r="C99" s="30"/>
      <c r="D99" s="30"/>
      <c r="E99" s="6"/>
      <c r="F99" s="6"/>
      <c r="G99" s="6"/>
      <c r="H99" s="13"/>
      <c r="I99" s="6"/>
      <c r="J99" s="6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</row>
    <row r="100" spans="1:199" s="5" customFormat="1" ht="25.5" customHeight="1">
      <c r="B100" s="30"/>
      <c r="C100" s="30"/>
      <c r="D100" s="30"/>
      <c r="E100" s="6"/>
      <c r="F100" s="6"/>
      <c r="G100" s="6"/>
      <c r="H100" s="13"/>
      <c r="I100" s="6"/>
      <c r="J100" s="116">
        <v>9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</row>
    <row r="101" spans="1:199">
      <c r="A101" s="11"/>
      <c r="B101" s="125"/>
      <c r="C101" s="125"/>
      <c r="D101" s="125"/>
      <c r="E101" s="125"/>
      <c r="F101" s="125"/>
      <c r="G101" s="125"/>
      <c r="H101" s="126"/>
      <c r="I101" s="125"/>
      <c r="J101" s="3"/>
    </row>
    <row r="104" spans="1:199">
      <c r="A104" s="114"/>
      <c r="B104" s="114"/>
      <c r="C104" s="114"/>
      <c r="D104" s="114"/>
      <c r="E104" s="114"/>
      <c r="F104" s="114"/>
      <c r="G104" s="114"/>
      <c r="H104" s="114"/>
    </row>
    <row r="105" spans="1:199">
      <c r="A105" s="114"/>
      <c r="B105" s="114"/>
      <c r="C105" s="114"/>
      <c r="D105" s="114"/>
      <c r="E105" s="114"/>
      <c r="F105" s="114"/>
      <c r="G105" s="114"/>
      <c r="H105" s="114"/>
    </row>
    <row r="106" spans="1:199">
      <c r="A106" s="114"/>
      <c r="B106" s="114"/>
      <c r="C106" s="114"/>
      <c r="D106" s="114"/>
      <c r="E106" s="114"/>
      <c r="F106" s="114"/>
      <c r="G106" s="114"/>
      <c r="H106" s="114"/>
    </row>
    <row r="107" spans="1:199">
      <c r="A107" s="114"/>
      <c r="B107" s="114"/>
      <c r="C107" s="114"/>
      <c r="D107" s="114"/>
      <c r="E107" s="114"/>
      <c r="F107" s="114"/>
      <c r="G107" s="114"/>
      <c r="H107" s="114"/>
    </row>
    <row r="108" spans="1:199">
      <c r="A108" s="114"/>
      <c r="B108" s="114"/>
      <c r="C108" s="114"/>
      <c r="D108" s="114"/>
      <c r="E108" s="114"/>
      <c r="F108" s="114"/>
      <c r="G108" s="114"/>
      <c r="H108" s="114"/>
    </row>
    <row r="109" spans="1:199">
      <c r="A109" s="114"/>
      <c r="B109" s="114"/>
      <c r="C109" s="114"/>
      <c r="D109" s="114"/>
      <c r="E109" s="114"/>
      <c r="F109" s="114"/>
      <c r="G109" s="114"/>
      <c r="H109" s="114"/>
    </row>
    <row r="110" spans="1:199">
      <c r="A110" s="114"/>
      <c r="B110" s="114"/>
      <c r="C110" s="114"/>
      <c r="D110" s="114"/>
      <c r="E110" s="114"/>
      <c r="F110" s="114"/>
      <c r="G110" s="114"/>
      <c r="H110" s="114"/>
    </row>
    <row r="111" spans="1:199">
      <c r="A111" s="114"/>
      <c r="B111" s="114"/>
      <c r="C111" s="114"/>
      <c r="D111" s="114"/>
      <c r="E111" s="114"/>
      <c r="F111" s="114"/>
      <c r="G111" s="114"/>
      <c r="H111" s="114"/>
    </row>
    <row r="112" spans="1:199" s="36" customFormat="1">
      <c r="A112" s="114"/>
      <c r="B112" s="114"/>
      <c r="C112" s="114"/>
      <c r="D112" s="114"/>
      <c r="E112" s="114"/>
      <c r="F112" s="114"/>
      <c r="G112" s="114"/>
      <c r="H112" s="114"/>
    </row>
    <row r="113" spans="1:8" s="36" customFormat="1">
      <c r="A113" s="114"/>
      <c r="B113" s="114"/>
      <c r="C113" s="114"/>
      <c r="D113" s="114"/>
      <c r="E113" s="114"/>
      <c r="F113" s="114"/>
      <c r="G113" s="114"/>
      <c r="H113" s="114"/>
    </row>
    <row r="114" spans="1:8" s="36" customFormat="1">
      <c r="A114" s="114"/>
      <c r="B114" s="114"/>
      <c r="C114" s="114"/>
      <c r="D114" s="114"/>
      <c r="E114" s="114"/>
      <c r="F114" s="114"/>
      <c r="G114" s="114"/>
      <c r="H114" s="114"/>
    </row>
    <row r="115" spans="1:8" s="36" customFormat="1">
      <c r="A115" s="114"/>
      <c r="B115" s="114"/>
      <c r="C115" s="114"/>
      <c r="D115" s="114"/>
      <c r="E115" s="114"/>
      <c r="F115" s="114"/>
      <c r="G115" s="114"/>
      <c r="H115" s="114"/>
    </row>
    <row r="116" spans="1:8" s="36" customFormat="1">
      <c r="A116" s="114"/>
      <c r="B116" s="114"/>
      <c r="C116" s="114"/>
      <c r="D116" s="114"/>
      <c r="E116" s="114"/>
      <c r="F116" s="114"/>
      <c r="G116" s="114"/>
      <c r="H116" s="114"/>
    </row>
    <row r="117" spans="1:8" s="36" customFormat="1">
      <c r="A117" s="114"/>
      <c r="B117" s="114"/>
      <c r="C117" s="114"/>
      <c r="D117" s="114"/>
      <c r="E117" s="114"/>
      <c r="F117" s="114"/>
      <c r="G117" s="114"/>
      <c r="H117" s="114"/>
    </row>
    <row r="118" spans="1:8" s="36" customFormat="1">
      <c r="A118" s="114"/>
      <c r="B118" s="114"/>
      <c r="C118" s="114"/>
      <c r="D118" s="114"/>
      <c r="E118" s="114"/>
      <c r="F118" s="114"/>
      <c r="G118" s="114"/>
      <c r="H118" s="114"/>
    </row>
    <row r="119" spans="1:8" s="36" customFormat="1">
      <c r="A119" s="114"/>
      <c r="B119" s="114"/>
      <c r="C119" s="114"/>
      <c r="D119" s="114"/>
      <c r="E119" s="114"/>
      <c r="F119" s="114"/>
      <c r="G119" s="114"/>
      <c r="H119" s="114"/>
    </row>
    <row r="120" spans="1:8" s="36" customFormat="1">
      <c r="A120" s="114"/>
      <c r="B120" s="114"/>
      <c r="C120" s="114"/>
      <c r="D120" s="114"/>
      <c r="E120" s="114"/>
      <c r="F120" s="114"/>
      <c r="G120" s="114"/>
      <c r="H120" s="114"/>
    </row>
    <row r="121" spans="1:8" s="36" customFormat="1">
      <c r="A121" s="114"/>
      <c r="B121" s="114"/>
      <c r="C121" s="114"/>
      <c r="D121" s="114"/>
      <c r="E121" s="114"/>
      <c r="F121" s="114"/>
      <c r="G121" s="114"/>
      <c r="H121" s="114"/>
    </row>
    <row r="122" spans="1:8" s="36" customFormat="1">
      <c r="A122" s="114"/>
      <c r="B122" s="114"/>
      <c r="C122" s="114"/>
      <c r="D122" s="114"/>
      <c r="E122" s="114"/>
      <c r="F122" s="114"/>
      <c r="G122" s="114"/>
      <c r="H122" s="114"/>
    </row>
    <row r="123" spans="1:8" s="36" customFormat="1">
      <c r="A123" s="114"/>
      <c r="B123" s="114"/>
      <c r="C123" s="114"/>
      <c r="D123" s="114"/>
      <c r="E123" s="114"/>
      <c r="F123" s="114"/>
      <c r="G123" s="114"/>
      <c r="H123" s="114"/>
    </row>
    <row r="124" spans="1:8" s="36" customFormat="1">
      <c r="A124" s="114"/>
      <c r="B124" s="114"/>
      <c r="C124" s="114"/>
      <c r="D124" s="114"/>
      <c r="E124" s="114"/>
      <c r="F124" s="114"/>
      <c r="G124" s="114"/>
      <c r="H124" s="114"/>
    </row>
    <row r="125" spans="1:8" s="36" customFormat="1">
      <c r="A125" s="114"/>
      <c r="B125" s="114"/>
      <c r="C125" s="114"/>
      <c r="D125" s="114"/>
      <c r="E125" s="114"/>
      <c r="F125" s="114"/>
      <c r="G125" s="114"/>
      <c r="H125" s="114"/>
    </row>
    <row r="126" spans="1:8" s="36" customFormat="1">
      <c r="A126" s="114"/>
      <c r="B126" s="114"/>
      <c r="C126" s="114"/>
      <c r="D126" s="114"/>
      <c r="E126" s="114"/>
      <c r="F126" s="114"/>
      <c r="G126" s="114"/>
      <c r="H126" s="114"/>
    </row>
    <row r="127" spans="1:8" s="36" customFormat="1">
      <c r="A127" s="114"/>
      <c r="B127" s="114"/>
      <c r="C127" s="114"/>
      <c r="D127" s="114"/>
      <c r="E127" s="114"/>
      <c r="F127" s="114"/>
      <c r="G127" s="114"/>
      <c r="H127" s="114"/>
    </row>
  </sheetData>
  <mergeCells count="8">
    <mergeCell ref="B97:D97"/>
    <mergeCell ref="B98:D98"/>
    <mergeCell ref="A53:J53"/>
    <mergeCell ref="A1:J1"/>
    <mergeCell ref="A2:J2"/>
    <mergeCell ref="A3:J3"/>
    <mergeCell ref="A51:J51"/>
    <mergeCell ref="A52:J52"/>
  </mergeCells>
  <pageMargins left="0.62992125984251968" right="0.39370078740157483" top="0.78740157480314965" bottom="0.39370078740157483" header="0.31496062992125984" footer="0.31496062992125984"/>
  <pageSetup paperSize="9" scale="67" orientation="portrait" r:id="rId1"/>
  <rowBreaks count="1" manualBreakCount="1">
    <brk id="50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7E113FDA2DBC49B24840826146BEB4" ma:contentTypeVersion="16" ma:contentTypeDescription="Create a new document." ma:contentTypeScope="" ma:versionID="263919109474b8280f404cb74e513abf">
  <xsd:schema xmlns:xsd="http://www.w3.org/2001/XMLSchema" xmlns:xs="http://www.w3.org/2001/XMLSchema" xmlns:p="http://schemas.microsoft.com/office/2006/metadata/properties" xmlns:ns3="4c83c112-c9b8-4906-95e5-d7058fbb306e" xmlns:ns4="61afc95f-1bba-4cb0-9db9-67a8d8547468" targetNamespace="http://schemas.microsoft.com/office/2006/metadata/properties" ma:root="true" ma:fieldsID="875371115bc85b71ea78499a5785a6ed" ns3:_="" ns4:_="">
    <xsd:import namespace="4c83c112-c9b8-4906-95e5-d7058fbb306e"/>
    <xsd:import namespace="61afc95f-1bba-4cb0-9db9-67a8d85474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3c112-c9b8-4906-95e5-d7058fbb30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fc95f-1bba-4cb0-9db9-67a8d85474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c83c112-c9b8-4906-95e5-d7058fbb306e" xsi:nil="true"/>
  </documentManagement>
</p:properti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909BDE-76B5-4291-99EA-B97277CD8A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83c112-c9b8-4906-95e5-d7058fbb306e"/>
    <ds:schemaRef ds:uri="61afc95f-1bba-4cb0-9db9-67a8d85474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61afc95f-1bba-4cb0-9db9-67a8d8547468"/>
    <ds:schemaRef ds:uri="http://schemas.microsoft.com/office/2006/documentManagement/types"/>
    <ds:schemaRef ds:uri="http://purl.org/dc/terms/"/>
    <ds:schemaRef ds:uri="http://purl.org/dc/elements/1.1/"/>
    <ds:schemaRef ds:uri="4c83c112-c9b8-4906-95e5-d7058fbb306e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303F957-FF5B-42B1-AA2C-F78D37F22DE8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 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น.ส. นิสา ปุเต๊ะ</cp:lastModifiedBy>
  <cp:revision/>
  <cp:lastPrinted>2023-11-10T06:48:05Z</cp:lastPrinted>
  <dcterms:created xsi:type="dcterms:W3CDTF">2002-02-08T02:41:49Z</dcterms:created>
  <dcterms:modified xsi:type="dcterms:W3CDTF">2023-11-20T06:47:49Z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0x010100AD7E113FDA2DBC49B24840826146BEB4</vt:lpwstr>
  </property>
  <property fmtid="{D5CDD505-2E9C-101B-9397-08002B2CF9AE}" pid="4" name="FileName">
    <vt:lpwstr/>
  </property>
  <property fmtid="{D5CDD505-2E9C-101B-9397-08002B2CF9AE}" pid="5" name="MediaServiceImageTags">
    <vt:lpwstr/>
  </property>
</Properties>
</file>