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Q3'66\งบการเงิน\final\"/>
    </mc:Choice>
  </mc:AlternateContent>
  <xr:revisionPtr revIDLastSave="0" documentId="13_ncr:1_{E5378853-0EE9-40D6-BC8C-32A45ECCE8D0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งบ!$A$1:$P$109</definedName>
    <definedName name="_xlnm.Print_Area" localSheetId="3">งบกระแสเงินสด!$A$1:$N$101</definedName>
    <definedName name="_xlnm.Print_Area" localSheetId="1">งบกำไร!$A$1:$N$88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 iterateDelta="1E-4"/>
  <fileRecoveryPr autoRecover="0"/>
</workbook>
</file>

<file path=xl/calcChain.xml><?xml version="1.0" encoding="utf-8"?>
<calcChain xmlns="http://schemas.openxmlformats.org/spreadsheetml/2006/main">
  <c r="N14" i="14" l="1"/>
  <c r="N15" i="14" l="1"/>
  <c r="J15" i="14"/>
  <c r="J19" i="14"/>
  <c r="O51" i="15" l="1"/>
  <c r="O22" i="15"/>
  <c r="L37" i="14"/>
  <c r="H37" i="14"/>
  <c r="L81" i="14"/>
  <c r="H81" i="14"/>
  <c r="H80" i="14"/>
  <c r="A56" i="16" l="1"/>
  <c r="A32" i="15"/>
  <c r="N19" i="14"/>
  <c r="N27" i="14"/>
  <c r="L27" i="14"/>
  <c r="J27" i="14"/>
  <c r="H27" i="14"/>
  <c r="J25" i="14"/>
  <c r="H25" i="14"/>
  <c r="N24" i="14"/>
  <c r="L24" i="14"/>
  <c r="J24" i="14"/>
  <c r="H24" i="14"/>
  <c r="N21" i="14"/>
  <c r="L21" i="14"/>
  <c r="J21" i="14"/>
  <c r="H21" i="14"/>
  <c r="N20" i="14"/>
  <c r="L20" i="14"/>
  <c r="J20" i="14"/>
  <c r="H20" i="14"/>
  <c r="L19" i="14"/>
  <c r="H19" i="14"/>
  <c r="N16" i="14"/>
  <c r="L16" i="14"/>
  <c r="J16" i="14"/>
  <c r="H16" i="14"/>
  <c r="L15" i="14"/>
  <c r="H15" i="14"/>
  <c r="L14" i="14"/>
  <c r="J14" i="14"/>
  <c r="H14" i="14"/>
  <c r="N12" i="14"/>
  <c r="L12" i="14"/>
  <c r="J12" i="14"/>
  <c r="H12" i="14"/>
  <c r="N11" i="14"/>
  <c r="L11" i="14"/>
  <c r="J11" i="14"/>
  <c r="H11" i="14"/>
  <c r="N10" i="14"/>
  <c r="L10" i="14"/>
  <c r="J10" i="14"/>
  <c r="H10" i="14"/>
  <c r="N81" i="14"/>
  <c r="J81" i="14"/>
  <c r="N88" i="16" l="1"/>
  <c r="L88" i="16"/>
  <c r="J88" i="16"/>
  <c r="H88" i="16"/>
  <c r="M50" i="15"/>
  <c r="Q51" i="15"/>
  <c r="Q22" i="15"/>
  <c r="M21" i="15"/>
  <c r="J17" i="14"/>
  <c r="A81" i="1" l="1"/>
  <c r="A46" i="1"/>
  <c r="L12" i="16" l="1"/>
  <c r="N73" i="16"/>
  <c r="N12" i="16"/>
  <c r="H12" i="16"/>
  <c r="J12" i="16"/>
  <c r="O45" i="15"/>
  <c r="Q41" i="15"/>
  <c r="O40" i="15"/>
  <c r="Q40" i="15" s="1"/>
  <c r="O16" i="15"/>
  <c r="Q16" i="15" s="1"/>
  <c r="M15" i="15"/>
  <c r="O11" i="15" l="1"/>
  <c r="Q11" i="15" s="1"/>
  <c r="Q12" i="15" l="1"/>
  <c r="L32" i="14" l="1"/>
  <c r="L31" i="14"/>
  <c r="H32" i="14"/>
  <c r="H31" i="14"/>
  <c r="N66" i="14"/>
  <c r="H22" i="14" l="1"/>
  <c r="N77" i="14" l="1"/>
  <c r="L77" i="14"/>
  <c r="J77" i="14"/>
  <c r="H77" i="14"/>
  <c r="L66" i="14"/>
  <c r="J66" i="14"/>
  <c r="H66" i="14"/>
  <c r="N61" i="14"/>
  <c r="L61" i="14"/>
  <c r="J61" i="14"/>
  <c r="H61" i="14"/>
  <c r="L67" i="14" l="1"/>
  <c r="L70" i="14" s="1"/>
  <c r="L72" i="14" s="1"/>
  <c r="H67" i="14"/>
  <c r="H70" i="14" s="1"/>
  <c r="H72" i="14" s="1"/>
  <c r="N67" i="14"/>
  <c r="N70" i="14" s="1"/>
  <c r="N72" i="14" s="1"/>
  <c r="J67" i="14"/>
  <c r="J70" i="14" s="1"/>
  <c r="J72" i="14" s="1"/>
  <c r="I30" i="1"/>
  <c r="N80" i="14" l="1"/>
  <c r="N10" i="16"/>
  <c r="O42" i="15"/>
  <c r="Q42" i="15" s="1"/>
  <c r="J78" i="14"/>
  <c r="J10" i="16"/>
  <c r="O13" i="15"/>
  <c r="L80" i="14"/>
  <c r="L10" i="16"/>
  <c r="O52" i="15"/>
  <c r="H78" i="14"/>
  <c r="O23" i="15"/>
  <c r="H10" i="16"/>
  <c r="L78" i="14"/>
  <c r="N78" i="14"/>
  <c r="J80" i="14"/>
  <c r="M44" i="15"/>
  <c r="O44" i="15" s="1"/>
  <c r="Q45" i="15"/>
  <c r="M43" i="15"/>
  <c r="K43" i="15"/>
  <c r="K47" i="15" s="1"/>
  <c r="I43" i="15"/>
  <c r="I47" i="15" s="1"/>
  <c r="G43" i="15"/>
  <c r="G47" i="15" s="1"/>
  <c r="O17" i="15" l="1"/>
  <c r="Q13" i="15"/>
  <c r="M47" i="15"/>
  <c r="M14" i="15" l="1"/>
  <c r="M18" i="15" s="1"/>
  <c r="K14" i="15"/>
  <c r="K18" i="15" s="1"/>
  <c r="I14" i="15"/>
  <c r="I18" i="15" s="1"/>
  <c r="G14" i="15"/>
  <c r="G18" i="15" s="1"/>
  <c r="N33" i="14" l="1"/>
  <c r="L33" i="14"/>
  <c r="J33" i="14"/>
  <c r="H33" i="14"/>
  <c r="N22" i="14"/>
  <c r="L22" i="14"/>
  <c r="J22" i="14"/>
  <c r="N17" i="14"/>
  <c r="L17" i="14"/>
  <c r="H17" i="14"/>
  <c r="O84" i="1"/>
  <c r="M84" i="1"/>
  <c r="K84" i="1"/>
  <c r="I84" i="1"/>
  <c r="O49" i="1"/>
  <c r="M49" i="1"/>
  <c r="K49" i="1"/>
  <c r="I49" i="1"/>
  <c r="K92" i="1"/>
  <c r="O15" i="15"/>
  <c r="M65" i="1"/>
  <c r="I24" i="15"/>
  <c r="I94" i="1" s="1"/>
  <c r="G24" i="15"/>
  <c r="I92" i="1" s="1"/>
  <c r="M24" i="15"/>
  <c r="I97" i="1" s="1"/>
  <c r="K24" i="15"/>
  <c r="I95" i="1" s="1"/>
  <c r="Q21" i="15"/>
  <c r="Q49" i="15"/>
  <c r="M53" i="15"/>
  <c r="M97" i="1" s="1"/>
  <c r="K53" i="15"/>
  <c r="M95" i="1" s="1"/>
  <c r="I53" i="15"/>
  <c r="M94" i="1" s="1"/>
  <c r="G53" i="15"/>
  <c r="M92" i="1" s="1"/>
  <c r="Q50" i="15"/>
  <c r="L73" i="16"/>
  <c r="J73" i="16"/>
  <c r="H73" i="16"/>
  <c r="O95" i="1"/>
  <c r="O94" i="1"/>
  <c r="O92" i="1"/>
  <c r="K95" i="1"/>
  <c r="K94" i="1"/>
  <c r="M30" i="1"/>
  <c r="M59" i="1"/>
  <c r="K59" i="1"/>
  <c r="K30" i="1"/>
  <c r="I59" i="1"/>
  <c r="Q39" i="15"/>
  <c r="I16" i="1"/>
  <c r="M16" i="1"/>
  <c r="Q10" i="15"/>
  <c r="O65" i="1"/>
  <c r="O59" i="1"/>
  <c r="K65" i="1"/>
  <c r="O30" i="1"/>
  <c r="O16" i="1"/>
  <c r="K16" i="1"/>
  <c r="I65" i="1"/>
  <c r="Q20" i="15"/>
  <c r="J23" i="14" l="1"/>
  <c r="J26" i="14" s="1"/>
  <c r="J28" i="14" s="1"/>
  <c r="J37" i="14" s="1"/>
  <c r="Q44" i="15"/>
  <c r="Q15" i="15"/>
  <c r="K66" i="1"/>
  <c r="H23" i="14"/>
  <c r="H26" i="14" s="1"/>
  <c r="H28" i="14" s="1"/>
  <c r="K97" i="1"/>
  <c r="N23" i="14"/>
  <c r="N26" i="14" s="1"/>
  <c r="N28" i="14" s="1"/>
  <c r="N37" i="14" s="1"/>
  <c r="L23" i="14"/>
  <c r="L26" i="14" s="1"/>
  <c r="L28" i="14" s="1"/>
  <c r="M66" i="1"/>
  <c r="I66" i="1"/>
  <c r="M31" i="1"/>
  <c r="O97" i="1"/>
  <c r="I31" i="1"/>
  <c r="O31" i="1"/>
  <c r="K31" i="1"/>
  <c r="O66" i="1"/>
  <c r="N36" i="14" l="1"/>
  <c r="N34" i="14"/>
  <c r="J36" i="14"/>
  <c r="J34" i="14"/>
  <c r="H36" i="14"/>
  <c r="H34" i="14"/>
  <c r="L36" i="14"/>
  <c r="L34" i="14"/>
  <c r="O53" i="15"/>
  <c r="M98" i="1" s="1"/>
  <c r="M99" i="1" s="1"/>
  <c r="M100" i="1" s="1"/>
  <c r="M110" i="1" s="1"/>
  <c r="O24" i="15"/>
  <c r="I98" i="1" s="1"/>
  <c r="I99" i="1" s="1"/>
  <c r="I100" i="1" s="1"/>
  <c r="I110" i="1" s="1"/>
  <c r="J32" i="16"/>
  <c r="J42" i="16" s="1"/>
  <c r="J45" i="16" s="1"/>
  <c r="J90" i="16" s="1"/>
  <c r="J92" i="16" s="1"/>
  <c r="N32" i="16"/>
  <c r="N42" i="16" s="1"/>
  <c r="N45" i="16" s="1"/>
  <c r="N90" i="16" s="1"/>
  <c r="N92" i="16" s="1"/>
  <c r="H32" i="16"/>
  <c r="H42" i="16" s="1"/>
  <c r="H45" i="16" s="1"/>
  <c r="L32" i="16"/>
  <c r="L42" i="16" s="1"/>
  <c r="L45" i="16" s="1"/>
  <c r="L90" i="16" s="1"/>
  <c r="L92" i="16" s="1"/>
  <c r="H90" i="16" l="1"/>
  <c r="H92" i="16" s="1"/>
  <c r="Q43" i="15"/>
  <c r="O46" i="15"/>
  <c r="Q46" i="15" s="1"/>
  <c r="O43" i="15"/>
  <c r="Q14" i="15"/>
  <c r="O14" i="15"/>
  <c r="Q52" i="15"/>
  <c r="Q53" i="15" s="1"/>
  <c r="Q17" i="15"/>
  <c r="Q23" i="15"/>
  <c r="Q24" i="15" s="1"/>
  <c r="Q18" i="15" l="1"/>
  <c r="O47" i="15"/>
  <c r="O98" i="1" s="1"/>
  <c r="O99" i="1" s="1"/>
  <c r="O100" i="1" s="1"/>
  <c r="O110" i="1" s="1"/>
  <c r="O18" i="15"/>
  <c r="K98" i="1" s="1"/>
  <c r="K99" i="1" s="1"/>
  <c r="K100" i="1" s="1"/>
  <c r="K110" i="1" s="1"/>
  <c r="Q47" i="15"/>
</calcChain>
</file>

<file path=xl/sharedStrings.xml><?xml version="1.0" encoding="utf-8"?>
<sst xmlns="http://schemas.openxmlformats.org/spreadsheetml/2006/main" count="400" uniqueCount="217">
  <si>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</si>
  <si>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</si>
  <si>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</si>
  <si>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</si>
  <si>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</si>
  <si>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</si>
  <si>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</si>
  <si>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</si>
  <si>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</si>
  <si>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</si>
  <si>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</si>
  <si>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</si>
  <si>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</si>
  <si>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</si>
  <si>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</si>
  <si>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</si>
  <si>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</si>
  <si>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</si>
  <si>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20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</si>
  <si>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</si>
  <si>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</si>
  <si>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</si>
  <si>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</si>
  <si>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</si>
  <si>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8</t>
  </si>
  <si>
    <t>9</t>
  </si>
  <si>
    <t>23</t>
  </si>
  <si>
    <t>รับเงินค่าหุ้นเพิ่มทุน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</si>
  <si>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</si>
  <si>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</si>
  <si>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</si>
  <si>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</si>
  <si>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</si>
  <si>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27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</si>
  <si>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</si>
  <si>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</si>
  <si>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34.3</t>
  </si>
  <si>
    <t>34.1</t>
  </si>
  <si>
    <t>35</t>
  </si>
  <si>
    <t>เงินปันผลรับจากบริษัทย่อย</t>
  </si>
  <si>
    <t>เงินปันผลรับจากกิจการร่วมค้า</t>
  </si>
  <si>
    <t>21.2</t>
  </si>
  <si>
    <t>EASTERN COMMERCIAL LEASING PUBLIC COMPANY LIMITED AND SUBSIDIARIES</t>
  </si>
  <si>
    <t>STATEMENTS OF FINANCIAL POSITION</t>
  </si>
  <si>
    <t xml:space="preserve">Unit : Baht </t>
  </si>
  <si>
    <t>(UNAUDITED/</t>
  </si>
  <si>
    <t>REVIEWED ONLY)</t>
  </si>
  <si>
    <t xml:space="preserve"> (AUDITED)</t>
  </si>
  <si>
    <t>December 31, 2022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</si>
  <si>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</si>
  <si>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</si>
  <si>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</si>
  <si>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</si>
  <si>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</si>
  <si>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</si>
  <si>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</si>
  <si>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</si>
  <si>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</si>
  <si>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Short-term loans for joint venture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</si>
  <si>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</si>
  <si>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</si>
  <si>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</si>
  <si>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</si>
  <si>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</si>
  <si>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</si>
  <si>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</si>
  <si>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</si>
  <si>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</si>
  <si>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</si>
  <si>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</si>
  <si>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</si>
  <si>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</si>
  <si>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</si>
  <si>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</si>
  <si>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</si>
  <si>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</si>
  <si>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</si>
  <si>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</si>
  <si>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</si>
  <si>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</si>
  <si>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</si>
  <si>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</si>
  <si>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</si>
  <si>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</si>
  <si>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</si>
  <si>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</si>
  <si>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</si>
  <si>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</si>
  <si>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</si>
  <si>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</si>
  <si>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</si>
  <si>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</si>
  <si>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</si>
  <si>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</si>
  <si>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</si>
  <si>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</si>
  <si>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</si>
  <si>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</si>
  <si>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</si>
  <si>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</si>
  <si>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</si>
  <si>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</si>
  <si>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</si>
  <si>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</si>
  <si>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</si>
  <si>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</si>
  <si>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</si>
  <si>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</si>
  <si>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</si>
  <si>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</si>
  <si>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</si>
  <si>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</si>
  <si>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(UNAUDITED/REVIEWED ONLY)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</si>
  <si>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</si>
  <si>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</si>
  <si>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</si>
  <si>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</si>
  <si>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</si>
  <si>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</si>
  <si>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</si>
  <si>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</si>
  <si>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</si>
  <si>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</si>
  <si>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</si>
  <si>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</si>
  <si>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</si>
  <si>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</si>
  <si>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Profit before share of gain (loss) on investments in joint venture</t>
  </si>
  <si>
    <t>Finance costs</t>
  </si>
  <si>
    <t>Share of gain (loss) on investment in joint venture by equity method</t>
  </si>
  <si>
    <t>Profit before income tax</t>
  </si>
  <si>
    <t>Tax expenses</t>
  </si>
  <si>
    <t>Profit  for the period</t>
  </si>
  <si>
    <t>Other comprehensive income</t>
  </si>
  <si>
    <t>Actuarial gain (loss) on  defined employee benefit plan</t>
  </si>
  <si>
    <t>Less : Taxable effects</t>
  </si>
  <si>
    <t>Other comprehensive income for the period</t>
  </si>
  <si>
    <t>Total comprehensive income for the period</t>
  </si>
  <si>
    <t>Earnings per share</t>
  </si>
  <si>
    <t>Basis earnings per share</t>
  </si>
  <si>
    <t xml:space="preserve">Items that will not be reclassified subsequently to profit or loss </t>
  </si>
  <si>
    <t>2023</t>
  </si>
  <si>
    <t>2022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</si>
  <si>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</si>
  <si>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</si>
  <si>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</si>
  <si>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</si>
  <si>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</si>
  <si>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</si>
  <si>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</si>
  <si>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</si>
  <si>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</si>
  <si>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</si>
  <si>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</si>
  <si>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</si>
  <si>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Balance as at January 1, 2022</t>
  </si>
  <si>
    <t>Appropriated for legal reserve</t>
  </si>
  <si>
    <t>Dividend paid</t>
  </si>
  <si>
    <t>Balance as at December 31, 2022</t>
  </si>
  <si>
    <t>Balance as at January 1, 2023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</si>
  <si>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</si>
  <si>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</si>
  <si>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</si>
  <si>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</si>
  <si>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</si>
  <si>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</si>
  <si>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</si>
  <si>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Difference from decrease rentals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</si>
  <si>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</si>
  <si>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</si>
  <si>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</si>
  <si>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</si>
  <si>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</si>
  <si>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</si>
  <si>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</si>
  <si>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</si>
  <si>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</si>
  <si>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</si>
  <si>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</si>
  <si>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</si>
  <si>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</si>
  <si>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</si>
  <si>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</si>
  <si>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</si>
  <si>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</si>
  <si>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</si>
  <si>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</si>
  <si>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</si>
  <si>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</si>
  <si>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</si>
  <si>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</si>
  <si>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</si>
  <si>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</si>
  <si>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</si>
  <si>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</si>
  <si>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</si>
  <si>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</si>
  <si>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</si>
  <si>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</si>
  <si>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</si>
  <si>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</si>
  <si>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</si>
  <si>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</si>
  <si>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</si>
  <si>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</si>
  <si>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</si>
  <si>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</si>
  <si>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</si>
  <si>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</si>
  <si>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AS AT SEPTEMBER 30, 2023</t>
  </si>
  <si>
    <t>September 30, 2023</t>
  </si>
  <si>
    <t>FOR THE THREE-MONTH PERIODS ENDED SEPTEMBER 30, 2023</t>
  </si>
  <si>
    <t>FOR THE NINE-MONTH PERIODS ENDED SEPTEMBER 30, 2023</t>
  </si>
  <si>
    <t>Diluted earnings per share</t>
  </si>
  <si>
    <t>Balance as at September 30, 2022</t>
  </si>
  <si>
    <t>Balance as at September 30, 2023</t>
  </si>
  <si>
    <t>Cash and cash equivalents, as at September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</si>
</sst>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5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6" fontId="86" fillId="0" borderId="17" xfId="82" applyFont="1" applyFill="1" applyBorder="1"/>
    <xf numFmtId="166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39" fontId="86" fillId="0" borderId="16" xfId="145" applyNumberFormat="1" applyFont="1" applyFill="1" applyBorder="1"/>
    <xf numFmtId="39" fontId="86" fillId="0" borderId="0" xfId="145" applyNumberFormat="1" applyFont="1" applyFill="1" applyBorder="1"/>
    <xf numFmtId="10" fontId="87" fillId="0" borderId="0" xfId="305" applyNumberFormat="1" applyFont="1" applyFill="1"/>
    <xf numFmtId="185" fontId="87" fillId="0" borderId="0" xfId="320" applyNumberFormat="1" applyFont="1" applyFill="1"/>
    <xf numFmtId="39" fontId="74" fillId="0" borderId="16" xfId="143" applyNumberFormat="1" applyFont="1" applyFill="1" applyBorder="1"/>
    <xf numFmtId="39" fontId="86" fillId="0" borderId="0" xfId="436" applyFont="1" applyFill="1" applyAlignment="1">
      <alignment horizontal="center"/>
    </xf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7" fillId="0" borderId="0" xfId="436" applyFont="1" applyFill="1" applyAlignment="1">
      <alignment horizontal="center"/>
    </xf>
    <xf numFmtId="39" fontId="86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4" fillId="0" borderId="0" xfId="437" applyFont="1" applyFill="1" applyAlignment="1">
      <alignment horizontal="right"/>
    </xf>
    <xf numFmtId="39" fontId="86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39" fontId="86" fillId="0" borderId="0" xfId="0" applyNumberFormat="1" applyFont="1" applyFill="1"/>
    <xf numFmtId="39" fontId="86" fillId="0" borderId="0" xfId="0" applyNumberFormat="1" applyFont="1" applyFill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6" fillId="0" borderId="0" xfId="436" applyFont="1" applyFill="1" applyAlignment="1">
      <alignment horizontal="left"/>
    </xf>
    <xf numFmtId="39" fontId="87" fillId="0" borderId="0" xfId="436" applyFont="1" applyFill="1"/>
    <xf numFmtId="39" fontId="86" fillId="0" borderId="0" xfId="436" applyFont="1" applyFill="1"/>
    <xf numFmtId="39" fontId="86" fillId="0" borderId="0" xfId="436" quotePrefix="1" applyFont="1" applyFill="1" applyAlignment="1">
      <alignment horizontal="center"/>
    </xf>
    <xf numFmtId="169" fontId="86" fillId="0" borderId="0" xfId="436" applyNumberFormat="1" applyFont="1" applyFill="1"/>
    <xf numFmtId="169" fontId="86" fillId="0" borderId="0" xfId="0" applyNumberFormat="1" applyFont="1" applyFill="1"/>
    <xf numFmtId="182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right"/>
    </xf>
    <xf numFmtId="169" fontId="86" fillId="0" borderId="14" xfId="436" applyNumberFormat="1" applyFont="1" applyFill="1" applyBorder="1"/>
    <xf numFmtId="39" fontId="87" fillId="0" borderId="0" xfId="436" applyFont="1" applyFill="1" applyAlignment="1">
      <alignment horizontal="left"/>
    </xf>
    <xf numFmtId="39" fontId="87" fillId="0" borderId="0" xfId="436" applyFont="1" applyFill="1" applyAlignment="1">
      <alignment horizontal="right"/>
    </xf>
    <xf numFmtId="169" fontId="87" fillId="0" borderId="0" xfId="0" applyNumberFormat="1" applyFont="1" applyFill="1"/>
    <xf numFmtId="169" fontId="87" fillId="0" borderId="0" xfId="436" applyNumberFormat="1" applyFont="1" applyFill="1"/>
    <xf numFmtId="183" fontId="86" fillId="0" borderId="0" xfId="0" applyNumberFormat="1" applyFont="1" applyFill="1" applyAlignment="1">
      <alignment horizontal="center"/>
    </xf>
    <xf numFmtId="184" fontId="86" fillId="0" borderId="0" xfId="436" quotePrefix="1" applyNumberFormat="1" applyFont="1" applyFill="1" applyAlignment="1">
      <alignment horizontal="center"/>
    </xf>
    <xf numFmtId="169" fontId="86" fillId="0" borderId="15" xfId="436" applyNumberFormat="1" applyFont="1" applyFill="1" applyBorder="1"/>
    <xf numFmtId="37" fontId="86" fillId="0" borderId="0" xfId="436" applyNumberFormat="1" applyFont="1" applyFill="1"/>
    <xf numFmtId="0" fontId="86" fillId="0" borderId="0" xfId="0" applyFont="1" applyFill="1"/>
    <xf numFmtId="0" fontId="86" fillId="0" borderId="0" xfId="0" applyFont="1" applyFill="1" applyAlignment="1">
      <alignment horizontal="center"/>
    </xf>
    <xf numFmtId="39" fontId="86" fillId="0" borderId="0" xfId="436" quotePrefix="1" applyFont="1" applyFill="1" applyAlignment="1">
      <alignment horizontal="center"/>
    </xf>
    <xf numFmtId="39" fontId="74" fillId="0" borderId="0" xfId="436" applyFont="1" applyFill="1" applyAlignment="1">
      <alignment horizontal="center"/>
    </xf>
    <xf numFmtId="185" fontId="86" fillId="0" borderId="14" xfId="436" applyNumberFormat="1" applyFont="1" applyFill="1" applyBorder="1" applyAlignment="1">
      <alignment horizontal="center"/>
    </xf>
    <xf numFmtId="169" fontId="86" fillId="0" borderId="17" xfId="436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9" fontId="89" fillId="0" borderId="0" xfId="436" applyNumberFormat="1" applyFont="1" applyFill="1"/>
    <xf numFmtId="169" fontId="89" fillId="0" borderId="0" xfId="0" applyNumberFormat="1" applyFont="1" applyFill="1"/>
    <xf numFmtId="39" fontId="88" fillId="0" borderId="0" xfId="0" applyNumberFormat="1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0" fontId="87" fillId="0" borderId="0" xfId="0" applyFont="1" applyFill="1"/>
    <xf numFmtId="40" fontId="87" fillId="0" borderId="0" xfId="436" applyNumberFormat="1" applyFont="1" applyFill="1" applyAlignment="1">
      <alignment horizontal="center"/>
    </xf>
    <xf numFmtId="40" fontId="86" fillId="0" borderId="0" xfId="436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right"/>
    </xf>
    <xf numFmtId="185" fontId="74" fillId="0" borderId="14" xfId="436" applyNumberFormat="1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7" fillId="0" borderId="0" xfId="0" quotePrefix="1" applyNumberFormat="1" applyFont="1" applyFill="1" applyAlignment="1">
      <alignment horizontal="center"/>
    </xf>
    <xf numFmtId="185" fontId="86" fillId="0" borderId="0" xfId="436" applyNumberFormat="1" applyFont="1" applyFill="1"/>
    <xf numFmtId="185" fontId="86" fillId="0" borderId="0" xfId="0" applyNumberFormat="1" applyFont="1" applyFill="1"/>
    <xf numFmtId="185" fontId="86" fillId="0" borderId="14" xfId="436" applyNumberFormat="1" applyFont="1" applyFill="1" applyBorder="1"/>
    <xf numFmtId="185" fontId="87" fillId="0" borderId="0" xfId="0" applyNumberFormat="1" applyFont="1" applyFill="1"/>
    <xf numFmtId="185" fontId="87" fillId="0" borderId="0" xfId="436" applyNumberFormat="1" applyFont="1" applyFill="1"/>
    <xf numFmtId="185" fontId="86" fillId="0" borderId="16" xfId="436" applyNumberFormat="1" applyFont="1" applyFill="1" applyBorder="1"/>
    <xf numFmtId="185" fontId="86" fillId="0" borderId="15" xfId="436" applyNumberFormat="1" applyFont="1" applyFill="1" applyBorder="1"/>
    <xf numFmtId="167" fontId="86" fillId="0" borderId="0" xfId="0" quotePrefix="1" applyNumberFormat="1" applyFont="1" applyFill="1" applyAlignment="1">
      <alignment horizontal="center"/>
    </xf>
    <xf numFmtId="170" fontId="86" fillId="0" borderId="0" xfId="436" applyNumberFormat="1" applyFont="1" applyFill="1"/>
    <xf numFmtId="170" fontId="74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185" fontId="74" fillId="0" borderId="16" xfId="436" applyNumberFormat="1" applyFont="1" applyFill="1" applyBorder="1" applyAlignment="1">
      <alignment horizontal="center"/>
    </xf>
    <xf numFmtId="39" fontId="74" fillId="0" borderId="0" xfId="437" applyFont="1" applyFill="1"/>
    <xf numFmtId="39" fontId="74" fillId="0" borderId="0" xfId="0" applyNumberFormat="1" applyFont="1" applyFill="1" applyAlignment="1">
      <alignment horizontal="center"/>
    </xf>
    <xf numFmtId="185" fontId="74" fillId="0" borderId="18" xfId="437" applyNumberFormat="1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185" fontId="74" fillId="0" borderId="14" xfId="437" applyNumberFormat="1" applyFont="1" applyFill="1" applyBorder="1" applyAlignment="1">
      <alignment horizontal="center"/>
    </xf>
    <xf numFmtId="185" fontId="74" fillId="0" borderId="18" xfId="437" applyNumberFormat="1" applyFont="1" applyFill="1" applyBorder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39" fontId="74" fillId="0" borderId="0" xfId="437" applyFont="1" applyFill="1" applyAlignment="1">
      <alignment horizontal="left"/>
    </xf>
    <xf numFmtId="39" fontId="88" fillId="0" borderId="0" xfId="0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/>
    <xf numFmtId="39" fontId="74" fillId="0" borderId="18" xfId="232" applyNumberFormat="1" applyFont="1" applyFill="1" applyBorder="1"/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436" applyFont="1" applyFill="1" applyAlignment="1">
      <alignment horizontal="left"/>
    </xf>
    <xf numFmtId="0" fontId="74" fillId="0" borderId="0" xfId="0" applyFont="1" applyFill="1"/>
    <xf numFmtId="185" fontId="74" fillId="0" borderId="0" xfId="436" applyNumberFormat="1" applyFont="1" applyFill="1" applyAlignment="1">
      <alignment horizontal="center"/>
    </xf>
    <xf numFmtId="39" fontId="74" fillId="0" borderId="0" xfId="232" quotePrefix="1" applyNumberFormat="1" applyFont="1" applyFill="1" applyAlignment="1">
      <alignment horizontal="center"/>
    </xf>
    <xf numFmtId="39" fontId="87" fillId="0" borderId="0" xfId="290" applyNumberFormat="1" applyFont="1" applyFill="1"/>
    <xf numFmtId="39" fontId="90" fillId="0" borderId="0" xfId="436" applyFont="1" applyFill="1" applyAlignment="1">
      <alignment horizontal="center"/>
    </xf>
    <xf numFmtId="39" fontId="86" fillId="0" borderId="0" xfId="290" applyNumberFormat="1" applyFont="1" applyFill="1"/>
    <xf numFmtId="39" fontId="86" fillId="0" borderId="0" xfId="437" applyFont="1" applyFill="1" applyAlignment="1">
      <alignment horizontal="right"/>
    </xf>
    <xf numFmtId="39" fontId="74" fillId="0" borderId="0" xfId="436" applyFont="1" applyFill="1"/>
    <xf numFmtId="39" fontId="74" fillId="0" borderId="0" xfId="290" applyNumberFormat="1" applyFont="1" applyFill="1"/>
    <xf numFmtId="39" fontId="74" fillId="0" borderId="0" xfId="0" applyNumberFormat="1" applyFont="1" applyFill="1"/>
    <xf numFmtId="39" fontId="86" fillId="0" borderId="16" xfId="436" applyFont="1" applyFill="1" applyBorder="1"/>
    <xf numFmtId="39" fontId="86" fillId="0" borderId="16" xfId="0" applyNumberFormat="1" applyFont="1" applyFill="1" applyBorder="1"/>
    <xf numFmtId="43" fontId="86" fillId="0" borderId="0" xfId="436" applyNumberFormat="1" applyFont="1" applyFill="1"/>
    <xf numFmtId="43" fontId="86" fillId="0" borderId="14" xfId="436" applyNumberFormat="1" applyFont="1" applyFill="1" applyBorder="1"/>
    <xf numFmtId="39" fontId="86" fillId="0" borderId="14" xfId="436" applyFont="1" applyFill="1" applyBorder="1"/>
    <xf numFmtId="39" fontId="86" fillId="0" borderId="16" xfId="290" applyNumberFormat="1" applyFont="1" applyFill="1" applyBorder="1"/>
    <xf numFmtId="39" fontId="86" fillId="0" borderId="15" xfId="436" applyFont="1" applyFill="1" applyBorder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10"/>
  <sheetViews>
    <sheetView view="pageBreakPreview" topLeftCell="A95" zoomScale="80" zoomScaleNormal="100" zoomScaleSheetLayoutView="80" workbookViewId="0">
      <selection activeCell="A95" sqref="A1:XFD1048576"/>
    </sheetView>
  </sheetViews>
  <sheetFormatPr defaultColWidth="9.33203125" defaultRowHeight="26.25" customHeight="1"/>
  <cols>
    <col min="1" max="1" width="6.6640625" style="34" customWidth="1"/>
    <col min="2" max="4" width="6.33203125" style="34" customWidth="1"/>
    <col min="5" max="5" width="8.33203125" style="34" customWidth="1"/>
    <col min="6" max="6" width="20.109375" style="34" customWidth="1"/>
    <col min="7" max="7" width="8" style="34" customWidth="1"/>
    <col min="8" max="8" width="1.33203125" style="34" customWidth="1"/>
    <col min="9" max="9" width="17.6640625" style="34" customWidth="1"/>
    <col min="10" max="10" width="0.6640625" style="34" customWidth="1"/>
    <col min="11" max="11" width="17.6640625" style="34" customWidth="1"/>
    <col min="12" max="12" width="0.6640625" style="34" customWidth="1"/>
    <col min="13" max="13" width="17.6640625" style="34" customWidth="1"/>
    <col min="14" max="14" width="0.6640625" style="34" customWidth="1"/>
    <col min="15" max="15" width="17.5546875" style="34" customWidth="1"/>
    <col min="16" max="16" width="4.33203125" style="34" hidden="1" customWidth="1"/>
    <col min="17" max="17" width="18.6640625" style="35" bestFit="1" customWidth="1"/>
    <col min="18" max="19" width="15.33203125" style="34" bestFit="1" customWidth="1"/>
    <col min="20" max="16384" width="9.33203125" style="34"/>
  </cols>
  <sheetData>
    <row r="1" spans="1:18" s="25" customFormat="1" ht="26.25" customHeight="1">
      <c r="A1" s="24" t="s">
        <v>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26"/>
    </row>
    <row r="2" spans="1:18" s="25" customFormat="1" ht="26.25" customHeight="1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Q2" s="26"/>
    </row>
    <row r="3" spans="1:18" s="25" customFormat="1" ht="26.25" customHeight="1">
      <c r="A3" s="24" t="s">
        <v>209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Q3" s="26"/>
    </row>
    <row r="4" spans="1:18" s="25" customFormat="1" ht="26.25" customHeight="1">
      <c r="A4" s="27"/>
      <c r="B4" s="27"/>
      <c r="C4" s="27"/>
      <c r="D4" s="27"/>
      <c r="E4" s="27"/>
      <c r="F4" s="27"/>
      <c r="G4" s="28"/>
      <c r="H4" s="28"/>
      <c r="I4" s="28"/>
      <c r="J4" s="28"/>
      <c r="K4" s="29"/>
      <c r="L4" s="28"/>
      <c r="M4" s="28"/>
      <c r="N4" s="28"/>
      <c r="O4" s="30" t="s">
        <v>44</v>
      </c>
      <c r="Q4" s="26"/>
    </row>
    <row r="5" spans="1:18" s="25" customFormat="1" ht="26.25" customHeight="1">
      <c r="A5" s="27"/>
      <c r="B5" s="27"/>
      <c r="C5" s="28"/>
      <c r="D5" s="27"/>
      <c r="E5" s="27"/>
      <c r="F5" s="27"/>
      <c r="G5" s="28"/>
      <c r="H5" s="28"/>
      <c r="I5" s="31"/>
      <c r="J5" s="31" t="s">
        <v>49</v>
      </c>
      <c r="K5" s="32"/>
      <c r="L5" s="28"/>
      <c r="M5" s="31"/>
      <c r="N5" s="31" t="s">
        <v>50</v>
      </c>
      <c r="O5" s="32"/>
      <c r="Q5" s="26"/>
    </row>
    <row r="6" spans="1:18" s="25" customFormat="1" ht="26.25" customHeight="1">
      <c r="B6" s="27"/>
      <c r="C6" s="28" t="s">
        <v>51</v>
      </c>
      <c r="D6" s="27"/>
      <c r="E6" s="27"/>
      <c r="G6" s="28" t="s">
        <v>52</v>
      </c>
      <c r="H6" s="28"/>
      <c r="I6" s="33" t="s">
        <v>210</v>
      </c>
      <c r="J6" s="34"/>
      <c r="K6" s="33" t="s">
        <v>48</v>
      </c>
      <c r="L6" s="35"/>
      <c r="M6" s="33" t="s">
        <v>210</v>
      </c>
      <c r="N6" s="34"/>
      <c r="O6" s="33" t="s">
        <v>48</v>
      </c>
      <c r="P6" s="27"/>
      <c r="Q6" s="26"/>
    </row>
    <row r="7" spans="1:18" s="25" customFormat="1" ht="26.25" customHeight="1">
      <c r="B7" s="27"/>
      <c r="C7" s="27"/>
      <c r="D7" s="27"/>
      <c r="E7" s="27"/>
      <c r="G7" s="28"/>
      <c r="H7" s="28"/>
      <c r="I7" s="36" t="s">
        <v>45</v>
      </c>
      <c r="J7" s="34"/>
      <c r="K7" s="36" t="s">
        <v>47</v>
      </c>
      <c r="L7" s="35"/>
      <c r="M7" s="36" t="s">
        <v>45</v>
      </c>
      <c r="N7" s="34"/>
      <c r="O7" s="36" t="s">
        <v>47</v>
      </c>
      <c r="P7" s="27"/>
      <c r="Q7" s="26"/>
    </row>
    <row r="8" spans="1:18" s="25" customFormat="1" ht="26.25" customHeight="1">
      <c r="B8" s="27"/>
      <c r="C8" s="27"/>
      <c r="D8" s="27"/>
      <c r="E8" s="27"/>
      <c r="G8" s="28"/>
      <c r="H8" s="28"/>
      <c r="I8" s="36" t="s">
        <v>46</v>
      </c>
      <c r="J8" s="34"/>
      <c r="K8" s="36"/>
      <c r="L8" s="35"/>
      <c r="M8" s="36" t="s">
        <v>46</v>
      </c>
      <c r="N8" s="34"/>
      <c r="O8" s="36"/>
      <c r="P8" s="27"/>
      <c r="Q8" s="26"/>
    </row>
    <row r="9" spans="1:18" s="25" customFormat="1" ht="26.25" customHeight="1">
      <c r="A9" s="37" t="s">
        <v>53</v>
      </c>
      <c r="B9" s="38"/>
      <c r="C9" s="38"/>
      <c r="D9" s="38"/>
      <c r="E9" s="38"/>
      <c r="G9" s="38"/>
      <c r="H9" s="38"/>
      <c r="I9" s="38"/>
      <c r="K9" s="38"/>
      <c r="M9" s="38"/>
      <c r="O9" s="38"/>
      <c r="Q9" s="26"/>
    </row>
    <row r="10" spans="1:18" ht="26.25" customHeight="1">
      <c r="A10" s="37" t="s">
        <v>54</v>
      </c>
      <c r="B10" s="39"/>
      <c r="C10" s="39"/>
      <c r="D10" s="39"/>
      <c r="E10" s="39"/>
      <c r="G10" s="40" t="s">
        <v>23</v>
      </c>
      <c r="H10" s="40"/>
      <c r="I10" s="41">
        <v>39157260.789999999</v>
      </c>
      <c r="J10" s="42"/>
      <c r="K10" s="41">
        <v>37402794.539999999</v>
      </c>
      <c r="L10" s="42"/>
      <c r="M10" s="41">
        <v>29405201.789999999</v>
      </c>
      <c r="N10" s="42"/>
      <c r="O10" s="41">
        <v>34409073.119999997</v>
      </c>
    </row>
    <row r="11" spans="1:18" ht="26.25" customHeight="1">
      <c r="A11" s="37" t="s">
        <v>55</v>
      </c>
      <c r="B11" s="37"/>
      <c r="C11" s="39"/>
      <c r="D11" s="39"/>
      <c r="E11" s="39"/>
      <c r="G11" s="40" t="s">
        <v>21</v>
      </c>
      <c r="H11" s="40"/>
      <c r="I11" s="41">
        <v>1515968543.0499988</v>
      </c>
      <c r="J11" s="42"/>
      <c r="K11" s="41">
        <v>1517263032.6199989</v>
      </c>
      <c r="L11" s="42"/>
      <c r="M11" s="41">
        <v>1515968543.0499988</v>
      </c>
      <c r="N11" s="42"/>
      <c r="O11" s="41">
        <v>1517263032.6199989</v>
      </c>
      <c r="Q11" s="1"/>
    </row>
    <row r="12" spans="1:18" ht="26.25" customHeight="1">
      <c r="A12" s="37" t="s">
        <v>56</v>
      </c>
      <c r="B12" s="37"/>
      <c r="C12" s="39"/>
      <c r="D12" s="39"/>
      <c r="E12" s="39"/>
      <c r="G12" s="40"/>
      <c r="H12" s="40"/>
      <c r="I12" s="41">
        <v>490050.95</v>
      </c>
      <c r="J12" s="42"/>
      <c r="K12" s="41">
        <v>0</v>
      </c>
      <c r="L12" s="42"/>
      <c r="M12" s="41">
        <v>490050.95</v>
      </c>
      <c r="N12" s="42"/>
      <c r="O12" s="41">
        <v>0</v>
      </c>
      <c r="Q12" s="1"/>
    </row>
    <row r="13" spans="1:18" ht="26.25" customHeight="1">
      <c r="A13" s="37" t="s">
        <v>57</v>
      </c>
      <c r="B13" s="39"/>
      <c r="C13" s="39"/>
      <c r="D13" s="39"/>
      <c r="E13" s="39"/>
      <c r="G13" s="40" t="s">
        <v>24</v>
      </c>
      <c r="H13" s="40"/>
      <c r="I13" s="41">
        <v>20741327.500000004</v>
      </c>
      <c r="J13" s="42"/>
      <c r="K13" s="41">
        <v>17706335.289999977</v>
      </c>
      <c r="L13" s="42"/>
      <c r="M13" s="41">
        <v>17534351.220000003</v>
      </c>
      <c r="N13" s="42"/>
      <c r="O13" s="41">
        <v>14259399.209999979</v>
      </c>
    </row>
    <row r="14" spans="1:18" ht="26.25" customHeight="1">
      <c r="A14" s="37" t="s">
        <v>58</v>
      </c>
      <c r="B14" s="39"/>
      <c r="C14" s="39"/>
      <c r="D14" s="39"/>
      <c r="E14" s="39"/>
      <c r="G14" s="40" t="s">
        <v>25</v>
      </c>
      <c r="H14" s="40"/>
      <c r="I14" s="41">
        <v>84000000</v>
      </c>
      <c r="J14" s="42"/>
      <c r="K14" s="41">
        <v>97500000</v>
      </c>
      <c r="L14" s="42"/>
      <c r="M14" s="41">
        <v>84000000</v>
      </c>
      <c r="N14" s="42"/>
      <c r="O14" s="41">
        <v>97500000</v>
      </c>
    </row>
    <row r="15" spans="1:18" ht="26.25" customHeight="1">
      <c r="A15" s="37" t="s">
        <v>59</v>
      </c>
      <c r="B15" s="39"/>
      <c r="C15" s="39"/>
      <c r="D15" s="39"/>
      <c r="E15" s="39"/>
      <c r="G15" s="40" t="s">
        <v>3</v>
      </c>
      <c r="H15" s="40"/>
      <c r="I15" s="41">
        <v>19574331.34</v>
      </c>
      <c r="J15" s="42"/>
      <c r="K15" s="41">
        <v>10208198.349999979</v>
      </c>
      <c r="L15" s="42"/>
      <c r="M15" s="41">
        <v>19574331.34</v>
      </c>
      <c r="N15" s="42"/>
      <c r="O15" s="41">
        <v>10208198.349999979</v>
      </c>
      <c r="Q15" s="43"/>
    </row>
    <row r="16" spans="1:18" ht="26.25" customHeight="1">
      <c r="A16" s="39"/>
      <c r="B16" s="37" t="s">
        <v>60</v>
      </c>
      <c r="C16" s="39"/>
      <c r="D16" s="39"/>
      <c r="E16" s="39"/>
      <c r="G16" s="44"/>
      <c r="H16" s="44"/>
      <c r="I16" s="45">
        <f>SUM(I10:I15)</f>
        <v>1679931513.6299987</v>
      </c>
      <c r="J16" s="42"/>
      <c r="K16" s="45">
        <f>SUM(K10:K15)</f>
        <v>1680080360.7999988</v>
      </c>
      <c r="L16" s="42"/>
      <c r="M16" s="45">
        <f>SUM(M10:M15)</f>
        <v>1666972478.3499987</v>
      </c>
      <c r="N16" s="42"/>
      <c r="O16" s="45">
        <f>SUM(O10:O15)</f>
        <v>1673639703.2999988</v>
      </c>
      <c r="Q16" s="1"/>
      <c r="R16" s="2"/>
    </row>
    <row r="17" spans="1:17" s="25" customFormat="1" ht="26.25" customHeight="1">
      <c r="A17" s="37" t="s">
        <v>61</v>
      </c>
      <c r="B17" s="46"/>
      <c r="C17" s="38"/>
      <c r="D17" s="38"/>
      <c r="E17" s="38"/>
      <c r="G17" s="47"/>
      <c r="H17" s="47"/>
      <c r="I17" s="21"/>
      <c r="J17" s="48"/>
      <c r="K17" s="49"/>
      <c r="L17" s="48"/>
      <c r="M17" s="21"/>
      <c r="N17" s="48"/>
      <c r="O17" s="49"/>
      <c r="Q17" s="26"/>
    </row>
    <row r="18" spans="1:17" ht="26.25" customHeight="1">
      <c r="A18" s="37" t="s">
        <v>62</v>
      </c>
      <c r="B18" s="37"/>
      <c r="C18" s="39"/>
      <c r="D18" s="39"/>
      <c r="E18" s="39"/>
      <c r="G18" s="40" t="s">
        <v>21</v>
      </c>
      <c r="H18" s="40"/>
      <c r="I18" s="41">
        <v>3092490009.8400002</v>
      </c>
      <c r="J18" s="42"/>
      <c r="K18" s="41">
        <v>2567103715.8800001</v>
      </c>
      <c r="L18" s="42"/>
      <c r="M18" s="41">
        <v>3092490009.8400002</v>
      </c>
      <c r="N18" s="42"/>
      <c r="O18" s="41">
        <v>2567103715.8800001</v>
      </c>
      <c r="Q18" s="50"/>
    </row>
    <row r="19" spans="1:17" ht="26.25" customHeight="1">
      <c r="A19" s="37" t="s">
        <v>63</v>
      </c>
      <c r="B19" s="37"/>
      <c r="C19" s="39"/>
      <c r="D19" s="39"/>
      <c r="E19" s="39"/>
      <c r="G19" s="40"/>
      <c r="H19" s="40"/>
      <c r="I19" s="41">
        <v>784257.27</v>
      </c>
      <c r="J19" s="42"/>
      <c r="K19" s="41">
        <v>0</v>
      </c>
      <c r="L19" s="42"/>
      <c r="M19" s="41">
        <v>784257.27</v>
      </c>
      <c r="N19" s="42"/>
      <c r="O19" s="41">
        <v>0</v>
      </c>
      <c r="Q19" s="50"/>
    </row>
    <row r="20" spans="1:17" ht="26.25" customHeight="1">
      <c r="A20" s="37" t="s">
        <v>64</v>
      </c>
      <c r="B20" s="37"/>
      <c r="C20" s="39"/>
      <c r="D20" s="39"/>
      <c r="E20" s="39"/>
      <c r="G20" s="40" t="s">
        <v>0</v>
      </c>
      <c r="H20" s="40"/>
      <c r="I20" s="41">
        <v>0</v>
      </c>
      <c r="J20" s="42"/>
      <c r="K20" s="41">
        <v>0</v>
      </c>
      <c r="L20" s="42"/>
      <c r="M20" s="41">
        <v>5000000</v>
      </c>
      <c r="N20" s="42"/>
      <c r="O20" s="41">
        <v>5000000</v>
      </c>
      <c r="Q20" s="50"/>
    </row>
    <row r="21" spans="1:17" ht="26.25" customHeight="1">
      <c r="A21" s="37" t="s">
        <v>65</v>
      </c>
      <c r="B21" s="37"/>
      <c r="C21" s="39"/>
      <c r="D21" s="39"/>
      <c r="E21" s="39"/>
      <c r="G21" s="40" t="s">
        <v>8</v>
      </c>
      <c r="H21" s="40"/>
      <c r="I21" s="41">
        <v>60840394.350000001</v>
      </c>
      <c r="J21" s="42"/>
      <c r="K21" s="41">
        <v>59913641.43</v>
      </c>
      <c r="L21" s="42"/>
      <c r="M21" s="41">
        <v>36000000</v>
      </c>
      <c r="N21" s="42"/>
      <c r="O21" s="41">
        <v>36000000</v>
      </c>
      <c r="Q21" s="1"/>
    </row>
    <row r="22" spans="1:17" ht="26.25" customHeight="1">
      <c r="A22" s="37" t="s">
        <v>66</v>
      </c>
      <c r="B22" s="37"/>
      <c r="C22" s="39"/>
      <c r="D22" s="39"/>
      <c r="E22" s="39"/>
      <c r="G22" s="40" t="s">
        <v>4</v>
      </c>
      <c r="H22" s="40"/>
      <c r="I22" s="41">
        <v>0</v>
      </c>
      <c r="J22" s="42"/>
      <c r="K22" s="41">
        <v>0</v>
      </c>
      <c r="L22" s="42"/>
      <c r="M22" s="41">
        <v>0</v>
      </c>
      <c r="N22" s="42"/>
      <c r="O22" s="41">
        <v>0</v>
      </c>
      <c r="Q22" s="1"/>
    </row>
    <row r="23" spans="1:17" ht="26.25" customHeight="1">
      <c r="A23" s="37" t="s">
        <v>67</v>
      </c>
      <c r="B23" s="37"/>
      <c r="C23" s="39"/>
      <c r="D23" s="39"/>
      <c r="E23" s="39"/>
      <c r="G23" s="40" t="s">
        <v>10</v>
      </c>
      <c r="H23" s="40"/>
      <c r="I23" s="41">
        <v>2226705.36</v>
      </c>
      <c r="J23" s="42"/>
      <c r="K23" s="41">
        <v>2395733.21</v>
      </c>
      <c r="L23" s="42"/>
      <c r="M23" s="41">
        <v>2226705.36</v>
      </c>
      <c r="N23" s="42"/>
      <c r="O23" s="41">
        <v>2395733.21</v>
      </c>
    </row>
    <row r="24" spans="1:17" ht="26.25" customHeight="1">
      <c r="A24" s="37" t="s">
        <v>68</v>
      </c>
      <c r="B24" s="39"/>
      <c r="C24" s="39"/>
      <c r="D24" s="39"/>
      <c r="E24" s="39"/>
      <c r="G24" s="40" t="s">
        <v>12</v>
      </c>
      <c r="H24" s="40"/>
      <c r="I24" s="41">
        <v>24090509.959999997</v>
      </c>
      <c r="J24" s="42"/>
      <c r="K24" s="41">
        <v>28049047.690000024</v>
      </c>
      <c r="L24" s="42"/>
      <c r="M24" s="41">
        <v>20699434.019999996</v>
      </c>
      <c r="N24" s="42"/>
      <c r="O24" s="41">
        <v>25320435.070000023</v>
      </c>
    </row>
    <row r="25" spans="1:17" ht="26.25" customHeight="1">
      <c r="A25" s="37" t="s">
        <v>69</v>
      </c>
      <c r="B25" s="39"/>
      <c r="C25" s="39"/>
      <c r="D25" s="39"/>
      <c r="E25" s="39"/>
      <c r="G25" s="40" t="s">
        <v>14</v>
      </c>
      <c r="H25" s="40"/>
      <c r="I25" s="41">
        <v>33309237.090000004</v>
      </c>
      <c r="J25" s="42"/>
      <c r="K25" s="41">
        <v>36620866.189999998</v>
      </c>
      <c r="L25" s="42"/>
      <c r="M25" s="41">
        <v>33309237.090000004</v>
      </c>
      <c r="N25" s="42"/>
      <c r="O25" s="41">
        <v>36620866.189999998</v>
      </c>
    </row>
    <row r="26" spans="1:17" ht="26.25" customHeight="1">
      <c r="A26" s="37" t="s">
        <v>70</v>
      </c>
      <c r="B26" s="39"/>
      <c r="C26" s="39"/>
      <c r="D26" s="39"/>
      <c r="E26" s="39"/>
      <c r="G26" s="40" t="s">
        <v>16</v>
      </c>
      <c r="H26" s="40"/>
      <c r="I26" s="41">
        <v>5759694.6400000006</v>
      </c>
      <c r="J26" s="42"/>
      <c r="K26" s="41">
        <v>5701573.9199999999</v>
      </c>
      <c r="L26" s="42"/>
      <c r="M26" s="41">
        <v>5365688.4800000004</v>
      </c>
      <c r="N26" s="42"/>
      <c r="O26" s="41">
        <v>5280758.1500000004</v>
      </c>
    </row>
    <row r="27" spans="1:17" ht="26.25" customHeight="1">
      <c r="A27" s="37" t="s">
        <v>71</v>
      </c>
      <c r="B27" s="39"/>
      <c r="C27" s="39"/>
      <c r="D27" s="39"/>
      <c r="E27" s="39"/>
      <c r="G27" s="51" t="s">
        <v>36</v>
      </c>
      <c r="H27" s="40"/>
      <c r="I27" s="41">
        <v>70841241.060000017</v>
      </c>
      <c r="J27" s="42"/>
      <c r="K27" s="41">
        <v>57320256.870000005</v>
      </c>
      <c r="L27" s="42"/>
      <c r="M27" s="41">
        <v>71556976.610000014</v>
      </c>
      <c r="N27" s="42"/>
      <c r="O27" s="41">
        <v>58035992.420000002</v>
      </c>
    </row>
    <row r="28" spans="1:17" ht="26.25" customHeight="1">
      <c r="A28" s="37" t="s">
        <v>72</v>
      </c>
      <c r="B28" s="39"/>
      <c r="C28" s="39"/>
      <c r="D28" s="39"/>
      <c r="E28" s="39"/>
      <c r="G28" s="40" t="s">
        <v>17</v>
      </c>
      <c r="H28" s="40"/>
      <c r="I28" s="41">
        <v>2540490.27</v>
      </c>
      <c r="J28" s="42"/>
      <c r="K28" s="41">
        <v>2539736.2000000002</v>
      </c>
      <c r="L28" s="42"/>
      <c r="M28" s="41">
        <v>76000</v>
      </c>
      <c r="N28" s="42"/>
      <c r="O28" s="41">
        <v>76000</v>
      </c>
    </row>
    <row r="29" spans="1:17" ht="26.25" customHeight="1">
      <c r="A29" s="37" t="s">
        <v>73</v>
      </c>
      <c r="B29" s="39"/>
      <c r="C29" s="39"/>
      <c r="D29" s="39"/>
      <c r="E29" s="39"/>
      <c r="H29" s="44"/>
      <c r="I29" s="41">
        <v>2390092.1399999997</v>
      </c>
      <c r="J29" s="42"/>
      <c r="K29" s="41">
        <v>2435750.1399999997</v>
      </c>
      <c r="L29" s="42"/>
      <c r="M29" s="41">
        <v>1825092.14</v>
      </c>
      <c r="N29" s="42"/>
      <c r="O29" s="41">
        <v>1870750.1399999997</v>
      </c>
    </row>
    <row r="30" spans="1:17" ht="26.25" customHeight="1">
      <c r="A30" s="25"/>
      <c r="B30" s="37" t="s">
        <v>74</v>
      </c>
      <c r="C30" s="38"/>
      <c r="D30" s="38"/>
      <c r="E30" s="39"/>
      <c r="G30" s="39"/>
      <c r="H30" s="39"/>
      <c r="I30" s="45">
        <f>SUM(I18:I29)</f>
        <v>3295272631.98</v>
      </c>
      <c r="J30" s="42"/>
      <c r="K30" s="45">
        <f>SUM(K18:K29)</f>
        <v>2762080321.5299997</v>
      </c>
      <c r="L30" s="42"/>
      <c r="M30" s="45">
        <f>SUM(M18:M29)</f>
        <v>3269333400.8100004</v>
      </c>
      <c r="N30" s="42"/>
      <c r="O30" s="45">
        <f>SUM(O18:O29)</f>
        <v>2737704251.0600004</v>
      </c>
    </row>
    <row r="31" spans="1:17" ht="26.25" customHeight="1" thickBot="1">
      <c r="A31" s="37" t="s">
        <v>75</v>
      </c>
      <c r="B31" s="38"/>
      <c r="C31" s="38"/>
      <c r="D31" s="38"/>
      <c r="E31" s="39"/>
      <c r="G31" s="39"/>
      <c r="H31" s="39"/>
      <c r="I31" s="52">
        <f>+I16+I30</f>
        <v>4975204145.6099987</v>
      </c>
      <c r="J31" s="42"/>
      <c r="K31" s="52">
        <f>+K16+K30</f>
        <v>4442160682.329998</v>
      </c>
      <c r="L31" s="42"/>
      <c r="M31" s="52">
        <f>+M16+M30</f>
        <v>4936305879.1599989</v>
      </c>
      <c r="N31" s="42"/>
      <c r="O31" s="52">
        <f>+O16+O30</f>
        <v>4411343954.3599987</v>
      </c>
    </row>
    <row r="32" spans="1:17" ht="26.25" customHeight="1" thickTop="1">
      <c r="A32" s="37"/>
      <c r="B32" s="39"/>
      <c r="C32" s="39"/>
      <c r="D32" s="39"/>
      <c r="E32" s="39"/>
      <c r="G32" s="39"/>
      <c r="H32" s="39"/>
      <c r="I32" s="2"/>
      <c r="J32" s="42"/>
      <c r="K32" s="41"/>
      <c r="L32" s="42"/>
      <c r="M32" s="2"/>
      <c r="N32" s="2"/>
      <c r="O32" s="2"/>
    </row>
    <row r="33" spans="1:17" ht="26.25" customHeight="1">
      <c r="A33" s="37"/>
      <c r="B33" s="39"/>
      <c r="C33" s="39"/>
      <c r="D33" s="39"/>
      <c r="E33" s="39"/>
      <c r="G33" s="39"/>
      <c r="H33" s="39"/>
      <c r="I33" s="41"/>
      <c r="J33" s="42"/>
      <c r="K33" s="41"/>
      <c r="L33" s="42"/>
      <c r="M33" s="41"/>
      <c r="N33" s="42"/>
      <c r="O33" s="41"/>
    </row>
    <row r="34" spans="1:17" ht="26.25" customHeight="1">
      <c r="A34" s="37" t="s">
        <v>76</v>
      </c>
      <c r="B34" s="39"/>
      <c r="C34" s="39"/>
      <c r="D34" s="39"/>
      <c r="E34" s="39"/>
      <c r="G34" s="39"/>
      <c r="H34" s="39"/>
      <c r="I34" s="41"/>
      <c r="J34" s="42"/>
      <c r="K34" s="41"/>
      <c r="L34" s="42"/>
      <c r="M34" s="41"/>
      <c r="N34" s="42"/>
      <c r="O34" s="41"/>
    </row>
    <row r="35" spans="1:17" ht="26.25" customHeight="1">
      <c r="A35" s="37"/>
      <c r="B35" s="39"/>
      <c r="C35" s="39"/>
      <c r="D35" s="39"/>
      <c r="E35" s="39"/>
      <c r="G35" s="39"/>
      <c r="H35" s="39"/>
      <c r="I35" s="41"/>
      <c r="J35" s="42"/>
      <c r="K35" s="41"/>
      <c r="L35" s="42"/>
      <c r="M35" s="41"/>
      <c r="N35" s="42"/>
      <c r="O35" s="41"/>
    </row>
    <row r="36" spans="1:17" ht="21.6">
      <c r="A36" s="37"/>
      <c r="B36" s="39"/>
      <c r="C36" s="39"/>
      <c r="D36" s="39"/>
      <c r="E36" s="39"/>
      <c r="G36" s="39"/>
      <c r="H36" s="39"/>
      <c r="I36" s="41"/>
      <c r="J36" s="42"/>
      <c r="K36" s="41"/>
      <c r="L36" s="42"/>
      <c r="M36" s="41"/>
      <c r="N36" s="42"/>
      <c r="O36" s="41"/>
    </row>
    <row r="37" spans="1:17" ht="26.25" customHeight="1">
      <c r="B37" s="39"/>
      <c r="C37" s="39"/>
      <c r="D37" s="39"/>
      <c r="E37" s="39"/>
      <c r="G37" s="39"/>
      <c r="H37" s="39"/>
      <c r="I37" s="41"/>
      <c r="J37" s="42"/>
      <c r="K37" s="41"/>
      <c r="L37" s="42"/>
      <c r="M37" s="41"/>
      <c r="N37" s="42"/>
      <c r="O37" s="41"/>
    </row>
    <row r="38" spans="1:17" ht="26.25" customHeight="1">
      <c r="B38" s="39"/>
      <c r="C38" s="39"/>
      <c r="D38" s="39"/>
      <c r="E38" s="39"/>
      <c r="G38" s="39"/>
      <c r="H38" s="39"/>
      <c r="I38" s="41"/>
      <c r="J38" s="42"/>
      <c r="K38" s="41"/>
      <c r="L38" s="42"/>
      <c r="M38" s="41"/>
      <c r="N38" s="42"/>
      <c r="O38" s="41"/>
    </row>
    <row r="39" spans="1:17" s="54" customFormat="1" ht="26.25" customHeight="1">
      <c r="A39" s="53"/>
      <c r="E39" s="54" t="s">
        <v>77</v>
      </c>
      <c r="Q39" s="55"/>
    </row>
    <row r="40" spans="1:17" s="54" customFormat="1" ht="26.25" customHeight="1">
      <c r="A40" s="53"/>
      <c r="E40" s="54" t="s">
        <v>6</v>
      </c>
      <c r="Q40" s="55"/>
    </row>
    <row r="41" spans="1:17" ht="26.25" customHeight="1">
      <c r="A41" s="37"/>
      <c r="B41" s="37"/>
      <c r="C41" s="54"/>
      <c r="D41" s="54"/>
      <c r="E41" s="39"/>
      <c r="G41" s="39"/>
      <c r="H41" s="28"/>
      <c r="I41" s="3"/>
      <c r="J41" s="42"/>
      <c r="K41" s="3"/>
      <c r="L41" s="42"/>
      <c r="M41" s="3"/>
      <c r="N41" s="42"/>
      <c r="O41" s="3"/>
    </row>
    <row r="42" spans="1:17" ht="26.25" customHeight="1">
      <c r="A42" s="56" t="s">
        <v>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7" ht="26.2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7" ht="26.25" customHeight="1">
      <c r="A44" s="24" t="s">
        <v>42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7" ht="26.25" customHeight="1">
      <c r="A45" s="24" t="s">
        <v>78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7" ht="26.25" customHeight="1">
      <c r="A46" s="57" t="str">
        <f>A3</f>
        <v>AS AT SEPTEMBER 30, 2023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7" ht="26.2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9"/>
      <c r="L47" s="28"/>
      <c r="M47" s="28"/>
      <c r="N47" s="28"/>
      <c r="O47" s="29" t="s">
        <v>9</v>
      </c>
    </row>
    <row r="48" spans="1:17" ht="26.25" customHeight="1">
      <c r="A48" s="28"/>
      <c r="B48" s="28"/>
      <c r="C48" s="28"/>
      <c r="D48" s="28"/>
      <c r="E48" s="28"/>
      <c r="F48" s="28"/>
      <c r="G48" s="28"/>
      <c r="H48" s="28"/>
      <c r="I48" s="31"/>
      <c r="J48" s="31" t="s">
        <v>49</v>
      </c>
      <c r="K48" s="32"/>
      <c r="L48" s="28"/>
      <c r="M48" s="31"/>
      <c r="N48" s="31" t="s">
        <v>50</v>
      </c>
      <c r="O48" s="32"/>
    </row>
    <row r="49" spans="1:15" ht="26.25" customHeight="1">
      <c r="B49" s="27"/>
      <c r="C49" s="28" t="s">
        <v>79</v>
      </c>
      <c r="D49" s="28"/>
      <c r="E49" s="28"/>
      <c r="G49" s="28" t="s">
        <v>52</v>
      </c>
      <c r="I49" s="33" t="str">
        <f>I6</f>
        <v>September 30, 2023</v>
      </c>
      <c r="K49" s="33" t="str">
        <f>K6</f>
        <v>December 31, 2022</v>
      </c>
      <c r="L49" s="35"/>
      <c r="M49" s="33" t="str">
        <f>M6</f>
        <v>September 30, 2023</v>
      </c>
      <c r="O49" s="33" t="str">
        <f>O6</f>
        <v>December 31, 2022</v>
      </c>
    </row>
    <row r="50" spans="1:15" ht="26.25" customHeight="1">
      <c r="A50" s="25"/>
      <c r="B50" s="27"/>
      <c r="C50" s="28"/>
      <c r="D50" s="28"/>
      <c r="E50" s="28"/>
      <c r="G50" s="28"/>
      <c r="I50" s="36" t="s">
        <v>45</v>
      </c>
      <c r="K50" s="36" t="s">
        <v>47</v>
      </c>
      <c r="L50" s="35"/>
      <c r="M50" s="36" t="s">
        <v>45</v>
      </c>
      <c r="O50" s="36" t="s">
        <v>47</v>
      </c>
    </row>
    <row r="51" spans="1:15" ht="26.25" customHeight="1">
      <c r="A51" s="25"/>
      <c r="B51" s="27"/>
      <c r="C51" s="28"/>
      <c r="D51" s="28"/>
      <c r="E51" s="28"/>
      <c r="G51" s="28"/>
      <c r="I51" s="36" t="s">
        <v>46</v>
      </c>
      <c r="K51" s="36"/>
      <c r="L51" s="35"/>
      <c r="M51" s="36" t="s">
        <v>46</v>
      </c>
      <c r="O51" s="36"/>
    </row>
    <row r="52" spans="1:15" ht="26.25" customHeight="1">
      <c r="A52" s="37" t="s">
        <v>80</v>
      </c>
      <c r="B52" s="38"/>
      <c r="C52" s="39"/>
      <c r="D52" s="39"/>
      <c r="E52" s="39"/>
      <c r="G52" s="28"/>
      <c r="I52" s="39"/>
      <c r="K52" s="39"/>
      <c r="M52" s="39"/>
      <c r="O52" s="39"/>
    </row>
    <row r="53" spans="1:15" ht="26.25" customHeight="1">
      <c r="A53" s="37" t="s">
        <v>81</v>
      </c>
      <c r="B53" s="39"/>
      <c r="C53" s="39"/>
      <c r="D53" s="39"/>
      <c r="E53" s="39"/>
      <c r="G53" s="40" t="s">
        <v>15</v>
      </c>
      <c r="I53" s="3">
        <v>643598642.64999998</v>
      </c>
      <c r="J53" s="42"/>
      <c r="K53" s="3">
        <v>638916382.54000008</v>
      </c>
      <c r="L53" s="42"/>
      <c r="M53" s="3">
        <v>643598642.64999998</v>
      </c>
      <c r="N53" s="42"/>
      <c r="O53" s="3">
        <v>638916382.54000008</v>
      </c>
    </row>
    <row r="54" spans="1:15" ht="26.25" customHeight="1">
      <c r="A54" s="37" t="s">
        <v>82</v>
      </c>
      <c r="B54" s="39"/>
      <c r="C54" s="39"/>
      <c r="D54" s="39"/>
      <c r="E54" s="39"/>
      <c r="G54" s="40" t="s">
        <v>18</v>
      </c>
      <c r="I54" s="3">
        <v>59398173.82</v>
      </c>
      <c r="J54" s="42"/>
      <c r="K54" s="3">
        <v>43574373.840000004</v>
      </c>
      <c r="L54" s="42"/>
      <c r="M54" s="3">
        <v>57916956.959999993</v>
      </c>
      <c r="N54" s="42"/>
      <c r="O54" s="3">
        <v>42573722.460000001</v>
      </c>
    </row>
    <row r="55" spans="1:15" ht="26.25" customHeight="1">
      <c r="A55" s="37" t="s">
        <v>83</v>
      </c>
      <c r="B55" s="39"/>
      <c r="C55" s="39"/>
      <c r="D55" s="39"/>
      <c r="E55" s="39"/>
      <c r="G55" s="40" t="s">
        <v>19</v>
      </c>
      <c r="I55" s="3">
        <v>831989895.22000003</v>
      </c>
      <c r="J55" s="42"/>
      <c r="K55" s="3">
        <v>852193072.95000005</v>
      </c>
      <c r="L55" s="42"/>
      <c r="M55" s="3">
        <v>831989895.22000003</v>
      </c>
      <c r="N55" s="42"/>
      <c r="O55" s="3">
        <v>852193072.95000005</v>
      </c>
    </row>
    <row r="56" spans="1:15" ht="26.25" customHeight="1">
      <c r="A56" s="37" t="s">
        <v>84</v>
      </c>
      <c r="B56" s="39"/>
      <c r="C56" s="39"/>
      <c r="D56" s="39"/>
      <c r="E56" s="39"/>
      <c r="G56" s="40" t="s">
        <v>41</v>
      </c>
      <c r="I56" s="3">
        <v>99014827.349999994</v>
      </c>
      <c r="J56" s="42"/>
      <c r="K56" s="3">
        <v>164383211.53</v>
      </c>
      <c r="L56" s="42"/>
      <c r="M56" s="3">
        <v>99014827.349999994</v>
      </c>
      <c r="N56" s="42"/>
      <c r="O56" s="3">
        <v>164383211.53</v>
      </c>
    </row>
    <row r="57" spans="1:15" ht="26.25" customHeight="1">
      <c r="A57" s="37" t="s">
        <v>85</v>
      </c>
      <c r="B57" s="39"/>
      <c r="C57" s="39"/>
      <c r="D57" s="39"/>
      <c r="E57" s="39"/>
      <c r="G57" s="40" t="s">
        <v>26</v>
      </c>
      <c r="I57" s="3">
        <v>8698925.9699999988</v>
      </c>
      <c r="J57" s="42"/>
      <c r="K57" s="3">
        <v>8000393.8099999996</v>
      </c>
      <c r="L57" s="42"/>
      <c r="M57" s="3">
        <v>8470719.2699999996</v>
      </c>
      <c r="N57" s="42"/>
      <c r="O57" s="3">
        <v>7778558.5299999993</v>
      </c>
    </row>
    <row r="58" spans="1:15" ht="26.25" customHeight="1">
      <c r="A58" s="37" t="s">
        <v>86</v>
      </c>
      <c r="C58" s="39"/>
      <c r="D58" s="39"/>
      <c r="E58" s="39"/>
      <c r="G58" s="28"/>
      <c r="I58" s="3">
        <v>6215024.2400000012</v>
      </c>
      <c r="J58" s="42"/>
      <c r="K58" s="3">
        <v>14133118.390000001</v>
      </c>
      <c r="L58" s="42"/>
      <c r="M58" s="3">
        <v>6156732.7800000012</v>
      </c>
      <c r="N58" s="42"/>
      <c r="O58" s="3">
        <v>14089149.120000001</v>
      </c>
    </row>
    <row r="59" spans="1:15" ht="26.25" customHeight="1">
      <c r="A59" s="39"/>
      <c r="B59" s="37" t="s">
        <v>87</v>
      </c>
      <c r="C59" s="39"/>
      <c r="D59" s="39"/>
      <c r="E59" s="39"/>
      <c r="G59" s="28"/>
      <c r="I59" s="4">
        <f>SUM(I53:I58)</f>
        <v>1648915489.25</v>
      </c>
      <c r="J59" s="42"/>
      <c r="K59" s="4">
        <f>SUM(K53:K58)</f>
        <v>1721200553.0600002</v>
      </c>
      <c r="L59" s="42"/>
      <c r="M59" s="4">
        <f>SUM(M53:M58)</f>
        <v>1647147774.2299998</v>
      </c>
      <c r="N59" s="42"/>
      <c r="O59" s="4">
        <f>SUM(O53:O58)</f>
        <v>1719934097.1300001</v>
      </c>
    </row>
    <row r="60" spans="1:15" ht="26.25" customHeight="1">
      <c r="A60" s="37" t="s">
        <v>88</v>
      </c>
      <c r="B60" s="37"/>
      <c r="C60" s="39"/>
      <c r="D60" s="39"/>
      <c r="E60" s="39"/>
      <c r="G60" s="28"/>
      <c r="I60" s="3"/>
      <c r="J60" s="42"/>
      <c r="K60" s="3"/>
      <c r="L60" s="42"/>
      <c r="M60" s="3"/>
      <c r="N60" s="42"/>
      <c r="O60" s="3"/>
    </row>
    <row r="61" spans="1:15" ht="26.25" customHeight="1">
      <c r="A61" s="37" t="s">
        <v>89</v>
      </c>
      <c r="B61" s="39"/>
      <c r="C61" s="39"/>
      <c r="D61" s="39"/>
      <c r="E61" s="39"/>
      <c r="G61" s="40" t="s">
        <v>19</v>
      </c>
      <c r="I61" s="3">
        <v>1368726959.98</v>
      </c>
      <c r="J61" s="42"/>
      <c r="K61" s="3">
        <v>771003789.38</v>
      </c>
      <c r="L61" s="42"/>
      <c r="M61" s="3">
        <v>1368726959.98</v>
      </c>
      <c r="N61" s="42"/>
      <c r="O61" s="3">
        <v>771003789.38</v>
      </c>
    </row>
    <row r="62" spans="1:15" ht="26.25" customHeight="1">
      <c r="A62" s="37" t="s">
        <v>90</v>
      </c>
      <c r="B62" s="39"/>
      <c r="C62" s="39"/>
      <c r="D62" s="39"/>
      <c r="E62" s="39"/>
      <c r="G62" s="40" t="s">
        <v>26</v>
      </c>
      <c r="I62" s="3">
        <v>26898262.380000003</v>
      </c>
      <c r="J62" s="42"/>
      <c r="K62" s="3">
        <v>30833306.970000003</v>
      </c>
      <c r="L62" s="42"/>
      <c r="M62" s="3">
        <v>26641086.300000004</v>
      </c>
      <c r="N62" s="42"/>
      <c r="O62" s="3">
        <v>30404182.320000004</v>
      </c>
    </row>
    <row r="63" spans="1:15" ht="26.25" customHeight="1">
      <c r="A63" s="37" t="s">
        <v>91</v>
      </c>
      <c r="B63" s="39"/>
      <c r="C63" s="39"/>
      <c r="D63" s="39"/>
      <c r="E63" s="39"/>
      <c r="G63" s="40" t="s">
        <v>22</v>
      </c>
      <c r="I63" s="3">
        <v>38452077.600000001</v>
      </c>
      <c r="J63" s="42"/>
      <c r="K63" s="3">
        <v>36133764.129999995</v>
      </c>
      <c r="L63" s="42"/>
      <c r="M63" s="3">
        <v>37859662.990000002</v>
      </c>
      <c r="N63" s="42"/>
      <c r="O63" s="3">
        <v>35851808.649999999</v>
      </c>
    </row>
    <row r="64" spans="1:15" ht="26.25" customHeight="1">
      <c r="A64" s="37" t="s">
        <v>92</v>
      </c>
      <c r="B64" s="39"/>
      <c r="C64" s="39"/>
      <c r="D64" s="39"/>
      <c r="E64" s="39"/>
      <c r="G64" s="51" t="s">
        <v>36</v>
      </c>
      <c r="I64" s="3">
        <v>20294406.989999998</v>
      </c>
      <c r="J64" s="42"/>
      <c r="K64" s="3">
        <v>10381592.309999999</v>
      </c>
      <c r="L64" s="42"/>
      <c r="M64" s="3">
        <v>20294406.989999998</v>
      </c>
      <c r="N64" s="42"/>
      <c r="O64" s="3">
        <v>10381592.309999999</v>
      </c>
    </row>
    <row r="65" spans="1:15" ht="26.25" customHeight="1">
      <c r="A65" s="37"/>
      <c r="B65" s="37" t="s">
        <v>93</v>
      </c>
      <c r="C65" s="39"/>
      <c r="D65" s="39"/>
      <c r="E65" s="39"/>
      <c r="G65" s="39"/>
      <c r="H65" s="28"/>
      <c r="I65" s="4">
        <f>SUM(I61:I64)</f>
        <v>1454371706.95</v>
      </c>
      <c r="J65" s="42"/>
      <c r="K65" s="4">
        <f>SUM(K61:K64)</f>
        <v>848352452.78999996</v>
      </c>
      <c r="L65" s="42"/>
      <c r="M65" s="4">
        <f>SUM(M61:M64)</f>
        <v>1453522116.26</v>
      </c>
      <c r="N65" s="42"/>
      <c r="O65" s="4">
        <f>SUM(O61:O64)</f>
        <v>847641372.65999997</v>
      </c>
    </row>
    <row r="66" spans="1:15" ht="26.25" customHeight="1">
      <c r="A66" s="39"/>
      <c r="B66" s="37" t="s">
        <v>94</v>
      </c>
      <c r="C66" s="39"/>
      <c r="D66" s="39"/>
      <c r="E66" s="39"/>
      <c r="G66" s="39"/>
      <c r="H66" s="28"/>
      <c r="I66" s="5">
        <f>I59+I65</f>
        <v>3103287196.1999998</v>
      </c>
      <c r="J66" s="42"/>
      <c r="K66" s="5">
        <f>K59+K65</f>
        <v>2569553005.8500004</v>
      </c>
      <c r="L66" s="42"/>
      <c r="M66" s="5">
        <f>M59+M65</f>
        <v>3100669890.4899998</v>
      </c>
      <c r="N66" s="42"/>
      <c r="O66" s="5">
        <f>O59+O65</f>
        <v>2567575469.79</v>
      </c>
    </row>
    <row r="67" spans="1:15" ht="26.25" customHeight="1">
      <c r="A67" s="39"/>
      <c r="B67" s="37"/>
      <c r="C67" s="39"/>
      <c r="D67" s="39"/>
      <c r="E67" s="39"/>
      <c r="G67" s="39"/>
      <c r="H67" s="28"/>
      <c r="I67" s="3"/>
      <c r="J67" s="42"/>
      <c r="K67" s="3"/>
      <c r="L67" s="42"/>
      <c r="M67" s="3"/>
      <c r="N67" s="42"/>
      <c r="O67" s="3"/>
    </row>
    <row r="68" spans="1:15" ht="26.25" customHeight="1">
      <c r="A68" s="39"/>
      <c r="B68" s="37"/>
      <c r="C68" s="39"/>
      <c r="D68" s="39"/>
      <c r="E68" s="39"/>
      <c r="G68" s="39"/>
      <c r="H68" s="28"/>
      <c r="I68" s="3"/>
      <c r="J68" s="42"/>
      <c r="K68" s="3"/>
      <c r="L68" s="42"/>
      <c r="M68" s="3"/>
      <c r="N68" s="42"/>
      <c r="O68" s="3"/>
    </row>
    <row r="69" spans="1:15" ht="26.25" customHeight="1">
      <c r="A69" s="37" t="s">
        <v>76</v>
      </c>
      <c r="B69" s="37"/>
      <c r="C69" s="39"/>
      <c r="D69" s="39"/>
      <c r="E69" s="39"/>
      <c r="G69" s="39"/>
      <c r="H69" s="28"/>
      <c r="I69" s="3"/>
      <c r="J69" s="42"/>
      <c r="K69" s="3"/>
      <c r="L69" s="42"/>
      <c r="M69" s="3"/>
      <c r="N69" s="42"/>
      <c r="O69" s="3"/>
    </row>
    <row r="70" spans="1:15" ht="26.25" customHeight="1">
      <c r="A70" s="37"/>
      <c r="B70" s="37"/>
      <c r="C70" s="39"/>
      <c r="D70" s="39"/>
      <c r="E70" s="39"/>
      <c r="G70" s="39"/>
      <c r="H70" s="28"/>
      <c r="I70" s="3"/>
      <c r="J70" s="42"/>
      <c r="K70" s="3"/>
      <c r="L70" s="42"/>
      <c r="M70" s="3"/>
      <c r="N70" s="42"/>
      <c r="O70" s="3"/>
    </row>
    <row r="71" spans="1:15" ht="26.25" customHeight="1">
      <c r="A71" s="37"/>
      <c r="B71" s="37"/>
      <c r="C71" s="39"/>
      <c r="D71" s="39"/>
      <c r="E71" s="39"/>
      <c r="G71" s="39"/>
      <c r="H71" s="28"/>
      <c r="I71" s="3"/>
      <c r="J71" s="42"/>
      <c r="K71" s="3"/>
      <c r="L71" s="42"/>
      <c r="M71" s="3"/>
      <c r="N71" s="42"/>
      <c r="O71" s="3"/>
    </row>
    <row r="72" spans="1:15" ht="26.25" customHeight="1">
      <c r="A72" s="37"/>
      <c r="B72" s="37"/>
      <c r="C72" s="39"/>
      <c r="D72" s="39"/>
      <c r="E72" s="39"/>
      <c r="G72" s="39"/>
      <c r="H72" s="28"/>
      <c r="I72" s="3"/>
      <c r="J72" s="42"/>
      <c r="K72" s="3"/>
      <c r="L72" s="42"/>
      <c r="M72" s="3"/>
      <c r="N72" s="42"/>
      <c r="O72" s="3"/>
    </row>
    <row r="73" spans="1:15" ht="26.25" customHeight="1">
      <c r="A73" s="37"/>
      <c r="B73" s="37"/>
      <c r="C73" s="39"/>
      <c r="D73" s="39"/>
      <c r="E73" s="39"/>
      <c r="G73" s="39"/>
      <c r="H73" s="28"/>
      <c r="I73" s="3"/>
      <c r="J73" s="42"/>
      <c r="K73" s="3"/>
      <c r="L73" s="42"/>
      <c r="M73" s="3"/>
      <c r="N73" s="42"/>
      <c r="O73" s="3"/>
    </row>
    <row r="74" spans="1:15" ht="26.25" customHeight="1">
      <c r="A74" s="37"/>
      <c r="B74" s="37"/>
      <c r="D74" s="54"/>
      <c r="E74" s="54" t="s">
        <v>77</v>
      </c>
      <c r="F74" s="54"/>
      <c r="G74" s="39"/>
      <c r="H74" s="28"/>
      <c r="I74" s="3"/>
      <c r="J74" s="42"/>
      <c r="K74" s="3"/>
      <c r="L74" s="42"/>
      <c r="M74" s="3"/>
      <c r="N74" s="42"/>
      <c r="O74" s="3"/>
    </row>
    <row r="75" spans="1:15" ht="26.25" customHeight="1">
      <c r="A75" s="37"/>
      <c r="B75" s="37"/>
      <c r="D75" s="54"/>
      <c r="E75" s="54" t="s">
        <v>6</v>
      </c>
      <c r="F75" s="54"/>
      <c r="G75" s="39"/>
      <c r="H75" s="28"/>
      <c r="I75" s="3"/>
      <c r="J75" s="42"/>
      <c r="K75" s="3"/>
      <c r="L75" s="42"/>
      <c r="M75" s="3"/>
      <c r="N75" s="42"/>
      <c r="O75" s="3"/>
    </row>
    <row r="76" spans="1:15" ht="26.25" customHeight="1">
      <c r="A76" s="37"/>
      <c r="B76" s="37"/>
      <c r="C76" s="54"/>
      <c r="D76" s="54"/>
      <c r="E76" s="39"/>
      <c r="G76" s="39"/>
      <c r="H76" s="28"/>
      <c r="I76" s="3"/>
      <c r="J76" s="42"/>
      <c r="K76" s="3"/>
      <c r="L76" s="42"/>
      <c r="M76" s="3"/>
      <c r="N76" s="42"/>
      <c r="O76" s="3"/>
    </row>
    <row r="77" spans="1:15" ht="26.25" customHeight="1">
      <c r="A77" s="56" t="s">
        <v>7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26.2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t="26.25" customHeight="1">
      <c r="A79" s="24" t="s">
        <v>42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ht="26.25" customHeight="1">
      <c r="A80" s="24" t="s">
        <v>78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1:17" ht="26.25" customHeight="1">
      <c r="A81" s="24" t="str">
        <f>A3</f>
        <v>AS AT SEPTEMBER 30, 2023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7" ht="26.2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9"/>
      <c r="L82" s="28"/>
      <c r="M82" s="28"/>
      <c r="N82" s="28"/>
      <c r="O82" s="29" t="s">
        <v>9</v>
      </c>
    </row>
    <row r="83" spans="1:17" ht="26.25" customHeight="1">
      <c r="A83" s="28"/>
      <c r="B83" s="28"/>
      <c r="C83" s="28"/>
      <c r="D83" s="28"/>
      <c r="E83" s="28"/>
      <c r="F83" s="28"/>
      <c r="G83" s="28"/>
      <c r="H83" s="28"/>
      <c r="I83" s="31"/>
      <c r="J83" s="58" t="s">
        <v>49</v>
      </c>
      <c r="K83" s="32"/>
      <c r="L83" s="28"/>
      <c r="M83" s="31"/>
      <c r="N83" s="31" t="s">
        <v>50</v>
      </c>
      <c r="O83" s="32"/>
    </row>
    <row r="84" spans="1:17" ht="26.25" customHeight="1">
      <c r="A84" s="25"/>
      <c r="B84" s="28"/>
      <c r="C84" s="28" t="s">
        <v>95</v>
      </c>
      <c r="D84" s="28"/>
      <c r="E84" s="28"/>
      <c r="G84" s="28" t="s">
        <v>52</v>
      </c>
      <c r="I84" s="33" t="str">
        <f>I6</f>
        <v>September 30, 2023</v>
      </c>
      <c r="K84" s="33" t="str">
        <f>K6</f>
        <v>December 31, 2022</v>
      </c>
      <c r="L84" s="35"/>
      <c r="M84" s="33" t="str">
        <f>M6</f>
        <v>September 30, 2023</v>
      </c>
      <c r="O84" s="33" t="str">
        <f>O6</f>
        <v>December 31, 2022</v>
      </c>
    </row>
    <row r="85" spans="1:17" ht="26.25" customHeight="1">
      <c r="A85" s="25"/>
      <c r="B85" s="28"/>
      <c r="C85" s="28"/>
      <c r="D85" s="28"/>
      <c r="E85" s="28"/>
      <c r="G85" s="28"/>
      <c r="I85" s="36" t="s">
        <v>45</v>
      </c>
      <c r="K85" s="36" t="s">
        <v>47</v>
      </c>
      <c r="L85" s="35"/>
      <c r="M85" s="36" t="s">
        <v>45</v>
      </c>
      <c r="O85" s="36" t="s">
        <v>47</v>
      </c>
    </row>
    <row r="86" spans="1:17" ht="26.25" customHeight="1">
      <c r="A86" s="25"/>
      <c r="B86" s="28"/>
      <c r="C86" s="28"/>
      <c r="D86" s="28"/>
      <c r="E86" s="28"/>
      <c r="G86" s="28"/>
      <c r="I86" s="36" t="s">
        <v>46</v>
      </c>
      <c r="K86" s="36"/>
      <c r="L86" s="35"/>
      <c r="M86" s="36" t="s">
        <v>46</v>
      </c>
      <c r="O86" s="36"/>
    </row>
    <row r="87" spans="1:17" ht="26.25" customHeight="1">
      <c r="A87" s="37" t="s">
        <v>96</v>
      </c>
      <c r="B87" s="39"/>
      <c r="C87" s="39"/>
      <c r="D87" s="39"/>
      <c r="E87" s="39"/>
      <c r="G87" s="6"/>
    </row>
    <row r="88" spans="1:17" ht="26.25" customHeight="1">
      <c r="A88" s="37" t="s">
        <v>97</v>
      </c>
      <c r="B88" s="39"/>
      <c r="C88" s="39"/>
      <c r="D88" s="39"/>
      <c r="E88" s="39"/>
      <c r="G88" s="6"/>
    </row>
    <row r="89" spans="1:17" ht="26.25" customHeight="1">
      <c r="A89" s="37" t="s">
        <v>98</v>
      </c>
      <c r="B89" s="39"/>
      <c r="C89" s="39"/>
      <c r="D89" s="39"/>
      <c r="E89" s="39"/>
      <c r="G89" s="6"/>
    </row>
    <row r="90" spans="1:17" ht="26.25" customHeight="1" thickBot="1">
      <c r="A90" s="37"/>
      <c r="B90" s="37" t="s">
        <v>99</v>
      </c>
      <c r="C90" s="39"/>
      <c r="D90" s="39"/>
      <c r="E90" s="39"/>
      <c r="G90" s="40" t="s">
        <v>28</v>
      </c>
      <c r="I90" s="59">
        <v>1478478669</v>
      </c>
      <c r="K90" s="59">
        <v>1478478669</v>
      </c>
      <c r="M90" s="59">
        <v>1478478669</v>
      </c>
      <c r="O90" s="59">
        <v>1478478669</v>
      </c>
    </row>
    <row r="91" spans="1:17" ht="26.25" customHeight="1" thickTop="1">
      <c r="A91" s="37" t="s">
        <v>100</v>
      </c>
      <c r="B91" s="39"/>
      <c r="C91" s="39"/>
      <c r="D91" s="39"/>
      <c r="E91" s="39"/>
      <c r="I91" s="42"/>
      <c r="J91" s="42"/>
      <c r="K91" s="42"/>
      <c r="L91" s="42"/>
      <c r="M91" s="42"/>
      <c r="N91" s="42"/>
      <c r="O91" s="42"/>
      <c r="Q91" s="34"/>
    </row>
    <row r="92" spans="1:17" ht="26.25" customHeight="1">
      <c r="A92" s="37"/>
      <c r="B92" s="37" t="s">
        <v>101</v>
      </c>
      <c r="C92" s="39"/>
      <c r="D92" s="39"/>
      <c r="E92" s="39"/>
      <c r="G92" s="40" t="s">
        <v>28</v>
      </c>
      <c r="I92" s="42">
        <f>งบแสดงการฯ!G24</f>
        <v>1108859002</v>
      </c>
      <c r="J92" s="42"/>
      <c r="K92" s="42">
        <f>งบแสดงการฯ!G18</f>
        <v>1108859002</v>
      </c>
      <c r="L92" s="42"/>
      <c r="M92" s="42">
        <f>งบแสดงการฯ!G53</f>
        <v>1108859002</v>
      </c>
      <c r="N92" s="42"/>
      <c r="O92" s="42">
        <f>งบแสดงการฯ!G47</f>
        <v>1108859002</v>
      </c>
      <c r="Q92" s="34"/>
    </row>
    <row r="93" spans="1:17" ht="26.25" customHeight="1">
      <c r="A93" s="37" t="s">
        <v>102</v>
      </c>
      <c r="B93" s="37"/>
      <c r="C93" s="39"/>
      <c r="D93" s="39"/>
      <c r="E93" s="39"/>
      <c r="I93" s="41"/>
      <c r="J93" s="42"/>
      <c r="K93" s="41"/>
      <c r="L93" s="42"/>
      <c r="M93" s="41"/>
      <c r="N93" s="42"/>
      <c r="O93" s="41"/>
      <c r="Q93" s="34"/>
    </row>
    <row r="94" spans="1:17" ht="26.25" customHeight="1">
      <c r="A94" s="39"/>
      <c r="B94" s="37" t="s">
        <v>103</v>
      </c>
      <c r="C94" s="39"/>
      <c r="D94" s="39"/>
      <c r="E94" s="39"/>
      <c r="G94" s="40"/>
      <c r="I94" s="41">
        <f>งบแสดงการฯ!I24</f>
        <v>279958858.40000004</v>
      </c>
      <c r="J94" s="42"/>
      <c r="K94" s="41">
        <f>งบแสดงการฯ!I18</f>
        <v>279958858.40000004</v>
      </c>
      <c r="L94" s="42"/>
      <c r="M94" s="41">
        <f>งบแสดงการฯ!I53</f>
        <v>279958858.40000004</v>
      </c>
      <c r="N94" s="42"/>
      <c r="O94" s="41">
        <f>งบแสดงการฯ!I47</f>
        <v>279958858.40000004</v>
      </c>
      <c r="Q94" s="34"/>
    </row>
    <row r="95" spans="1:17" ht="26.25" customHeight="1">
      <c r="A95" s="39"/>
      <c r="B95" s="37" t="s">
        <v>104</v>
      </c>
      <c r="C95" s="39"/>
      <c r="D95" s="39"/>
      <c r="E95" s="39"/>
      <c r="G95" s="40"/>
      <c r="I95" s="41">
        <f>งบแสดงการฯ!K24</f>
        <v>42752220</v>
      </c>
      <c r="J95" s="42"/>
      <c r="K95" s="41">
        <f>งบแสดงการฯ!K18</f>
        <v>42752220</v>
      </c>
      <c r="L95" s="42"/>
      <c r="M95" s="41">
        <f>งบแสดงการฯ!K53</f>
        <v>42752220</v>
      </c>
      <c r="N95" s="42"/>
      <c r="O95" s="41">
        <f>งบแสดงการฯ!K47</f>
        <v>42752220</v>
      </c>
    </row>
    <row r="96" spans="1:17" ht="26.25" customHeight="1">
      <c r="A96" s="37" t="s">
        <v>105</v>
      </c>
      <c r="B96" s="39"/>
      <c r="C96" s="39"/>
      <c r="D96" s="39"/>
      <c r="E96" s="39"/>
      <c r="I96" s="41"/>
      <c r="J96" s="42"/>
      <c r="K96" s="41"/>
      <c r="L96" s="42"/>
      <c r="M96" s="41"/>
      <c r="N96" s="42"/>
      <c r="O96" s="41"/>
    </row>
    <row r="97" spans="1:17" ht="26.25" customHeight="1">
      <c r="A97" s="39"/>
      <c r="B97" s="34" t="s">
        <v>106</v>
      </c>
      <c r="C97" s="39"/>
      <c r="D97" s="39"/>
      <c r="E97" s="39"/>
      <c r="G97" s="40" t="s">
        <v>29</v>
      </c>
      <c r="I97" s="41">
        <f>งบแสดงการฯ!M24</f>
        <v>68146154.86999999</v>
      </c>
      <c r="J97" s="42"/>
      <c r="K97" s="41">
        <f>งบแสดงการฯ!M18</f>
        <v>64117760.559999995</v>
      </c>
      <c r="L97" s="42"/>
      <c r="M97" s="41">
        <f>งบแสดงการฯ!M53</f>
        <v>68146154.86999999</v>
      </c>
      <c r="N97" s="42"/>
      <c r="O97" s="41">
        <f>งบแสดงการฯ!M47</f>
        <v>64117760.559999995</v>
      </c>
    </row>
    <row r="98" spans="1:17" ht="26.25" customHeight="1">
      <c r="B98" s="39" t="s">
        <v>107</v>
      </c>
      <c r="C98" s="39"/>
      <c r="D98" s="39"/>
      <c r="E98" s="39"/>
      <c r="F98" s="39"/>
      <c r="G98" s="60"/>
      <c r="I98" s="41">
        <f>งบแสดงการฯ!O24</f>
        <v>372200714.13999999</v>
      </c>
      <c r="J98" s="42"/>
      <c r="K98" s="41">
        <f>งบแสดงการฯ!O18</f>
        <v>376919835.51999986</v>
      </c>
      <c r="L98" s="42"/>
      <c r="M98" s="41">
        <f>งบแสดงการฯ!O53</f>
        <v>335919753.40000021</v>
      </c>
      <c r="N98" s="42"/>
      <c r="O98" s="41">
        <f>งบแสดงการฯ!O47</f>
        <v>348080643.61000007</v>
      </c>
    </row>
    <row r="99" spans="1:17" ht="26.25" customHeight="1">
      <c r="A99" s="38"/>
      <c r="B99" s="37" t="s">
        <v>108</v>
      </c>
      <c r="C99" s="38"/>
      <c r="D99" s="39"/>
      <c r="E99" s="39"/>
      <c r="F99" s="39"/>
      <c r="I99" s="45">
        <f>SUM(I91:I98)</f>
        <v>1871916949.4099998</v>
      </c>
      <c r="J99" s="42"/>
      <c r="K99" s="45">
        <f>SUM(K91:K98)</f>
        <v>1872607676.48</v>
      </c>
      <c r="L99" s="42"/>
      <c r="M99" s="45">
        <f>SUM(M91:M98)</f>
        <v>1835635988.6700001</v>
      </c>
      <c r="N99" s="42"/>
      <c r="O99" s="45">
        <f>SUM(O91:O98)</f>
        <v>1843768484.5700002</v>
      </c>
    </row>
    <row r="100" spans="1:17" ht="26.25" customHeight="1" thickBot="1">
      <c r="A100" s="37" t="s">
        <v>109</v>
      </c>
      <c r="B100" s="38"/>
      <c r="C100" s="38"/>
      <c r="D100" s="39"/>
      <c r="E100" s="39"/>
      <c r="F100" s="39"/>
      <c r="I100" s="59">
        <f>+I99+I66</f>
        <v>4975204145.6099997</v>
      </c>
      <c r="J100" s="42"/>
      <c r="K100" s="7">
        <f>+K99+K66</f>
        <v>4442160682.3299999</v>
      </c>
      <c r="L100" s="42"/>
      <c r="M100" s="59">
        <f>+M99+M66</f>
        <v>4936305879.1599998</v>
      </c>
      <c r="N100" s="42"/>
      <c r="O100" s="59">
        <f>+O99+O66</f>
        <v>4411343954.3600006</v>
      </c>
    </row>
    <row r="101" spans="1:17" ht="26.25" customHeight="1" thickTop="1">
      <c r="A101" s="37"/>
      <c r="B101" s="39"/>
      <c r="C101" s="39"/>
      <c r="D101" s="39"/>
      <c r="E101" s="39"/>
      <c r="F101" s="39"/>
      <c r="I101" s="61"/>
      <c r="J101" s="62"/>
      <c r="K101" s="61"/>
      <c r="L101" s="62"/>
      <c r="M101" s="61"/>
      <c r="N101" s="62"/>
      <c r="O101" s="61"/>
      <c r="P101" s="63"/>
      <c r="Q101" s="43"/>
    </row>
    <row r="102" spans="1:17" ht="26.25" customHeight="1">
      <c r="A102" s="37"/>
      <c r="B102" s="39"/>
      <c r="C102" s="39"/>
      <c r="D102" s="39"/>
      <c r="E102" s="39"/>
      <c r="F102" s="39"/>
      <c r="I102" s="64"/>
      <c r="J102" s="65"/>
      <c r="K102" s="64"/>
      <c r="L102" s="65"/>
      <c r="M102" s="64"/>
      <c r="N102" s="65"/>
      <c r="O102" s="64"/>
    </row>
    <row r="103" spans="1:17" ht="26.25" customHeight="1">
      <c r="A103" s="37" t="s">
        <v>76</v>
      </c>
      <c r="B103" s="39"/>
      <c r="C103" s="39"/>
      <c r="D103" s="39"/>
      <c r="E103" s="39"/>
      <c r="F103" s="39"/>
      <c r="I103" s="39"/>
      <c r="K103" s="39"/>
      <c r="M103" s="39"/>
      <c r="O103" s="39"/>
    </row>
    <row r="104" spans="1:17" ht="26.25" customHeight="1">
      <c r="A104" s="37"/>
      <c r="B104" s="39"/>
      <c r="C104" s="39"/>
      <c r="D104" s="39"/>
      <c r="E104" s="39"/>
      <c r="F104" s="39"/>
      <c r="I104" s="39"/>
      <c r="K104" s="39"/>
      <c r="M104" s="39"/>
      <c r="O104" s="39"/>
    </row>
    <row r="105" spans="1:17" ht="26.25" customHeight="1">
      <c r="A105" s="37"/>
      <c r="B105" s="39"/>
      <c r="C105" s="39"/>
      <c r="D105" s="39"/>
      <c r="E105" s="39"/>
      <c r="F105" s="39"/>
      <c r="I105" s="39"/>
      <c r="K105" s="39"/>
      <c r="M105" s="39"/>
      <c r="O105" s="39"/>
    </row>
    <row r="106" spans="1:17" ht="26.25" customHeight="1">
      <c r="A106" s="37"/>
      <c r="B106" s="39"/>
      <c r="C106" s="39"/>
      <c r="D106" s="39"/>
      <c r="E106" s="39"/>
      <c r="F106" s="39"/>
      <c r="I106" s="39"/>
      <c r="K106" s="39"/>
      <c r="M106" s="39"/>
      <c r="O106" s="39"/>
    </row>
    <row r="107" spans="1:17" ht="26.25" customHeight="1">
      <c r="A107" s="37"/>
      <c r="B107" s="39"/>
      <c r="C107" s="39"/>
      <c r="D107" s="39"/>
      <c r="E107" s="39"/>
      <c r="F107" s="39"/>
      <c r="I107" s="39"/>
      <c r="K107" s="39"/>
      <c r="M107" s="39"/>
      <c r="O107" s="39"/>
    </row>
    <row r="108" spans="1:17" s="54" customFormat="1" ht="26.25" customHeight="1">
      <c r="A108" s="53"/>
      <c r="E108" s="54" t="s">
        <v>77</v>
      </c>
      <c r="Q108" s="55"/>
    </row>
    <row r="109" spans="1:17" s="54" customFormat="1" ht="26.25" customHeight="1">
      <c r="A109" s="53"/>
      <c r="E109" s="54" t="s">
        <v>6</v>
      </c>
      <c r="Q109" s="55"/>
    </row>
    <row r="110" spans="1:17" ht="26.25" customHeight="1">
      <c r="I110" s="34">
        <f>I100-I31</f>
        <v>0</v>
      </c>
      <c r="K110" s="34">
        <f>K100-K31</f>
        <v>0</v>
      </c>
      <c r="M110" s="34">
        <f>M100-M31</f>
        <v>0</v>
      </c>
      <c r="O110" s="34">
        <f>O100-O31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4:O44"/>
    <mergeCell ref="A45:O45"/>
    <mergeCell ref="A46:O46"/>
    <mergeCell ref="A42:O42"/>
  </mergeCells>
  <phoneticPr fontId="0" type="noConversion"/>
  <pageMargins left="0.62992125984251968" right="0.19685039370078741" top="0.66" bottom="0.67" header="0.27559055118110237" footer="0.37"/>
  <pageSetup paperSize="9" scale="72" orientation="portrait" r:id="rId1"/>
  <headerFooter alignWithMargins="0"/>
  <rowBreaks count="2" manualBreakCount="2">
    <brk id="41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8"/>
  <sheetViews>
    <sheetView view="pageBreakPreview" topLeftCell="A61" zoomScale="80" zoomScaleNormal="70" zoomScaleSheetLayoutView="80" workbookViewId="0">
      <selection activeCell="A61" sqref="A1:XFD1048576"/>
    </sheetView>
  </sheetViews>
  <sheetFormatPr defaultColWidth="9.33203125" defaultRowHeight="25.5" customHeight="1"/>
  <cols>
    <col min="1" max="1" width="4.6640625" style="34" customWidth="1"/>
    <col min="2" max="2" width="11.33203125" style="34" customWidth="1"/>
    <col min="3" max="4" width="10" style="34" customWidth="1"/>
    <col min="5" max="5" width="11.33203125" style="34" customWidth="1"/>
    <col min="6" max="6" width="9.33203125" style="34" customWidth="1"/>
    <col min="7" max="7" width="3.33203125" style="34" customWidth="1"/>
    <col min="8" max="8" width="14.6640625" style="34" customWidth="1"/>
    <col min="9" max="9" width="1.33203125" style="34" customWidth="1"/>
    <col min="10" max="10" width="14.6640625" style="34" customWidth="1"/>
    <col min="11" max="11" width="1.33203125" style="34" customWidth="1"/>
    <col min="12" max="12" width="14.6640625" style="34" customWidth="1"/>
    <col min="13" max="13" width="1.33203125" style="34" customWidth="1"/>
    <col min="14" max="14" width="14.6640625" style="34" customWidth="1"/>
    <col min="15" max="15" width="0.6640625" style="34" customWidth="1"/>
    <col min="16" max="16" width="16.33203125" style="34" bestFit="1" customWidth="1"/>
    <col min="17" max="16384" width="9.33203125" style="34"/>
  </cols>
  <sheetData>
    <row r="1" spans="1:16" s="25" customFormat="1" ht="23.25" customHeight="1">
      <c r="A1" s="24" t="s">
        <v>110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s="25" customFormat="1" ht="23.25" customHeight="1">
      <c r="A2" s="24" t="s">
        <v>111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6" s="66" customFormat="1" ht="23.25" customHeight="1">
      <c r="A3" s="24" t="s">
        <v>211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s="66" customFormat="1" ht="23.25" customHeight="1">
      <c r="A4" s="24" t="s">
        <v>112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6" s="66" customFormat="1" ht="23.2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L5" s="67"/>
      <c r="M5" s="67"/>
      <c r="N5" s="67"/>
    </row>
    <row r="6" spans="1:16" s="54" customFormat="1" ht="23.25" customHeight="1">
      <c r="A6" s="68"/>
      <c r="B6" s="68"/>
      <c r="C6" s="68"/>
      <c r="D6" s="68"/>
      <c r="E6" s="68"/>
      <c r="F6" s="68"/>
      <c r="G6" s="68"/>
      <c r="H6" s="28"/>
      <c r="I6" s="28"/>
      <c r="J6" s="30"/>
      <c r="L6" s="28"/>
      <c r="M6" s="28"/>
      <c r="N6" s="69" t="s">
        <v>44</v>
      </c>
    </row>
    <row r="7" spans="1:16" s="54" customFormat="1" ht="23.25" customHeight="1">
      <c r="A7" s="68"/>
      <c r="B7" s="68"/>
      <c r="C7" s="68"/>
      <c r="D7" s="68"/>
      <c r="E7" s="68"/>
      <c r="F7" s="68"/>
      <c r="G7" s="68"/>
      <c r="H7" s="31"/>
      <c r="I7" s="70" t="s">
        <v>49</v>
      </c>
      <c r="J7" s="71"/>
      <c r="L7" s="31"/>
      <c r="M7" s="70" t="s">
        <v>50</v>
      </c>
      <c r="N7" s="71"/>
    </row>
    <row r="8" spans="1:16" ht="23.25" customHeight="1">
      <c r="A8" s="39"/>
      <c r="B8" s="39"/>
      <c r="C8" s="39"/>
      <c r="D8" s="39"/>
      <c r="E8" s="39"/>
      <c r="F8" s="35" t="s">
        <v>52</v>
      </c>
      <c r="H8" s="72" t="s">
        <v>141</v>
      </c>
      <c r="I8" s="35"/>
      <c r="J8" s="72" t="s">
        <v>142</v>
      </c>
      <c r="L8" s="72" t="s">
        <v>141</v>
      </c>
      <c r="M8" s="35"/>
      <c r="N8" s="72" t="s">
        <v>142</v>
      </c>
    </row>
    <row r="9" spans="1:16" s="25" customFormat="1" ht="23.25" customHeight="1">
      <c r="A9" s="39" t="s">
        <v>113</v>
      </c>
      <c r="B9" s="38"/>
      <c r="C9" s="38"/>
      <c r="D9" s="38"/>
      <c r="E9" s="38"/>
      <c r="F9" s="26"/>
      <c r="G9" s="26"/>
      <c r="H9" s="18"/>
      <c r="I9" s="26"/>
      <c r="J9" s="73"/>
      <c r="L9" s="18"/>
      <c r="M9" s="26"/>
      <c r="N9" s="73"/>
    </row>
    <row r="10" spans="1:16" ht="23.25" customHeight="1">
      <c r="A10" s="37" t="s">
        <v>114</v>
      </c>
      <c r="B10" s="39"/>
      <c r="D10" s="39"/>
      <c r="E10" s="39"/>
      <c r="H10" s="74">
        <f>H54-227017645.67</f>
        <v>119053378.46000007</v>
      </c>
      <c r="I10" s="75"/>
      <c r="J10" s="74">
        <f>J54-229569620.41</f>
        <v>109935650.91999993</v>
      </c>
      <c r="K10" s="75"/>
      <c r="L10" s="74">
        <f>L54-227017645.67</f>
        <v>119053378.46000007</v>
      </c>
      <c r="M10" s="75"/>
      <c r="N10" s="74">
        <f>N54-229569620.41</f>
        <v>109935650.91999993</v>
      </c>
      <c r="P10" s="10"/>
    </row>
    <row r="11" spans="1:16" ht="23.25" customHeight="1">
      <c r="A11" s="37" t="s">
        <v>115</v>
      </c>
      <c r="B11" s="39"/>
      <c r="D11" s="39"/>
      <c r="E11" s="39"/>
      <c r="H11" s="74">
        <f>H55-9702.14</f>
        <v>18946.080000000002</v>
      </c>
      <c r="I11" s="75"/>
      <c r="J11" s="74">
        <f>J55-0</f>
        <v>0</v>
      </c>
      <c r="K11" s="75"/>
      <c r="L11" s="74">
        <f>L55-9702.14</f>
        <v>18946.080000000002</v>
      </c>
      <c r="M11" s="75"/>
      <c r="N11" s="74">
        <f>N55-0</f>
        <v>0</v>
      </c>
      <c r="P11" s="10"/>
    </row>
    <row r="12" spans="1:16" ht="23.25" customHeight="1">
      <c r="A12" s="39" t="s">
        <v>116</v>
      </c>
      <c r="B12" s="39"/>
      <c r="D12" s="39"/>
      <c r="E12" s="39"/>
      <c r="H12" s="74">
        <f>H56-3215609.15</f>
        <v>1605592.6799999992</v>
      </c>
      <c r="I12" s="75"/>
      <c r="J12" s="74">
        <f>J56-7011336.55</f>
        <v>3443919.6900000004</v>
      </c>
      <c r="K12" s="75"/>
      <c r="L12" s="74">
        <f>L56-3215609.15</f>
        <v>1605592.6799999992</v>
      </c>
      <c r="M12" s="75"/>
      <c r="N12" s="74">
        <f>N56-7011336.55</f>
        <v>3443919.6900000004</v>
      </c>
    </row>
    <row r="13" spans="1:16" ht="23.25" customHeight="1">
      <c r="A13" s="39" t="s">
        <v>117</v>
      </c>
      <c r="B13" s="39"/>
      <c r="D13" s="39"/>
      <c r="E13" s="39"/>
      <c r="H13" s="74"/>
      <c r="I13" s="75"/>
      <c r="J13" s="74"/>
      <c r="K13" s="75"/>
      <c r="L13" s="74"/>
      <c r="M13" s="75"/>
      <c r="N13" s="74"/>
    </row>
    <row r="14" spans="1:16" ht="23.25" customHeight="1">
      <c r="B14" s="39" t="s">
        <v>118</v>
      </c>
      <c r="C14" s="39"/>
      <c r="D14" s="39"/>
      <c r="E14" s="39"/>
      <c r="H14" s="74">
        <f>H58-55213851.37</f>
        <v>29120541.870000027</v>
      </c>
      <c r="I14" s="75"/>
      <c r="J14" s="74">
        <f>J58-35336388.54</f>
        <v>22334125.079999998</v>
      </c>
      <c r="K14" s="75"/>
      <c r="L14" s="74">
        <f>L58-41662783.84</f>
        <v>22398103.879999995</v>
      </c>
      <c r="M14" s="75"/>
      <c r="N14" s="74">
        <f>N58-29071559.97</f>
        <v>16407443.189999998</v>
      </c>
    </row>
    <row r="15" spans="1:16" ht="23.25" customHeight="1">
      <c r="B15" s="39" t="s">
        <v>119</v>
      </c>
      <c r="C15" s="39"/>
      <c r="D15" s="39"/>
      <c r="E15" s="39"/>
      <c r="H15" s="74">
        <f>H59-13005230.62</f>
        <v>5520587.0700000022</v>
      </c>
      <c r="I15" s="75"/>
      <c r="J15" s="74">
        <f>J59-20260225.64</f>
        <v>7886477.8200000003</v>
      </c>
      <c r="K15" s="75"/>
      <c r="L15" s="74">
        <f>L59-13005230.62</f>
        <v>5520587.0700000022</v>
      </c>
      <c r="M15" s="75"/>
      <c r="N15" s="74">
        <f>N59-20260225.64</f>
        <v>7886477.8200000003</v>
      </c>
    </row>
    <row r="16" spans="1:16" ht="23.25" customHeight="1">
      <c r="B16" s="39" t="s">
        <v>120</v>
      </c>
      <c r="C16" s="39"/>
      <c r="D16" s="39"/>
      <c r="E16" s="39"/>
      <c r="H16" s="74">
        <f>H60-18060875.8</f>
        <v>15093789.120000001</v>
      </c>
      <c r="I16" s="75"/>
      <c r="J16" s="74">
        <f>J60-17222743.31</f>
        <v>8953799.4899999984</v>
      </c>
      <c r="K16" s="75"/>
      <c r="L16" s="74">
        <f>L60-18035363.06</f>
        <v>15058316.710000005</v>
      </c>
      <c r="M16" s="75"/>
      <c r="N16" s="74">
        <f>N60-17213151.51</f>
        <v>10592312.339999996</v>
      </c>
    </row>
    <row r="17" spans="1:14" ht="23.25" customHeight="1">
      <c r="C17" s="37" t="s">
        <v>121</v>
      </c>
      <c r="D17" s="39"/>
      <c r="E17" s="39"/>
      <c r="H17" s="76">
        <f>SUM(H10:H16)</f>
        <v>170412835.28000009</v>
      </c>
      <c r="I17" s="75"/>
      <c r="J17" s="76">
        <f>SUM(J10:J16)</f>
        <v>152553972.99999994</v>
      </c>
      <c r="K17" s="75"/>
      <c r="L17" s="76">
        <f>SUM(L10:L16)</f>
        <v>163654924.88000005</v>
      </c>
      <c r="M17" s="75"/>
      <c r="N17" s="76">
        <f>SUM(N10:N16)</f>
        <v>148265803.95999992</v>
      </c>
    </row>
    <row r="18" spans="1:14" s="25" customFormat="1" ht="23.25" customHeight="1">
      <c r="A18" s="34" t="s">
        <v>122</v>
      </c>
      <c r="C18" s="38"/>
      <c r="D18" s="38"/>
      <c r="E18" s="38"/>
      <c r="H18" s="21"/>
      <c r="I18" s="77"/>
      <c r="J18" s="78"/>
      <c r="K18" s="77"/>
      <c r="L18" s="21"/>
      <c r="M18" s="77"/>
      <c r="N18" s="78"/>
    </row>
    <row r="19" spans="1:14" ht="23.25" customHeight="1">
      <c r="A19" s="34" t="s">
        <v>123</v>
      </c>
      <c r="C19" s="39"/>
      <c r="D19" s="39"/>
      <c r="E19" s="39"/>
      <c r="H19" s="74">
        <f>H63--10114628.02</f>
        <v>-6005378.0700000003</v>
      </c>
      <c r="I19" s="75"/>
      <c r="J19" s="74">
        <f>J63--4886438.6</f>
        <v>-3537048.370000001</v>
      </c>
      <c r="K19" s="74"/>
      <c r="L19" s="74">
        <f>L63--7267971.57</f>
        <v>-3824900.08</v>
      </c>
      <c r="M19" s="74"/>
      <c r="N19" s="74">
        <f>N63--3894650.63</f>
        <v>-2751139.9699999997</v>
      </c>
    </row>
    <row r="20" spans="1:14" ht="23.25" customHeight="1">
      <c r="A20" s="34" t="s">
        <v>124</v>
      </c>
      <c r="C20" s="39"/>
      <c r="D20" s="39"/>
      <c r="E20" s="39"/>
      <c r="H20" s="74">
        <f>H64--130945031.75</f>
        <v>-80482455.979999989</v>
      </c>
      <c r="I20" s="75"/>
      <c r="J20" s="74">
        <f>J64--117267660.89</f>
        <v>-61852475.260000005</v>
      </c>
      <c r="K20" s="75"/>
      <c r="L20" s="74">
        <f>L64--126380148.82</f>
        <v>-77986609.319999993</v>
      </c>
      <c r="M20" s="75"/>
      <c r="N20" s="74">
        <f>N64--114567678.05</f>
        <v>-60025560.250000015</v>
      </c>
    </row>
    <row r="21" spans="1:14" ht="23.25" customHeight="1">
      <c r="A21" s="34" t="s">
        <v>125</v>
      </c>
      <c r="C21" s="39"/>
      <c r="D21" s="39"/>
      <c r="E21" s="39"/>
      <c r="H21" s="74">
        <f>H65--30210150.26</f>
        <v>-29447948.209999997</v>
      </c>
      <c r="I21" s="75"/>
      <c r="J21" s="74">
        <f>J65--12330998.97</f>
        <v>-15831235.130000001</v>
      </c>
      <c r="K21" s="75"/>
      <c r="L21" s="74">
        <f>L65--30210150.26</f>
        <v>-29447948.209999997</v>
      </c>
      <c r="M21" s="75"/>
      <c r="N21" s="74">
        <f>N65--12330998.97</f>
        <v>-15831235.130000001</v>
      </c>
    </row>
    <row r="22" spans="1:14" ht="23.25" customHeight="1">
      <c r="C22" s="39" t="s">
        <v>126</v>
      </c>
      <c r="D22" s="39"/>
      <c r="E22" s="39"/>
      <c r="H22" s="76">
        <f>SUM(H19:H21)</f>
        <v>-115935782.25999998</v>
      </c>
      <c r="I22" s="75"/>
      <c r="J22" s="76">
        <f>SUM(J19:J21)</f>
        <v>-81220758.760000005</v>
      </c>
      <c r="K22" s="75"/>
      <c r="L22" s="76">
        <f>SUM(L19:L21)</f>
        <v>-111259457.60999998</v>
      </c>
      <c r="M22" s="75"/>
      <c r="N22" s="76">
        <f>SUM(N19:N21)</f>
        <v>-78607935.350000009</v>
      </c>
    </row>
    <row r="23" spans="1:14" ht="23.25" customHeight="1">
      <c r="A23" s="34" t="s">
        <v>127</v>
      </c>
      <c r="C23" s="39"/>
      <c r="D23" s="39"/>
      <c r="E23" s="39"/>
      <c r="H23" s="74">
        <f>+H17+H22</f>
        <v>54477053.020000115</v>
      </c>
      <c r="I23" s="75"/>
      <c r="J23" s="74">
        <f>+J17+J22</f>
        <v>71333214.239999935</v>
      </c>
      <c r="K23" s="75"/>
      <c r="L23" s="74">
        <f>+L17+L22</f>
        <v>52395467.27000007</v>
      </c>
      <c r="M23" s="75"/>
      <c r="N23" s="74">
        <f>+N17+N22</f>
        <v>69657868.60999991</v>
      </c>
    </row>
    <row r="24" spans="1:14" ht="23.25" customHeight="1">
      <c r="A24" s="34" t="s">
        <v>128</v>
      </c>
      <c r="C24" s="39"/>
      <c r="D24" s="39"/>
      <c r="E24" s="39"/>
      <c r="H24" s="74">
        <f>H68--55672282.43</f>
        <v>-35071880.589999996</v>
      </c>
      <c r="I24" s="75"/>
      <c r="J24" s="74">
        <f>J68--51723965.05</f>
        <v>-25387844.820000008</v>
      </c>
      <c r="K24" s="74"/>
      <c r="L24" s="74">
        <f>L68--55660854.93</f>
        <v>-35066896.240000002</v>
      </c>
      <c r="M24" s="74"/>
      <c r="N24" s="74">
        <f>N68--51708473.27</f>
        <v>-25380776.699999996</v>
      </c>
    </row>
    <row r="25" spans="1:14" ht="23.25" customHeight="1">
      <c r="A25" s="34" t="s">
        <v>129</v>
      </c>
      <c r="C25" s="39"/>
      <c r="D25" s="39"/>
      <c r="E25" s="39"/>
      <c r="H25" s="79">
        <f>H69-666716.05</f>
        <v>260036.86999999988</v>
      </c>
      <c r="I25" s="75"/>
      <c r="J25" s="79">
        <f>J69-4143122.35</f>
        <v>1025374.3999999999</v>
      </c>
      <c r="K25" s="75"/>
      <c r="L25" s="79">
        <v>0</v>
      </c>
      <c r="M25" s="75"/>
      <c r="N25" s="79">
        <v>0</v>
      </c>
    </row>
    <row r="26" spans="1:14" ht="23.25" customHeight="1">
      <c r="A26" s="37" t="s">
        <v>130</v>
      </c>
      <c r="C26" s="39"/>
      <c r="D26" s="39"/>
      <c r="E26" s="39"/>
      <c r="H26" s="74">
        <f>SUM(H23:H25)</f>
        <v>19665209.30000012</v>
      </c>
      <c r="I26" s="75"/>
      <c r="J26" s="74">
        <f>SUM(J23:J25)</f>
        <v>46970743.819999926</v>
      </c>
      <c r="K26" s="75"/>
      <c r="L26" s="13">
        <f>SUM(L23:L25)</f>
        <v>17328571.030000068</v>
      </c>
      <c r="M26" s="75"/>
      <c r="N26" s="13">
        <f>SUM(N23:N25)</f>
        <v>44277091.909999914</v>
      </c>
    </row>
    <row r="27" spans="1:14" ht="23.25" customHeight="1">
      <c r="A27" s="37" t="s">
        <v>131</v>
      </c>
      <c r="C27" s="39"/>
      <c r="D27" s="39"/>
      <c r="E27" s="39"/>
      <c r="F27" s="40" t="s">
        <v>37</v>
      </c>
      <c r="H27" s="79">
        <f>H71--17712387.96</f>
        <v>-4190704.59</v>
      </c>
      <c r="I27" s="74"/>
      <c r="J27" s="79">
        <f>J71--23753294.77</f>
        <v>-9709323.5500000007</v>
      </c>
      <c r="K27" s="75"/>
      <c r="L27" s="79">
        <f>L71--16437950.99</f>
        <v>-3749942.6800000016</v>
      </c>
      <c r="M27" s="74"/>
      <c r="N27" s="79">
        <f>N71--23229812.99</f>
        <v>-9045665.7100000009</v>
      </c>
    </row>
    <row r="28" spans="1:14" ht="23.25" customHeight="1">
      <c r="A28" s="37" t="s">
        <v>132</v>
      </c>
      <c r="B28" s="39"/>
      <c r="C28" s="39"/>
      <c r="D28" s="39"/>
      <c r="E28" s="39"/>
      <c r="F28" s="40"/>
      <c r="G28" s="40"/>
      <c r="H28" s="76">
        <f>SUM(H26:H27)</f>
        <v>15474504.71000012</v>
      </c>
      <c r="I28" s="74"/>
      <c r="J28" s="79">
        <f>SUM(J26:J27)</f>
        <v>37261420.269999921</v>
      </c>
      <c r="K28" s="75"/>
      <c r="L28" s="79">
        <f>SUM(L26:L27)</f>
        <v>13578628.350000067</v>
      </c>
      <c r="M28" s="74"/>
      <c r="N28" s="79">
        <f>SUM(N26:N27)</f>
        <v>35231426.199999914</v>
      </c>
    </row>
    <row r="29" spans="1:14" ht="23.25" customHeight="1">
      <c r="A29" s="37" t="s">
        <v>133</v>
      </c>
      <c r="B29" s="39"/>
      <c r="C29" s="39"/>
      <c r="D29" s="39"/>
      <c r="E29" s="39"/>
      <c r="H29" s="74"/>
      <c r="I29" s="74"/>
      <c r="J29" s="74"/>
      <c r="K29" s="75"/>
      <c r="L29" s="74"/>
      <c r="M29" s="74"/>
      <c r="N29" s="74"/>
    </row>
    <row r="30" spans="1:14" ht="21.6">
      <c r="A30" s="37" t="s">
        <v>140</v>
      </c>
      <c r="B30" s="39"/>
      <c r="C30" s="39"/>
      <c r="D30" s="39"/>
      <c r="E30" s="39"/>
      <c r="H30" s="74"/>
      <c r="I30" s="74"/>
      <c r="J30" s="74"/>
      <c r="K30" s="75"/>
      <c r="L30" s="74"/>
      <c r="M30" s="74"/>
      <c r="N30" s="74"/>
    </row>
    <row r="31" spans="1:14" ht="21.6">
      <c r="A31" s="37" t="s">
        <v>134</v>
      </c>
      <c r="B31" s="39"/>
      <c r="C31" s="39"/>
      <c r="D31" s="39"/>
      <c r="E31" s="39"/>
      <c r="H31" s="74">
        <f>H75-0</f>
        <v>0</v>
      </c>
      <c r="I31" s="74"/>
      <c r="J31" s="13">
        <v>0</v>
      </c>
      <c r="K31" s="74"/>
      <c r="L31" s="74">
        <f>L75-0</f>
        <v>0</v>
      </c>
      <c r="M31" s="74"/>
      <c r="N31" s="13">
        <v>0</v>
      </c>
    </row>
    <row r="32" spans="1:14" ht="21.6">
      <c r="A32" s="37" t="s">
        <v>135</v>
      </c>
      <c r="B32" s="39"/>
      <c r="C32" s="39"/>
      <c r="D32" s="39"/>
      <c r="E32" s="39"/>
      <c r="H32" s="79">
        <f>H76-0</f>
        <v>0</v>
      </c>
      <c r="I32" s="74"/>
      <c r="J32" s="79">
        <v>0</v>
      </c>
      <c r="K32" s="75"/>
      <c r="L32" s="79">
        <f>L76-0</f>
        <v>0</v>
      </c>
      <c r="M32" s="74"/>
      <c r="N32" s="79">
        <v>0</v>
      </c>
    </row>
    <row r="33" spans="1:14" ht="23.25" customHeight="1">
      <c r="A33" s="37" t="s">
        <v>136</v>
      </c>
      <c r="B33" s="39"/>
      <c r="C33" s="39"/>
      <c r="D33" s="39"/>
      <c r="E33" s="39"/>
      <c r="H33" s="76">
        <f>SUM(H31:H32)</f>
        <v>0</v>
      </c>
      <c r="I33" s="74"/>
      <c r="J33" s="79">
        <f>SUM(J31:J32)</f>
        <v>0</v>
      </c>
      <c r="K33" s="75"/>
      <c r="L33" s="76">
        <f>SUM(L31:L32)</f>
        <v>0</v>
      </c>
      <c r="M33" s="74"/>
      <c r="N33" s="79">
        <f>SUM(N31:N32)</f>
        <v>0</v>
      </c>
    </row>
    <row r="34" spans="1:14" ht="23.25" customHeight="1" thickBot="1">
      <c r="A34" s="37" t="s">
        <v>137</v>
      </c>
      <c r="B34" s="39"/>
      <c r="C34" s="39"/>
      <c r="D34" s="39"/>
      <c r="E34" s="39"/>
      <c r="H34" s="80">
        <f>+H28+H33</f>
        <v>15474504.71000012</v>
      </c>
      <c r="I34" s="75"/>
      <c r="J34" s="80">
        <f>+J28+J33</f>
        <v>37261420.269999921</v>
      </c>
      <c r="K34" s="75"/>
      <c r="L34" s="80">
        <f>+L28+L33</f>
        <v>13578628.350000067</v>
      </c>
      <c r="M34" s="75"/>
      <c r="N34" s="80">
        <f>+N28+N33</f>
        <v>35231426.199999914</v>
      </c>
    </row>
    <row r="35" spans="1:14" ht="23.25" customHeight="1" thickTop="1">
      <c r="A35" s="37" t="s">
        <v>138</v>
      </c>
      <c r="B35" s="39"/>
      <c r="C35" s="39"/>
      <c r="D35" s="39"/>
      <c r="E35" s="39"/>
      <c r="H35" s="10"/>
      <c r="I35" s="42"/>
      <c r="J35" s="8"/>
      <c r="L35" s="41"/>
      <c r="M35" s="42"/>
      <c r="N35" s="41"/>
    </row>
    <row r="36" spans="1:14" ht="23.25" customHeight="1">
      <c r="A36" s="39"/>
      <c r="B36" s="37" t="s">
        <v>139</v>
      </c>
      <c r="C36" s="39"/>
      <c r="D36" s="39"/>
      <c r="E36" s="39"/>
      <c r="F36" s="81" t="s">
        <v>38</v>
      </c>
      <c r="G36" s="81"/>
      <c r="H36" s="82">
        <f>H28/1108859002</f>
        <v>1.3955340293120622E-2</v>
      </c>
      <c r="I36" s="42"/>
      <c r="J36" s="82">
        <f>J28/1108859002</f>
        <v>3.3603388891457926E-2</v>
      </c>
      <c r="L36" s="82">
        <f>L28/1108859002</f>
        <v>1.2245586071366056E-2</v>
      </c>
      <c r="M36" s="42"/>
      <c r="N36" s="82">
        <f>N28/1108859002</f>
        <v>3.1772683575147558E-2</v>
      </c>
    </row>
    <row r="37" spans="1:14" ht="23.25" customHeight="1">
      <c r="A37" s="39"/>
      <c r="B37" s="37" t="s">
        <v>213</v>
      </c>
      <c r="C37" s="39"/>
      <c r="D37" s="39"/>
      <c r="E37" s="39"/>
      <c r="F37" s="81" t="s">
        <v>38</v>
      </c>
      <c r="G37" s="81"/>
      <c r="H37" s="82">
        <f>H28/1108859002</f>
        <v>1.3955340293120622E-2</v>
      </c>
      <c r="I37" s="42"/>
      <c r="J37" s="83">
        <f>J28/1203289826</f>
        <v>3.0966288806633623E-2</v>
      </c>
      <c r="L37" s="82">
        <f>L28/1108859002</f>
        <v>1.2245586071366056E-2</v>
      </c>
      <c r="M37" s="42"/>
      <c r="N37" s="83">
        <f>N28/1203289826</f>
        <v>2.9279252129237161E-2</v>
      </c>
    </row>
    <row r="38" spans="1:14" ht="21.6">
      <c r="A38" s="39"/>
      <c r="B38" s="39"/>
      <c r="C38" s="39"/>
      <c r="D38" s="39"/>
      <c r="E38" s="39"/>
      <c r="H38" s="9"/>
      <c r="I38" s="9"/>
      <c r="J38" s="9"/>
      <c r="L38" s="9"/>
      <c r="M38" s="9"/>
      <c r="N38" s="9"/>
    </row>
    <row r="39" spans="1:14" ht="23.25" customHeight="1">
      <c r="A39" s="37" t="s">
        <v>76</v>
      </c>
      <c r="B39" s="39"/>
      <c r="C39" s="39"/>
      <c r="D39" s="39"/>
      <c r="E39" s="39"/>
      <c r="F39" s="39"/>
      <c r="G39" s="39"/>
      <c r="H39" s="10"/>
      <c r="L39" s="39"/>
    </row>
    <row r="40" spans="1:14" ht="21.6">
      <c r="A40" s="37"/>
      <c r="B40" s="39"/>
      <c r="C40" s="39"/>
      <c r="D40" s="39"/>
      <c r="E40" s="39"/>
      <c r="F40" s="39"/>
      <c r="G40" s="39"/>
      <c r="H40" s="39"/>
      <c r="L40" s="39"/>
    </row>
    <row r="41" spans="1:14" ht="21.6">
      <c r="A41" s="37"/>
      <c r="B41" s="39"/>
      <c r="C41" s="39"/>
      <c r="D41" s="39"/>
      <c r="E41" s="39"/>
      <c r="F41" s="39"/>
      <c r="G41" s="39"/>
      <c r="H41" s="39"/>
      <c r="L41" s="39"/>
    </row>
    <row r="42" spans="1:14" ht="23.25" customHeight="1">
      <c r="A42" s="37"/>
      <c r="B42" s="39"/>
      <c r="C42" s="39"/>
      <c r="D42" s="39"/>
      <c r="E42" s="39"/>
      <c r="F42" s="39"/>
      <c r="G42" s="39"/>
      <c r="H42" s="39"/>
      <c r="L42" s="39"/>
    </row>
    <row r="43" spans="1:14" s="54" customFormat="1" ht="23.25" customHeight="1">
      <c r="A43" s="53"/>
      <c r="E43" s="54" t="s">
        <v>77</v>
      </c>
    </row>
    <row r="44" spans="1:14" s="54" customFormat="1" ht="23.25" customHeight="1">
      <c r="A44" s="53"/>
      <c r="E44" s="54" t="s">
        <v>6</v>
      </c>
    </row>
    <row r="45" spans="1:14" s="25" customFormat="1" ht="23.25" customHeight="1">
      <c r="A45" s="24" t="s">
        <v>110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s="25" customFormat="1" ht="23.25" customHeight="1">
      <c r="A46" s="24" t="s">
        <v>111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s="66" customFormat="1" ht="23.25" customHeight="1">
      <c r="A47" s="24" t="s">
        <v>212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s="66" customFormat="1" ht="23.25" customHeight="1">
      <c r="A48" s="24" t="s">
        <v>112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50" spans="1:16" s="54" customFormat="1" ht="23.25" customHeight="1">
      <c r="A50" s="68"/>
      <c r="B50" s="68"/>
      <c r="C50" s="68"/>
      <c r="D50" s="68"/>
      <c r="E50" s="68"/>
      <c r="F50" s="68"/>
      <c r="G50" s="68"/>
      <c r="H50" s="28"/>
      <c r="I50" s="28"/>
      <c r="J50" s="30"/>
      <c r="L50" s="28"/>
      <c r="M50" s="28"/>
      <c r="N50" s="69" t="s">
        <v>44</v>
      </c>
    </row>
    <row r="51" spans="1:16" s="54" customFormat="1" ht="23.25" customHeight="1">
      <c r="A51" s="68"/>
      <c r="B51" s="68"/>
      <c r="C51" s="68"/>
      <c r="D51" s="68"/>
      <c r="E51" s="68"/>
      <c r="F51" s="68"/>
      <c r="G51" s="68"/>
      <c r="H51" s="31"/>
      <c r="I51" s="70" t="s">
        <v>49</v>
      </c>
      <c r="J51" s="71"/>
      <c r="L51" s="31"/>
      <c r="M51" s="70" t="s">
        <v>50</v>
      </c>
      <c r="N51" s="71"/>
    </row>
    <row r="52" spans="1:16" ht="23.25" customHeight="1">
      <c r="A52" s="39"/>
      <c r="B52" s="39"/>
      <c r="C52" s="39"/>
      <c r="D52" s="39"/>
      <c r="E52" s="39"/>
      <c r="F52" s="35" t="s">
        <v>52</v>
      </c>
      <c r="H52" s="72" t="s">
        <v>141</v>
      </c>
      <c r="I52" s="35"/>
      <c r="J52" s="72" t="s">
        <v>142</v>
      </c>
      <c r="L52" s="72" t="s">
        <v>141</v>
      </c>
      <c r="M52" s="35"/>
      <c r="N52" s="72" t="s">
        <v>142</v>
      </c>
    </row>
    <row r="53" spans="1:16" s="25" customFormat="1" ht="23.25" customHeight="1">
      <c r="A53" s="39" t="s">
        <v>113</v>
      </c>
      <c r="B53" s="38"/>
      <c r="C53" s="38"/>
      <c r="D53" s="38"/>
      <c r="E53" s="38"/>
      <c r="F53" s="26"/>
      <c r="G53" s="26"/>
      <c r="H53" s="18"/>
      <c r="I53" s="26"/>
      <c r="J53" s="73"/>
      <c r="L53" s="18"/>
      <c r="M53" s="26"/>
      <c r="N53" s="73"/>
    </row>
    <row r="54" spans="1:16" ht="23.25" customHeight="1">
      <c r="A54" s="37" t="s">
        <v>114</v>
      </c>
      <c r="B54" s="39"/>
      <c r="D54" s="39"/>
      <c r="E54" s="39"/>
      <c r="H54" s="74">
        <v>346071024.13000005</v>
      </c>
      <c r="I54" s="75"/>
      <c r="J54" s="39">
        <v>339505271.32999992</v>
      </c>
      <c r="K54" s="75"/>
      <c r="L54" s="74">
        <v>346071024.13000005</v>
      </c>
      <c r="M54" s="75"/>
      <c r="N54" s="39">
        <v>339505271.32999992</v>
      </c>
      <c r="P54" s="10"/>
    </row>
    <row r="55" spans="1:16" ht="23.25" customHeight="1">
      <c r="A55" s="37" t="s">
        <v>115</v>
      </c>
      <c r="B55" s="39"/>
      <c r="D55" s="39"/>
      <c r="E55" s="39"/>
      <c r="H55" s="74">
        <v>28648.22</v>
      </c>
      <c r="I55" s="75"/>
      <c r="J55" s="74">
        <v>0</v>
      </c>
      <c r="K55" s="75"/>
      <c r="L55" s="74">
        <v>28648.22</v>
      </c>
      <c r="M55" s="75"/>
      <c r="N55" s="74">
        <v>0</v>
      </c>
      <c r="P55" s="10"/>
    </row>
    <row r="56" spans="1:16" ht="23.25" customHeight="1">
      <c r="A56" s="39" t="s">
        <v>116</v>
      </c>
      <c r="B56" s="39"/>
      <c r="D56" s="39"/>
      <c r="E56" s="39"/>
      <c r="H56" s="74">
        <v>4821201.8299999991</v>
      </c>
      <c r="I56" s="75"/>
      <c r="J56" s="39">
        <v>10455256.24</v>
      </c>
      <c r="K56" s="75"/>
      <c r="L56" s="74">
        <v>4821201.8299999991</v>
      </c>
      <c r="M56" s="75"/>
      <c r="N56" s="39">
        <v>10455256.24</v>
      </c>
    </row>
    <row r="57" spans="1:16" ht="23.25" customHeight="1">
      <c r="A57" s="39" t="s">
        <v>117</v>
      </c>
      <c r="B57" s="39"/>
      <c r="D57" s="39"/>
      <c r="E57" s="39"/>
      <c r="H57" s="74"/>
      <c r="I57" s="75"/>
      <c r="J57" s="39"/>
      <c r="K57" s="75"/>
      <c r="L57" s="74"/>
      <c r="M57" s="75"/>
      <c r="N57" s="39"/>
    </row>
    <row r="58" spans="1:16" ht="23.25" customHeight="1">
      <c r="B58" s="39" t="s">
        <v>118</v>
      </c>
      <c r="C58" s="39"/>
      <c r="D58" s="39"/>
      <c r="E58" s="39"/>
      <c r="H58" s="74">
        <v>84334393.240000024</v>
      </c>
      <c r="I58" s="75"/>
      <c r="J58" s="39">
        <v>57670513.619999997</v>
      </c>
      <c r="K58" s="75"/>
      <c r="L58" s="74">
        <v>64060887.719999999</v>
      </c>
      <c r="M58" s="75"/>
      <c r="N58" s="39">
        <v>45479003.159999996</v>
      </c>
    </row>
    <row r="59" spans="1:16" ht="23.25" customHeight="1">
      <c r="B59" s="39" t="s">
        <v>119</v>
      </c>
      <c r="C59" s="39"/>
      <c r="D59" s="39"/>
      <c r="E59" s="39"/>
      <c r="H59" s="74">
        <v>18525817.690000001</v>
      </c>
      <c r="I59" s="75"/>
      <c r="J59" s="39">
        <v>28146703.460000001</v>
      </c>
      <c r="K59" s="75"/>
      <c r="L59" s="74">
        <v>18525817.690000001</v>
      </c>
      <c r="M59" s="75"/>
      <c r="N59" s="39">
        <v>28146703.460000001</v>
      </c>
    </row>
    <row r="60" spans="1:16" ht="23.25" customHeight="1">
      <c r="B60" s="39" t="s">
        <v>120</v>
      </c>
      <c r="C60" s="39"/>
      <c r="D60" s="39"/>
      <c r="E60" s="39"/>
      <c r="H60" s="74">
        <v>33154664.920000002</v>
      </c>
      <c r="I60" s="75"/>
      <c r="J60" s="39">
        <v>26176542.799999997</v>
      </c>
      <c r="K60" s="75"/>
      <c r="L60" s="74">
        <v>33093679.770000003</v>
      </c>
      <c r="M60" s="75"/>
      <c r="N60" s="39">
        <v>27805463.849999998</v>
      </c>
    </row>
    <row r="61" spans="1:16" ht="23.25" customHeight="1">
      <c r="C61" s="37" t="s">
        <v>121</v>
      </c>
      <c r="D61" s="39"/>
      <c r="E61" s="39"/>
      <c r="H61" s="76">
        <f>SUM(H54:H60)</f>
        <v>486935750.03000009</v>
      </c>
      <c r="I61" s="75"/>
      <c r="J61" s="76">
        <f>SUM(J54:J60)</f>
        <v>461954287.44999993</v>
      </c>
      <c r="K61" s="75"/>
      <c r="L61" s="76">
        <f>SUM(L54:L60)</f>
        <v>466601259.36000007</v>
      </c>
      <c r="M61" s="75"/>
      <c r="N61" s="76">
        <f>SUM(N54:N60)</f>
        <v>451391698.0399999</v>
      </c>
    </row>
    <row r="62" spans="1:16" s="25" customFormat="1" ht="23.25" customHeight="1">
      <c r="A62" s="34" t="s">
        <v>122</v>
      </c>
      <c r="C62" s="38"/>
      <c r="D62" s="38"/>
      <c r="E62" s="38"/>
      <c r="H62" s="22"/>
      <c r="I62" s="77"/>
      <c r="J62" s="78"/>
      <c r="K62" s="77"/>
      <c r="L62" s="22"/>
      <c r="M62" s="77"/>
      <c r="N62" s="78"/>
    </row>
    <row r="63" spans="1:16" ht="23.25" customHeight="1">
      <c r="A63" s="34" t="s">
        <v>123</v>
      </c>
      <c r="C63" s="39"/>
      <c r="D63" s="39"/>
      <c r="E63" s="39"/>
      <c r="H63" s="74">
        <v>-16120006.09</v>
      </c>
      <c r="I63" s="75"/>
      <c r="J63" s="74">
        <v>-8423486.9700000007</v>
      </c>
      <c r="K63" s="74"/>
      <c r="L63" s="74">
        <v>-11092871.65</v>
      </c>
      <c r="M63" s="74"/>
      <c r="N63" s="74">
        <v>-6645790.5999999996</v>
      </c>
    </row>
    <row r="64" spans="1:16" ht="23.25" customHeight="1">
      <c r="A64" s="34" t="s">
        <v>124</v>
      </c>
      <c r="C64" s="39"/>
      <c r="D64" s="39"/>
      <c r="E64" s="39"/>
      <c r="H64" s="74">
        <v>-211427487.72999999</v>
      </c>
      <c r="I64" s="75"/>
      <c r="J64" s="74">
        <v>-179120136.15000001</v>
      </c>
      <c r="K64" s="75"/>
      <c r="L64" s="74">
        <v>-204366758.13999999</v>
      </c>
      <c r="M64" s="75"/>
      <c r="N64" s="74">
        <v>-174593238.30000001</v>
      </c>
    </row>
    <row r="65" spans="1:14" ht="23.25" customHeight="1">
      <c r="A65" s="34" t="s">
        <v>125</v>
      </c>
      <c r="C65" s="39"/>
      <c r="D65" s="39"/>
      <c r="E65" s="39"/>
      <c r="H65" s="74">
        <v>-59658098.469999999</v>
      </c>
      <c r="I65" s="75"/>
      <c r="J65" s="74">
        <v>-28162234.100000001</v>
      </c>
      <c r="K65" s="75"/>
      <c r="L65" s="74">
        <v>-59658098.469999999</v>
      </c>
      <c r="M65" s="75"/>
      <c r="N65" s="74">
        <v>-28162234.100000001</v>
      </c>
    </row>
    <row r="66" spans="1:14" ht="23.25" customHeight="1">
      <c r="C66" s="39" t="s">
        <v>126</v>
      </c>
      <c r="D66" s="39"/>
      <c r="E66" s="39"/>
      <c r="H66" s="76">
        <f>SUM(H63:H65)</f>
        <v>-287205592.28999996</v>
      </c>
      <c r="I66" s="75"/>
      <c r="J66" s="76">
        <f>SUM(J63:J65)</f>
        <v>-215705857.22</v>
      </c>
      <c r="K66" s="75"/>
      <c r="L66" s="76">
        <f>SUM(L63:L65)</f>
        <v>-275117728.25999999</v>
      </c>
      <c r="M66" s="75"/>
      <c r="N66" s="76">
        <f>SUM(N63:N65)</f>
        <v>-209401263</v>
      </c>
    </row>
    <row r="67" spans="1:14" ht="23.25" customHeight="1">
      <c r="A67" s="34" t="s">
        <v>127</v>
      </c>
      <c r="C67" s="39"/>
      <c r="D67" s="39"/>
      <c r="E67" s="39"/>
      <c r="H67" s="74">
        <f>+H61+H66</f>
        <v>199730157.74000013</v>
      </c>
      <c r="I67" s="75"/>
      <c r="J67" s="74">
        <f>+J61+J66</f>
        <v>246248430.22999993</v>
      </c>
      <c r="K67" s="75"/>
      <c r="L67" s="74">
        <f>+L61+L66</f>
        <v>191483531.10000008</v>
      </c>
      <c r="M67" s="75"/>
      <c r="N67" s="74">
        <f>+N61+N66</f>
        <v>241990435.0399999</v>
      </c>
    </row>
    <row r="68" spans="1:14" ht="23.25" customHeight="1">
      <c r="A68" s="34" t="s">
        <v>128</v>
      </c>
      <c r="C68" s="39"/>
      <c r="D68" s="39"/>
      <c r="E68" s="39"/>
      <c r="H68" s="74">
        <v>-90744163.019999996</v>
      </c>
      <c r="I68" s="75"/>
      <c r="J68" s="74">
        <v>-77111809.870000005</v>
      </c>
      <c r="K68" s="74"/>
      <c r="L68" s="74">
        <v>-90727751.170000002</v>
      </c>
      <c r="M68" s="74"/>
      <c r="N68" s="74">
        <v>-77089249.969999999</v>
      </c>
    </row>
    <row r="69" spans="1:14" ht="23.25" customHeight="1">
      <c r="A69" s="34" t="s">
        <v>129</v>
      </c>
      <c r="C69" s="39"/>
      <c r="D69" s="39"/>
      <c r="E69" s="39"/>
      <c r="H69" s="79">
        <v>926752.91999999993</v>
      </c>
      <c r="I69" s="75"/>
      <c r="J69" s="79">
        <v>5168496.75</v>
      </c>
      <c r="K69" s="75"/>
      <c r="L69" s="11">
        <v>0</v>
      </c>
      <c r="M69" s="75"/>
      <c r="N69" s="11">
        <v>0</v>
      </c>
    </row>
    <row r="70" spans="1:14" ht="23.25" customHeight="1">
      <c r="A70" s="37" t="s">
        <v>130</v>
      </c>
      <c r="C70" s="39"/>
      <c r="D70" s="39"/>
      <c r="E70" s="39"/>
      <c r="H70" s="74">
        <f>SUM(H67:H69)</f>
        <v>109912747.64000013</v>
      </c>
      <c r="I70" s="75"/>
      <c r="J70" s="74">
        <f>SUM(J67:J69)</f>
        <v>174305117.10999992</v>
      </c>
      <c r="K70" s="75"/>
      <c r="L70" s="74">
        <f>SUM(L67:L69)</f>
        <v>100755779.93000008</v>
      </c>
      <c r="M70" s="75"/>
      <c r="N70" s="74">
        <f>SUM(N67:N69)</f>
        <v>164901185.0699999</v>
      </c>
    </row>
    <row r="71" spans="1:14" ht="23.25" customHeight="1">
      <c r="A71" s="37" t="s">
        <v>131</v>
      </c>
      <c r="B71" s="39"/>
      <c r="C71" s="39"/>
      <c r="D71" s="39"/>
      <c r="E71" s="39"/>
      <c r="F71" s="40" t="s">
        <v>37</v>
      </c>
      <c r="G71" s="40"/>
      <c r="H71" s="79">
        <v>-21903092.550000001</v>
      </c>
      <c r="I71" s="74"/>
      <c r="J71" s="79">
        <v>-33462618.32</v>
      </c>
      <c r="K71" s="75"/>
      <c r="L71" s="79">
        <v>-20187893.670000002</v>
      </c>
      <c r="M71" s="74"/>
      <c r="N71" s="79">
        <v>-32275478.699999999</v>
      </c>
    </row>
    <row r="72" spans="1:14" ht="23.25" customHeight="1">
      <c r="A72" s="37" t="s">
        <v>132</v>
      </c>
      <c r="B72" s="39"/>
      <c r="C72" s="39"/>
      <c r="D72" s="39"/>
      <c r="E72" s="39"/>
      <c r="H72" s="76">
        <f>SUM(H70:H71)</f>
        <v>88009655.090000138</v>
      </c>
      <c r="I72" s="74"/>
      <c r="J72" s="76">
        <f>SUM(J70:J71)</f>
        <v>140842498.78999993</v>
      </c>
      <c r="K72" s="75"/>
      <c r="L72" s="76">
        <f>SUM(L70:L71)</f>
        <v>80567886.26000008</v>
      </c>
      <c r="M72" s="74"/>
      <c r="N72" s="76">
        <f>SUM(N70:N71)</f>
        <v>132625706.3699999</v>
      </c>
    </row>
    <row r="73" spans="1:14" ht="21.6">
      <c r="A73" s="37" t="s">
        <v>133</v>
      </c>
      <c r="B73" s="39"/>
      <c r="C73" s="39"/>
      <c r="D73" s="39"/>
      <c r="E73" s="39"/>
      <c r="H73" s="12"/>
      <c r="I73" s="74"/>
      <c r="J73" s="74"/>
      <c r="K73" s="75"/>
      <c r="L73" s="74"/>
      <c r="M73" s="74"/>
      <c r="N73" s="74"/>
    </row>
    <row r="74" spans="1:14" ht="21.6">
      <c r="A74" s="37" t="s">
        <v>140</v>
      </c>
      <c r="B74" s="39"/>
      <c r="C74" s="39"/>
      <c r="D74" s="39"/>
      <c r="E74" s="39"/>
      <c r="H74" s="74"/>
      <c r="I74" s="74"/>
      <c r="J74" s="74"/>
      <c r="K74" s="75"/>
      <c r="L74" s="74"/>
      <c r="M74" s="74"/>
      <c r="N74" s="74"/>
    </row>
    <row r="75" spans="1:14" ht="21.6">
      <c r="A75" s="37" t="s">
        <v>134</v>
      </c>
      <c r="B75" s="39"/>
      <c r="C75" s="39"/>
      <c r="D75" s="39"/>
      <c r="E75" s="39"/>
      <c r="H75" s="13">
        <v>0</v>
      </c>
      <c r="I75" s="74"/>
      <c r="J75" s="13">
        <v>0</v>
      </c>
      <c r="K75" s="74"/>
      <c r="L75" s="13">
        <v>0</v>
      </c>
      <c r="M75" s="74"/>
      <c r="N75" s="13">
        <v>0</v>
      </c>
    </row>
    <row r="76" spans="1:14" ht="21.6">
      <c r="A76" s="37" t="s">
        <v>135</v>
      </c>
      <c r="B76" s="39"/>
      <c r="C76" s="39"/>
      <c r="D76" s="39"/>
      <c r="E76" s="39"/>
      <c r="H76" s="79">
        <v>0</v>
      </c>
      <c r="I76" s="74"/>
      <c r="J76" s="79">
        <v>0</v>
      </c>
      <c r="K76" s="75"/>
      <c r="L76" s="79">
        <v>0</v>
      </c>
      <c r="M76" s="74"/>
      <c r="N76" s="79">
        <v>0</v>
      </c>
    </row>
    <row r="77" spans="1:14" ht="23.25" customHeight="1">
      <c r="A77" s="37" t="s">
        <v>136</v>
      </c>
      <c r="B77" s="39"/>
      <c r="C77" s="39"/>
      <c r="D77" s="39"/>
      <c r="E77" s="39"/>
      <c r="H77" s="76">
        <f>SUM(H75:H76)</f>
        <v>0</v>
      </c>
      <c r="I77" s="74"/>
      <c r="J77" s="79">
        <f>SUM(J75:J76)</f>
        <v>0</v>
      </c>
      <c r="K77" s="75"/>
      <c r="L77" s="76">
        <f>SUM(L75:L76)</f>
        <v>0</v>
      </c>
      <c r="M77" s="74"/>
      <c r="N77" s="79">
        <f>SUM(N75:N76)</f>
        <v>0</v>
      </c>
    </row>
    <row r="78" spans="1:14" ht="23.25" customHeight="1" thickBot="1">
      <c r="A78" s="37" t="s">
        <v>137</v>
      </c>
      <c r="B78" s="39"/>
      <c r="C78" s="39"/>
      <c r="D78" s="39"/>
      <c r="E78" s="39"/>
      <c r="H78" s="80">
        <f>+H72+H77</f>
        <v>88009655.090000138</v>
      </c>
      <c r="I78" s="75"/>
      <c r="J78" s="80">
        <f>+J72+J77</f>
        <v>140842498.78999993</v>
      </c>
      <c r="K78" s="75"/>
      <c r="L78" s="80">
        <f>+L72+L77</f>
        <v>80567886.26000008</v>
      </c>
      <c r="M78" s="75"/>
      <c r="N78" s="80">
        <f>+N72+N77</f>
        <v>132625706.3699999</v>
      </c>
    </row>
    <row r="79" spans="1:14" ht="23.25" customHeight="1" thickTop="1">
      <c r="A79" s="37" t="s">
        <v>138</v>
      </c>
      <c r="B79" s="39"/>
      <c r="C79" s="39"/>
      <c r="D79" s="39"/>
      <c r="E79" s="39"/>
      <c r="H79" s="10"/>
      <c r="I79" s="42"/>
      <c r="J79" s="8"/>
      <c r="L79" s="41"/>
      <c r="M79" s="42"/>
      <c r="N79" s="41"/>
    </row>
    <row r="80" spans="1:14" ht="23.25" customHeight="1">
      <c r="A80" s="39"/>
      <c r="B80" s="37" t="s">
        <v>139</v>
      </c>
      <c r="C80" s="39"/>
      <c r="D80" s="39"/>
      <c r="E80" s="39"/>
      <c r="F80" s="81" t="s">
        <v>38</v>
      </c>
      <c r="G80" s="81"/>
      <c r="H80" s="82">
        <f>H72/1108859002</f>
        <v>7.9369563606609142E-2</v>
      </c>
      <c r="I80" s="42"/>
      <c r="J80" s="82">
        <f>J72/1108857981</f>
        <v>0.1270158137500928</v>
      </c>
      <c r="L80" s="82">
        <f>L72/1108859002</f>
        <v>7.2658368750836075E-2</v>
      </c>
      <c r="M80" s="42"/>
      <c r="N80" s="82">
        <f>N72/1108857981</f>
        <v>0.11960567416432737</v>
      </c>
    </row>
    <row r="81" spans="1:14" ht="23.25" customHeight="1">
      <c r="A81" s="39"/>
      <c r="B81" s="37" t="s">
        <v>213</v>
      </c>
      <c r="C81" s="39"/>
      <c r="D81" s="39"/>
      <c r="E81" s="39"/>
      <c r="F81" s="81" t="s">
        <v>38</v>
      </c>
      <c r="G81" s="81"/>
      <c r="H81" s="82">
        <f>H72/1108859002</f>
        <v>7.9369563606609142E-2</v>
      </c>
      <c r="I81" s="42"/>
      <c r="J81" s="83">
        <f>J72/1203289826</f>
        <v>0.11704785974813015</v>
      </c>
      <c r="L81" s="82">
        <f>L72/1108859002</f>
        <v>7.2658368750836075E-2</v>
      </c>
      <c r="M81" s="42"/>
      <c r="N81" s="83">
        <f>N72/1203289826</f>
        <v>0.11021925350343642</v>
      </c>
    </row>
    <row r="82" spans="1:14" ht="21.6">
      <c r="A82" s="39"/>
      <c r="B82" s="39"/>
      <c r="C82" s="39"/>
      <c r="D82" s="39"/>
      <c r="E82" s="39"/>
      <c r="H82" s="9"/>
      <c r="I82" s="9"/>
      <c r="J82" s="9"/>
      <c r="L82" s="9"/>
      <c r="M82" s="9"/>
      <c r="N82" s="9"/>
    </row>
    <row r="83" spans="1:14" ht="23.25" customHeight="1">
      <c r="A83" s="37" t="s">
        <v>76</v>
      </c>
      <c r="B83" s="39"/>
      <c r="C83" s="39"/>
      <c r="D83" s="39"/>
      <c r="E83" s="39"/>
      <c r="F83" s="39"/>
      <c r="G83" s="39"/>
      <c r="H83" s="10"/>
      <c r="L83" s="39"/>
    </row>
    <row r="87" spans="1:14" s="54" customFormat="1" ht="23.25" customHeight="1">
      <c r="A87" s="53"/>
      <c r="E87" s="54" t="s">
        <v>77</v>
      </c>
    </row>
    <row r="88" spans="1:14" s="54" customFormat="1" ht="23.25" customHeight="1">
      <c r="A88" s="53"/>
      <c r="E88" s="54" t="s">
        <v>6</v>
      </c>
    </row>
  </sheetData>
  <mergeCells count="8">
    <mergeCell ref="A46:N46"/>
    <mergeCell ref="A47:N47"/>
    <mergeCell ref="A48:N48"/>
    <mergeCell ref="A1:N1"/>
    <mergeCell ref="A2:N2"/>
    <mergeCell ref="A3:N3"/>
    <mergeCell ref="A4:N4"/>
    <mergeCell ref="A45:N45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9"/>
  <sheetViews>
    <sheetView topLeftCell="G34" zoomScale="70" zoomScaleNormal="70" zoomScaleSheetLayoutView="80" workbookViewId="0">
      <selection activeCell="G34" sqref="A1:XFD1048576"/>
    </sheetView>
  </sheetViews>
  <sheetFormatPr defaultColWidth="9.33203125" defaultRowHeight="25.5" customHeight="1"/>
  <cols>
    <col min="1" max="4" width="8.33203125" style="87" customWidth="1"/>
    <col min="5" max="5" width="21.6640625" style="87" customWidth="1"/>
    <col min="6" max="6" width="14.33203125" style="87" customWidth="1"/>
    <col min="7" max="7" width="17.6640625" style="87" customWidth="1"/>
    <col min="8" max="8" width="1.33203125" style="87" customWidth="1"/>
    <col min="9" max="9" width="17.6640625" style="87" customWidth="1"/>
    <col min="10" max="10" width="1.33203125" style="87" customWidth="1"/>
    <col min="11" max="11" width="17.6640625" style="87" customWidth="1"/>
    <col min="12" max="12" width="1.33203125" style="87" customWidth="1"/>
    <col min="13" max="13" width="17.6640625" style="87" customWidth="1"/>
    <col min="14" max="14" width="1.33203125" style="87" customWidth="1"/>
    <col min="15" max="15" width="17.6640625" style="87" customWidth="1"/>
    <col min="16" max="16" width="1.33203125" style="87" customWidth="1"/>
    <col min="17" max="17" width="17.6640625" style="87" customWidth="1"/>
    <col min="18" max="18" width="2.33203125" style="87" customWidth="1"/>
    <col min="19" max="19" width="10.33203125" style="87" customWidth="1"/>
    <col min="20" max="16384" width="9.33203125" style="87"/>
  </cols>
  <sheetData>
    <row r="1" spans="1:17" s="85" customFormat="1" ht="24" customHeight="1">
      <c r="A1" s="84" t="s">
        <v>42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s="85" customFormat="1" ht="24" customHeight="1">
      <c r="A2" s="84" t="s">
        <v>143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s="85" customFormat="1" ht="24" customHeight="1">
      <c r="A3" s="84" t="s">
        <v>212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7" s="85" customFormat="1" ht="24" customHeight="1">
      <c r="A4" s="84" t="s">
        <v>112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7" ht="24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69" t="s">
        <v>44</v>
      </c>
    </row>
    <row r="6" spans="1:17" ht="24" customHeight="1">
      <c r="A6" s="86"/>
      <c r="B6" s="86"/>
      <c r="C6" s="86"/>
      <c r="D6" s="86"/>
      <c r="E6" s="86"/>
      <c r="F6" s="86"/>
      <c r="G6" s="88" t="s">
        <v>49</v>
      </c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17" ht="24" customHeight="1">
      <c r="A7" s="89"/>
      <c r="B7" s="89"/>
      <c r="C7" s="89"/>
      <c r="D7" s="89"/>
      <c r="E7" s="89"/>
      <c r="F7" s="90" t="s">
        <v>52</v>
      </c>
      <c r="G7" s="91" t="s">
        <v>144</v>
      </c>
      <c r="H7" s="92"/>
      <c r="I7" s="91" t="s">
        <v>147</v>
      </c>
      <c r="J7" s="93"/>
      <c r="K7" s="91" t="s">
        <v>148</v>
      </c>
      <c r="L7" s="92"/>
      <c r="M7" s="94" t="s">
        <v>153</v>
      </c>
      <c r="N7" s="95"/>
      <c r="O7" s="94"/>
      <c r="P7" s="93"/>
      <c r="Q7" s="91" t="s">
        <v>151</v>
      </c>
    </row>
    <row r="8" spans="1:17" ht="24" customHeight="1">
      <c r="A8" s="89"/>
      <c r="B8" s="89"/>
      <c r="C8" s="89"/>
      <c r="D8" s="89"/>
      <c r="E8" s="89"/>
      <c r="F8" s="90"/>
      <c r="G8" s="96" t="s">
        <v>145</v>
      </c>
      <c r="H8" s="89"/>
      <c r="I8" s="96" t="s">
        <v>146</v>
      </c>
      <c r="J8" s="86"/>
      <c r="K8" s="96" t="s">
        <v>149</v>
      </c>
      <c r="L8" s="89"/>
      <c r="M8" s="96" t="s">
        <v>154</v>
      </c>
      <c r="N8" s="86"/>
      <c r="O8" s="96" t="s">
        <v>107</v>
      </c>
      <c r="P8" s="86"/>
      <c r="Q8" s="96" t="s">
        <v>152</v>
      </c>
    </row>
    <row r="9" spans="1:17" ht="24" customHeight="1">
      <c r="A9" s="97"/>
      <c r="B9" s="97"/>
      <c r="C9" s="97"/>
      <c r="D9" s="97"/>
      <c r="E9" s="97"/>
      <c r="F9" s="98" t="s">
        <v>1</v>
      </c>
      <c r="G9" s="99" t="s">
        <v>146</v>
      </c>
      <c r="H9" s="100"/>
      <c r="I9" s="101"/>
      <c r="J9" s="101"/>
      <c r="K9" s="99" t="s">
        <v>150</v>
      </c>
      <c r="L9" s="102"/>
      <c r="M9" s="101"/>
      <c r="N9" s="102"/>
      <c r="O9" s="86"/>
      <c r="P9" s="102"/>
      <c r="Q9" s="102"/>
    </row>
    <row r="10" spans="1:17" ht="23.25" customHeight="1">
      <c r="A10" s="97" t="s">
        <v>155</v>
      </c>
      <c r="D10" s="97"/>
      <c r="E10" s="97"/>
      <c r="G10" s="87">
        <v>1108859002</v>
      </c>
      <c r="H10" s="30"/>
      <c r="I10" s="87">
        <v>279958858.40000004</v>
      </c>
      <c r="K10" s="87">
        <v>42752220</v>
      </c>
      <c r="M10" s="87">
        <v>54485810.929999992</v>
      </c>
      <c r="O10" s="103">
        <v>346118151.72999984</v>
      </c>
      <c r="P10" s="30"/>
      <c r="Q10" s="30">
        <f>SUM(G10:O10)</f>
        <v>1832174043.0599999</v>
      </c>
    </row>
    <row r="11" spans="1:17" ht="22.95" customHeight="1">
      <c r="A11" s="97" t="s">
        <v>156</v>
      </c>
      <c r="G11" s="87">
        <v>0</v>
      </c>
      <c r="I11" s="87">
        <v>0</v>
      </c>
      <c r="K11" s="87">
        <v>0</v>
      </c>
      <c r="M11" s="87">
        <v>6631285.3200000003</v>
      </c>
      <c r="O11" s="13">
        <f>-M11</f>
        <v>-6631285.3200000003</v>
      </c>
      <c r="Q11" s="87">
        <f t="shared" ref="Q11" si="0">SUM(G11:O11)</f>
        <v>0</v>
      </c>
    </row>
    <row r="12" spans="1:17" ht="23.25" customHeight="1">
      <c r="A12" s="97" t="s">
        <v>157</v>
      </c>
      <c r="G12" s="87">
        <v>0</v>
      </c>
      <c r="I12" s="87">
        <v>0</v>
      </c>
      <c r="K12" s="87">
        <v>0</v>
      </c>
      <c r="M12" s="87">
        <v>0</v>
      </c>
      <c r="O12" s="13">
        <v>-144132791.25999999</v>
      </c>
      <c r="Q12" s="13">
        <f t="shared" ref="Q12:Q13" si="1">SUM(G12:O12)</f>
        <v>-144132791.25999999</v>
      </c>
    </row>
    <row r="13" spans="1:17" ht="23.25" customHeight="1">
      <c r="A13" s="97" t="s">
        <v>137</v>
      </c>
      <c r="G13" s="23">
        <v>0</v>
      </c>
      <c r="H13" s="14"/>
      <c r="I13" s="23">
        <v>0</v>
      </c>
      <c r="J13" s="14"/>
      <c r="K13" s="23">
        <v>0</v>
      </c>
      <c r="M13" s="23">
        <v>0</v>
      </c>
      <c r="O13" s="104">
        <f>งบกำไร!J72</f>
        <v>140842498.78999993</v>
      </c>
      <c r="Q13" s="104">
        <f t="shared" si="1"/>
        <v>140842498.78999993</v>
      </c>
    </row>
    <row r="14" spans="1:17" ht="23.25" customHeight="1">
      <c r="A14" s="97" t="s">
        <v>214</v>
      </c>
      <c r="D14" s="97"/>
      <c r="E14" s="97"/>
      <c r="G14" s="87">
        <f>SUM(G10:G13)</f>
        <v>1108859002</v>
      </c>
      <c r="H14" s="30"/>
      <c r="I14" s="87">
        <f>SUM(I10:I13)</f>
        <v>279958858.40000004</v>
      </c>
      <c r="K14" s="87">
        <f>SUM(K10:K13)</f>
        <v>42752220</v>
      </c>
      <c r="M14" s="87">
        <f>SUM(M10:M13)</f>
        <v>61117096.249999993</v>
      </c>
      <c r="O14" s="87">
        <f>SUM(O10:O13)</f>
        <v>336196573.93999982</v>
      </c>
      <c r="P14" s="30"/>
      <c r="Q14" s="87">
        <f>SUM(Q10:Q13)</f>
        <v>1828883750.5899999</v>
      </c>
    </row>
    <row r="15" spans="1:17" ht="22.95" customHeight="1">
      <c r="A15" s="97" t="s">
        <v>156</v>
      </c>
      <c r="G15" s="87">
        <v>0</v>
      </c>
      <c r="I15" s="87">
        <v>0</v>
      </c>
      <c r="K15" s="87">
        <v>0</v>
      </c>
      <c r="M15" s="87">
        <f>9631949.63-M11</f>
        <v>3000664.3100000005</v>
      </c>
      <c r="O15" s="13">
        <f>-M15</f>
        <v>-3000664.3100000005</v>
      </c>
      <c r="Q15" s="87">
        <f t="shared" ref="Q15:Q17" si="2">SUM(G15:O15)</f>
        <v>0</v>
      </c>
    </row>
    <row r="16" spans="1:17" ht="23.25" customHeight="1">
      <c r="A16" s="97" t="s">
        <v>157</v>
      </c>
      <c r="G16" s="87">
        <v>0</v>
      </c>
      <c r="I16" s="87">
        <v>0</v>
      </c>
      <c r="K16" s="87">
        <v>0</v>
      </c>
      <c r="M16" s="87">
        <v>0</v>
      </c>
      <c r="O16" s="13">
        <f>-144132791.26-O12</f>
        <v>0</v>
      </c>
      <c r="Q16" s="13">
        <f t="shared" ref="Q16" si="3">SUM(G16:O16)</f>
        <v>0</v>
      </c>
    </row>
    <row r="17" spans="1:25" ht="23.25" customHeight="1">
      <c r="A17" s="97" t="s">
        <v>137</v>
      </c>
      <c r="G17" s="14">
        <v>0</v>
      </c>
      <c r="H17" s="14"/>
      <c r="I17" s="14">
        <v>0</v>
      </c>
      <c r="J17" s="14"/>
      <c r="K17" s="14">
        <v>0</v>
      </c>
      <c r="M17" s="14">
        <v>0</v>
      </c>
      <c r="O17" s="87">
        <f>184566424.68-O13</f>
        <v>43723925.890000075</v>
      </c>
      <c r="Q17" s="87">
        <f t="shared" si="2"/>
        <v>43723925.890000075</v>
      </c>
    </row>
    <row r="18" spans="1:25" ht="23.25" customHeight="1" thickBot="1">
      <c r="A18" s="97" t="s">
        <v>158</v>
      </c>
      <c r="D18" s="97"/>
      <c r="E18" s="97"/>
      <c r="G18" s="105">
        <f>SUM(G14:G17)</f>
        <v>1108859002</v>
      </c>
      <c r="H18" s="30"/>
      <c r="I18" s="105">
        <f>SUM(I14:I17)</f>
        <v>279958858.40000004</v>
      </c>
      <c r="K18" s="105">
        <f>SUM(K14:K17)</f>
        <v>42752220</v>
      </c>
      <c r="M18" s="105">
        <f>SUM(M14:M17)</f>
        <v>64117760.559999995</v>
      </c>
      <c r="O18" s="105">
        <f>SUM(O14:O17)</f>
        <v>376919835.51999986</v>
      </c>
      <c r="P18" s="30"/>
      <c r="Q18" s="105">
        <f>SUM(Q14:Q17)</f>
        <v>1872607676.48</v>
      </c>
    </row>
    <row r="19" spans="1:25" ht="23.25" customHeight="1" thickTop="1">
      <c r="A19" s="97"/>
      <c r="D19" s="97"/>
      <c r="E19" s="97"/>
      <c r="G19" s="30"/>
      <c r="H19" s="30"/>
      <c r="I19" s="30"/>
      <c r="J19" s="30"/>
      <c r="K19" s="16"/>
      <c r="L19" s="30"/>
      <c r="M19" s="30"/>
      <c r="N19" s="30"/>
      <c r="O19" s="30"/>
      <c r="P19" s="30"/>
      <c r="Q19" s="30"/>
    </row>
    <row r="20" spans="1:25" ht="23.25" customHeight="1">
      <c r="A20" s="97" t="s">
        <v>159</v>
      </c>
      <c r="G20" s="87">
        <v>1108859002</v>
      </c>
      <c r="I20" s="87">
        <v>279958858.40000004</v>
      </c>
      <c r="K20" s="87">
        <v>42752220</v>
      </c>
      <c r="M20" s="87">
        <v>64117760.559999987</v>
      </c>
      <c r="O20" s="87">
        <v>376919835.51999986</v>
      </c>
      <c r="Q20" s="87">
        <f t="shared" ref="Q20:Q23" si="4">SUM(G20:O20)</f>
        <v>1872607676.48</v>
      </c>
    </row>
    <row r="21" spans="1:25" ht="22.95" customHeight="1">
      <c r="A21" s="97" t="s">
        <v>156</v>
      </c>
      <c r="G21" s="87">
        <v>0</v>
      </c>
      <c r="I21" s="87">
        <v>0</v>
      </c>
      <c r="K21" s="87">
        <v>0</v>
      </c>
      <c r="M21" s="87">
        <f>-O21</f>
        <v>4028394.31</v>
      </c>
      <c r="O21" s="13">
        <v>-4028394.31</v>
      </c>
      <c r="Q21" s="87">
        <f t="shared" si="4"/>
        <v>0</v>
      </c>
    </row>
    <row r="22" spans="1:25" ht="23.25" customHeight="1">
      <c r="A22" s="97" t="s">
        <v>157</v>
      </c>
      <c r="G22" s="87">
        <v>0</v>
      </c>
      <c r="I22" s="87">
        <v>0</v>
      </c>
      <c r="K22" s="87">
        <v>0</v>
      </c>
      <c r="M22" s="87">
        <v>0</v>
      </c>
      <c r="O22" s="13">
        <f>-55436145.1-33264237.06</f>
        <v>-88700382.159999996</v>
      </c>
      <c r="Q22" s="13">
        <f t="shared" si="4"/>
        <v>-88700382.159999996</v>
      </c>
    </row>
    <row r="23" spans="1:25" ht="22.5" customHeight="1">
      <c r="A23" s="97" t="s">
        <v>137</v>
      </c>
      <c r="G23" s="14">
        <v>0</v>
      </c>
      <c r="H23" s="14"/>
      <c r="I23" s="14">
        <v>0</v>
      </c>
      <c r="J23" s="14"/>
      <c r="K23" s="14">
        <v>0</v>
      </c>
      <c r="M23" s="14">
        <v>0</v>
      </c>
      <c r="O23" s="87">
        <f>งบกำไร!H72</f>
        <v>88009655.090000138</v>
      </c>
      <c r="Q23" s="87">
        <f t="shared" si="4"/>
        <v>88009655.090000138</v>
      </c>
    </row>
    <row r="24" spans="1:25" ht="23.25" customHeight="1" thickBot="1">
      <c r="A24" s="97" t="s">
        <v>215</v>
      </c>
      <c r="G24" s="106">
        <f>SUM(G20:G23)</f>
        <v>1108859002</v>
      </c>
      <c r="I24" s="106">
        <f>SUM(I20:I23)</f>
        <v>279958858.40000004</v>
      </c>
      <c r="K24" s="106">
        <f>SUM(K20:K23)</f>
        <v>42752220</v>
      </c>
      <c r="M24" s="106">
        <f>SUM(M20:M23)</f>
        <v>68146154.86999999</v>
      </c>
      <c r="O24" s="106">
        <f>SUM(O20:O23)</f>
        <v>372200714.13999999</v>
      </c>
      <c r="Q24" s="106">
        <f>SUM(Q20:Q23)</f>
        <v>1871916949.4100001</v>
      </c>
    </row>
    <row r="25" spans="1:25" ht="16.2" customHeight="1" thickTop="1">
      <c r="A25" s="97"/>
    </row>
    <row r="26" spans="1:25" ht="24" customHeight="1">
      <c r="A26" s="107" t="s">
        <v>76</v>
      </c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</row>
    <row r="27" spans="1:25" ht="19.2" customHeight="1">
      <c r="A27" s="37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</row>
    <row r="28" spans="1:25" ht="24" customHeight="1">
      <c r="E28" s="34"/>
      <c r="F28" s="34"/>
      <c r="G28" s="108" t="s">
        <v>77</v>
      </c>
    </row>
    <row r="29" spans="1:25" ht="24" customHeight="1">
      <c r="E29" s="34"/>
      <c r="F29" s="34"/>
      <c r="G29" s="34" t="s">
        <v>11</v>
      </c>
    </row>
    <row r="30" spans="1:25" s="85" customFormat="1" ht="24" customHeight="1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25" s="85" customFormat="1" ht="24" customHeight="1">
      <c r="A31" s="84" t="s">
        <v>143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</row>
    <row r="32" spans="1:25" s="85" customFormat="1" ht="24" customHeight="1">
      <c r="A32" s="84" t="str">
        <f>A3</f>
        <v>FOR THE NINE-MONTH PERIODS ENDED SEPTEMBER 30, 2023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</row>
    <row r="33" spans="1:17" s="85" customFormat="1" ht="24" customHeight="1">
      <c r="A33" s="84" t="s">
        <v>112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</row>
    <row r="34" spans="1:17" ht="24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69" t="s">
        <v>44</v>
      </c>
    </row>
    <row r="35" spans="1:17" ht="24" customHeight="1">
      <c r="A35" s="86"/>
      <c r="B35" s="86"/>
      <c r="C35" s="86"/>
      <c r="D35" s="86"/>
      <c r="E35" s="86"/>
      <c r="F35" s="86"/>
      <c r="G35" s="88" t="s">
        <v>50</v>
      </c>
      <c r="H35" s="88"/>
      <c r="I35" s="88"/>
      <c r="J35" s="88"/>
      <c r="K35" s="88"/>
      <c r="L35" s="88"/>
      <c r="M35" s="109"/>
      <c r="N35" s="109"/>
      <c r="O35" s="109"/>
      <c r="P35" s="88"/>
      <c r="Q35" s="88"/>
    </row>
    <row r="36" spans="1:17" ht="24" customHeight="1">
      <c r="A36" s="89"/>
      <c r="B36" s="89"/>
      <c r="C36" s="89"/>
      <c r="D36" s="89"/>
      <c r="E36" s="89"/>
      <c r="F36" s="90" t="s">
        <v>52</v>
      </c>
      <c r="G36" s="91" t="s">
        <v>144</v>
      </c>
      <c r="H36" s="92"/>
      <c r="I36" s="91" t="s">
        <v>147</v>
      </c>
      <c r="J36" s="93"/>
      <c r="K36" s="91" t="s">
        <v>148</v>
      </c>
      <c r="L36" s="92"/>
      <c r="M36" s="94" t="s">
        <v>153</v>
      </c>
      <c r="N36" s="94"/>
      <c r="O36" s="94"/>
      <c r="P36" s="93"/>
      <c r="Q36" s="91" t="s">
        <v>151</v>
      </c>
    </row>
    <row r="37" spans="1:17" ht="24" customHeight="1">
      <c r="A37" s="89"/>
      <c r="B37" s="89"/>
      <c r="C37" s="89"/>
      <c r="D37" s="89"/>
      <c r="E37" s="89"/>
      <c r="F37" s="90"/>
      <c r="G37" s="96" t="s">
        <v>145</v>
      </c>
      <c r="H37" s="89"/>
      <c r="I37" s="96" t="s">
        <v>146</v>
      </c>
      <c r="J37" s="86"/>
      <c r="K37" s="96" t="s">
        <v>149</v>
      </c>
      <c r="L37" s="89"/>
      <c r="M37" s="96" t="s">
        <v>154</v>
      </c>
      <c r="N37" s="86"/>
      <c r="O37" s="96" t="s">
        <v>107</v>
      </c>
      <c r="P37" s="86"/>
      <c r="Q37" s="96" t="s">
        <v>152</v>
      </c>
    </row>
    <row r="38" spans="1:17" ht="24" customHeight="1">
      <c r="A38" s="97"/>
      <c r="B38" s="97"/>
      <c r="C38" s="97"/>
      <c r="D38" s="97"/>
      <c r="E38" s="97"/>
      <c r="F38" s="98" t="s">
        <v>1</v>
      </c>
      <c r="G38" s="99" t="s">
        <v>146</v>
      </c>
      <c r="H38" s="100"/>
      <c r="I38" s="101"/>
      <c r="J38" s="101"/>
      <c r="K38" s="99" t="s">
        <v>150</v>
      </c>
      <c r="L38" s="102"/>
      <c r="M38" s="101"/>
      <c r="N38" s="102"/>
      <c r="O38" s="101"/>
      <c r="P38" s="102"/>
      <c r="Q38" s="102"/>
    </row>
    <row r="39" spans="1:17" ht="23.25" customHeight="1">
      <c r="A39" s="97" t="s">
        <v>155</v>
      </c>
      <c r="D39" s="97"/>
      <c r="E39" s="97"/>
      <c r="G39" s="87">
        <v>1108859002</v>
      </c>
      <c r="I39" s="87">
        <v>279958858.40000004</v>
      </c>
      <c r="K39" s="87">
        <v>42752220</v>
      </c>
      <c r="L39" s="30"/>
      <c r="M39" s="87">
        <v>54485810.929999992</v>
      </c>
      <c r="O39" s="87">
        <v>309206391.94000006</v>
      </c>
      <c r="P39" s="30"/>
      <c r="Q39" s="30">
        <f>SUM(G39:O39)</f>
        <v>1795262283.2700002</v>
      </c>
    </row>
    <row r="40" spans="1:17" ht="23.25" customHeight="1">
      <c r="A40" s="97" t="s">
        <v>156</v>
      </c>
      <c r="G40" s="87">
        <v>0</v>
      </c>
      <c r="I40" s="87">
        <v>0</v>
      </c>
      <c r="K40" s="87">
        <v>0</v>
      </c>
      <c r="M40" s="87">
        <v>6631285.3200000003</v>
      </c>
      <c r="O40" s="13">
        <f>-M40</f>
        <v>-6631285.3200000003</v>
      </c>
      <c r="Q40" s="87">
        <f t="shared" ref="Q40:Q42" si="5">SUM(G40:O40)</f>
        <v>0</v>
      </c>
    </row>
    <row r="41" spans="1:17" ht="23.25" customHeight="1">
      <c r="A41" s="97" t="s">
        <v>157</v>
      </c>
      <c r="G41" s="87">
        <v>0</v>
      </c>
      <c r="I41" s="87">
        <v>0</v>
      </c>
      <c r="K41" s="87">
        <v>0</v>
      </c>
      <c r="M41" s="87">
        <v>0</v>
      </c>
      <c r="O41" s="13">
        <v>-144132791.25999999</v>
      </c>
      <c r="Q41" s="13">
        <f t="shared" si="5"/>
        <v>-144132791.25999999</v>
      </c>
    </row>
    <row r="42" spans="1:17" ht="23.25" customHeight="1">
      <c r="A42" s="97" t="s">
        <v>137</v>
      </c>
      <c r="G42" s="23">
        <v>0</v>
      </c>
      <c r="H42" s="14"/>
      <c r="I42" s="23">
        <v>0</v>
      </c>
      <c r="J42" s="14"/>
      <c r="K42" s="23">
        <v>0</v>
      </c>
      <c r="M42" s="23">
        <v>0</v>
      </c>
      <c r="O42" s="23">
        <f>งบกำไร!N72</f>
        <v>132625706.3699999</v>
      </c>
      <c r="Q42" s="23">
        <f t="shared" si="5"/>
        <v>132625706.3699999</v>
      </c>
    </row>
    <row r="43" spans="1:17" ht="23.25" customHeight="1">
      <c r="A43" s="97" t="s">
        <v>214</v>
      </c>
      <c r="D43" s="97"/>
      <c r="E43" s="97"/>
      <c r="G43" s="87">
        <f>SUM(G39:G42)</f>
        <v>1108859002</v>
      </c>
      <c r="I43" s="87">
        <f>SUM(I39:I42)</f>
        <v>279958858.40000004</v>
      </c>
      <c r="K43" s="87">
        <f>SUM(K39:K42)</f>
        <v>42752220</v>
      </c>
      <c r="L43" s="30"/>
      <c r="M43" s="87">
        <f>SUM(M39:M42)</f>
        <v>61117096.249999993</v>
      </c>
      <c r="O43" s="87">
        <f>SUM(O39:O42)</f>
        <v>291068021.72999996</v>
      </c>
      <c r="P43" s="30"/>
      <c r="Q43" s="87">
        <f>SUM(Q39:Q42)</f>
        <v>1783755198.3800001</v>
      </c>
    </row>
    <row r="44" spans="1:17" ht="23.25" customHeight="1">
      <c r="A44" s="97" t="s">
        <v>156</v>
      </c>
      <c r="G44" s="87">
        <v>0</v>
      </c>
      <c r="I44" s="87">
        <v>0</v>
      </c>
      <c r="K44" s="87">
        <v>0</v>
      </c>
      <c r="M44" s="87">
        <f>9631949.63-M40</f>
        <v>3000664.3100000005</v>
      </c>
      <c r="O44" s="13">
        <f>-M44</f>
        <v>-3000664.3100000005</v>
      </c>
      <c r="Q44" s="87">
        <f t="shared" ref="Q44:Q46" si="6">SUM(G44:O44)</f>
        <v>0</v>
      </c>
    </row>
    <row r="45" spans="1:17" ht="22.95" customHeight="1">
      <c r="A45" s="97" t="s">
        <v>157</v>
      </c>
      <c r="F45" s="110" t="s">
        <v>33</v>
      </c>
      <c r="G45" s="30">
        <v>0</v>
      </c>
      <c r="H45" s="30"/>
      <c r="I45" s="30">
        <v>0</v>
      </c>
      <c r="K45" s="30">
        <v>0</v>
      </c>
      <c r="M45" s="30">
        <v>0</v>
      </c>
      <c r="O45" s="13">
        <f>-144132791.26-O41</f>
        <v>0</v>
      </c>
      <c r="Q45" s="13">
        <f t="shared" ref="Q45" si="7">SUM(G45:O45)</f>
        <v>0</v>
      </c>
    </row>
    <row r="46" spans="1:17" ht="23.25" customHeight="1">
      <c r="A46" s="97" t="s">
        <v>137</v>
      </c>
      <c r="G46" s="14">
        <v>0</v>
      </c>
      <c r="H46" s="14"/>
      <c r="I46" s="14">
        <v>0</v>
      </c>
      <c r="J46" s="14"/>
      <c r="K46" s="14">
        <v>0</v>
      </c>
      <c r="M46" s="14">
        <v>0</v>
      </c>
      <c r="O46" s="14">
        <f>192638992.56-O42</f>
        <v>60013286.190000102</v>
      </c>
      <c r="Q46" s="14">
        <f t="shared" si="6"/>
        <v>60013286.190000102</v>
      </c>
    </row>
    <row r="47" spans="1:17" ht="23.25" customHeight="1" thickBot="1">
      <c r="A47" s="97" t="s">
        <v>158</v>
      </c>
      <c r="D47" s="97"/>
      <c r="E47" s="97"/>
      <c r="G47" s="15">
        <f>SUM(G43:G46)</f>
        <v>1108859002</v>
      </c>
      <c r="H47" s="30"/>
      <c r="I47" s="15">
        <f>SUM(I43:I46)</f>
        <v>279958858.40000004</v>
      </c>
      <c r="J47" s="30"/>
      <c r="K47" s="15">
        <f>SUM(K43:K46)</f>
        <v>42752220</v>
      </c>
      <c r="L47" s="30"/>
      <c r="M47" s="15">
        <f>SUM(M43:M46)</f>
        <v>64117760.559999995</v>
      </c>
      <c r="N47" s="30"/>
      <c r="O47" s="15">
        <f>SUM(O43:O46)</f>
        <v>348080643.61000007</v>
      </c>
      <c r="P47" s="30"/>
      <c r="Q47" s="15">
        <f>SUM(Q43:Q46)</f>
        <v>1843768484.5700002</v>
      </c>
    </row>
    <row r="48" spans="1:17" ht="24" customHeight="1" thickTop="1">
      <c r="A48" s="97"/>
    </row>
    <row r="49" spans="1:17" ht="23.25" customHeight="1">
      <c r="A49" s="97" t="s">
        <v>159</v>
      </c>
      <c r="G49" s="87">
        <v>1108859002</v>
      </c>
      <c r="I49" s="87">
        <v>279958858.40000004</v>
      </c>
      <c r="K49" s="87">
        <v>42752220</v>
      </c>
      <c r="M49" s="87">
        <v>64117760.559999987</v>
      </c>
      <c r="O49" s="87">
        <v>348080643.61000013</v>
      </c>
      <c r="Q49" s="87">
        <f t="shared" ref="Q49:Q52" si="8">SUM(G49:O49)</f>
        <v>1843768484.5700002</v>
      </c>
    </row>
    <row r="50" spans="1:17" ht="23.25" customHeight="1">
      <c r="A50" s="97" t="s">
        <v>156</v>
      </c>
      <c r="G50" s="87">
        <v>0</v>
      </c>
      <c r="I50" s="87">
        <v>0</v>
      </c>
      <c r="K50" s="87">
        <v>0</v>
      </c>
      <c r="M50" s="87">
        <f>-O50</f>
        <v>4028394.31</v>
      </c>
      <c r="O50" s="13">
        <v>-4028394.31</v>
      </c>
      <c r="Q50" s="87">
        <f t="shared" si="8"/>
        <v>0</v>
      </c>
    </row>
    <row r="51" spans="1:17" ht="23.25" customHeight="1">
      <c r="A51" s="97" t="s">
        <v>157</v>
      </c>
      <c r="G51" s="87">
        <v>0</v>
      </c>
      <c r="I51" s="87">
        <v>0</v>
      </c>
      <c r="K51" s="87">
        <v>0</v>
      </c>
      <c r="M51" s="87">
        <v>0</v>
      </c>
      <c r="O51" s="13">
        <f>-55436145.1-33264237.06</f>
        <v>-88700382.159999996</v>
      </c>
      <c r="Q51" s="13">
        <f t="shared" si="8"/>
        <v>-88700382.159999996</v>
      </c>
    </row>
    <row r="52" spans="1:17" ht="23.25" customHeight="1">
      <c r="A52" s="97" t="s">
        <v>137</v>
      </c>
      <c r="G52" s="14">
        <v>0</v>
      </c>
      <c r="H52" s="14"/>
      <c r="I52" s="14">
        <v>0</v>
      </c>
      <c r="J52" s="14"/>
      <c r="K52" s="14">
        <v>0</v>
      </c>
      <c r="M52" s="14">
        <v>0</v>
      </c>
      <c r="O52" s="14">
        <f>งบกำไร!L72</f>
        <v>80567886.26000008</v>
      </c>
      <c r="Q52" s="14">
        <f t="shared" si="8"/>
        <v>80567886.26000008</v>
      </c>
    </row>
    <row r="53" spans="1:17" ht="23.25" customHeight="1" thickBot="1">
      <c r="A53" s="97" t="s">
        <v>215</v>
      </c>
      <c r="G53" s="106">
        <f>SUM(G49:G52)</f>
        <v>1108859002</v>
      </c>
      <c r="I53" s="106">
        <f>SUM(I49:I52)</f>
        <v>279958858.40000004</v>
      </c>
      <c r="K53" s="106">
        <f>SUM(K49:K52)</f>
        <v>42752220</v>
      </c>
      <c r="M53" s="106">
        <f>SUM(M49:M52)</f>
        <v>68146154.86999999</v>
      </c>
      <c r="O53" s="106">
        <f>SUM(O49:O52)</f>
        <v>335919753.40000021</v>
      </c>
      <c r="Q53" s="106">
        <f>SUM(Q49:Q52)</f>
        <v>1835635988.6700001</v>
      </c>
    </row>
    <row r="54" spans="1:17" ht="17.7" customHeight="1" thickTop="1">
      <c r="A54" s="97"/>
    </row>
    <row r="55" spans="1:17" ht="24" customHeight="1">
      <c r="A55" s="107" t="s">
        <v>76</v>
      </c>
    </row>
    <row r="56" spans="1:17" ht="24" customHeight="1">
      <c r="A56" s="37"/>
    </row>
    <row r="57" spans="1:17" ht="24" customHeight="1">
      <c r="F57" s="34"/>
      <c r="G57" s="108" t="s">
        <v>77</v>
      </c>
    </row>
    <row r="58" spans="1:17" ht="24" customHeight="1">
      <c r="F58" s="34"/>
      <c r="G58" s="34" t="s">
        <v>11</v>
      </c>
    </row>
    <row r="59" spans="1:17" ht="24" customHeight="1">
      <c r="E59" s="34"/>
      <c r="F59" s="34"/>
    </row>
  </sheetData>
  <mergeCells count="12">
    <mergeCell ref="A30:Q30"/>
    <mergeCell ref="A31:Q31"/>
    <mergeCell ref="G35:Q35"/>
    <mergeCell ref="M36:O36"/>
    <mergeCell ref="A32:Q32"/>
    <mergeCell ref="A33:Q33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tabSelected="1" view="pageBreakPreview" zoomScale="70" zoomScaleNormal="90" zoomScaleSheetLayoutView="70" workbookViewId="0">
      <selection activeCell="H77" sqref="H77"/>
    </sheetView>
  </sheetViews>
  <sheetFormatPr defaultColWidth="9.33203125" defaultRowHeight="24" customHeight="1"/>
  <cols>
    <col min="1" max="1" width="4" style="113" customWidth="1"/>
    <col min="2" max="5" width="9.33203125" style="113" customWidth="1"/>
    <col min="6" max="6" width="12.33203125" style="113" customWidth="1"/>
    <col min="7" max="7" width="4.33203125" style="113" customWidth="1"/>
    <col min="8" max="8" width="17" style="113" customWidth="1"/>
    <col min="9" max="9" width="0.6640625" style="113" customWidth="1"/>
    <col min="10" max="10" width="18.6640625" style="113" customWidth="1"/>
    <col min="11" max="11" width="0.6640625" style="113" customWidth="1"/>
    <col min="12" max="12" width="17" style="113" customWidth="1"/>
    <col min="13" max="13" width="0.6640625" style="113" customWidth="1"/>
    <col min="14" max="14" width="18.6640625" style="113" customWidth="1"/>
    <col min="15" max="15" width="1.33203125" style="113" customWidth="1"/>
    <col min="16" max="16384" width="9.33203125" style="113"/>
  </cols>
  <sheetData>
    <row r="1" spans="1:14" s="111" customFormat="1" ht="23.25" customHeight="1">
      <c r="A1" s="24" t="s">
        <v>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11" customFormat="1" ht="23.25" customHeight="1">
      <c r="A2" s="24" t="s">
        <v>160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111" customFormat="1" ht="23.25" customHeight="1">
      <c r="A3" s="112" t="s">
        <v>212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s="111" customFormat="1" ht="23.25" customHeight="1">
      <c r="A4" s="112" t="s">
        <v>112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1.6">
      <c r="A5" s="28"/>
      <c r="B5" s="28"/>
      <c r="C5" s="28"/>
      <c r="D5" s="28"/>
      <c r="E5" s="28"/>
      <c r="F5" s="28"/>
      <c r="G5" s="28"/>
      <c r="H5" s="28"/>
      <c r="I5" s="28"/>
      <c r="J5" s="28"/>
      <c r="L5" s="28"/>
      <c r="M5" s="28"/>
      <c r="N5" s="28"/>
    </row>
    <row r="6" spans="1:14" ht="23.25" customHeight="1">
      <c r="A6" s="28"/>
      <c r="B6" s="28"/>
      <c r="C6" s="28"/>
      <c r="D6" s="28"/>
      <c r="E6" s="28"/>
      <c r="F6" s="28"/>
      <c r="G6" s="28"/>
      <c r="H6" s="28"/>
      <c r="I6" s="28"/>
      <c r="J6" s="114"/>
      <c r="L6" s="28"/>
      <c r="M6" s="28"/>
      <c r="N6" s="69" t="s">
        <v>44</v>
      </c>
    </row>
    <row r="7" spans="1:14" ht="23.25" customHeight="1">
      <c r="A7" s="28"/>
      <c r="B7" s="28"/>
      <c r="C7" s="28"/>
      <c r="D7" s="28"/>
      <c r="E7" s="28"/>
      <c r="F7" s="28"/>
      <c r="G7" s="28"/>
      <c r="H7" s="31"/>
      <c r="I7" s="70" t="s">
        <v>49</v>
      </c>
      <c r="J7" s="71"/>
      <c r="L7" s="31"/>
      <c r="M7" s="70" t="s">
        <v>50</v>
      </c>
      <c r="N7" s="71"/>
    </row>
    <row r="8" spans="1:14" ht="23.25" customHeight="1">
      <c r="A8" s="39"/>
      <c r="B8" s="39"/>
      <c r="C8" s="39"/>
      <c r="D8" s="39"/>
      <c r="E8" s="39"/>
      <c r="F8" s="39"/>
      <c r="G8" s="39"/>
      <c r="H8" s="72" t="s">
        <v>141</v>
      </c>
      <c r="I8" s="35"/>
      <c r="J8" s="72" t="s">
        <v>142</v>
      </c>
      <c r="K8" s="34"/>
      <c r="L8" s="72" t="s">
        <v>141</v>
      </c>
      <c r="M8" s="35"/>
      <c r="N8" s="72" t="s">
        <v>142</v>
      </c>
    </row>
    <row r="9" spans="1:14" s="111" customFormat="1" ht="23.25" customHeight="1">
      <c r="A9" s="37" t="s">
        <v>161</v>
      </c>
      <c r="B9" s="38"/>
      <c r="C9" s="38"/>
      <c r="D9" s="38"/>
      <c r="E9" s="38"/>
      <c r="F9" s="38"/>
      <c r="G9" s="38"/>
      <c r="H9" s="38"/>
      <c r="L9" s="38"/>
    </row>
    <row r="10" spans="1:14" ht="23.25" customHeight="1">
      <c r="A10" s="37" t="s">
        <v>162</v>
      </c>
      <c r="B10" s="39"/>
      <c r="C10" s="39"/>
      <c r="D10" s="39"/>
      <c r="E10" s="39"/>
      <c r="F10" s="39"/>
      <c r="G10" s="39"/>
      <c r="H10" s="39">
        <f>งบกำไร!H72</f>
        <v>88009655.090000138</v>
      </c>
      <c r="J10" s="39">
        <f>งบกำไร!J72</f>
        <v>140842498.78999993</v>
      </c>
      <c r="L10" s="39">
        <f>งบกำไร!L72</f>
        <v>80567886.26000008</v>
      </c>
      <c r="N10" s="39">
        <f>งบกำไร!N72</f>
        <v>132625706.3699999</v>
      </c>
    </row>
    <row r="11" spans="1:14" ht="23.25" customHeight="1">
      <c r="A11" s="37" t="s">
        <v>163</v>
      </c>
      <c r="B11" s="39"/>
      <c r="C11" s="39"/>
      <c r="D11" s="39"/>
      <c r="E11" s="39"/>
      <c r="F11" s="39"/>
      <c r="G11" s="39"/>
      <c r="H11" s="39"/>
      <c r="J11" s="39"/>
      <c r="L11" s="39"/>
      <c r="N11" s="39"/>
    </row>
    <row r="12" spans="1:14" ht="23.25" customHeight="1">
      <c r="A12" s="37"/>
      <c r="B12" s="39" t="s">
        <v>131</v>
      </c>
      <c r="C12" s="39"/>
      <c r="D12" s="39"/>
      <c r="E12" s="39"/>
      <c r="F12" s="39"/>
      <c r="G12" s="39"/>
      <c r="H12" s="39">
        <f>-งบกำไร!H71</f>
        <v>21903092.550000001</v>
      </c>
      <c r="J12" s="39">
        <f>-งบกำไร!J71</f>
        <v>33462618.32</v>
      </c>
      <c r="L12" s="39">
        <f>-งบกำไร!L71</f>
        <v>20187893.670000002</v>
      </c>
      <c r="N12" s="39">
        <f>-งบกำไร!N71</f>
        <v>32275478.699999999</v>
      </c>
    </row>
    <row r="13" spans="1:14" ht="23.25" customHeight="1">
      <c r="A13" s="37"/>
      <c r="B13" s="39" t="s">
        <v>164</v>
      </c>
      <c r="C13" s="39"/>
      <c r="D13" s="39"/>
      <c r="E13" s="39"/>
      <c r="F13" s="39"/>
      <c r="G13" s="39"/>
      <c r="H13" s="39">
        <v>11683494.58</v>
      </c>
      <c r="J13" s="39">
        <v>13357222.82</v>
      </c>
      <c r="L13" s="39">
        <v>10962183.07</v>
      </c>
      <c r="N13" s="39">
        <v>12917826.789999999</v>
      </c>
    </row>
    <row r="14" spans="1:14" ht="23.25" customHeight="1">
      <c r="A14" s="37"/>
      <c r="B14" s="39" t="s">
        <v>165</v>
      </c>
      <c r="C14" s="39"/>
      <c r="D14" s="39"/>
      <c r="E14" s="39"/>
      <c r="F14" s="39"/>
      <c r="G14" s="39"/>
      <c r="H14" s="39">
        <v>24958456.030000001</v>
      </c>
      <c r="J14" s="39">
        <v>24695063.529999997</v>
      </c>
      <c r="L14" s="39">
        <v>24958456.030000001</v>
      </c>
      <c r="N14" s="39">
        <v>24695063.529999997</v>
      </c>
    </row>
    <row r="15" spans="1:14" ht="23.25" customHeight="1">
      <c r="A15" s="37"/>
      <c r="B15" s="39" t="s">
        <v>166</v>
      </c>
      <c r="C15" s="39"/>
      <c r="D15" s="39"/>
      <c r="E15" s="39"/>
      <c r="F15" s="39"/>
      <c r="G15" s="39"/>
      <c r="H15" s="39">
        <v>59658098.469999999</v>
      </c>
      <c r="J15" s="13">
        <v>28162234.100000005</v>
      </c>
      <c r="L15" s="39">
        <v>59658098.469999999</v>
      </c>
      <c r="N15" s="13">
        <v>28162234.100000005</v>
      </c>
    </row>
    <row r="16" spans="1:14" ht="23.25" customHeight="1">
      <c r="A16" s="37"/>
      <c r="B16" s="39" t="s">
        <v>167</v>
      </c>
      <c r="C16" s="39"/>
      <c r="D16" s="39"/>
      <c r="E16" s="39"/>
      <c r="F16" s="39"/>
      <c r="G16" s="39"/>
      <c r="H16" s="13">
        <v>0</v>
      </c>
      <c r="I16" s="13"/>
      <c r="J16" s="13">
        <v>-2400</v>
      </c>
      <c r="K16" s="13"/>
      <c r="L16" s="13">
        <v>0</v>
      </c>
      <c r="M16" s="13"/>
      <c r="N16" s="13">
        <v>-2400</v>
      </c>
    </row>
    <row r="17" spans="1:14" ht="23.25" hidden="1" customHeight="1">
      <c r="A17" s="37"/>
      <c r="B17" s="39" t="s">
        <v>168</v>
      </c>
      <c r="C17" s="39"/>
      <c r="D17" s="39"/>
      <c r="E17" s="39"/>
      <c r="F17" s="39"/>
      <c r="G17" s="39"/>
      <c r="H17" s="13"/>
      <c r="I17" s="13"/>
      <c r="J17" s="39"/>
      <c r="K17" s="13"/>
      <c r="L17" s="13"/>
      <c r="M17" s="13"/>
      <c r="N17" s="39"/>
    </row>
    <row r="18" spans="1:14" ht="23.25" hidden="1" customHeight="1">
      <c r="A18" s="37"/>
      <c r="B18" s="39" t="s">
        <v>40</v>
      </c>
      <c r="C18" s="39"/>
      <c r="D18" s="39"/>
      <c r="E18" s="39"/>
      <c r="F18" s="39"/>
      <c r="G18" s="39"/>
      <c r="H18" s="13"/>
      <c r="I18" s="13"/>
      <c r="J18" s="39"/>
      <c r="K18" s="13"/>
      <c r="L18" s="13"/>
      <c r="M18" s="13"/>
      <c r="N18" s="39"/>
    </row>
    <row r="19" spans="1:14" ht="23.25" customHeight="1">
      <c r="A19" s="37"/>
      <c r="B19" s="39" t="s">
        <v>168</v>
      </c>
      <c r="C19" s="39"/>
      <c r="D19" s="39"/>
      <c r="E19" s="39"/>
      <c r="F19" s="39"/>
      <c r="G19" s="39"/>
      <c r="H19" s="13">
        <v>-926752.91999999993</v>
      </c>
      <c r="I19" s="13"/>
      <c r="J19" s="13">
        <v>-5168496.75</v>
      </c>
      <c r="L19" s="39">
        <v>0</v>
      </c>
      <c r="M19" s="17"/>
      <c r="N19" s="39">
        <v>0</v>
      </c>
    </row>
    <row r="20" spans="1:14" ht="23.25" customHeight="1">
      <c r="A20" s="37"/>
      <c r="B20" s="115" t="s">
        <v>169</v>
      </c>
      <c r="C20" s="39"/>
      <c r="D20" s="39"/>
      <c r="E20" s="39"/>
      <c r="F20" s="39"/>
      <c r="G20" s="39"/>
      <c r="H20" s="13">
        <v>-498459.90000000014</v>
      </c>
      <c r="J20" s="39">
        <v>-131364.51999999955</v>
      </c>
      <c r="L20" s="13">
        <v>-498459.90000000014</v>
      </c>
      <c r="N20" s="39">
        <v>-131364.51999999955</v>
      </c>
    </row>
    <row r="21" spans="1:14" ht="21.6" hidden="1">
      <c r="A21" s="37"/>
      <c r="B21" s="39" t="s">
        <v>20</v>
      </c>
      <c r="C21" s="39"/>
      <c r="D21" s="39"/>
      <c r="E21" s="39"/>
      <c r="F21" s="39"/>
      <c r="G21" s="39"/>
      <c r="H21" s="39"/>
      <c r="J21" s="13"/>
      <c r="L21" s="39"/>
      <c r="N21" s="39"/>
    </row>
    <row r="22" spans="1:14" ht="21.6" hidden="1">
      <c r="A22" s="37"/>
      <c r="B22" s="39" t="s">
        <v>31</v>
      </c>
      <c r="C22" s="39"/>
      <c r="D22" s="39"/>
      <c r="E22" s="39"/>
      <c r="F22" s="39"/>
      <c r="G22" s="39"/>
      <c r="H22" s="39"/>
      <c r="J22" s="39"/>
      <c r="L22" s="39"/>
      <c r="N22" s="39"/>
    </row>
    <row r="23" spans="1:14" ht="23.25" customHeight="1">
      <c r="A23" s="37"/>
      <c r="B23" s="115" t="s">
        <v>170</v>
      </c>
      <c r="C23" s="39"/>
      <c r="D23" s="39"/>
      <c r="E23" s="39"/>
      <c r="F23" s="39"/>
      <c r="G23" s="39"/>
      <c r="H23" s="13">
        <v>14310944.09</v>
      </c>
      <c r="I23" s="13"/>
      <c r="J23" s="13">
        <v>-17559344.16</v>
      </c>
      <c r="K23" s="13"/>
      <c r="L23" s="13">
        <v>14310944.09</v>
      </c>
      <c r="M23" s="13"/>
      <c r="N23" s="13">
        <v>-17559344.16</v>
      </c>
    </row>
    <row r="24" spans="1:14" ht="23.25" customHeight="1">
      <c r="A24" s="37"/>
      <c r="B24" s="39" t="s">
        <v>171</v>
      </c>
      <c r="C24" s="39"/>
      <c r="D24" s="39"/>
      <c r="E24" s="39"/>
      <c r="F24" s="39"/>
      <c r="G24" s="39"/>
      <c r="H24" s="13">
        <v>0</v>
      </c>
      <c r="J24" s="13">
        <v>-59228.99</v>
      </c>
      <c r="L24" s="13">
        <v>0</v>
      </c>
      <c r="N24" s="13">
        <v>-59228.99</v>
      </c>
    </row>
    <row r="25" spans="1:14" ht="23.25" customHeight="1">
      <c r="A25" s="37"/>
      <c r="B25" s="115" t="s">
        <v>172</v>
      </c>
      <c r="C25" s="39"/>
      <c r="D25" s="39"/>
      <c r="E25" s="39"/>
      <c r="F25" s="39"/>
      <c r="G25" s="39"/>
      <c r="H25" s="13">
        <v>4781176.2</v>
      </c>
      <c r="J25" s="13">
        <v>5694280.29</v>
      </c>
      <c r="L25" s="13">
        <v>4781176.2</v>
      </c>
      <c r="N25" s="13">
        <v>5694280.29</v>
      </c>
    </row>
    <row r="26" spans="1:14" ht="23.25" customHeight="1">
      <c r="A26" s="37"/>
      <c r="B26" s="115" t="s">
        <v>173</v>
      </c>
      <c r="C26" s="39"/>
      <c r="D26" s="39"/>
      <c r="E26" s="39"/>
      <c r="F26" s="39"/>
      <c r="G26" s="39"/>
      <c r="H26" s="13">
        <v>-8100000</v>
      </c>
      <c r="I26" s="13"/>
      <c r="J26" s="13">
        <v>-6450000</v>
      </c>
      <c r="K26" s="13"/>
      <c r="L26" s="13">
        <v>-8100000</v>
      </c>
      <c r="M26" s="13"/>
      <c r="N26" s="13">
        <v>-6450000</v>
      </c>
    </row>
    <row r="27" spans="1:14" ht="21.6" hidden="1">
      <c r="A27" s="37"/>
      <c r="B27" s="115" t="s">
        <v>174</v>
      </c>
      <c r="C27" s="39"/>
      <c r="D27" s="39"/>
      <c r="E27" s="39"/>
      <c r="F27" s="39"/>
      <c r="G27" s="39"/>
      <c r="H27" s="39"/>
      <c r="J27" s="39"/>
      <c r="L27" s="39"/>
      <c r="N27" s="39"/>
    </row>
    <row r="28" spans="1:14" s="34" customFormat="1" ht="21.6" hidden="1">
      <c r="A28" s="37"/>
      <c r="B28" s="115" t="s">
        <v>175</v>
      </c>
      <c r="C28" s="39"/>
      <c r="D28" s="39"/>
      <c r="E28" s="39"/>
      <c r="F28" s="39"/>
      <c r="G28" s="39"/>
      <c r="J28" s="13"/>
    </row>
    <row r="29" spans="1:14" s="34" customFormat="1" ht="23.25" hidden="1" customHeight="1">
      <c r="A29" s="37"/>
      <c r="B29" s="39" t="s">
        <v>32</v>
      </c>
      <c r="C29" s="39"/>
      <c r="D29" s="39"/>
      <c r="E29" s="39"/>
      <c r="F29" s="39"/>
      <c r="G29" s="39"/>
      <c r="H29" s="17"/>
      <c r="J29" s="39"/>
      <c r="L29" s="17"/>
    </row>
    <row r="30" spans="1:14" s="116" customFormat="1" ht="23.25" customHeight="1">
      <c r="A30" s="107"/>
      <c r="B30" s="115" t="s">
        <v>174</v>
      </c>
      <c r="C30" s="115"/>
      <c r="D30" s="115"/>
      <c r="E30" s="115"/>
      <c r="F30" s="115"/>
      <c r="G30" s="115"/>
      <c r="H30" s="115">
        <v>2318313.4700000002</v>
      </c>
      <c r="J30" s="117">
        <v>2161726.5</v>
      </c>
      <c r="L30" s="115">
        <v>2007854.34</v>
      </c>
      <c r="N30" s="39">
        <v>2070120.96</v>
      </c>
    </row>
    <row r="31" spans="1:14" ht="23.25" customHeight="1">
      <c r="A31" s="37"/>
      <c r="B31" s="115" t="s">
        <v>175</v>
      </c>
      <c r="C31" s="39"/>
      <c r="D31" s="39"/>
      <c r="E31" s="39"/>
      <c r="F31" s="39"/>
      <c r="G31" s="39"/>
      <c r="H31" s="118">
        <v>85962986.819999993</v>
      </c>
      <c r="J31" s="119">
        <v>71417529.580000013</v>
      </c>
      <c r="L31" s="118">
        <v>85946574.969999999</v>
      </c>
      <c r="N31" s="118">
        <v>71394969.680000007</v>
      </c>
    </row>
    <row r="32" spans="1:14" ht="23.25" customHeight="1">
      <c r="A32" s="37" t="s">
        <v>176</v>
      </c>
      <c r="B32" s="38"/>
      <c r="C32" s="38"/>
      <c r="D32" s="38"/>
      <c r="E32" s="38"/>
      <c r="F32" s="38"/>
      <c r="G32" s="39"/>
      <c r="H32" s="39">
        <f>SUM(H10:H31)</f>
        <v>304061004.48000014</v>
      </c>
      <c r="J32" s="39">
        <f>SUM(J10:J31)</f>
        <v>290422339.50999987</v>
      </c>
      <c r="L32" s="39">
        <f>SUM(L10:L31)</f>
        <v>294782607.20000005</v>
      </c>
      <c r="N32" s="39">
        <f>SUM(N10:N31)</f>
        <v>285633342.74999988</v>
      </c>
    </row>
    <row r="33" spans="1:14" ht="23.25" customHeight="1">
      <c r="A33" s="37"/>
      <c r="B33" s="39" t="s">
        <v>177</v>
      </c>
      <c r="C33" s="39"/>
      <c r="D33" s="39"/>
      <c r="E33" s="39"/>
      <c r="F33" s="39"/>
      <c r="G33" s="39"/>
      <c r="H33" s="13">
        <v>-572108038.87999988</v>
      </c>
      <c r="J33" s="39">
        <v>271454461.75</v>
      </c>
      <c r="L33" s="13">
        <v>-572108038.87999988</v>
      </c>
      <c r="N33" s="39">
        <v>271454461.75</v>
      </c>
    </row>
    <row r="34" spans="1:14" ht="23.25" customHeight="1">
      <c r="A34" s="37"/>
      <c r="B34" s="39" t="s">
        <v>178</v>
      </c>
      <c r="C34" s="39"/>
      <c r="D34" s="39"/>
      <c r="E34" s="39"/>
      <c r="F34" s="39"/>
      <c r="G34" s="39"/>
      <c r="H34" s="13">
        <v>-1274308.22</v>
      </c>
      <c r="J34" s="39">
        <v>0</v>
      </c>
      <c r="L34" s="13">
        <v>-1274308.22</v>
      </c>
      <c r="N34" s="39">
        <v>0</v>
      </c>
    </row>
    <row r="35" spans="1:14" ht="23.25" customHeight="1">
      <c r="A35" s="37"/>
      <c r="B35" s="39" t="s">
        <v>179</v>
      </c>
      <c r="C35" s="39"/>
      <c r="D35" s="39"/>
      <c r="E35" s="39"/>
      <c r="F35" s="39"/>
      <c r="G35" s="39"/>
      <c r="H35" s="13">
        <v>-3062009.6</v>
      </c>
      <c r="J35" s="39">
        <v>837223.58</v>
      </c>
      <c r="L35" s="13">
        <v>-3301969.4</v>
      </c>
      <c r="N35" s="39">
        <v>1563401.32</v>
      </c>
    </row>
    <row r="36" spans="1:14" ht="23.25" customHeight="1">
      <c r="A36" s="37"/>
      <c r="B36" s="39" t="s">
        <v>180</v>
      </c>
      <c r="C36" s="39"/>
      <c r="D36" s="39"/>
      <c r="E36" s="39"/>
      <c r="F36" s="39"/>
      <c r="G36" s="39"/>
      <c r="H36" s="13">
        <v>-23677077.080000021</v>
      </c>
      <c r="I36" s="39"/>
      <c r="J36" s="13">
        <v>42373411.719999991</v>
      </c>
      <c r="K36" s="39"/>
      <c r="L36" s="13">
        <v>-23677077.080000021</v>
      </c>
      <c r="M36" s="39"/>
      <c r="N36" s="13">
        <v>42373411.719999991</v>
      </c>
    </row>
    <row r="37" spans="1:14" ht="23.25" customHeight="1">
      <c r="A37" s="37"/>
      <c r="B37" s="39" t="s">
        <v>181</v>
      </c>
      <c r="C37" s="39"/>
      <c r="D37" s="39"/>
      <c r="E37" s="39"/>
      <c r="F37" s="39"/>
      <c r="G37" s="39"/>
      <c r="H37" s="13">
        <v>-36404274.769999996</v>
      </c>
      <c r="I37" s="39"/>
      <c r="J37" s="13">
        <v>-80478846.430000007</v>
      </c>
      <c r="K37" s="39"/>
      <c r="L37" s="13">
        <v>-36404274.769999996</v>
      </c>
      <c r="M37" s="39"/>
      <c r="N37" s="13">
        <v>-80478846.430000007</v>
      </c>
    </row>
    <row r="38" spans="1:14" ht="21.6">
      <c r="A38" s="37"/>
      <c r="B38" s="39" t="s">
        <v>182</v>
      </c>
      <c r="C38" s="39"/>
      <c r="D38" s="39"/>
      <c r="E38" s="39"/>
      <c r="F38" s="39"/>
      <c r="G38" s="39"/>
      <c r="H38" s="13">
        <v>-754.07</v>
      </c>
      <c r="I38" s="13"/>
      <c r="J38" s="13">
        <v>-2019.15</v>
      </c>
      <c r="K38" s="39"/>
      <c r="L38" s="17">
        <v>0</v>
      </c>
      <c r="M38" s="39"/>
      <c r="N38" s="17">
        <v>0</v>
      </c>
    </row>
    <row r="39" spans="1:14" ht="23.25" customHeight="1">
      <c r="A39" s="37"/>
      <c r="B39" s="39" t="s">
        <v>183</v>
      </c>
      <c r="C39" s="39"/>
      <c r="D39" s="39"/>
      <c r="E39" s="39"/>
      <c r="F39" s="39"/>
      <c r="G39" s="39"/>
      <c r="H39" s="13">
        <v>1803.74</v>
      </c>
      <c r="I39" s="39"/>
      <c r="J39" s="13">
        <v>87042</v>
      </c>
      <c r="K39" s="39"/>
      <c r="L39" s="13">
        <v>1803.74</v>
      </c>
      <c r="M39" s="39"/>
      <c r="N39" s="13">
        <v>-62958</v>
      </c>
    </row>
    <row r="40" spans="1:14" ht="23.25" customHeight="1">
      <c r="A40" s="37"/>
      <c r="B40" s="39" t="s">
        <v>184</v>
      </c>
      <c r="C40" s="39"/>
      <c r="D40" s="39"/>
      <c r="E40" s="39"/>
      <c r="F40" s="39"/>
      <c r="G40" s="39"/>
      <c r="H40" s="39">
        <v>16473241.899999997</v>
      </c>
      <c r="I40" s="39"/>
      <c r="J40" s="13">
        <v>16062779.549999986</v>
      </c>
      <c r="K40" s="39"/>
      <c r="L40" s="39">
        <v>15992676.419999992</v>
      </c>
      <c r="M40" s="39"/>
      <c r="N40" s="13">
        <v>15988224.369999986</v>
      </c>
    </row>
    <row r="41" spans="1:14" ht="21.6">
      <c r="A41" s="37"/>
      <c r="B41" s="39" t="s">
        <v>185</v>
      </c>
      <c r="C41" s="39"/>
      <c r="D41" s="39"/>
      <c r="E41" s="39"/>
      <c r="F41" s="39"/>
      <c r="G41" s="39"/>
      <c r="H41" s="11">
        <v>0</v>
      </c>
      <c r="I41" s="13"/>
      <c r="J41" s="11">
        <v>-17656</v>
      </c>
      <c r="K41" s="13"/>
      <c r="L41" s="11">
        <v>0</v>
      </c>
      <c r="M41" s="13"/>
      <c r="N41" s="11">
        <v>-17656</v>
      </c>
    </row>
    <row r="42" spans="1:14" ht="23.25" customHeight="1">
      <c r="A42" s="39" t="s">
        <v>186</v>
      </c>
      <c r="B42" s="38"/>
      <c r="C42" s="38"/>
      <c r="D42" s="38"/>
      <c r="E42" s="39"/>
      <c r="F42" s="39"/>
      <c r="G42" s="39"/>
      <c r="H42" s="13">
        <f>SUM(H32:H41)</f>
        <v>-315990412.49999982</v>
      </c>
      <c r="J42" s="39">
        <f>SUM(J32:J41)</f>
        <v>540738736.52999997</v>
      </c>
      <c r="L42" s="13">
        <f>SUM(L32:L41)</f>
        <v>-325988580.98999983</v>
      </c>
      <c r="N42" s="39">
        <f>SUM(N32:N41)</f>
        <v>536453381.47999996</v>
      </c>
    </row>
    <row r="43" spans="1:14" ht="23.25" customHeight="1">
      <c r="A43" s="37"/>
      <c r="B43" s="39" t="s">
        <v>187</v>
      </c>
      <c r="C43" s="39"/>
      <c r="D43" s="39"/>
      <c r="E43" s="39"/>
      <c r="F43" s="39"/>
      <c r="G43" s="39"/>
      <c r="H43" s="120">
        <v>-85832114.560000002</v>
      </c>
      <c r="I43" s="39"/>
      <c r="J43" s="120">
        <v>-71063469.050000012</v>
      </c>
      <c r="K43" s="120"/>
      <c r="L43" s="120">
        <v>-85832114.560000002</v>
      </c>
      <c r="M43" s="120"/>
      <c r="N43" s="120">
        <v>-71040909.150000006</v>
      </c>
    </row>
    <row r="44" spans="1:14" ht="23.25" customHeight="1">
      <c r="A44" s="37"/>
      <c r="B44" s="39" t="s">
        <v>188</v>
      </c>
      <c r="C44" s="39"/>
      <c r="D44" s="39"/>
      <c r="E44" s="39"/>
      <c r="F44" s="39"/>
      <c r="G44" s="39"/>
      <c r="H44" s="120">
        <v>-33429356.210000001</v>
      </c>
      <c r="I44" s="39"/>
      <c r="J44" s="120">
        <v>-28672883.760000002</v>
      </c>
      <c r="K44" s="39"/>
      <c r="L44" s="120">
        <v>-31728479.519999996</v>
      </c>
      <c r="M44" s="39"/>
      <c r="N44" s="120">
        <v>-27556930.210000001</v>
      </c>
    </row>
    <row r="45" spans="1:14" ht="23.25" customHeight="1">
      <c r="A45" s="39" t="s">
        <v>189</v>
      </c>
      <c r="B45" s="39"/>
      <c r="C45" s="39"/>
      <c r="D45" s="39"/>
      <c r="E45" s="39"/>
      <c r="F45" s="39"/>
      <c r="G45" s="39"/>
      <c r="H45" s="121">
        <f>SUM(H42:H44)</f>
        <v>-435251883.2699998</v>
      </c>
      <c r="J45" s="122">
        <f>SUM(J42:J44)</f>
        <v>441002383.71999997</v>
      </c>
      <c r="L45" s="121">
        <f>SUM(L42:L44)</f>
        <v>-443549175.06999981</v>
      </c>
      <c r="N45" s="122">
        <f>SUM(N42:N44)</f>
        <v>437855542.11999995</v>
      </c>
    </row>
    <row r="46" spans="1:14" ht="21.6">
      <c r="A46" s="39"/>
      <c r="C46" s="39"/>
      <c r="D46" s="39"/>
      <c r="E46" s="39"/>
      <c r="F46" s="39"/>
      <c r="G46" s="39"/>
      <c r="H46" s="39"/>
      <c r="J46" s="39"/>
      <c r="L46" s="39"/>
      <c r="N46" s="39"/>
    </row>
    <row r="47" spans="1:14" ht="21.6">
      <c r="A47" s="37" t="s">
        <v>76</v>
      </c>
      <c r="B47" s="39"/>
      <c r="C47" s="39"/>
      <c r="D47" s="39"/>
      <c r="E47" s="39"/>
      <c r="F47" s="39"/>
      <c r="G47" s="39"/>
      <c r="H47" s="39"/>
      <c r="L47" s="39"/>
      <c r="N47" s="39"/>
    </row>
    <row r="48" spans="1:14" ht="11.4" customHeight="1">
      <c r="A48" s="37"/>
      <c r="B48" s="39"/>
      <c r="C48" s="39"/>
      <c r="D48" s="39"/>
      <c r="E48" s="39"/>
      <c r="F48" s="39"/>
      <c r="G48" s="39"/>
      <c r="H48" s="39"/>
      <c r="L48" s="39"/>
      <c r="N48" s="39"/>
    </row>
    <row r="49" spans="1:14" ht="21.6">
      <c r="A49" s="37"/>
      <c r="B49" s="39"/>
      <c r="C49" s="39"/>
      <c r="D49" s="39"/>
      <c r="E49" s="39"/>
      <c r="F49" s="39"/>
      <c r="G49" s="39"/>
      <c r="H49" s="39"/>
      <c r="L49" s="39"/>
    </row>
    <row r="50" spans="1:14" ht="21.6">
      <c r="A50" s="39"/>
      <c r="D50" s="54" t="s">
        <v>77</v>
      </c>
    </row>
    <row r="51" spans="1:14" ht="21.6">
      <c r="A51" s="39"/>
      <c r="D51" s="113" t="s">
        <v>6</v>
      </c>
    </row>
    <row r="52" spans="1:14" ht="24" customHeight="1">
      <c r="A52" s="24" t="s">
        <v>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ht="24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L53" s="28"/>
      <c r="M53" s="28"/>
      <c r="N53" s="28"/>
    </row>
    <row r="54" spans="1:14" s="111" customFormat="1" ht="24" customHeight="1">
      <c r="A54" s="24" t="s">
        <v>42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s="111" customFormat="1" ht="24" customHeight="1">
      <c r="A55" s="24" t="s">
        <v>190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s="111" customFormat="1" ht="23.25" customHeight="1">
      <c r="A56" s="112" t="str">
        <f>A3</f>
        <v>FOR THE NINE-MONTH PERIODS ENDED SEPTEMBER 30, 2023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</row>
    <row r="57" spans="1:14" s="111" customFormat="1" ht="23.25" customHeight="1">
      <c r="A57" s="112" t="s">
        <v>112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</row>
    <row r="58" spans="1:14" s="111" customFormat="1" ht="24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1:14" s="111" customFormat="1" ht="24" customHeight="1">
      <c r="A59" s="28"/>
      <c r="B59" s="28"/>
      <c r="C59" s="28"/>
      <c r="D59" s="28"/>
      <c r="E59" s="28"/>
      <c r="F59" s="28"/>
      <c r="G59" s="28"/>
      <c r="H59" s="28"/>
      <c r="I59" s="28"/>
      <c r="J59" s="114"/>
      <c r="K59" s="113"/>
      <c r="L59" s="28"/>
      <c r="M59" s="28"/>
      <c r="N59" s="69" t="s">
        <v>44</v>
      </c>
    </row>
    <row r="60" spans="1:14" s="111" customFormat="1" ht="24" customHeight="1">
      <c r="A60" s="28"/>
      <c r="B60" s="28"/>
      <c r="C60" s="28"/>
      <c r="D60" s="28"/>
      <c r="E60" s="28"/>
      <c r="F60" s="28"/>
      <c r="G60" s="28"/>
      <c r="H60" s="31"/>
      <c r="I60" s="31" t="s">
        <v>49</v>
      </c>
      <c r="J60" s="71"/>
      <c r="K60" s="113"/>
      <c r="L60" s="31"/>
      <c r="M60" s="31" t="s">
        <v>50</v>
      </c>
      <c r="N60" s="71"/>
    </row>
    <row r="61" spans="1:14" s="111" customFormat="1" ht="24" customHeight="1">
      <c r="A61" s="39"/>
      <c r="B61" s="39"/>
      <c r="C61" s="39"/>
      <c r="D61" s="39"/>
      <c r="E61" s="39"/>
      <c r="F61" s="39"/>
      <c r="G61" s="39"/>
      <c r="H61" s="72" t="s">
        <v>141</v>
      </c>
      <c r="I61" s="35"/>
      <c r="J61" s="72" t="s">
        <v>142</v>
      </c>
      <c r="K61" s="34"/>
      <c r="L61" s="72" t="s">
        <v>141</v>
      </c>
      <c r="M61" s="35"/>
      <c r="N61" s="72" t="s">
        <v>142</v>
      </c>
    </row>
    <row r="62" spans="1:14" ht="24" customHeight="1">
      <c r="A62" s="37" t="s">
        <v>191</v>
      </c>
      <c r="B62" s="39"/>
      <c r="C62" s="39"/>
      <c r="D62" s="39"/>
      <c r="E62" s="39"/>
      <c r="F62" s="39"/>
      <c r="G62" s="39"/>
      <c r="H62" s="39"/>
      <c r="J62" s="39"/>
      <c r="L62" s="39"/>
      <c r="N62" s="39"/>
    </row>
    <row r="63" spans="1:14" ht="24" hidden="1" customHeight="1">
      <c r="A63" s="46"/>
      <c r="B63" s="39" t="s">
        <v>13</v>
      </c>
      <c r="C63" s="39"/>
      <c r="D63" s="39"/>
      <c r="E63" s="39"/>
      <c r="F63" s="39"/>
      <c r="G63" s="39"/>
      <c r="H63" s="17"/>
      <c r="I63" s="39"/>
      <c r="J63" s="17">
        <v>0</v>
      </c>
      <c r="K63" s="39"/>
      <c r="L63" s="17"/>
      <c r="M63" s="39"/>
      <c r="N63" s="17">
        <v>0</v>
      </c>
    </row>
    <row r="64" spans="1:14" ht="24" customHeight="1">
      <c r="A64" s="37"/>
      <c r="B64" s="39" t="s">
        <v>192</v>
      </c>
      <c r="C64" s="39"/>
      <c r="D64" s="39"/>
      <c r="E64" s="39"/>
      <c r="F64" s="39"/>
      <c r="G64" s="39"/>
      <c r="H64" s="17">
        <v>13500000</v>
      </c>
      <c r="I64" s="39"/>
      <c r="J64" s="17">
        <v>10000000</v>
      </c>
      <c r="K64" s="39"/>
      <c r="L64" s="17">
        <v>13500000</v>
      </c>
      <c r="M64" s="39"/>
      <c r="N64" s="17">
        <v>10000000</v>
      </c>
    </row>
    <row r="65" spans="1:14" s="34" customFormat="1" ht="24" hidden="1" customHeight="1">
      <c r="A65" s="37"/>
      <c r="B65" s="39" t="s">
        <v>193</v>
      </c>
      <c r="C65" s="39"/>
      <c r="D65" s="39"/>
      <c r="E65" s="39"/>
      <c r="F65" s="39"/>
      <c r="G65" s="39"/>
      <c r="H65" s="17"/>
      <c r="I65" s="39"/>
      <c r="J65" s="17"/>
      <c r="K65" s="39"/>
      <c r="L65" s="17"/>
      <c r="M65" s="39"/>
      <c r="N65" s="17"/>
    </row>
    <row r="66" spans="1:14" ht="24" hidden="1" customHeight="1">
      <c r="A66" s="37"/>
      <c r="B66" s="39" t="s">
        <v>194</v>
      </c>
      <c r="C66" s="39"/>
      <c r="D66" s="39"/>
      <c r="E66" s="39"/>
      <c r="F66" s="39"/>
      <c r="G66" s="39"/>
      <c r="H66" s="17"/>
      <c r="I66" s="39"/>
      <c r="J66" s="17"/>
      <c r="K66" s="39"/>
      <c r="L66" s="17"/>
      <c r="M66" s="39"/>
      <c r="N66" s="17"/>
    </row>
    <row r="67" spans="1:14" ht="21.6" hidden="1">
      <c r="A67" s="37"/>
      <c r="B67" s="39" t="s">
        <v>195</v>
      </c>
      <c r="C67" s="39"/>
      <c r="D67" s="39"/>
      <c r="E67" s="39"/>
      <c r="F67" s="39"/>
      <c r="G67" s="39"/>
      <c r="H67" s="17"/>
      <c r="I67" s="39"/>
      <c r="J67" s="17"/>
      <c r="K67" s="39"/>
      <c r="L67" s="17"/>
      <c r="M67" s="39"/>
      <c r="N67" s="17"/>
    </row>
    <row r="68" spans="1:14" ht="23.25" hidden="1" customHeight="1">
      <c r="A68" s="37"/>
      <c r="B68" s="39" t="s">
        <v>39</v>
      </c>
      <c r="C68" s="39"/>
      <c r="D68" s="39"/>
      <c r="E68" s="39"/>
      <c r="F68" s="39"/>
      <c r="G68" s="39"/>
      <c r="H68" s="13"/>
      <c r="I68" s="13"/>
      <c r="J68" s="39"/>
      <c r="K68" s="13"/>
      <c r="L68" s="13"/>
      <c r="M68" s="13"/>
      <c r="N68" s="39"/>
    </row>
    <row r="69" spans="1:14" ht="23.25" hidden="1" customHeight="1">
      <c r="A69" s="37"/>
      <c r="B69" s="39" t="s">
        <v>40</v>
      </c>
      <c r="C69" s="39"/>
      <c r="D69" s="39"/>
      <c r="E69" s="39"/>
      <c r="F69" s="39"/>
      <c r="G69" s="39"/>
      <c r="H69" s="13"/>
      <c r="I69" s="13"/>
      <c r="J69" s="39"/>
      <c r="K69" s="13"/>
      <c r="L69" s="13"/>
      <c r="M69" s="13"/>
      <c r="N69" s="39"/>
    </row>
    <row r="70" spans="1:14" ht="24" customHeight="1">
      <c r="A70" s="37"/>
      <c r="B70" s="39" t="s">
        <v>193</v>
      </c>
      <c r="C70" s="39"/>
      <c r="D70" s="39"/>
      <c r="E70" s="39"/>
      <c r="F70" s="39"/>
      <c r="G70" s="39"/>
      <c r="H70" s="13">
        <v>-671424.3</v>
      </c>
      <c r="I70" s="13"/>
      <c r="J70" s="13">
        <v>-3897700</v>
      </c>
      <c r="K70" s="13"/>
      <c r="L70" s="13">
        <v>-652200.00000000012</v>
      </c>
      <c r="M70" s="39"/>
      <c r="N70" s="13">
        <v>-3669200</v>
      </c>
    </row>
    <row r="71" spans="1:14" ht="24" customHeight="1">
      <c r="A71" s="37"/>
      <c r="B71" s="39" t="s">
        <v>194</v>
      </c>
      <c r="C71" s="39"/>
      <c r="D71" s="39"/>
      <c r="E71" s="39"/>
      <c r="F71" s="39"/>
      <c r="G71" s="39"/>
      <c r="H71" s="17">
        <v>2250000</v>
      </c>
      <c r="I71" s="39"/>
      <c r="J71" s="17">
        <v>2323135.5099999998</v>
      </c>
      <c r="K71" s="39"/>
      <c r="L71" s="17">
        <v>2250000</v>
      </c>
      <c r="M71" s="39"/>
      <c r="N71" s="17">
        <v>2323135.5099999998</v>
      </c>
    </row>
    <row r="72" spans="1:14" ht="24" customHeight="1">
      <c r="A72" s="37"/>
      <c r="B72" s="39" t="s">
        <v>195</v>
      </c>
      <c r="C72" s="39"/>
      <c r="D72" s="39"/>
      <c r="E72" s="39"/>
      <c r="F72" s="39"/>
      <c r="G72" s="39"/>
      <c r="H72" s="120">
        <v>-2464203.2599999998</v>
      </c>
      <c r="I72" s="39"/>
      <c r="J72" s="120">
        <v>-2880305.96</v>
      </c>
      <c r="K72" s="39"/>
      <c r="L72" s="120">
        <v>-1126462.3400000001</v>
      </c>
      <c r="M72" s="39"/>
      <c r="N72" s="120">
        <v>-1276391.82</v>
      </c>
    </row>
    <row r="73" spans="1:14" ht="24" customHeight="1">
      <c r="A73" s="39" t="s">
        <v>196</v>
      </c>
      <c r="C73" s="39"/>
      <c r="D73" s="39"/>
      <c r="E73" s="39"/>
      <c r="F73" s="39"/>
      <c r="G73" s="39"/>
      <c r="H73" s="122">
        <f>SUM(H63:H72)</f>
        <v>12614372.439999999</v>
      </c>
      <c r="I73" s="39"/>
      <c r="J73" s="121">
        <f>SUM(J63:J72)</f>
        <v>5545129.5499999998</v>
      </c>
      <c r="K73" s="39"/>
      <c r="L73" s="122">
        <f>SUM(L63:L72)</f>
        <v>13971337.66</v>
      </c>
      <c r="M73" s="39"/>
      <c r="N73" s="121">
        <f>SUM(N63:N72)</f>
        <v>7377543.6899999995</v>
      </c>
    </row>
    <row r="74" spans="1:14" ht="24" customHeight="1">
      <c r="A74" s="37" t="s">
        <v>197</v>
      </c>
      <c r="B74" s="39"/>
      <c r="C74" s="39"/>
      <c r="D74" s="39"/>
      <c r="E74" s="39"/>
      <c r="F74" s="39"/>
      <c r="G74" s="39"/>
      <c r="H74" s="39"/>
      <c r="J74" s="39"/>
      <c r="L74" s="39"/>
      <c r="N74" s="39"/>
    </row>
    <row r="75" spans="1:14" ht="24" customHeight="1">
      <c r="B75" s="37" t="s">
        <v>198</v>
      </c>
      <c r="C75" s="39"/>
      <c r="D75" s="39"/>
      <c r="E75" s="39"/>
      <c r="F75" s="39"/>
      <c r="G75" s="39"/>
      <c r="H75" s="39">
        <v>5957076.7800000003</v>
      </c>
      <c r="I75" s="39"/>
      <c r="J75" s="120">
        <v>5649739.0599999996</v>
      </c>
      <c r="K75" s="39"/>
      <c r="L75" s="39">
        <v>5957076.7800000003</v>
      </c>
      <c r="M75" s="39"/>
      <c r="N75" s="120">
        <v>5649739.0599999996</v>
      </c>
    </row>
    <row r="76" spans="1:14" ht="24" customHeight="1">
      <c r="B76" s="37" t="s">
        <v>199</v>
      </c>
      <c r="C76" s="39"/>
      <c r="D76" s="39"/>
      <c r="E76" s="39"/>
      <c r="F76" s="39"/>
      <c r="G76" s="39"/>
      <c r="H76" s="17">
        <v>4590000000</v>
      </c>
      <c r="I76" s="39"/>
      <c r="J76" s="17">
        <v>1850000000</v>
      </c>
      <c r="K76" s="39"/>
      <c r="L76" s="17">
        <v>4590000000</v>
      </c>
      <c r="M76" s="39"/>
      <c r="N76" s="17">
        <v>1850000000</v>
      </c>
    </row>
    <row r="77" spans="1:14" ht="24" customHeight="1">
      <c r="B77" s="37" t="s">
        <v>200</v>
      </c>
      <c r="C77" s="39"/>
      <c r="D77" s="39"/>
      <c r="E77" s="39"/>
      <c r="F77" s="39"/>
      <c r="G77" s="39"/>
      <c r="H77" s="120">
        <v>-4590000000</v>
      </c>
      <c r="I77" s="39"/>
      <c r="J77" s="13">
        <v>-1660000000</v>
      </c>
      <c r="K77" s="39"/>
      <c r="L77" s="120">
        <v>-4590000000</v>
      </c>
      <c r="M77" s="39"/>
      <c r="N77" s="13">
        <v>-1660000000</v>
      </c>
    </row>
    <row r="78" spans="1:14" ht="24" customHeight="1">
      <c r="B78" s="37" t="s">
        <v>201</v>
      </c>
      <c r="C78" s="39"/>
      <c r="D78" s="39"/>
      <c r="E78" s="39"/>
      <c r="F78" s="39"/>
      <c r="G78" s="39"/>
      <c r="H78" s="39">
        <v>30000000</v>
      </c>
      <c r="I78" s="39"/>
      <c r="J78" s="120">
        <v>115000000.00000001</v>
      </c>
      <c r="K78" s="39"/>
      <c r="L78" s="39">
        <v>30000000</v>
      </c>
      <c r="M78" s="39"/>
      <c r="N78" s="120">
        <v>115000000.00000001</v>
      </c>
    </row>
    <row r="79" spans="1:14" ht="24" customHeight="1">
      <c r="B79" s="37" t="s">
        <v>202</v>
      </c>
      <c r="C79" s="39"/>
      <c r="D79" s="39"/>
      <c r="E79" s="39"/>
      <c r="F79" s="39"/>
      <c r="G79" s="39"/>
      <c r="H79" s="13">
        <v>-95000000</v>
      </c>
      <c r="I79" s="39"/>
      <c r="J79" s="120">
        <v>-65000000</v>
      </c>
      <c r="K79" s="39"/>
      <c r="L79" s="13">
        <v>-95000000</v>
      </c>
      <c r="M79" s="39"/>
      <c r="N79" s="120">
        <v>-65000000</v>
      </c>
    </row>
    <row r="80" spans="1:14" ht="24" customHeight="1">
      <c r="B80" s="37" t="s">
        <v>203</v>
      </c>
      <c r="C80" s="39"/>
      <c r="D80" s="39"/>
      <c r="E80" s="39"/>
      <c r="F80" s="39"/>
      <c r="G80" s="39"/>
      <c r="H80" s="17">
        <v>1370000000</v>
      </c>
      <c r="I80" s="39"/>
      <c r="J80" s="17">
        <v>600000000</v>
      </c>
      <c r="K80" s="39"/>
      <c r="L80" s="17">
        <v>1370000000</v>
      </c>
      <c r="M80" s="39"/>
      <c r="N80" s="17">
        <v>600000000</v>
      </c>
    </row>
    <row r="81" spans="1:14" ht="24" customHeight="1">
      <c r="B81" s="37" t="s">
        <v>204</v>
      </c>
      <c r="C81" s="39"/>
      <c r="D81" s="39"/>
      <c r="E81" s="39"/>
      <c r="F81" s="39"/>
      <c r="G81" s="39"/>
      <c r="H81" s="120">
        <v>-790436000</v>
      </c>
      <c r="I81" s="39"/>
      <c r="J81" s="120">
        <v>-1172926666.51</v>
      </c>
      <c r="K81" s="39"/>
      <c r="L81" s="120">
        <v>-790436000</v>
      </c>
      <c r="M81" s="39"/>
      <c r="N81" s="120">
        <v>-1172926666.51</v>
      </c>
    </row>
    <row r="82" spans="1:14" ht="24" customHeight="1">
      <c r="B82" s="37" t="s">
        <v>205</v>
      </c>
      <c r="C82" s="39"/>
      <c r="D82" s="39"/>
      <c r="E82" s="39"/>
      <c r="F82" s="39"/>
      <c r="G82" s="39"/>
      <c r="H82" s="13">
        <v>-7428717.540000001</v>
      </c>
      <c r="I82" s="13"/>
      <c r="J82" s="13">
        <v>-7333372.4400000004</v>
      </c>
      <c r="K82" s="13"/>
      <c r="L82" s="13">
        <v>-7246728.5399999991</v>
      </c>
      <c r="M82" s="13"/>
      <c r="N82" s="13">
        <v>-7173943.3399999999</v>
      </c>
    </row>
    <row r="83" spans="1:14" ht="24" hidden="1" customHeight="1">
      <c r="B83" s="37" t="s">
        <v>35</v>
      </c>
      <c r="C83" s="39"/>
      <c r="D83" s="39"/>
      <c r="E83" s="39"/>
      <c r="F83" s="39"/>
      <c r="G83" s="39"/>
      <c r="H83" s="17"/>
      <c r="I83" s="39"/>
      <c r="J83" s="20"/>
      <c r="K83" s="39"/>
      <c r="L83" s="17"/>
      <c r="M83" s="39"/>
      <c r="N83" s="20"/>
    </row>
    <row r="84" spans="1:14" ht="24" hidden="1" customHeight="1">
      <c r="B84" s="37" t="s">
        <v>34</v>
      </c>
      <c r="C84" s="39"/>
      <c r="D84" s="39"/>
      <c r="E84" s="39"/>
      <c r="F84" s="39"/>
      <c r="G84" s="39"/>
      <c r="H84" s="17"/>
      <c r="I84" s="39"/>
      <c r="J84" s="17"/>
      <c r="K84" s="39"/>
      <c r="L84" s="17"/>
      <c r="M84" s="39"/>
      <c r="N84" s="17"/>
    </row>
    <row r="85" spans="1:14" ht="24" hidden="1" customHeight="1">
      <c r="B85" s="37" t="s">
        <v>30</v>
      </c>
      <c r="C85" s="39"/>
      <c r="D85" s="39"/>
      <c r="E85" s="39"/>
      <c r="F85" s="39"/>
      <c r="G85" s="39"/>
      <c r="H85" s="120"/>
      <c r="I85" s="39"/>
      <c r="J85" s="20"/>
      <c r="K85" s="39"/>
      <c r="L85" s="20"/>
      <c r="M85" s="120"/>
      <c r="N85" s="20"/>
    </row>
    <row r="86" spans="1:14" ht="24" hidden="1" customHeight="1">
      <c r="B86" s="37" t="s">
        <v>27</v>
      </c>
      <c r="C86" s="39"/>
      <c r="D86" s="39"/>
      <c r="E86" s="39"/>
      <c r="F86" s="39"/>
      <c r="G86" s="39"/>
      <c r="H86" s="19"/>
      <c r="I86" s="39"/>
      <c r="J86" s="19"/>
      <c r="K86" s="39"/>
      <c r="L86" s="19"/>
      <c r="M86" s="39"/>
      <c r="N86" s="19"/>
    </row>
    <row r="87" spans="1:14" ht="24" customHeight="1">
      <c r="B87" s="97" t="s">
        <v>157</v>
      </c>
      <c r="C87" s="39"/>
      <c r="D87" s="39"/>
      <c r="E87" s="39"/>
      <c r="F87" s="39"/>
      <c r="G87" s="39"/>
      <c r="H87" s="120">
        <v>-88700382.159999996</v>
      </c>
      <c r="I87" s="39"/>
      <c r="J87" s="120">
        <v>-144132791.25999999</v>
      </c>
      <c r="K87" s="39"/>
      <c r="L87" s="120">
        <v>-88700382.159999996</v>
      </c>
      <c r="M87" s="120"/>
      <c r="N87" s="120">
        <v>-144132791.25999999</v>
      </c>
    </row>
    <row r="88" spans="1:14" ht="24" customHeight="1">
      <c r="A88" s="39" t="s">
        <v>206</v>
      </c>
      <c r="C88" s="39"/>
      <c r="D88" s="39"/>
      <c r="E88" s="39"/>
      <c r="F88" s="39"/>
      <c r="G88" s="39"/>
      <c r="H88" s="121">
        <f>SUM(H75:H87)</f>
        <v>424391977.07999969</v>
      </c>
      <c r="J88" s="121">
        <f>SUM(J75:J87)</f>
        <v>-478743091.15000004</v>
      </c>
      <c r="L88" s="121">
        <f>SUM(L75:L87)</f>
        <v>424573966.07999969</v>
      </c>
      <c r="N88" s="121">
        <f>SUM(N75:N87)</f>
        <v>-478583662.05000001</v>
      </c>
    </row>
    <row r="89" spans="1:14" ht="24" hidden="1" customHeight="1">
      <c r="A89" s="37" t="s">
        <v>207</v>
      </c>
      <c r="C89" s="39"/>
      <c r="D89" s="39"/>
      <c r="E89" s="39"/>
      <c r="F89" s="39"/>
      <c r="G89" s="39"/>
      <c r="H89" s="123"/>
      <c r="J89" s="123">
        <v>0</v>
      </c>
      <c r="L89" s="123"/>
      <c r="N89" s="123">
        <v>0</v>
      </c>
    </row>
    <row r="90" spans="1:14" ht="24" customHeight="1">
      <c r="A90" s="37" t="s">
        <v>207</v>
      </c>
      <c r="B90" s="39"/>
      <c r="C90" s="39"/>
      <c r="D90" s="39"/>
      <c r="E90" s="39"/>
      <c r="F90" s="39"/>
      <c r="G90" s="39"/>
      <c r="H90" s="120">
        <f>+H45+H73+H88+H89</f>
        <v>1754466.2499998808</v>
      </c>
      <c r="J90" s="120">
        <f>+J45+J73+J88+J89</f>
        <v>-32195577.880000055</v>
      </c>
      <c r="L90" s="120">
        <f>+L45+L73+L88+L89</f>
        <v>-5003871.3300001025</v>
      </c>
      <c r="M90" s="39"/>
      <c r="N90" s="120">
        <f>+N45+N73+N88+N89</f>
        <v>-33350576.240000069</v>
      </c>
    </row>
    <row r="91" spans="1:14" ht="24" customHeight="1">
      <c r="A91" s="37" t="s">
        <v>208</v>
      </c>
      <c r="B91" s="39"/>
      <c r="C91" s="39"/>
      <c r="D91" s="39"/>
      <c r="E91" s="39"/>
      <c r="F91" s="39"/>
      <c r="G91" s="39"/>
      <c r="H91" s="39">
        <v>37402794.539999999</v>
      </c>
      <c r="J91" s="39">
        <v>55101265.780000001</v>
      </c>
      <c r="L91" s="39">
        <v>34409073.119999997</v>
      </c>
      <c r="N91" s="39">
        <v>51291095.43</v>
      </c>
    </row>
    <row r="92" spans="1:14" ht="24" customHeight="1" thickBot="1">
      <c r="A92" s="37" t="s">
        <v>216</v>
      </c>
      <c r="B92" s="39"/>
      <c r="C92" s="39"/>
      <c r="D92" s="39"/>
      <c r="E92" s="39"/>
      <c r="F92" s="39"/>
      <c r="G92" s="39"/>
      <c r="H92" s="124">
        <f>SUM(H90:H91)</f>
        <v>39157260.78999988</v>
      </c>
      <c r="J92" s="124">
        <f>SUM(J90:J91)</f>
        <v>22905687.899999946</v>
      </c>
      <c r="L92" s="124">
        <f>SUM(L90:L91)</f>
        <v>29405201.789999895</v>
      </c>
      <c r="N92" s="124">
        <f>SUM(N90:N91)</f>
        <v>17940519.189999931</v>
      </c>
    </row>
    <row r="93" spans="1:14" ht="24" customHeight="1" thickTop="1">
      <c r="A93" s="37"/>
      <c r="B93" s="39"/>
      <c r="C93" s="39"/>
      <c r="D93" s="39"/>
      <c r="E93" s="39"/>
      <c r="F93" s="39"/>
      <c r="G93" s="39"/>
      <c r="H93" s="115"/>
      <c r="I93" s="116"/>
      <c r="J93" s="39"/>
      <c r="K93" s="34"/>
      <c r="L93" s="39"/>
      <c r="M93" s="34"/>
      <c r="N93" s="39"/>
    </row>
    <row r="94" spans="1:14" ht="24" customHeight="1">
      <c r="A94" s="37"/>
      <c r="B94" s="39"/>
      <c r="C94" s="39"/>
      <c r="D94" s="39"/>
      <c r="E94" s="39"/>
      <c r="F94" s="39"/>
      <c r="G94" s="39"/>
      <c r="H94" s="39"/>
      <c r="J94" s="39"/>
      <c r="L94" s="39"/>
      <c r="N94" s="39"/>
    </row>
    <row r="95" spans="1:14" ht="21.6">
      <c r="A95" s="37" t="s">
        <v>76</v>
      </c>
      <c r="B95" s="39"/>
      <c r="C95" s="39"/>
      <c r="D95" s="39"/>
      <c r="E95" s="39"/>
      <c r="F95" s="39"/>
      <c r="G95" s="39"/>
      <c r="H95" s="39"/>
      <c r="J95" s="39"/>
      <c r="L95" s="39"/>
      <c r="N95" s="39"/>
    </row>
    <row r="96" spans="1:14" ht="21.6">
      <c r="A96" s="37"/>
      <c r="B96" s="39"/>
      <c r="C96" s="39"/>
      <c r="D96" s="39"/>
      <c r="E96" s="39"/>
      <c r="F96" s="39"/>
      <c r="G96" s="39"/>
      <c r="H96" s="39"/>
      <c r="J96" s="39"/>
      <c r="L96" s="39"/>
      <c r="N96" s="39"/>
    </row>
    <row r="97" spans="1:14" ht="21.6">
      <c r="A97" s="37"/>
      <c r="B97" s="39"/>
      <c r="C97" s="39"/>
      <c r="D97" s="39"/>
      <c r="E97" s="39"/>
      <c r="F97" s="39"/>
      <c r="G97" s="39"/>
      <c r="H97" s="39"/>
      <c r="J97" s="39"/>
      <c r="L97" s="39"/>
      <c r="N97" s="39"/>
    </row>
    <row r="98" spans="1:14" ht="21.6"/>
    <row r="99" spans="1:14" ht="21.6"/>
    <row r="100" spans="1:14" ht="24" customHeight="1">
      <c r="A100" s="39"/>
      <c r="D100" s="54" t="s">
        <v>77</v>
      </c>
    </row>
    <row r="101" spans="1:14" ht="24" customHeight="1">
      <c r="A101" s="39"/>
      <c r="D101" s="113" t="s">
        <v>6</v>
      </c>
    </row>
  </sheetData>
  <mergeCells count="9">
    <mergeCell ref="A57:N57"/>
    <mergeCell ref="A56:N56"/>
    <mergeCell ref="A55:N55"/>
    <mergeCell ref="A1:N1"/>
    <mergeCell ref="A2:N2"/>
    <mergeCell ref="A3:N3"/>
    <mergeCell ref="A52:N52"/>
    <mergeCell ref="A54:N54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2023-04-27T03:26:39Z</cp:lastPrinted>
  <dcterms:created xsi:type="dcterms:W3CDTF">1999-04-17T06:02:17Z</dcterms:created>
  <dcterms:modified xsi:type="dcterms:W3CDTF">2023-11-13T03:17:49Z</dcterms:modified>
</cp:coreProperties>
</file>