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officepitisevi-my.sharepoint.com/personal/admin_pitiseviaudit_com/Documents/1. สำนักงาน/1.1 Front - งานตรวจสอบ/1.1.1 งานภาคสนาม (Audit)/PUBLIC COMPANY/LISIED COMPANY/เอส แพ็ค แอนด์ พริ้น/2023/financial statement/TYPIST/Q3 ' 66/THA/Final_T  --  ส่ง ตลาด/"/>
    </mc:Choice>
  </mc:AlternateContent>
  <xr:revisionPtr revIDLastSave="22" documentId="13_ncr:1_{DDED0E48-63E4-47FF-83A8-EBC9438E50FB}" xr6:coauthVersionLast="47" xr6:coauthVersionMax="47" xr10:uidLastSave="{EF31A059-E12C-46D7-9667-9F863AAC9C4C}"/>
  <bookViews>
    <workbookView xWindow="-120" yWindow="-120" windowWidth="29040" windowHeight="15720" tabRatio="813" xr2:uid="{00000000-000D-0000-FFFF-FFFF00000000}"/>
  </bookViews>
  <sheets>
    <sheet name="งบแสดงฐานะการเงิน" sheetId="5" r:id="rId1"/>
    <sheet name="งบกำไรขาดทุน 3 เดือน" sheetId="19" r:id="rId2"/>
    <sheet name="งบกำไรขาดทุน 9 เดือน " sheetId="20" r:id="rId3"/>
    <sheet name="งบเปลี่ยนแปลงงบรวม" sheetId="16" r:id="rId4"/>
    <sheet name="งบเปลี่ยนแปลง" sheetId="17" r:id="rId5"/>
    <sheet name="งบกระแสเงินสด " sheetId="6" r:id="rId6"/>
  </sheets>
  <definedNames>
    <definedName name="_xlnm.Print_Area" localSheetId="5">'งบกระแสเงินสด '!$A$1:$O$102</definedName>
    <definedName name="_xlnm.Print_Area" localSheetId="1">'งบกำไรขาดทุน 3 เดือน'!$A$1:$N$53</definedName>
    <definedName name="_xlnm.Print_Area" localSheetId="2">'งบกำไรขาดทุน 9 เดือน '!$A$1:$N$53</definedName>
    <definedName name="_xlnm.Print_Area" localSheetId="4">งบเปลี่ยนแปลง!$A$1:$P$59</definedName>
    <definedName name="_xlnm.Print_Area" localSheetId="3">งบเปลี่ยนแปลงงบรวม!$A$1:$P$59</definedName>
    <definedName name="_xlnm.Print_Area" localSheetId="0">งบแสดงฐานะการเงิน!$A$1:$N$153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7" i="6" l="1"/>
  <c r="H82" i="5" l="1"/>
  <c r="N25" i="17" l="1"/>
  <c r="N25" i="16"/>
  <c r="K25" i="6"/>
  <c r="I25" i="6"/>
  <c r="I35" i="6" s="1"/>
  <c r="A3" i="17" l="1"/>
  <c r="L25" i="17" l="1"/>
  <c r="N17" i="17" l="1"/>
  <c r="J17" i="17"/>
  <c r="H17" i="17"/>
  <c r="F17" i="17"/>
  <c r="N24" i="17"/>
  <c r="J24" i="17"/>
  <c r="H24" i="17"/>
  <c r="F24" i="17"/>
  <c r="N24" i="16"/>
  <c r="J24" i="16"/>
  <c r="H24" i="16"/>
  <c r="F24" i="16"/>
  <c r="J17" i="16"/>
  <c r="H17" i="16"/>
  <c r="F17" i="16"/>
  <c r="M75" i="6" l="1"/>
  <c r="J25" i="17"/>
  <c r="H25" i="17"/>
  <c r="F25" i="17"/>
  <c r="J25" i="16" l="1"/>
  <c r="H25" i="16"/>
  <c r="F25" i="16"/>
  <c r="H75" i="5"/>
  <c r="H84" i="5" s="1"/>
  <c r="P20" i="17" l="1"/>
  <c r="P20" i="16" l="1"/>
  <c r="L25" i="16"/>
  <c r="P23" i="16" l="1"/>
  <c r="N17" i="16"/>
  <c r="L24" i="16" l="1"/>
  <c r="P22" i="16" l="1"/>
  <c r="L17" i="17"/>
  <c r="L24" i="17" l="1"/>
  <c r="P25" i="16"/>
  <c r="P24" i="16"/>
  <c r="L18" i="16"/>
  <c r="L17" i="16"/>
  <c r="O75" i="6" l="1"/>
  <c r="K75" i="6"/>
  <c r="I75" i="6"/>
  <c r="O67" i="6"/>
  <c r="H18" i="16" l="1"/>
  <c r="F18" i="16"/>
  <c r="J18" i="16" l="1"/>
  <c r="N18" i="16"/>
  <c r="P23" i="17" l="1"/>
  <c r="N18" i="17"/>
  <c r="J18" i="17"/>
  <c r="H18" i="17"/>
  <c r="F18" i="17"/>
  <c r="P16" i="17"/>
  <c r="P13" i="17"/>
  <c r="P16" i="16"/>
  <c r="P13" i="16"/>
  <c r="J82" i="5" l="1"/>
  <c r="L82" i="5"/>
  <c r="N82" i="5"/>
  <c r="N75" i="5"/>
  <c r="L75" i="5"/>
  <c r="J75" i="5"/>
  <c r="M67" i="6"/>
  <c r="K67" i="6"/>
  <c r="O25" i="6"/>
  <c r="O35" i="6" s="1"/>
  <c r="O38" i="6" s="1"/>
  <c r="M25" i="6"/>
  <c r="M35" i="6" s="1"/>
  <c r="M38" i="6" s="1"/>
  <c r="K35" i="6"/>
  <c r="K38" i="6" s="1"/>
  <c r="A53" i="6"/>
  <c r="M77" i="6" l="1"/>
  <c r="M79" i="6" s="1"/>
  <c r="I38" i="6"/>
  <c r="I77" i="6" s="1"/>
  <c r="I79" i="6" s="1"/>
  <c r="O77" i="6"/>
  <c r="O79" i="6" s="1"/>
  <c r="K77" i="6"/>
  <c r="K79" i="6" s="1"/>
  <c r="L84" i="5"/>
  <c r="N84" i="5"/>
  <c r="J84" i="5"/>
  <c r="P15" i="17" l="1"/>
  <c r="L18" i="17"/>
  <c r="P18" i="17" l="1"/>
  <c r="P17" i="17"/>
  <c r="N124" i="5"/>
  <c r="N126" i="5" s="1"/>
  <c r="N128" i="5" s="1"/>
  <c r="J124" i="5"/>
  <c r="J126" i="5" s="1"/>
  <c r="J128" i="5" s="1"/>
  <c r="P22" i="17"/>
  <c r="P15" i="16"/>
  <c r="P17" i="16" s="1"/>
  <c r="P25" i="17" l="1"/>
  <c r="P24" i="17"/>
  <c r="H124" i="5"/>
  <c r="H126" i="5" s="1"/>
  <c r="P18" i="16"/>
  <c r="L124" i="5"/>
  <c r="L126" i="5" s="1"/>
  <c r="L128" i="5" l="1"/>
  <c r="H128" i="5"/>
</calcChain>
</file>

<file path=xl/sharedStrings.xml><?xml version="1.0" encoding="utf-8"?>
<sst xmlns="http://schemas.openxmlformats.org/spreadsheetml/2006/main" count="363" uniqueCount="193">
  <si>
    <t>บริษัท เอส. แพ็ค แอนด์ พริ้นท์ จำกัด (มหาชน) และบริษัทย่อย</t>
  </si>
  <si>
    <t>งบแสดงฐานะการเงิน</t>
  </si>
  <si>
    <t>หน่วย : บาท</t>
  </si>
  <si>
    <t>งบการเงินรวม</t>
  </si>
  <si>
    <t>งบการเงินเฉพาะกิจการ</t>
  </si>
  <si>
    <t xml:space="preserve">ณ วันที่ </t>
  </si>
  <si>
    <t xml:space="preserve"> </t>
  </si>
  <si>
    <t>31 ธันวาคม 2565</t>
  </si>
  <si>
    <t>(ยังไม่ได้ตรวจสอบ)</t>
  </si>
  <si>
    <t>(ตรวจสอบแล้ว)</t>
  </si>
  <si>
    <t>หมายเหตุ</t>
  </si>
  <si>
    <t>(แต่สอบทานแล้ว)</t>
  </si>
  <si>
    <t/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</si>
  <si>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</si>
  <si>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</si>
  <si>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</si>
  <si>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</si>
  <si>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5.2 และ 7</t>
  </si>
  <si>
    <t>สินค้าคงเหลือ - 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</si>
  <si>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</si>
  <si>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</si>
  <si>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</si>
  <si>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</si>
  <si>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</si>
  <si>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</si>
  <si>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</si>
  <si>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</si>
  <si>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</si>
  <si>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</si>
  <si>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</si>
  <si>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</si>
  <si>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</si>
  <si>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30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</si>
  <si>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</si>
  <si>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</si>
  <si>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</si>
  <si>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</si>
  <si>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</si>
  <si>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5.2 และ 14</t>
  </si>
  <si>
    <t>ส่วนของหนี้สินที่ถึงกำหนดชำระภายในหนึ่งปี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</si>
  <si>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</si>
  <si>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</si>
  <si>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เงินกู้ระยะสั้นจากบริษัทที่เกี่ยวข้องกัน</t>
  </si>
  <si>
    <t>ภาษีเงินได้นิติบุคคลค้างจ่าย</t>
  </si>
  <si>
    <t>ประมาณการหนี้สินหมุนเวียนสำหรับ</t>
  </si>
  <si>
    <t>ผลประโยชน์พนักงาน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</si>
  <si>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</si>
  <si>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</si>
  <si>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</si>
  <si>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</si>
  <si>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</si>
  <si>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</si>
  <si>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</t>
  </si>
  <si>
    <t>ผลประโยชน์พนักงาน - สุทธิ</t>
  </si>
  <si>
    <t>รวมหนี้สินไม่หมุนเวียน</t>
  </si>
  <si>
    <t>รวมหนี้สิน</t>
  </si>
  <si>
    <t>หน้า 2 จาก 30</t>
  </si>
  <si>
    <t>ส่วนของผู้ถือหุ้น</t>
  </si>
  <si>
    <t>ทุนเรือนหุ้น</t>
  </si>
  <si>
    <t>ทุนจดทะเบียน</t>
  </si>
  <si>
    <t>หุ้นสามัญ 300,000,000 หุ้น มูลค่าหุ้นละ 1 บาท</t>
  </si>
  <si>
    <t>ทุนที่ออกและเรียกชำระแล้ว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</si>
  <si>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</si>
  <si>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</si>
  <si>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</si>
  <si>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</si>
  <si>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</si>
  <si>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</si>
  <si>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</si>
  <si>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</si>
  <si>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</si>
  <si>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3 จาก 30</t>
  </si>
  <si>
    <t>งบกำไรขาดทุนเบ็ดเสร็จ</t>
  </si>
  <si>
    <t>ปี 2566</t>
  </si>
  <si>
    <t>ปี 2565</t>
  </si>
  <si>
    <t>รายได้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</si>
  <si>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</si>
  <si>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</si>
  <si>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</si>
  <si>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</si>
  <si>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ต้นทุนขายและต้นทุนการให้บริการ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</si>
  <si>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</si>
  <si>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</si>
  <si>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</si>
  <si>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</si>
  <si>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</si>
  <si>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</si>
  <si>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</si>
  <si>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กำไร(ขาดทุน)สุทธิสำหรับงวด</t>
  </si>
  <si>
    <t>กำไร(ขาดทุน)เบ็ดเสร็จอื่น</t>
  </si>
  <si>
    <t>กำไร(ขาดทุน)เบ็ดเสร็จรวมสำหรับงวด</t>
  </si>
  <si>
    <t>การแบ่งกำไร(ขาดทุน)สุทธิสำหรับงวด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</si>
  <si>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</si>
  <si>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</si>
  <si>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การแบ่งกำไร(ขาดทุน)เบ็ดเสร็จรวม</t>
  </si>
  <si>
    <t>กำไร(ขาดทุน)ต่อหุ้นขั้นพื้นฐาน (บาท : หุ้น)</t>
  </si>
  <si>
    <t xml:space="preserve">กำไร(ขาดทุน)สุทธิส่วนที่เป็นของบริษัทใหญ่ </t>
  </si>
  <si>
    <t>หน้า 4 จาก 30</t>
  </si>
  <si>
    <t>งบกำไรขาดทุนเบ็ดเสร็จ (ต่อ)</t>
  </si>
  <si>
    <t>กำไรจากกิจกรรมดำเนินงาน</t>
  </si>
  <si>
    <t>กำไรก่อนภาษีเงินได้</t>
  </si>
  <si>
    <t>หน้า 5 จาก 30</t>
  </si>
  <si>
    <t>บริษัท เอส. แพ็ค แอนด์ พริ้นท์ จำกัด (มหาชน)  และบริษัทย่อย</t>
  </si>
  <si>
    <t>งบแสดงการเปลี่ยนแปลงในส่วนของผู้ถือหุ้น</t>
  </si>
  <si>
    <t>องค์ประกอบอื่นของ</t>
  </si>
  <si>
    <t>ผลกำไร(ขาดทุน)</t>
  </si>
  <si>
    <t>ที่ออก</t>
  </si>
  <si>
    <t>จัดสรรเพื่อเป็น</t>
  </si>
  <si>
    <t>จากการวัดมูลค่าใหม่</t>
  </si>
  <si>
    <t>และชำระแล้ว</t>
  </si>
  <si>
    <t>ส่วนเกินมูลค่าหุ้น</t>
  </si>
  <si>
    <t>สำรองตามกฎหมาย</t>
  </si>
  <si>
    <t>ที่ยังไม่ได้จัดสรร</t>
  </si>
  <si>
    <t>ของผลประโยชน์พนักงาน</t>
  </si>
  <si>
    <t>รวม</t>
  </si>
  <si>
    <t>ยอดคงเหลือ ณ วันที่ 1 มกราคม 2565</t>
  </si>
  <si>
    <t>กำไร(ขาดทุน)เบ็ดเสร็จอื่นสำหรับงวด</t>
  </si>
  <si>
    <t>กำไรสุทธิ</t>
  </si>
  <si>
    <t>รวมกำไร(ขาดทุน)เบ็ดเสร็จสำหรับงวด</t>
  </si>
  <si>
    <t>ยอดคงเหลือ ณ วันที่ 1 มกราคม 2566</t>
  </si>
  <si>
    <t>หน้า 6 จาก 30</t>
  </si>
  <si>
    <t>งบแสดงการเปลี่ยนแปลงในส่วนของผู้ถือหุ้น (ต่อ)</t>
  </si>
  <si>
    <t>หน้า 7 จาก 30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</si>
  <si>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</si>
  <si>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</si>
  <si>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รายการปรับกระทบกำไร(ขาดทุน)สุทธิเป็น</t>
  </si>
  <si>
    <t>เงินสดรับ(จ่าย)จากกิจกรรมดำเนินงาน</t>
  </si>
  <si>
    <t>ค่าเสื่อมราคา</t>
  </si>
  <si>
    <t>10 และ 11.1</t>
  </si>
  <si>
    <t>ค่าตัดจำหน่ายสินทรัพย์ไม่มีตัวตน</t>
  </si>
  <si>
    <t>ผลขาดทุนด้านเครดิตที่คาดว่าจะเกิดขึ้น (โอนกลับ)</t>
  </si>
  <si>
    <t xml:space="preserve">ค่าเผื่อสินค้าเสื่อมสภาพ </t>
  </si>
  <si>
    <t>ค่าเผื่อสินค้าเสื่อมสภาพ (โอนกลับ)</t>
  </si>
  <si>
    <t>ค่าเผื่อผลขาดทุนจากมูลค่าสินค้าลดลง</t>
  </si>
  <si>
    <t>ค่าเผื่อผลขาดทุนจากมูลค่าสินค้าลดลง 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</si>
  <si>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</si>
  <si>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</si>
  <si>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>ประมาณการหนี้สินสำหรับผลประโยชน์พนักงาน</t>
  </si>
  <si>
    <t>รายได้ดอกเบี้ย</t>
  </si>
  <si>
    <t>ค่าใช้จ่ายดอกเบี้ย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</si>
  <si>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</si>
  <si>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</si>
  <si>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สินทรัพย์ดำเนินงานลดลง(เพิ่มขึ้น) 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</si>
  <si>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</si>
  <si>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</si>
  <si>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</si>
  <si>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ผลประโยชน์พนักงานที่จ่ายในระหว่างงวด</t>
  </si>
  <si>
    <t>เงินสดได้มาจาก(ใช้ไปใน)กิจกรรมดำเนินงาน</t>
  </si>
  <si>
    <t>จ่ายดอกเบี้ย</t>
  </si>
  <si>
    <t xml:space="preserve">จ่ายภาษีเงินได้นิติบุคคล </t>
  </si>
  <si>
    <t>เงินสดสุทธิได้มาจาก(ใช้ไปใน)กิจกรรมดำเนินงาน</t>
  </si>
  <si>
    <t>หน้า 8 จาก 30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</si>
  <si>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</si>
  <si>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</si>
  <si>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รับชำระคืนเงินให้กู้ยืมระยะยาวแก่พนักงาน</t>
  </si>
  <si>
    <t>ดอกเบี้ยรับ</t>
  </si>
  <si>
    <t>จ่ายชำระเจ้าหนี้ค่าทรัพย์สิน</t>
  </si>
  <si>
    <t>จ่ายเงินมัดจำค่าทรัพย์สิน</t>
  </si>
  <si>
    <t>เงินสดจ่ายซื้อสินทรัพย์ถาวร</t>
  </si>
  <si>
    <t>เงินสดรับจากการขายทรัพย์สินถาวร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</si>
  <si>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</si>
  <si>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</si>
  <si>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เพิ่มขึ้น(ลดลง)</t>
  </si>
  <si>
    <t>จ่ายชำระเงินกู้ระยะยาวจากสถาบันการเงิน</t>
  </si>
  <si>
    <t>รับเงินกู้ยืมระยะสั้นจากบริษัทที่เกี่ยวข้องกัน</t>
  </si>
  <si>
    <t>จ่ายชำระเงินกู้ยืมระยะสั้นบริษัทที่เกี่ยวข้องกัน</t>
  </si>
  <si>
    <t>จ่ายชำระหนี้สินตามสัญญาเช่า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</si>
  <si>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</si>
  <si>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</si>
  <si>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</si>
  <si>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</si>
  <si>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</si>
  <si>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 รายการที่ไม่ใช่เงินสด (หน่วย : บาท)</t>
  </si>
  <si>
    <t>ซื้อสินทรัพย์โดยการก่อหนี้</t>
  </si>
  <si>
    <t>10 และ 14</t>
  </si>
  <si>
    <t>โอนเงินมัดจำเป็นสินทรัพย์ถาวรและสินทรัพย์ไม่มีตัวตน</t>
  </si>
  <si>
    <t>2. จำนวนที่ยังไม่ได้เบิกใช้ของวงเงินสินเชื่อที่อาจจะนำมาใช้</t>
  </si>
  <si>
    <t xml:space="preserve">เพื่อกิจกรรมดำเนินงานในอนาคต </t>
  </si>
  <si>
    <t>สกุลเงินบาท (หน่วย : ล้านบาท)</t>
  </si>
  <si>
    <t>สกุลเงินสหรัฐอเมริกา - สัญญาซื้อขายเงินตรา</t>
  </si>
  <si>
    <t>ต่างประเทศล่วงหน้า (หน่วย : ล้านดอลลาร์สหรัฐอเมริกา)</t>
  </si>
  <si>
    <t>หน้า 9 จาก 30</t>
  </si>
  <si>
    <t>เงินสดจ่ายซื้อสินทรัพย์ไม่มีตัวตน</t>
  </si>
  <si>
    <t>ณ วันที่ 30 กันยายน 2566</t>
  </si>
  <si>
    <t>30 กันยายน 2566</t>
  </si>
  <si>
    <t>สำหรับงวดสามเดือน สิ้นสุดวันที่ 30 กันยายน 2566</t>
  </si>
  <si>
    <t>สำหรับงวดเก้าเดือน 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</si>
  <si>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</si>
  <si>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</si>
  <si>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ขาดทุนสุทธิ</t>
  </si>
  <si>
    <t>จ่ายเงินให้กู้ยืมระยะยาวแก่พนักงาน</t>
  </si>
  <si>
    <t>รายได้(ค่าใช้จ่าย)ภาษีเงินได้</t>
  </si>
  <si>
    <t>เงินให้กู้ยืมระยะยาวแก่พนักงาน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</si>
</sst>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  <numFmt numFmtId="239" formatCode="_-* #,##0.00000000000_-;\-* #,##0.00000000000_-;_-* &quot;-&quot;??_-;_-@_-"/>
    <numFmt numFmtId="240" formatCode="_-* #,##0.00_-;\-* #,##0.00_-;_-* \-??_-;_-@_-"/>
    <numFmt numFmtId="241" formatCode="[$-41E]General"/>
    <numFmt numFmtId="242" formatCode="#,##0.00&quot; &quot;;&quot;-&quot;#,##0.00&quot; &quot;;&quot; -&quot;#&quot; &quot;;@&quot; &quot;"/>
    <numFmt numFmtId="243" formatCode="#,##0.00&quot; &quot;;&quot; (&quot;#,##0.00&quot;)&quot;;&quot; -&quot;#&quot; &quot;;@&quot; &quot;"/>
    <numFmt numFmtId="244" formatCode="[$-41E]0%"/>
    <numFmt numFmtId="245" formatCode="&quot; ฿&quot;#,##0.00&quot; &quot;;&quot;-฿&quot;#,##0.00&quot; &quot;;&quot; ฿-&quot;#&quot; &quot;;@&quot; &quot;"/>
    <numFmt numFmtId="246" formatCode="[$฿-41E]#,##0.00;[Red]&quot;-&quot;[$฿-41E]#,##0.00"/>
    <numFmt numFmtId="247" formatCode="#,##0;\(#,##0\)"/>
    <numFmt numFmtId="248" formatCode="\t&quot;$&quot;#,##0_);\(\t&quot;$&quot;#,##0\)"/>
    <numFmt numFmtId="249" formatCode="\t&quot;฿&quot;#,##0.00_);\(\t&quot;฿&quot;#,##0.00\)"/>
  </numFmts>
  <fonts count="196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u/>
      <sz val="14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theme="1"/>
      <name val="AngsanaUPC"/>
      <family val="2"/>
      <charset val="222"/>
    </font>
    <font>
      <sz val="15"/>
      <name val="Browallia New"/>
      <family val="2"/>
    </font>
    <font>
      <sz val="14"/>
      <color theme="1"/>
      <name val="Browallia New"/>
      <family val="2"/>
      <charset val="222"/>
    </font>
    <font>
      <u/>
      <sz val="10"/>
      <name val="Arial"/>
      <family val="2"/>
      <charset val="222"/>
    </font>
    <font>
      <u/>
      <sz val="14"/>
      <name val="AngsanaUPC"/>
      <family val="1"/>
      <charset val="222"/>
    </font>
    <font>
      <sz val="10"/>
      <color theme="1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0"/>
      <color theme="1"/>
      <name val="Arial1"/>
    </font>
    <font>
      <u/>
      <sz val="10"/>
      <color rgb="FF0000FF"/>
      <name val="Arial"/>
      <family val="2"/>
    </font>
    <font>
      <b/>
      <i/>
      <sz val="16"/>
      <color theme="1"/>
      <name val="Arial"/>
      <family val="2"/>
    </font>
    <font>
      <b/>
      <i/>
      <u/>
      <sz val="14"/>
      <color theme="1"/>
      <name val="Arial"/>
      <family val="2"/>
    </font>
    <font>
      <b/>
      <sz val="11"/>
      <color rgb="FFFF9900"/>
      <name val="Tahoma"/>
      <family val="2"/>
    </font>
    <font>
      <sz val="11"/>
      <color rgb="FFFF0000"/>
      <name val="Tahoma"/>
      <family val="2"/>
    </font>
    <font>
      <i/>
      <sz val="11"/>
      <color rgb="FF808080"/>
      <name val="Tahoma"/>
      <family val="2"/>
    </font>
    <font>
      <b/>
      <sz val="18"/>
      <color rgb="FF003366"/>
      <name val="Tahoma"/>
      <family val="2"/>
    </font>
    <font>
      <b/>
      <sz val="11"/>
      <color rgb="FFFFFFFF"/>
      <name val="Tahoma"/>
      <family val="2"/>
    </font>
    <font>
      <sz val="11"/>
      <color rgb="FFFF9900"/>
      <name val="Tahoma"/>
      <family val="2"/>
    </font>
    <font>
      <sz val="11"/>
      <color rgb="FF008000"/>
      <name val="Tahoma"/>
      <family val="2"/>
    </font>
    <font>
      <sz val="11"/>
      <color rgb="FF333399"/>
      <name val="Tahoma"/>
      <family val="2"/>
    </font>
    <font>
      <sz val="11"/>
      <color rgb="FF993300"/>
      <name val="Tahoma"/>
      <family val="2"/>
    </font>
    <font>
      <b/>
      <sz val="11"/>
      <color rgb="FF000000"/>
      <name val="Tahoma"/>
      <family val="2"/>
    </font>
    <font>
      <sz val="11"/>
      <color rgb="FF800080"/>
      <name val="Tahoma"/>
      <family val="2"/>
    </font>
    <font>
      <b/>
      <sz val="11"/>
      <color rgb="FF333333"/>
      <name val="Tahoma"/>
      <family val="2"/>
    </font>
    <font>
      <b/>
      <sz val="15"/>
      <color rgb="FF003366"/>
      <name val="Tahoma"/>
      <family val="2"/>
    </font>
    <font>
      <b/>
      <sz val="13"/>
      <color rgb="FF003366"/>
      <name val="Tahoma"/>
      <family val="2"/>
    </font>
    <font>
      <b/>
      <sz val="11"/>
      <color rgb="FF003366"/>
      <name val="Tahoma"/>
      <family val="2"/>
    </font>
    <font>
      <sz val="14"/>
      <name val="Angsana New"/>
      <family val="1"/>
    </font>
    <font>
      <sz val="10"/>
      <name val="MS Sans Serif"/>
    </font>
    <font>
      <sz val="10"/>
      <color theme="1"/>
      <name val="EYInterstate Light"/>
      <family val="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6"/>
      <name val="EucrosiaUPC"/>
      <family val="1"/>
    </font>
    <font>
      <b/>
      <sz val="18"/>
      <color indexed="62"/>
      <name val="Tahoma"/>
      <family val="2"/>
      <charset val="222"/>
    </font>
    <font>
      <sz val="10"/>
      <name val="ＭＳ Ｐゴシック"/>
      <family val="3"/>
      <charset val="128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u/>
      <sz val="14"/>
      <color theme="10"/>
      <name val="Times New Roman"/>
      <family val="1"/>
    </font>
    <font>
      <sz val="11"/>
      <color rgb="FF000000"/>
      <name val="Calibri"/>
      <family val="2"/>
      <scheme val="minor"/>
    </font>
  </fonts>
  <fills count="8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FFFFCC"/>
        <bgColor rgb="FFFFFFCC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7135">
    <xf numFmtId="0" fontId="0" fillId="0" borderId="0"/>
    <xf numFmtId="43" fontId="10" fillId="0" borderId="0" applyFont="0" applyFill="0" applyBorder="0" applyAlignment="0" applyProtection="0"/>
    <xf numFmtId="0" fontId="4" fillId="0" borderId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4" fillId="0" borderId="0"/>
    <xf numFmtId="0" fontId="4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8" fillId="0" borderId="0"/>
    <xf numFmtId="0" fontId="4" fillId="0" borderId="0"/>
    <xf numFmtId="176" fontId="5" fillId="0" borderId="0"/>
    <xf numFmtId="0" fontId="11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1" fillId="0" borderId="0"/>
    <xf numFmtId="10" fontId="9" fillId="0" borderId="0" applyFont="0" applyFill="0" applyBorder="0" applyAlignment="0" applyProtection="0"/>
    <xf numFmtId="9" fontId="7" fillId="0" borderId="2" applyNumberFormat="0" applyBorder="0"/>
    <xf numFmtId="0" fontId="9" fillId="0" borderId="0"/>
    <xf numFmtId="0" fontId="5" fillId="0" borderId="0"/>
    <xf numFmtId="0" fontId="10" fillId="0" borderId="0"/>
    <xf numFmtId="0" fontId="11" fillId="0" borderId="0"/>
    <xf numFmtId="0" fontId="5" fillId="0" borderId="0"/>
    <xf numFmtId="43" fontId="11" fillId="0" borderId="0" applyFont="0" applyFill="0" applyBorder="0" applyAlignment="0" applyProtection="0"/>
    <xf numFmtId="176" fontId="5" fillId="0" borderId="0"/>
    <xf numFmtId="169" fontId="9" fillId="0" borderId="0" applyFont="0" applyFill="0" applyBorder="0" applyAlignment="0" applyProtection="0"/>
    <xf numFmtId="39" fontId="44" fillId="0" borderId="0"/>
    <xf numFmtId="39" fontId="44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39" fontId="44" fillId="0" borderId="0"/>
    <xf numFmtId="39" fontId="44" fillId="0" borderId="0"/>
    <xf numFmtId="0" fontId="82" fillId="0" borderId="0" applyNumberFormat="0" applyFill="0" applyBorder="0" applyAlignment="0" applyProtection="0">
      <alignment vertical="top"/>
      <protection locked="0"/>
    </xf>
    <xf numFmtId="41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209" fontId="11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11" fillId="0" borderId="0"/>
    <xf numFmtId="39" fontId="44" fillId="0" borderId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116" fillId="12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116" fillId="1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116" fillId="20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43" fillId="37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4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116" fillId="28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43" fillId="39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116" fillId="32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43" fillId="40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13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116" fillId="17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116" fillId="21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116" fillId="25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43" fillId="38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116" fillId="29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43" fillId="41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116" fillId="33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25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0" fontId="43" fillId="44" borderId="0" applyNumberFormat="0" applyBorder="0" applyAlignment="0" applyProtection="0"/>
    <xf numFmtId="170" fontId="83" fillId="0" borderId="18">
      <alignment horizontal="right" vertical="center"/>
    </xf>
    <xf numFmtId="43" fontId="83" fillId="0" borderId="18">
      <alignment horizontal="right" vertical="center"/>
    </xf>
    <xf numFmtId="43" fontId="83" fillId="0" borderId="18">
      <alignment horizontal="right" vertical="center"/>
    </xf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117" fillId="14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64" fillId="45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117" fillId="18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64" fillId="42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117" fillId="22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30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117" fillId="34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26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0" fontId="64" fillId="48" borderId="0" applyNumberFormat="0" applyBorder="0" applyAlignment="0" applyProtection="0"/>
    <xf numFmtId="9" fontId="11" fillId="0" borderId="0"/>
    <xf numFmtId="0" fontId="84" fillId="0" borderId="1">
      <alignment horizontal="center"/>
    </xf>
    <xf numFmtId="0" fontId="85" fillId="0" borderId="0"/>
    <xf numFmtId="0" fontId="85" fillId="0" borderId="19" applyFill="0">
      <alignment horizontal="center"/>
      <protection locked="0"/>
    </xf>
    <xf numFmtId="0" fontId="84" fillId="0" borderId="0" applyFill="0">
      <alignment horizontal="center"/>
      <protection locked="0"/>
    </xf>
    <xf numFmtId="0" fontId="84" fillId="49" borderId="0"/>
    <xf numFmtId="0" fontId="84" fillId="0" borderId="0">
      <protection locked="0"/>
    </xf>
    <xf numFmtId="0" fontId="84" fillId="0" borderId="0"/>
    <xf numFmtId="210" fontId="84" fillId="0" borderId="0"/>
    <xf numFmtId="211" fontId="84" fillId="0" borderId="0"/>
    <xf numFmtId="0" fontId="85" fillId="50" borderId="0">
      <alignment horizontal="right"/>
    </xf>
    <xf numFmtId="0" fontId="84" fillId="0" borderId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117" fillId="1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64" fillId="51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117" fillId="15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64" fillId="52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117" fillId="19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64" fillId="53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117" fillId="23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64" fillId="46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117" fillId="2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64" fillId="47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117" fillId="31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26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64" fillId="54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118" fillId="5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27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65" fillId="36" borderId="0" applyNumberFormat="0" applyBorder="0" applyAlignment="0" applyProtection="0"/>
    <xf numFmtId="0" fontId="105" fillId="0" borderId="0" applyNumberFormat="0" applyFill="0" applyBorder="0" applyAlignment="0" applyProtection="0"/>
    <xf numFmtId="227" fontId="106" fillId="0" borderId="8" applyAlignment="0" applyProtection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119" fillId="8" borderId="12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28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66" fillId="55" borderId="20" applyNumberFormat="0" applyAlignment="0" applyProtection="0"/>
    <xf numFmtId="0" fontId="45" fillId="0" borderId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120" fillId="9" borderId="15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29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0" fontId="67" fillId="56" borderId="21" applyNumberFormat="0" applyAlignment="0" applyProtection="0"/>
    <xf numFmtId="43" fontId="5" fillId="0" borderId="0" applyFont="0" applyFill="0" applyBorder="0" applyAlignment="0" applyProtection="0"/>
    <xf numFmtId="212" fontId="86" fillId="0" borderId="0"/>
    <xf numFmtId="212" fontId="86" fillId="0" borderId="0"/>
    <xf numFmtId="212" fontId="86" fillId="0" borderId="0"/>
    <xf numFmtId="212" fontId="86" fillId="0" borderId="0"/>
    <xf numFmtId="212" fontId="86" fillId="0" borderId="0"/>
    <xf numFmtId="39" fontId="44" fillId="0" borderId="0"/>
    <xf numFmtId="39" fontId="44" fillId="0" borderId="0"/>
    <xf numFmtId="190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10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182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0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67" fontId="109" fillId="0" borderId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2" fontId="11" fillId="0" borderId="0"/>
    <xf numFmtId="3" fontId="9" fillId="0" borderId="0" applyFont="0" applyFill="0" applyBorder="0" applyAlignment="0" applyProtection="0"/>
    <xf numFmtId="0" fontId="87" fillId="0" borderId="0" applyNumberFormat="0" applyAlignment="0">
      <alignment horizontal="left"/>
    </xf>
    <xf numFmtId="191" fontId="23" fillId="0" borderId="0" applyFont="0" applyFill="0" applyBorder="0" applyAlignment="0" applyProtection="0"/>
    <xf numFmtId="44" fontId="5" fillId="0" borderId="0" applyFont="0" applyFill="0" applyBorder="0" applyAlignment="0" applyProtection="0"/>
    <xf numFmtId="213" fontId="11" fillId="0" borderId="0" applyFont="0" applyFill="0" applyBorder="0" applyAlignment="0" applyProtection="0"/>
    <xf numFmtId="183" fontId="11" fillId="0" borderId="0"/>
    <xf numFmtId="232" fontId="11" fillId="0" borderId="0"/>
    <xf numFmtId="0" fontId="23" fillId="0" borderId="0" applyProtection="0"/>
    <xf numFmtId="14" fontId="46" fillId="0" borderId="0" applyFill="0" applyBorder="0" applyAlignment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84" fontId="11" fillId="0" borderId="0"/>
    <xf numFmtId="233" fontId="11" fillId="0" borderId="0"/>
    <xf numFmtId="196" fontId="9" fillId="0" borderId="0" applyFont="0" applyFill="0" applyBorder="0" applyAlignment="0" applyProtection="0"/>
    <xf numFmtId="196" fontId="9" fillId="0" borderId="0" applyFont="0" applyFill="0" applyBorder="0" applyAlignment="0" applyProtection="0"/>
    <xf numFmtId="0" fontId="47" fillId="0" borderId="0" applyNumberFormat="0" applyFill="0" applyBorder="0" applyAlignment="0" applyProtection="0"/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0" fontId="88" fillId="0" borderId="0" applyNumberFormat="0" applyAlignment="0">
      <alignment horizontal="left"/>
    </xf>
    <xf numFmtId="234" fontId="5" fillId="49" borderId="0" applyFon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" fontId="23" fillId="0" borderId="0" applyProtection="0"/>
    <xf numFmtId="214" fontId="89" fillId="0" borderId="0">
      <alignment horizontal="right"/>
    </xf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122" fillId="4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31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0" fontId="69" fillId="37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20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20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38" fontId="6" fillId="2" borderId="0" applyNumberFormat="0" applyBorder="0" applyAlignment="0" applyProtection="0"/>
    <xf numFmtId="0" fontId="48" fillId="0" borderId="0">
      <alignment horizontal="left"/>
    </xf>
    <xf numFmtId="0" fontId="48" fillId="57" borderId="22"/>
    <xf numFmtId="0" fontId="49" fillId="0" borderId="23" applyNumberFormat="0" applyAlignment="0" applyProtection="0">
      <alignment horizontal="left" vertical="center"/>
    </xf>
    <xf numFmtId="0" fontId="49" fillId="0" borderId="4">
      <alignment horizontal="left" vertical="center"/>
    </xf>
    <xf numFmtId="14" fontId="50" fillId="58" borderId="19">
      <alignment horizontal="center" vertical="center" wrapText="1"/>
    </xf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123" fillId="0" borderId="9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32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70" fillId="0" borderId="24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124" fillId="0" borderId="10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33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71" fillId="0" borderId="25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125" fillId="0" borderId="11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72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51" fillId="0" borderId="0" applyProtection="0"/>
    <xf numFmtId="0" fontId="52" fillId="0" borderId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1" fontId="53" fillId="0" borderId="0" applyFont="0" applyFill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20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20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10" fontId="6" fillId="3" borderId="1" applyNumberFormat="0" applyBorder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127" fillId="7" borderId="12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73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1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38" fontId="90" fillId="0" borderId="0"/>
    <xf numFmtId="38" fontId="91" fillId="0" borderId="0"/>
    <xf numFmtId="38" fontId="92" fillId="0" borderId="0"/>
    <xf numFmtId="38" fontId="93" fillId="0" borderId="0"/>
    <xf numFmtId="0" fontId="89" fillId="0" borderId="0"/>
    <xf numFmtId="0" fontId="89" fillId="0" borderId="0"/>
    <xf numFmtId="1" fontId="111" fillId="0" borderId="0" applyProtection="0">
      <protection locked="0"/>
    </xf>
    <xf numFmtId="0" fontId="94" fillId="0" borderId="0" applyNumberFormat="0" applyFont="0" applyFill="0" applyBorder="0" applyProtection="0">
      <alignment horizontal="left" vertical="center"/>
    </xf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128" fillId="0" borderId="14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36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0" fontId="74" fillId="0" borderId="27" applyNumberFormat="0" applyFill="0" applyAlignment="0" applyProtection="0"/>
    <xf numFmtId="215" fontId="80" fillId="0" borderId="0" applyFont="0" applyFill="0" applyBorder="0" applyAlignment="0" applyProtection="0"/>
    <xf numFmtId="0" fontId="54" fillId="0" borderId="19"/>
    <xf numFmtId="216" fontId="95" fillId="0" borderId="0" applyFont="0" applyFill="0" applyBorder="0" applyAlignment="0" applyProtection="0"/>
    <xf numFmtId="217" fontId="95" fillId="0" borderId="0" applyFont="0" applyFill="0" applyBorder="0" applyAlignment="0" applyProtection="0"/>
    <xf numFmtId="165" fontId="112" fillId="0" borderId="0" applyFont="0" applyFill="0" applyBorder="0" applyAlignment="0" applyProtection="0"/>
    <xf numFmtId="166" fontId="112" fillId="0" borderId="0" applyFont="0" applyFill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129" fillId="6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37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0" fontId="75" fillId="59" borderId="0" applyNumberFormat="0" applyBorder="0" applyAlignment="0" applyProtection="0"/>
    <xf numFmtId="37" fontId="21" fillId="0" borderId="0"/>
    <xf numFmtId="0" fontId="22" fillId="0" borderId="0"/>
    <xf numFmtId="0" fontId="8" fillId="0" borderId="0"/>
    <xf numFmtId="0" fontId="22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9" fillId="0" borderId="0"/>
    <xf numFmtId="170" fontId="9" fillId="0" borderId="0"/>
    <xf numFmtId="40" fontId="9" fillId="0" borderId="0"/>
    <xf numFmtId="233" fontId="9" fillId="0" borderId="0"/>
    <xf numFmtId="40" fontId="9" fillId="0" borderId="0"/>
    <xf numFmtId="176" fontId="9" fillId="0" borderId="0"/>
    <xf numFmtId="40" fontId="9" fillId="0" borderId="0"/>
    <xf numFmtId="0" fontId="9" fillId="0" borderId="0"/>
    <xf numFmtId="0" fontId="3" fillId="0" borderId="0"/>
    <xf numFmtId="176" fontId="9" fillId="0" borderId="0"/>
    <xf numFmtId="0" fontId="3" fillId="0" borderId="0"/>
    <xf numFmtId="0" fontId="9" fillId="0" borderId="0"/>
    <xf numFmtId="189" fontId="9" fillId="0" borderId="0"/>
    <xf numFmtId="189" fontId="9" fillId="0" borderId="0"/>
    <xf numFmtId="176" fontId="9" fillId="0" borderId="0"/>
    <xf numFmtId="0" fontId="3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9" fillId="0" borderId="0"/>
    <xf numFmtId="40" fontId="9" fillId="0" borderId="0"/>
    <xf numFmtId="189" fontId="9" fillId="0" borderId="0"/>
    <xf numFmtId="189" fontId="9" fillId="0" borderId="0"/>
    <xf numFmtId="176" fontId="9" fillId="0" borderId="0"/>
    <xf numFmtId="40" fontId="9" fillId="0" borderId="0"/>
    <xf numFmtId="0" fontId="9" fillId="0" borderId="0"/>
    <xf numFmtId="176" fontId="9" fillId="0" borderId="0"/>
    <xf numFmtId="40" fontId="9" fillId="0" borderId="0"/>
    <xf numFmtId="189" fontId="9" fillId="0" borderId="0"/>
    <xf numFmtId="189" fontId="9" fillId="0" borderId="0"/>
    <xf numFmtId="0" fontId="130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9" fillId="0" borderId="0"/>
    <xf numFmtId="0" fontId="9" fillId="0" borderId="0"/>
    <xf numFmtId="176" fontId="9" fillId="0" borderId="0"/>
    <xf numFmtId="200" fontId="9" fillId="0" borderId="0"/>
    <xf numFmtId="0" fontId="9" fillId="0" borderId="0"/>
    <xf numFmtId="0" fontId="131" fillId="0" borderId="0"/>
    <xf numFmtId="173" fontId="61" fillId="0" borderId="0"/>
    <xf numFmtId="176" fontId="9" fillId="0" borderId="0"/>
    <xf numFmtId="200" fontId="9" fillId="0" borderId="0"/>
    <xf numFmtId="0" fontId="131" fillId="0" borderId="0"/>
    <xf numFmtId="0" fontId="23" fillId="0" borderId="0"/>
    <xf numFmtId="200" fontId="9" fillId="0" borderId="0"/>
    <xf numFmtId="176" fontId="9" fillId="0" borderId="0"/>
    <xf numFmtId="0" fontId="108" fillId="0" borderId="0"/>
    <xf numFmtId="0" fontId="131" fillId="0" borderId="0"/>
    <xf numFmtId="0" fontId="23" fillId="0" borderId="0"/>
    <xf numFmtId="197" fontId="5" fillId="0" borderId="0"/>
    <xf numFmtId="176" fontId="9" fillId="0" borderId="0"/>
    <xf numFmtId="200" fontId="9" fillId="0" borderId="0"/>
    <xf numFmtId="176" fontId="9" fillId="0" borderId="0"/>
    <xf numFmtId="173" fontId="61" fillId="0" borderId="0"/>
    <xf numFmtId="0" fontId="9" fillId="0" borderId="0"/>
    <xf numFmtId="176" fontId="5" fillId="0" borderId="0"/>
    <xf numFmtId="0" fontId="11" fillId="0" borderId="0"/>
    <xf numFmtId="200" fontId="9" fillId="0" borderId="0"/>
    <xf numFmtId="233" fontId="9" fillId="0" borderId="0"/>
    <xf numFmtId="176" fontId="9" fillId="0" borderId="0"/>
    <xf numFmtId="0" fontId="9" fillId="0" borderId="0"/>
    <xf numFmtId="0" fontId="3" fillId="0" borderId="0"/>
    <xf numFmtId="176" fontId="5" fillId="0" borderId="0"/>
    <xf numFmtId="176" fontId="9" fillId="0" borderId="0"/>
    <xf numFmtId="0" fontId="11" fillId="0" borderId="0"/>
    <xf numFmtId="200" fontId="9" fillId="0" borderId="0"/>
    <xf numFmtId="176" fontId="9" fillId="0" borderId="0"/>
    <xf numFmtId="0" fontId="9" fillId="0" borderId="0"/>
    <xf numFmtId="0" fontId="11" fillId="0" borderId="0"/>
    <xf numFmtId="0" fontId="9" fillId="0" borderId="0"/>
    <xf numFmtId="176" fontId="5" fillId="0" borderId="0"/>
    <xf numFmtId="0" fontId="132" fillId="0" borderId="0"/>
    <xf numFmtId="0" fontId="3" fillId="0" borderId="0"/>
    <xf numFmtId="176" fontId="5" fillId="0" borderId="0"/>
    <xf numFmtId="0" fontId="9" fillId="0" borderId="0"/>
    <xf numFmtId="0" fontId="11" fillId="0" borderId="0"/>
    <xf numFmtId="176" fontId="5" fillId="0" borderId="0"/>
    <xf numFmtId="176" fontId="5" fillId="0" borderId="0"/>
    <xf numFmtId="176" fontId="9" fillId="0" borderId="0"/>
    <xf numFmtId="0" fontId="9" fillId="0" borderId="0"/>
    <xf numFmtId="176" fontId="5" fillId="0" borderId="0"/>
    <xf numFmtId="0" fontId="11" fillId="0" borderId="0"/>
    <xf numFmtId="6" fontId="9" fillId="0" borderId="0"/>
    <xf numFmtId="176" fontId="9" fillId="0" borderId="0"/>
    <xf numFmtId="0" fontId="3" fillId="0" borderId="0"/>
    <xf numFmtId="176" fontId="9" fillId="0" borderId="0"/>
    <xf numFmtId="0" fontId="10" fillId="0" borderId="0"/>
    <xf numFmtId="189" fontId="9" fillId="0" borderId="0"/>
    <xf numFmtId="189" fontId="9" fillId="0" borderId="0"/>
    <xf numFmtId="0" fontId="9" fillId="0" borderId="0"/>
    <xf numFmtId="0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0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0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76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178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178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176" fontId="9" fillId="0" borderId="0"/>
    <xf numFmtId="176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0" fontId="5" fillId="0" borderId="0"/>
    <xf numFmtId="178" fontId="9" fillId="0" borderId="0"/>
    <xf numFmtId="178" fontId="9" fillId="0" borderId="0"/>
    <xf numFmtId="189" fontId="9" fillId="0" borderId="0"/>
    <xf numFmtId="0" fontId="11" fillId="0" borderId="0"/>
    <xf numFmtId="0" fontId="81" fillId="0" borderId="0"/>
    <xf numFmtId="0" fontId="11" fillId="0" borderId="0"/>
    <xf numFmtId="0" fontId="81" fillId="0" borderId="0"/>
    <xf numFmtId="0" fontId="11" fillId="0" borderId="0"/>
    <xf numFmtId="0" fontId="9" fillId="0" borderId="0"/>
    <xf numFmtId="176" fontId="9" fillId="0" borderId="0"/>
    <xf numFmtId="178" fontId="9" fillId="0" borderId="0"/>
    <xf numFmtId="178" fontId="9" fillId="0" borderId="0"/>
    <xf numFmtId="178" fontId="9" fillId="0" borderId="0"/>
    <xf numFmtId="176" fontId="9" fillId="0" borderId="0"/>
    <xf numFmtId="178" fontId="9" fillId="0" borderId="0"/>
    <xf numFmtId="176" fontId="9" fillId="0" borderId="0"/>
    <xf numFmtId="176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64" fontId="9" fillId="0" borderId="0"/>
    <xf numFmtId="189" fontId="9" fillId="0" borderId="0"/>
    <xf numFmtId="189" fontId="9" fillId="0" borderId="0"/>
    <xf numFmtId="0" fontId="9" fillId="0" borderId="0"/>
    <xf numFmtId="164" fontId="9" fillId="0" borderId="0"/>
    <xf numFmtId="189" fontId="9" fillId="0" borderId="0"/>
    <xf numFmtId="189" fontId="9" fillId="0" borderId="0"/>
    <xf numFmtId="164" fontId="9" fillId="0" borderId="0"/>
    <xf numFmtId="189" fontId="9" fillId="0" borderId="0"/>
    <xf numFmtId="189" fontId="9" fillId="0" borderId="0"/>
    <xf numFmtId="164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178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88" fontId="9" fillId="0" borderId="0"/>
    <xf numFmtId="176" fontId="9" fillId="0" borderId="0"/>
    <xf numFmtId="0" fontId="3" fillId="0" borderId="0"/>
    <xf numFmtId="176" fontId="9" fillId="0" borderId="0"/>
    <xf numFmtId="176" fontId="5" fillId="0" borderId="0"/>
    <xf numFmtId="0" fontId="5" fillId="0" borderId="0"/>
    <xf numFmtId="176" fontId="9" fillId="0" borderId="0"/>
    <xf numFmtId="0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176" fontId="5" fillId="0" borderId="0"/>
    <xf numFmtId="176" fontId="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2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0" fontId="9" fillId="0" borderId="0"/>
    <xf numFmtId="0" fontId="9" fillId="0" borderId="0"/>
    <xf numFmtId="0" fontId="11" fillId="0" borderId="0"/>
    <xf numFmtId="176" fontId="5" fillId="0" borderId="0"/>
    <xf numFmtId="0" fontId="3" fillId="0" borderId="0"/>
    <xf numFmtId="0" fontId="130" fillId="0" borderId="0"/>
    <xf numFmtId="176" fontId="5" fillId="0" borderId="0"/>
    <xf numFmtId="176" fontId="9" fillId="0" borderId="0"/>
    <xf numFmtId="176" fontId="9" fillId="0" borderId="0"/>
    <xf numFmtId="0" fontId="11" fillId="0" borderId="0"/>
    <xf numFmtId="0" fontId="3" fillId="0" borderId="0"/>
    <xf numFmtId="0" fontId="108" fillId="0" borderId="0"/>
    <xf numFmtId="0" fontId="11" fillId="0" borderId="0"/>
    <xf numFmtId="0" fontId="3" fillId="0" borderId="0"/>
    <xf numFmtId="233" fontId="9" fillId="0" borderId="0"/>
    <xf numFmtId="0" fontId="11" fillId="0" borderId="0"/>
    <xf numFmtId="0" fontId="3" fillId="0" borderId="0"/>
    <xf numFmtId="233" fontId="9" fillId="0" borderId="0"/>
    <xf numFmtId="0" fontId="11" fillId="0" borderId="0"/>
    <xf numFmtId="0" fontId="131" fillId="0" borderId="0"/>
    <xf numFmtId="0" fontId="3" fillId="0" borderId="0"/>
    <xf numFmtId="235" fontId="113" fillId="0" borderId="0"/>
    <xf numFmtId="0" fontId="131" fillId="0" borderId="0"/>
    <xf numFmtId="0" fontId="11" fillId="0" borderId="0"/>
    <xf numFmtId="0" fontId="9" fillId="0" borderId="0"/>
    <xf numFmtId="0" fontId="3" fillId="0" borderId="0"/>
    <xf numFmtId="233" fontId="9" fillId="0" borderId="0"/>
    <xf numFmtId="0" fontId="9" fillId="0" borderId="0"/>
    <xf numFmtId="0" fontId="131" fillId="0" borderId="0"/>
    <xf numFmtId="0" fontId="131" fillId="0" borderId="0"/>
    <xf numFmtId="0" fontId="3" fillId="0" borderId="0"/>
    <xf numFmtId="233" fontId="9" fillId="0" borderId="0"/>
    <xf numFmtId="176" fontId="9" fillId="0" borderId="0"/>
    <xf numFmtId="0" fontId="3" fillId="0" borderId="0"/>
    <xf numFmtId="233" fontId="9" fillId="0" borderId="0"/>
    <xf numFmtId="0" fontId="3" fillId="0" borderId="0"/>
    <xf numFmtId="176" fontId="9" fillId="0" borderId="0"/>
    <xf numFmtId="176" fontId="9" fillId="0" borderId="0"/>
    <xf numFmtId="0" fontId="3" fillId="0" borderId="0"/>
    <xf numFmtId="176" fontId="5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33" fillId="0" borderId="0"/>
    <xf numFmtId="0" fontId="131" fillId="0" borderId="0"/>
    <xf numFmtId="176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4" fillId="0" borderId="0"/>
    <xf numFmtId="0" fontId="3" fillId="0" borderId="0"/>
    <xf numFmtId="173" fontId="9" fillId="0" borderId="0"/>
    <xf numFmtId="0" fontId="134" fillId="0" borderId="0"/>
    <xf numFmtId="176" fontId="9" fillId="0" borderId="0"/>
    <xf numFmtId="173" fontId="9" fillId="0" borderId="0"/>
    <xf numFmtId="0" fontId="11" fillId="0" borderId="0"/>
    <xf numFmtId="176" fontId="9" fillId="0" borderId="0"/>
    <xf numFmtId="0" fontId="5" fillId="0" borderId="0"/>
    <xf numFmtId="0" fontId="3" fillId="0" borderId="0"/>
    <xf numFmtId="0" fontId="11" fillId="0" borderId="0"/>
    <xf numFmtId="0" fontId="5" fillId="0" borderId="0"/>
    <xf numFmtId="0" fontId="133" fillId="0" borderId="0"/>
    <xf numFmtId="176" fontId="9" fillId="0" borderId="0"/>
    <xf numFmtId="176" fontId="9" fillId="0" borderId="0"/>
    <xf numFmtId="0" fontId="9" fillId="0" borderId="0"/>
    <xf numFmtId="176" fontId="9" fillId="0" borderId="0"/>
    <xf numFmtId="176" fontId="9" fillId="0" borderId="0"/>
    <xf numFmtId="0" fontId="3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32" fillId="0" borderId="0"/>
    <xf numFmtId="0" fontId="3" fillId="0" borderId="0"/>
    <xf numFmtId="176" fontId="9" fillId="0" borderId="0"/>
    <xf numFmtId="176" fontId="9" fillId="0" borderId="0"/>
    <xf numFmtId="0" fontId="3" fillId="0" borderId="0"/>
    <xf numFmtId="0" fontId="116" fillId="0" borderId="0"/>
    <xf numFmtId="0" fontId="61" fillId="0" borderId="0"/>
    <xf numFmtId="0" fontId="3" fillId="0" borderId="0"/>
    <xf numFmtId="176" fontId="61" fillId="0" borderId="0"/>
    <xf numFmtId="176" fontId="5" fillId="0" borderId="0"/>
    <xf numFmtId="0" fontId="3" fillId="0" borderId="0"/>
    <xf numFmtId="176" fontId="5" fillId="0" borderId="0"/>
    <xf numFmtId="0" fontId="3" fillId="0" borderId="0"/>
    <xf numFmtId="0" fontId="9" fillId="0" borderId="0"/>
    <xf numFmtId="0" fontId="3" fillId="0" borderId="0"/>
    <xf numFmtId="176" fontId="5" fillId="0" borderId="0"/>
    <xf numFmtId="0" fontId="3" fillId="0" borderId="0"/>
    <xf numFmtId="176" fontId="5" fillId="0" borderId="0"/>
    <xf numFmtId="0" fontId="3" fillId="0" borderId="0"/>
    <xf numFmtId="0" fontId="3" fillId="0" borderId="0"/>
    <xf numFmtId="0" fontId="3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9" fillId="0" borderId="0"/>
    <xf numFmtId="176" fontId="9" fillId="0" borderId="0"/>
    <xf numFmtId="176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9" fillId="0" borderId="0"/>
    <xf numFmtId="189" fontId="9" fillId="0" borderId="0"/>
    <xf numFmtId="189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" fillId="0" borderId="0"/>
    <xf numFmtId="189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1" fillId="0" borderId="0"/>
    <xf numFmtId="176" fontId="5" fillId="0" borderId="0"/>
    <xf numFmtId="0" fontId="5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9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235" fontId="9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235" fontId="9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235" fontId="9" fillId="0" borderId="0"/>
    <xf numFmtId="189" fontId="9" fillId="0" borderId="0"/>
    <xf numFmtId="189" fontId="9" fillId="0" borderId="0"/>
    <xf numFmtId="0" fontId="11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9" fillId="0" borderId="0"/>
    <xf numFmtId="0" fontId="3" fillId="0" borderId="0"/>
    <xf numFmtId="176" fontId="9" fillId="0" borderId="0"/>
    <xf numFmtId="176" fontId="9" fillId="0" borderId="0"/>
    <xf numFmtId="176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5" fillId="0" borderId="0"/>
    <xf numFmtId="0" fontId="3" fillId="0" borderId="0"/>
    <xf numFmtId="0" fontId="9" fillId="0" borderId="0"/>
    <xf numFmtId="176" fontId="5" fillId="0" borderId="0"/>
    <xf numFmtId="0" fontId="5" fillId="0" borderId="0"/>
    <xf numFmtId="0" fontId="9" fillId="0" borderId="0"/>
    <xf numFmtId="0" fontId="131" fillId="0" borderId="0"/>
    <xf numFmtId="176" fontId="5" fillId="0" borderId="0"/>
    <xf numFmtId="0" fontId="3" fillId="0" borderId="0"/>
    <xf numFmtId="176" fontId="9" fillId="0" borderId="0"/>
    <xf numFmtId="0" fontId="3" fillId="0" borderId="0"/>
    <xf numFmtId="0" fontId="9" fillId="0" borderId="0"/>
    <xf numFmtId="176" fontId="5" fillId="0" borderId="0"/>
    <xf numFmtId="0" fontId="9" fillId="0" borderId="0"/>
    <xf numFmtId="0" fontId="9" fillId="0" borderId="0"/>
    <xf numFmtId="0" fontId="9" fillId="0" borderId="0"/>
    <xf numFmtId="0" fontId="81" fillId="0" borderId="0"/>
    <xf numFmtId="0" fontId="9" fillId="0" borderId="0"/>
    <xf numFmtId="0" fontId="9" fillId="0" borderId="0"/>
    <xf numFmtId="17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5" fillId="0" borderId="0"/>
    <xf numFmtId="176" fontId="5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5" fillId="0" borderId="0"/>
    <xf numFmtId="176" fontId="9" fillId="0" borderId="0"/>
    <xf numFmtId="176" fontId="9" fillId="0" borderId="0"/>
    <xf numFmtId="189" fontId="9" fillId="0" borderId="0"/>
    <xf numFmtId="176" fontId="25" fillId="0" borderId="0"/>
    <xf numFmtId="176" fontId="25" fillId="0" borderId="0"/>
    <xf numFmtId="176" fontId="5" fillId="0" borderId="0"/>
    <xf numFmtId="0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236" fontId="5" fillId="0" borderId="0"/>
    <xf numFmtId="189" fontId="9" fillId="0" borderId="0"/>
    <xf numFmtId="189" fontId="9" fillId="0" borderId="0"/>
    <xf numFmtId="0" fontId="5" fillId="0" borderId="0"/>
    <xf numFmtId="189" fontId="9" fillId="0" borderId="0"/>
    <xf numFmtId="189" fontId="9" fillId="0" borderId="0"/>
    <xf numFmtId="0" fontId="5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5" fillId="0" borderId="0"/>
    <xf numFmtId="176" fontId="9" fillId="0" borderId="0"/>
    <xf numFmtId="176" fontId="5" fillId="0" borderId="0"/>
    <xf numFmtId="0" fontId="10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9" fillId="0" borderId="0"/>
    <xf numFmtId="176" fontId="9" fillId="0" borderId="0"/>
    <xf numFmtId="176" fontId="9" fillId="0" borderId="0"/>
    <xf numFmtId="189" fontId="9" fillId="0" borderId="0"/>
    <xf numFmtId="236" fontId="5" fillId="0" borderId="0"/>
    <xf numFmtId="0" fontId="9" fillId="0" borderId="0"/>
    <xf numFmtId="189" fontId="9" fillId="0" borderId="0"/>
    <xf numFmtId="236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9" fillId="0" borderId="0"/>
    <xf numFmtId="189" fontId="9" fillId="0" borderId="0"/>
    <xf numFmtId="0" fontId="9" fillId="0" borderId="0"/>
    <xf numFmtId="0" fontId="10" fillId="0" borderId="0"/>
    <xf numFmtId="189" fontId="9" fillId="0" borderId="0"/>
    <xf numFmtId="189" fontId="9" fillId="0" borderId="0"/>
    <xf numFmtId="0" fontId="10" fillId="0" borderId="0"/>
    <xf numFmtId="0" fontId="9" fillId="0" borderId="0"/>
    <xf numFmtId="0" fontId="10" fillId="0" borderId="0"/>
    <xf numFmtId="189" fontId="9" fillId="0" borderId="0"/>
    <xf numFmtId="189" fontId="9" fillId="0" borderId="0"/>
    <xf numFmtId="176" fontId="9" fillId="0" borderId="0"/>
    <xf numFmtId="176" fontId="9" fillId="0" borderId="0"/>
    <xf numFmtId="176" fontId="9" fillId="0" borderId="0"/>
    <xf numFmtId="189" fontId="9" fillId="0" borderId="0"/>
    <xf numFmtId="189" fontId="9" fillId="0" borderId="0"/>
    <xf numFmtId="0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76" fontId="5" fillId="0" borderId="0"/>
    <xf numFmtId="176" fontId="5" fillId="0" borderId="0"/>
    <xf numFmtId="17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5" fillId="0" borderId="0"/>
    <xf numFmtId="0" fontId="3" fillId="0" borderId="0"/>
    <xf numFmtId="189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9" fillId="0" borderId="0"/>
    <xf numFmtId="0" fontId="5" fillId="0" borderId="0"/>
    <xf numFmtId="0" fontId="10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9" fillId="0" borderId="0"/>
    <xf numFmtId="189" fontId="9" fillId="0" borderId="0"/>
    <xf numFmtId="0" fontId="10" fillId="0" borderId="0"/>
    <xf numFmtId="0" fontId="10" fillId="0" borderId="0"/>
    <xf numFmtId="176" fontId="5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6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9" fillId="0" borderId="0"/>
    <xf numFmtId="170" fontId="9" fillId="0" borderId="0"/>
    <xf numFmtId="0" fontId="9" fillId="0" borderId="0"/>
    <xf numFmtId="0" fontId="9" fillId="0" borderId="0"/>
    <xf numFmtId="0" fontId="9" fillId="0" borderId="0"/>
    <xf numFmtId="170" fontId="9" fillId="0" borderId="0"/>
    <xf numFmtId="170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0" fontId="7" fillId="0" borderId="0"/>
    <xf numFmtId="0" fontId="9" fillId="60" borderId="28" applyNumberFormat="0" applyFont="0" applyAlignment="0" applyProtection="0"/>
    <xf numFmtId="0" fontId="98" fillId="10" borderId="16" applyNumberFormat="0" applyFont="0" applyAlignment="0" applyProtection="0"/>
    <xf numFmtId="0" fontId="98" fillId="10" borderId="16" applyNumberFormat="0" applyFont="0" applyAlignment="0" applyProtection="0"/>
    <xf numFmtId="0" fontId="9" fillId="60" borderId="28" applyNumberFormat="0" applyFont="0" applyAlignment="0" applyProtection="0"/>
    <xf numFmtId="0" fontId="98" fillId="10" borderId="16" applyNumberFormat="0" applyFont="0" applyAlignment="0" applyProtection="0"/>
    <xf numFmtId="0" fontId="9" fillId="60" borderId="28" applyNumberFormat="0" applyFont="0" applyAlignment="0" applyProtection="0"/>
    <xf numFmtId="0" fontId="9" fillId="60" borderId="28" applyNumberFormat="0" applyFont="0" applyAlignment="0" applyProtection="0"/>
    <xf numFmtId="0" fontId="5" fillId="60" borderId="28" applyNumberFormat="0" applyFont="0" applyAlignment="0" applyProtection="0"/>
    <xf numFmtId="0" fontId="9" fillId="60" borderId="28" applyNumberFormat="0" applyFont="0" applyAlignment="0" applyProtection="0"/>
    <xf numFmtId="0" fontId="9" fillId="60" borderId="28" applyNumberFormat="0" applyFont="0" applyAlignment="0" applyProtection="0"/>
    <xf numFmtId="198" fontId="53" fillId="0" borderId="29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135" fillId="8" borderId="13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38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0" fontId="76" fillId="55" borderId="30" applyNumberFormat="0" applyAlignment="0" applyProtection="0"/>
    <xf numFmtId="197" fontId="9" fillId="0" borderId="0" applyFont="0" applyFill="0" applyBorder="0" applyAlignment="0" applyProtection="0"/>
    <xf numFmtId="197" fontId="9" fillId="0" borderId="0" applyFont="0" applyFill="0" applyBorder="0" applyAlignment="0" applyProtection="0"/>
    <xf numFmtId="194" fontId="23" fillId="0" borderId="0" applyFont="0" applyFill="0" applyBorder="0" applyAlignment="0" applyProtection="0"/>
    <xf numFmtId="199" fontId="55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NumberForma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2" applyNumberFormat="0" applyBorder="0"/>
    <xf numFmtId="9" fontId="7" fillId="0" borderId="2" applyNumberFormat="0" applyBorder="0"/>
    <xf numFmtId="9" fontId="7" fillId="0" borderId="2" applyNumberFormat="0" applyBorder="0"/>
    <xf numFmtId="9" fontId="7" fillId="0" borderId="2" applyNumberFormat="0" applyBorder="0"/>
    <xf numFmtId="43" fontId="9" fillId="0" borderId="0" applyFont="0" applyFill="0" applyBorder="0" applyAlignment="0" applyProtection="0"/>
    <xf numFmtId="3" fontId="96" fillId="0" borderId="0" applyNumberFormat="0" applyFill="0" applyBorder="0" applyAlignment="0" applyProtection="0"/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41" fontId="9" fillId="0" borderId="0" applyFont="0" applyFill="0" applyBorder="0" applyAlignment="0" applyProtection="0"/>
    <xf numFmtId="200" fontId="23" fillId="0" borderId="0" applyFont="0" applyFill="0" applyBorder="0" applyAlignment="0" applyProtection="0"/>
    <xf numFmtId="0" fontId="9" fillId="0" borderId="0">
      <alignment vertical="justify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1" fontId="9" fillId="0" borderId="31" applyNumberFormat="0" applyFill="0" applyAlignment="0" applyProtection="0">
      <alignment horizontal="center" vertical="center"/>
    </xf>
    <xf numFmtId="218" fontId="9" fillId="0" borderId="0" applyNumberFormat="0" applyFill="0" applyBorder="0" applyAlignment="0" applyProtection="0">
      <alignment horizontal="left"/>
    </xf>
    <xf numFmtId="201" fontId="9" fillId="0" borderId="0"/>
    <xf numFmtId="201" fontId="9" fillId="0" borderId="0"/>
    <xf numFmtId="0" fontId="94" fillId="0" borderId="32" applyAlignment="0">
      <alignment horizontal="centerContinuous"/>
    </xf>
    <xf numFmtId="0" fontId="7" fillId="0" borderId="0"/>
    <xf numFmtId="176" fontId="24" fillId="0" borderId="0"/>
    <xf numFmtId="180" fontId="24" fillId="0" borderId="0"/>
    <xf numFmtId="176" fontId="24" fillId="0" borderId="0"/>
    <xf numFmtId="0" fontId="24" fillId="0" borderId="0"/>
    <xf numFmtId="176" fontId="24" fillId="0" borderId="0"/>
    <xf numFmtId="176" fontId="24" fillId="0" borderId="0"/>
    <xf numFmtId="0" fontId="24" fillId="0" borderId="0"/>
    <xf numFmtId="180" fontId="24" fillId="0" borderId="0"/>
    <xf numFmtId="0" fontId="24" fillId="0" borderId="0"/>
    <xf numFmtId="180" fontId="24" fillId="0" borderId="0"/>
    <xf numFmtId="0" fontId="24" fillId="0" borderId="0"/>
    <xf numFmtId="0" fontId="24" fillId="0" borderId="0"/>
    <xf numFmtId="176" fontId="24" fillId="0" borderId="0"/>
    <xf numFmtId="0" fontId="54" fillId="0" borderId="0"/>
    <xf numFmtId="40" fontId="97" fillId="0" borderId="0" applyBorder="0">
      <alignment horizontal="right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49" fontId="46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56" fillId="0" borderId="0" applyFill="0" applyBorder="0" applyProtection="0">
      <alignment horizontal="left" vertical="top"/>
    </xf>
    <xf numFmtId="40" fontId="57" fillId="0" borderId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137" fillId="0" borderId="17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40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0" fontId="78" fillId="0" borderId="33" applyNumberFormat="0" applyFill="0" applyAlignment="0" applyProtection="0"/>
    <xf numFmtId="40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58" fillId="0" borderId="0" applyFont="0" applyFill="0" applyBorder="0" applyAlignment="0" applyProtection="0"/>
    <xf numFmtId="204" fontId="23" fillId="0" borderId="0" applyFont="0" applyFill="0" applyBorder="0" applyAlignment="0" applyProtection="0"/>
    <xf numFmtId="0" fontId="9" fillId="0" borderId="0">
      <alignment horizontal="centerContinuous" vertical="center"/>
    </xf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9" fillId="0" borderId="34"/>
    <xf numFmtId="0" fontId="95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9" fontId="10" fillId="0" borderId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169" fontId="60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206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6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6" fontId="9" fillId="0" borderId="0"/>
    <xf numFmtId="0" fontId="9" fillId="0" borderId="0"/>
    <xf numFmtId="0" fontId="9" fillId="0" borderId="0"/>
    <xf numFmtId="175" fontId="9" fillId="0" borderId="0"/>
    <xf numFmtId="0" fontId="11" fillId="0" borderId="0"/>
    <xf numFmtId="0" fontId="9" fillId="0" borderId="0"/>
    <xf numFmtId="0" fontId="9" fillId="0" borderId="0"/>
    <xf numFmtId="185" fontId="5" fillId="0" borderId="0"/>
    <xf numFmtId="0" fontId="9" fillId="0" borderId="0"/>
    <xf numFmtId="0" fontId="9" fillId="0" borderId="0"/>
    <xf numFmtId="185" fontId="5" fillId="0" borderId="0"/>
    <xf numFmtId="0" fontId="9" fillId="0" borderId="0"/>
    <xf numFmtId="0" fontId="9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9" fillId="0" borderId="0"/>
    <xf numFmtId="0" fontId="9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85" fontId="5" fillId="0" borderId="0"/>
    <xf numFmtId="176" fontId="5" fillId="0" borderId="0"/>
    <xf numFmtId="185" fontId="5" fillId="0" borderId="0"/>
    <xf numFmtId="185" fontId="5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5" fontId="5" fillId="0" borderId="0"/>
    <xf numFmtId="185" fontId="5" fillId="0" borderId="0"/>
    <xf numFmtId="185" fontId="5" fillId="0" borderId="0"/>
    <xf numFmtId="0" fontId="11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5" fillId="0" borderId="0"/>
    <xf numFmtId="170" fontId="9" fillId="0" borderId="0"/>
    <xf numFmtId="5" fontId="9" fillId="0" borderId="0"/>
    <xf numFmtId="0" fontId="9" fillId="0" borderId="0"/>
    <xf numFmtId="0" fontId="9" fillId="0" borderId="0"/>
    <xf numFmtId="176" fontId="5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5" fontId="9" fillId="0" borderId="0"/>
    <xf numFmtId="0" fontId="9" fillId="0" borderId="0"/>
    <xf numFmtId="0" fontId="9" fillId="0" borderId="0"/>
    <xf numFmtId="5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98" fillId="0" borderId="0"/>
    <xf numFmtId="0" fontId="43" fillId="0" borderId="0"/>
    <xf numFmtId="164" fontId="9" fillId="0" borderId="0"/>
    <xf numFmtId="176" fontId="5" fillId="0" borderId="0"/>
    <xf numFmtId="164" fontId="9" fillId="0" borderId="0"/>
    <xf numFmtId="0" fontId="43" fillId="0" borderId="0"/>
    <xf numFmtId="5" fontId="9" fillId="0" borderId="0"/>
    <xf numFmtId="170" fontId="9" fillId="0" borderId="0"/>
    <xf numFmtId="5" fontId="9" fillId="0" borderId="0"/>
    <xf numFmtId="5" fontId="9" fillId="0" borderId="0"/>
    <xf numFmtId="0" fontId="9" fillId="0" borderId="0"/>
    <xf numFmtId="0" fontId="43" fillId="0" borderId="0"/>
    <xf numFmtId="0" fontId="43" fillId="0" borderId="0"/>
    <xf numFmtId="0" fontId="11" fillId="0" borderId="0"/>
    <xf numFmtId="0" fontId="9" fillId="0" borderId="0"/>
    <xf numFmtId="0" fontId="5" fillId="0" borderId="0"/>
    <xf numFmtId="0" fontId="9" fillId="0" borderId="0"/>
    <xf numFmtId="0" fontId="43" fillId="0" borderId="0"/>
    <xf numFmtId="0" fontId="3" fillId="0" borderId="0"/>
    <xf numFmtId="0" fontId="43" fillId="0" borderId="0"/>
    <xf numFmtId="165" fontId="9" fillId="0" borderId="0"/>
    <xf numFmtId="176" fontId="9" fillId="0" borderId="0"/>
    <xf numFmtId="0" fontId="5" fillId="0" borderId="0"/>
    <xf numFmtId="0" fontId="43" fillId="0" borderId="0"/>
    <xf numFmtId="0" fontId="43" fillId="0" borderId="0"/>
    <xf numFmtId="164" fontId="9" fillId="0" borderId="0"/>
    <xf numFmtId="0" fontId="43" fillId="0" borderId="0"/>
    <xf numFmtId="0" fontId="43" fillId="0" borderId="0"/>
    <xf numFmtId="0" fontId="5" fillId="0" borderId="0"/>
    <xf numFmtId="176" fontId="9" fillId="0" borderId="0"/>
    <xf numFmtId="0" fontId="43" fillId="0" borderId="0"/>
    <xf numFmtId="0" fontId="43" fillId="0" borderId="0"/>
    <xf numFmtId="0" fontId="43" fillId="0" borderId="0"/>
    <xf numFmtId="0" fontId="9" fillId="0" borderId="0"/>
    <xf numFmtId="0" fontId="43" fillId="0" borderId="0"/>
    <xf numFmtId="0" fontId="43" fillId="0" borderId="0"/>
    <xf numFmtId="0" fontId="3" fillId="0" borderId="0"/>
    <xf numFmtId="0" fontId="3" fillId="0" borderId="0"/>
    <xf numFmtId="0" fontId="9" fillId="0" borderId="0"/>
    <xf numFmtId="0" fontId="43" fillId="0" borderId="0"/>
    <xf numFmtId="0" fontId="43" fillId="0" borderId="0"/>
    <xf numFmtId="176" fontId="9" fillId="0" borderId="0"/>
    <xf numFmtId="0" fontId="43" fillId="0" borderId="0"/>
    <xf numFmtId="178" fontId="9" fillId="0" borderId="0"/>
    <xf numFmtId="178" fontId="9" fillId="0" borderId="0"/>
    <xf numFmtId="176" fontId="9" fillId="0" borderId="0"/>
    <xf numFmtId="0" fontId="43" fillId="0" borderId="0"/>
    <xf numFmtId="0" fontId="5" fillId="0" borderId="0"/>
    <xf numFmtId="176" fontId="9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205" fontId="9" fillId="0" borderId="0"/>
    <xf numFmtId="0" fontId="9" fillId="0" borderId="0"/>
    <xf numFmtId="219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20" fontId="11" fillId="0" borderId="0" applyFont="0" applyFill="0" applyBorder="0" applyAlignment="0" applyProtection="0"/>
    <xf numFmtId="221" fontId="11" fillId="0" borderId="0" applyFont="0" applyFill="0" applyBorder="0" applyAlignment="0" applyProtection="0"/>
    <xf numFmtId="176" fontId="24" fillId="0" borderId="0"/>
    <xf numFmtId="237" fontId="24" fillId="0" borderId="0"/>
    <xf numFmtId="0" fontId="99" fillId="0" borderId="0"/>
    <xf numFmtId="0" fontId="9" fillId="0" borderId="0"/>
    <xf numFmtId="41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0" fontId="112" fillId="0" borderId="0"/>
    <xf numFmtId="43" fontId="63" fillId="0" borderId="0" applyFont="0" applyFill="0" applyBorder="0" applyAlignment="0" applyProtection="0"/>
    <xf numFmtId="40" fontId="101" fillId="0" borderId="0" applyFont="0" applyFill="0" applyBorder="0" applyAlignment="0" applyProtection="0"/>
    <xf numFmtId="38" fontId="101" fillId="0" borderId="0" applyFont="0" applyFill="0" applyBorder="0" applyAlignment="0" applyProtection="0"/>
    <xf numFmtId="0" fontId="9" fillId="0" borderId="0"/>
    <xf numFmtId="222" fontId="100" fillId="0" borderId="0" applyFont="0" applyFill="0" applyBorder="0" applyAlignment="0" applyProtection="0"/>
    <xf numFmtId="223" fontId="100" fillId="0" borderId="0" applyFont="0" applyFill="0" applyBorder="0" applyAlignment="0" applyProtection="0"/>
    <xf numFmtId="224" fontId="101" fillId="0" borderId="0" applyFont="0" applyFill="0" applyBorder="0" applyAlignment="0" applyProtection="0"/>
    <xf numFmtId="225" fontId="101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3" fillId="0" borderId="18">
      <alignment horizontal="right" vertical="center"/>
    </xf>
    <xf numFmtId="43" fontId="83" fillId="0" borderId="18">
      <alignment horizontal="right" vertical="center"/>
    </xf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0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/>
    <xf numFmtId="43" fontId="9" fillId="0" borderId="0"/>
    <xf numFmtId="43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98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9" fillId="0" borderId="0"/>
    <xf numFmtId="5" fontId="9" fillId="0" borderId="0"/>
    <xf numFmtId="43" fontId="10" fillId="0" borderId="0" applyFont="0" applyFill="0" applyBorder="0" applyAlignment="0" applyProtection="0"/>
    <xf numFmtId="5" fontId="9" fillId="0" borderId="0"/>
    <xf numFmtId="5" fontId="9" fillId="0" borderId="0"/>
    <xf numFmtId="5" fontId="9" fillId="0" borderId="0"/>
    <xf numFmtId="43" fontId="9" fillId="0" borderId="0"/>
    <xf numFmtId="5" fontId="9" fillId="0" borderId="0"/>
    <xf numFmtId="5" fontId="9" fillId="0" borderId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9" fillId="0" borderId="0" applyNumberFormat="0" applyFill="0" applyBorder="0" applyAlignment="0" applyProtection="0"/>
    <xf numFmtId="0" fontId="140" fillId="0" borderId="9" applyNumberFormat="0" applyFill="0" applyAlignment="0" applyProtection="0"/>
    <xf numFmtId="0" fontId="141" fillId="0" borderId="10" applyNumberFormat="0" applyFill="0" applyAlignment="0" applyProtection="0"/>
    <xf numFmtId="0" fontId="142" fillId="0" borderId="11" applyNumberFormat="0" applyFill="0" applyAlignment="0" applyProtection="0"/>
    <xf numFmtId="0" fontId="142" fillId="0" borderId="0" applyNumberFormat="0" applyFill="0" applyBorder="0" applyAlignment="0" applyProtection="0"/>
    <xf numFmtId="0" fontId="143" fillId="4" borderId="0" applyNumberFormat="0" applyBorder="0" applyAlignment="0" applyProtection="0"/>
    <xf numFmtId="0" fontId="144" fillId="5" borderId="0" applyNumberFormat="0" applyBorder="0" applyAlignment="0" applyProtection="0"/>
    <xf numFmtId="0" fontId="145" fillId="6" borderId="0" applyNumberFormat="0" applyBorder="0" applyAlignment="0" applyProtection="0"/>
    <xf numFmtId="0" fontId="146" fillId="7" borderId="12" applyNumberFormat="0" applyAlignment="0" applyProtection="0"/>
    <xf numFmtId="0" fontId="147" fillId="8" borderId="13" applyNumberFormat="0" applyAlignment="0" applyProtection="0"/>
    <xf numFmtId="0" fontId="148" fillId="8" borderId="12" applyNumberFormat="0" applyAlignment="0" applyProtection="0"/>
    <xf numFmtId="0" fontId="149" fillId="0" borderId="14" applyNumberFormat="0" applyFill="0" applyAlignment="0" applyProtection="0"/>
    <xf numFmtId="0" fontId="150" fillId="9" borderId="15" applyNumberFormat="0" applyAlignment="0" applyProtection="0"/>
    <xf numFmtId="0" fontId="151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17" applyNumberFormat="0" applyFill="0" applyAlignment="0" applyProtection="0"/>
    <xf numFmtId="0" fontId="154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54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54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54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54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54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10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/>
    <xf numFmtId="43" fontId="9" fillId="0" borderId="0" applyFont="0" applyFill="0" applyBorder="0" applyAlignment="0" applyProtection="0"/>
    <xf numFmtId="0" fontId="8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/>
    <xf numFmtId="43" fontId="10" fillId="0" borderId="0" applyFont="0" applyFill="0" applyBorder="0" applyAlignment="0" applyProtection="0"/>
    <xf numFmtId="0" fontId="116" fillId="0" borderId="0"/>
    <xf numFmtId="0" fontId="110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240" fontId="110" fillId="0" borderId="0" applyFill="0" applyBorder="0" applyAlignment="0" applyProtection="0"/>
    <xf numFmtId="0" fontId="1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10" fillId="0" borderId="0" applyFill="0" applyBorder="0" applyAlignment="0" applyProtection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59" fillId="0" borderId="0" applyNumberFormat="0" applyFill="0" applyBorder="0" applyAlignment="0" applyProtection="0"/>
    <xf numFmtId="0" fontId="110" fillId="0" borderId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ill="0" applyBorder="0" applyAlignment="0" applyProtection="0"/>
    <xf numFmtId="9" fontId="9" fillId="0" borderId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1" fontId="161" fillId="61" borderId="0"/>
    <xf numFmtId="241" fontId="161" fillId="62" borderId="0"/>
    <xf numFmtId="241" fontId="161" fillId="63" borderId="0"/>
    <xf numFmtId="241" fontId="161" fillId="64" borderId="0"/>
    <xf numFmtId="241" fontId="161" fillId="65" borderId="0"/>
    <xf numFmtId="241" fontId="161" fillId="66" borderId="0"/>
    <xf numFmtId="241" fontId="161" fillId="67" borderId="0"/>
    <xf numFmtId="241" fontId="161" fillId="68" borderId="0"/>
    <xf numFmtId="241" fontId="161" fillId="69" borderId="0"/>
    <xf numFmtId="241" fontId="161" fillId="64" borderId="0"/>
    <xf numFmtId="241" fontId="161" fillId="67" borderId="0"/>
    <xf numFmtId="241" fontId="161" fillId="70" borderId="0"/>
    <xf numFmtId="241" fontId="162" fillId="71" borderId="0"/>
    <xf numFmtId="241" fontId="162" fillId="68" borderId="0"/>
    <xf numFmtId="241" fontId="162" fillId="69" borderId="0"/>
    <xf numFmtId="241" fontId="162" fillId="72" borderId="0"/>
    <xf numFmtId="241" fontId="162" fillId="73" borderId="0"/>
    <xf numFmtId="241" fontId="162" fillId="74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242" fontId="163" fillId="0" borderId="0"/>
    <xf numFmtId="243" fontId="163" fillId="0" borderId="0"/>
    <xf numFmtId="43" fontId="132" fillId="0" borderId="0" applyFont="0" applyFill="0" applyBorder="0" applyAlignment="0" applyProtection="0"/>
    <xf numFmtId="243" fontId="163" fillId="0" borderId="0"/>
    <xf numFmtId="43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0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5" fontId="163" fillId="0" borderId="0"/>
    <xf numFmtId="242" fontId="163" fillId="0" borderId="0"/>
    <xf numFmtId="241" fontId="164" fillId="0" borderId="0"/>
    <xf numFmtId="241" fontId="163" fillId="0" borderId="0"/>
    <xf numFmtId="0" fontId="25" fillId="0" borderId="0"/>
    <xf numFmtId="244" fontId="163" fillId="0" borderId="0"/>
    <xf numFmtId="0" fontId="165" fillId="0" borderId="0">
      <alignment horizontal="center"/>
    </xf>
    <xf numFmtId="0" fontId="165" fillId="0" borderId="0">
      <alignment horizontal="center" textRotation="90"/>
    </xf>
    <xf numFmtId="0" fontId="116" fillId="0" borderId="0"/>
    <xf numFmtId="0" fontId="1" fillId="0" borderId="0"/>
    <xf numFmtId="0" fontId="1" fillId="0" borderId="0"/>
    <xf numFmtId="0" fontId="1" fillId="0" borderId="0"/>
    <xf numFmtId="9" fontId="1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6" fillId="0" borderId="0" applyFont="0" applyFill="0" applyBorder="0" applyAlignment="0" applyProtection="0"/>
    <xf numFmtId="246" fontId="166" fillId="0" borderId="0"/>
    <xf numFmtId="241" fontId="167" fillId="75" borderId="36"/>
    <xf numFmtId="241" fontId="168" fillId="0" borderId="0"/>
    <xf numFmtId="241" fontId="169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2" fontId="163" fillId="0" borderId="0"/>
    <xf numFmtId="241" fontId="170" fillId="0" borderId="0"/>
    <xf numFmtId="241" fontId="171" fillId="76" borderId="37"/>
    <xf numFmtId="241" fontId="172" fillId="0" borderId="38"/>
    <xf numFmtId="241" fontId="173" fillId="63" borderId="0"/>
    <xf numFmtId="0" fontId="1" fillId="0" borderId="0"/>
    <xf numFmtId="0" fontId="1" fillId="0" borderId="0"/>
    <xf numFmtId="0" fontId="1" fillId="0" borderId="0"/>
    <xf numFmtId="241" fontId="174" fillId="66" borderId="36"/>
    <xf numFmtId="241" fontId="175" fillId="77" borderId="0"/>
    <xf numFmtId="241" fontId="176" fillId="0" borderId="39"/>
    <xf numFmtId="241" fontId="177" fillId="62" borderId="0"/>
    <xf numFmtId="241" fontId="162" fillId="78" borderId="0"/>
    <xf numFmtId="241" fontId="162" fillId="79" borderId="0"/>
    <xf numFmtId="241" fontId="162" fillId="80" borderId="0"/>
    <xf numFmtId="241" fontId="162" fillId="72" borderId="0"/>
    <xf numFmtId="241" fontId="162" fillId="73" borderId="0"/>
    <xf numFmtId="241" fontId="162" fillId="81" borderId="0"/>
    <xf numFmtId="241" fontId="178" fillId="75" borderId="40"/>
    <xf numFmtId="241" fontId="163" fillId="82" borderId="41"/>
    <xf numFmtId="241" fontId="179" fillId="0" borderId="42"/>
    <xf numFmtId="241" fontId="180" fillId="0" borderId="43"/>
    <xf numFmtId="241" fontId="181" fillId="0" borderId="44"/>
    <xf numFmtId="241" fontId="181" fillId="0" borderId="0"/>
    <xf numFmtId="0" fontId="1" fillId="0" borderId="0"/>
    <xf numFmtId="177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0" applyFill="0" applyBorder="0" applyAlignment="0" applyProtection="0"/>
    <xf numFmtId="241" fontId="160" fillId="0" borderId="0"/>
    <xf numFmtId="0" fontId="1" fillId="0" borderId="0"/>
    <xf numFmtId="177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0" borderId="0"/>
    <xf numFmtId="0" fontId="1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0" fillId="0" borderId="0"/>
    <xf numFmtId="0" fontId="157" fillId="0" borderId="0"/>
    <xf numFmtId="43" fontId="157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0" fontId="1" fillId="0" borderId="0"/>
    <xf numFmtId="43" fontId="9" fillId="0" borderId="0" applyFill="0" applyBorder="0" applyAlignment="0" applyProtection="0"/>
    <xf numFmtId="9" fontId="9" fillId="0" borderId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24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6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5" fillId="0" borderId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5" fillId="0" borderId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6" fontId="9" fillId="0" borderId="0"/>
    <xf numFmtId="0" fontId="1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169" fontId="9" fillId="0" borderId="0" applyFont="0" applyFill="0" applyBorder="0" applyAlignment="0" applyProtection="0"/>
    <xf numFmtId="0" fontId="10" fillId="0" borderId="0"/>
    <xf numFmtId="0" fontId="61" fillId="0" borderId="0"/>
    <xf numFmtId="0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8" fillId="0" borderId="0"/>
    <xf numFmtId="0" fontId="5" fillId="0" borderId="0"/>
    <xf numFmtId="0" fontId="131" fillId="0" borderId="0"/>
    <xf numFmtId="0" fontId="131" fillId="0" borderId="0"/>
    <xf numFmtId="0" fontId="9" fillId="0" borderId="0"/>
    <xf numFmtId="0" fontId="1" fillId="0" borderId="0"/>
    <xf numFmtId="0" fontId="116" fillId="0" borderId="0"/>
    <xf numFmtId="0" fontId="10" fillId="0" borderId="0"/>
    <xf numFmtId="0" fontId="11" fillId="0" borderId="0"/>
    <xf numFmtId="43" fontId="43" fillId="0" borderId="0" applyFont="0" applyFill="0" applyBorder="0" applyAlignment="0" applyProtection="0"/>
    <xf numFmtId="0" fontId="116" fillId="0" borderId="0"/>
    <xf numFmtId="43" fontId="114" fillId="0" borderId="0" applyFont="0" applyFill="0" applyBorder="0" applyAlignment="0" applyProtection="0"/>
    <xf numFmtId="43" fontId="132" fillId="0" borderId="0" applyFont="0" applyFill="0" applyBorder="0" applyAlignment="0" applyProtection="0"/>
    <xf numFmtId="0" fontId="132" fillId="0" borderId="0"/>
    <xf numFmtId="0" fontId="9" fillId="0" borderId="0"/>
    <xf numFmtId="0" fontId="1" fillId="0" borderId="0"/>
    <xf numFmtId="9" fontId="4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16" fillId="0" borderId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9" fillId="0" borderId="0"/>
    <xf numFmtId="0" fontId="9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61" fillId="0" borderId="0"/>
    <xf numFmtId="0" fontId="1" fillId="0" borderId="0"/>
    <xf numFmtId="0" fontId="144" fillId="5" borderId="0" applyNumberFormat="0" applyBorder="0" applyAlignment="0" applyProtection="0"/>
    <xf numFmtId="0" fontId="154" fillId="15" borderId="0" applyNumberFormat="0" applyBorder="0" applyAlignment="0" applyProtection="0"/>
    <xf numFmtId="0" fontId="183" fillId="0" borderId="0"/>
    <xf numFmtId="43" fontId="7" fillId="0" borderId="0" applyFont="0" applyFill="0" applyBorder="0" applyAlignment="0" applyProtection="0"/>
    <xf numFmtId="0" fontId="183" fillId="0" borderId="0"/>
    <xf numFmtId="43" fontId="7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0" fontId="9" fillId="0" borderId="0"/>
    <xf numFmtId="42" fontId="5" fillId="0" borderId="0" applyFont="0" applyFill="0" applyBorder="0" applyAlignment="0" applyProtection="0"/>
    <xf numFmtId="207" fontId="182" fillId="0" borderId="0" applyFont="0" applyFill="0" applyBorder="0" applyAlignment="0" applyProtection="0"/>
    <xf numFmtId="0" fontId="5" fillId="0" borderId="0"/>
    <xf numFmtId="0" fontId="9" fillId="0" borderId="0"/>
    <xf numFmtId="0" fontId="25" fillId="0" borderId="0"/>
    <xf numFmtId="0" fontId="11" fillId="0" borderId="0"/>
    <xf numFmtId="0" fontId="5" fillId="0" borderId="0"/>
    <xf numFmtId="0" fontId="5" fillId="0" borderId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16" fillId="0" borderId="0"/>
    <xf numFmtId="0" fontId="116" fillId="0" borderId="0"/>
    <xf numFmtId="0" fontId="9" fillId="0" borderId="0"/>
    <xf numFmtId="0" fontId="1" fillId="0" borderId="0"/>
    <xf numFmtId="0" fontId="5" fillId="0" borderId="0"/>
    <xf numFmtId="0" fontId="1" fillId="10" borderId="16" applyNumberFormat="0" applyFont="0" applyAlignment="0" applyProtection="0"/>
    <xf numFmtId="0" fontId="184" fillId="0" borderId="0"/>
    <xf numFmtId="43" fontId="1" fillId="0" borderId="0" applyFont="0" applyFill="0" applyBorder="0" applyAlignment="0" applyProtection="0"/>
    <xf numFmtId="176" fontId="5" fillId="0" borderId="0"/>
    <xf numFmtId="0" fontId="25" fillId="83" borderId="0" applyNumberFormat="0" applyBorder="0" applyAlignment="0" applyProtection="0"/>
    <xf numFmtId="0" fontId="25" fillId="40" borderId="0" applyNumberFormat="0" applyBorder="0" applyAlignment="0" applyProtection="0"/>
    <xf numFmtId="0" fontId="25" fillId="60" borderId="0" applyNumberFormat="0" applyBorder="0" applyAlignment="0" applyProtection="0"/>
    <xf numFmtId="0" fontId="25" fillId="83" borderId="0" applyNumberFormat="0" applyBorder="0" applyAlignment="0" applyProtection="0"/>
    <xf numFmtId="0" fontId="25" fillId="35" borderId="0" applyNumberFormat="0" applyBorder="0" applyAlignment="0" applyProtection="0"/>
    <xf numFmtId="0" fontId="25" fillId="36" borderId="0" applyNumberFormat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0" fontId="25" fillId="55" borderId="0" applyNumberFormat="0" applyBorder="0" applyAlignment="0" applyProtection="0"/>
    <xf numFmtId="0" fontId="25" fillId="59" borderId="0" applyNumberFormat="0" applyBorder="0" applyAlignment="0" applyProtection="0"/>
    <xf numFmtId="0" fontId="25" fillId="55" borderId="0" applyNumberFormat="0" applyBorder="0" applyAlignment="0" applyProtection="0"/>
    <xf numFmtId="0" fontId="25" fillId="40" borderId="0" applyNumberFormat="0" applyBorder="0" applyAlignment="0" applyProtection="0"/>
    <xf numFmtId="0" fontId="25" fillId="41" borderId="0" applyNumberFormat="0" applyBorder="0" applyAlignment="0" applyProtection="0"/>
    <xf numFmtId="0" fontId="25" fillId="42" borderId="0" applyNumberFormat="0" applyBorder="0" applyAlignment="0" applyProtection="0"/>
    <xf numFmtId="0" fontId="25" fillId="43" borderId="0" applyNumberFormat="0" applyBorder="0" applyAlignment="0" applyProtection="0"/>
    <xf numFmtId="0" fontId="25" fillId="38" borderId="0" applyNumberFormat="0" applyBorder="0" applyAlignment="0" applyProtection="0"/>
    <xf numFmtId="0" fontId="25" fillId="41" borderId="0" applyNumberFormat="0" applyBorder="0" applyAlignment="0" applyProtection="0"/>
    <xf numFmtId="0" fontId="25" fillId="44" borderId="0" applyNumberFormat="0" applyBorder="0" applyAlignment="0" applyProtection="0"/>
    <xf numFmtId="0" fontId="26" fillId="47" borderId="0" applyNumberFormat="0" applyBorder="0" applyAlignment="0" applyProtection="0"/>
    <xf numFmtId="0" fontId="26" fillId="59" borderId="0" applyNumberFormat="0" applyBorder="0" applyAlignment="0" applyProtection="0"/>
    <xf numFmtId="0" fontId="26" fillId="55" borderId="0" applyNumberFormat="0" applyBorder="0" applyAlignment="0" applyProtection="0"/>
    <xf numFmtId="0" fontId="26" fillId="40" borderId="0" applyNumberFormat="0" applyBorder="0" applyAlignment="0" applyProtection="0"/>
    <xf numFmtId="0" fontId="26" fillId="45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48" borderId="0" applyNumberFormat="0" applyBorder="0" applyAlignment="0" applyProtection="0"/>
    <xf numFmtId="0" fontId="26" fillId="47" borderId="0" applyNumberFormat="0" applyBorder="0" applyAlignment="0" applyProtection="0"/>
    <xf numFmtId="0" fontId="26" fillId="52" borderId="0" applyNumberFormat="0" applyBorder="0" applyAlignment="0" applyProtection="0"/>
    <xf numFmtId="0" fontId="26" fillId="84" borderId="0" applyNumberFormat="0" applyBorder="0" applyAlignment="0" applyProtection="0"/>
    <xf numFmtId="0" fontId="27" fillId="36" borderId="0" applyNumberFormat="0" applyBorder="0" applyAlignment="0" applyProtection="0"/>
    <xf numFmtId="190" fontId="23" fillId="0" borderId="0" applyFill="0" applyBorder="0" applyAlignment="0"/>
    <xf numFmtId="191" fontId="23" fillId="0" borderId="0" applyFill="0" applyBorder="0" applyAlignment="0"/>
    <xf numFmtId="192" fontId="23" fillId="0" borderId="0" applyFill="0" applyBorder="0" applyAlignment="0"/>
    <xf numFmtId="193" fontId="23" fillId="0" borderId="0" applyFill="0" applyBorder="0" applyAlignment="0"/>
    <xf numFmtId="194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0" fontId="28" fillId="83" borderId="20" applyNumberFormat="0" applyAlignment="0" applyProtection="0"/>
    <xf numFmtId="190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9" fillId="0" borderId="0" applyFont="0" applyFill="0" applyBorder="0" applyAlignment="0" applyProtection="0"/>
    <xf numFmtId="248" fontId="5" fillId="0" borderId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4" fontId="5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23" fillId="0" borderId="0" applyProtection="0"/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2" fontId="23" fillId="0" borderId="0" applyProtection="0"/>
    <xf numFmtId="14" fontId="50" fillId="58" borderId="35">
      <alignment horizontal="center" vertical="center" wrapText="1"/>
    </xf>
    <xf numFmtId="0" fontId="185" fillId="0" borderId="45" applyNumberFormat="0" applyFill="0" applyAlignment="0" applyProtection="0"/>
    <xf numFmtId="0" fontId="186" fillId="0" borderId="25" applyNumberFormat="0" applyFill="0" applyAlignment="0" applyProtection="0"/>
    <xf numFmtId="0" fontId="187" fillId="0" borderId="46" applyNumberFormat="0" applyFill="0" applyAlignment="0" applyProtection="0"/>
    <xf numFmtId="0" fontId="187" fillId="0" borderId="0" applyNumberFormat="0" applyFill="0" applyBorder="0" applyAlignment="0" applyProtection="0"/>
    <xf numFmtId="0" fontId="51" fillId="0" borderId="0" applyProtection="0"/>
    <xf numFmtId="0" fontId="51" fillId="0" borderId="0" applyProtection="0"/>
    <xf numFmtId="0" fontId="52" fillId="0" borderId="0" applyProtection="0"/>
    <xf numFmtId="0" fontId="42" fillId="0" borderId="0" applyNumberFormat="0" applyFill="0" applyBorder="0" applyAlignment="0" applyProtection="0">
      <alignment vertical="top"/>
      <protection locked="0"/>
    </xf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0" fontId="54" fillId="0" borderId="35"/>
    <xf numFmtId="43" fontId="9" fillId="0" borderId="0"/>
    <xf numFmtId="43" fontId="9" fillId="0" borderId="0"/>
    <xf numFmtId="40" fontId="9" fillId="0" borderId="0"/>
    <xf numFmtId="43" fontId="9" fillId="0" borderId="0"/>
    <xf numFmtId="0" fontId="23" fillId="0" borderId="0"/>
    <xf numFmtId="176" fontId="5" fillId="0" borderId="0"/>
    <xf numFmtId="0" fontId="11" fillId="0" borderId="0"/>
    <xf numFmtId="176" fontId="9" fillId="0" borderId="0"/>
    <xf numFmtId="200" fontId="9" fillId="0" borderId="0"/>
    <xf numFmtId="0" fontId="10" fillId="0" borderId="0"/>
    <xf numFmtId="0" fontId="10" fillId="0" borderId="0"/>
    <xf numFmtId="176" fontId="5" fillId="0" borderId="0"/>
    <xf numFmtId="184" fontId="9" fillId="0" borderId="0"/>
    <xf numFmtId="0" fontId="10" fillId="0" borderId="0"/>
    <xf numFmtId="176" fontId="9" fillId="0" borderId="0"/>
    <xf numFmtId="176" fontId="5" fillId="0" borderId="0"/>
    <xf numFmtId="0" fontId="24" fillId="0" borderId="0"/>
    <xf numFmtId="176" fontId="5" fillId="0" borderId="0"/>
    <xf numFmtId="0" fontId="5" fillId="0" borderId="0"/>
    <xf numFmtId="176" fontId="5" fillId="0" borderId="0"/>
    <xf numFmtId="247" fontId="5" fillId="0" borderId="0"/>
    <xf numFmtId="0" fontId="5" fillId="0" borderId="0"/>
    <xf numFmtId="0" fontId="9" fillId="0" borderId="0"/>
    <xf numFmtId="176" fontId="9" fillId="0" borderId="0"/>
    <xf numFmtId="176" fontId="5" fillId="0" borderId="0"/>
    <xf numFmtId="0" fontId="11" fillId="0" borderId="0"/>
    <xf numFmtId="0" fontId="5" fillId="0" borderId="0"/>
    <xf numFmtId="0" fontId="11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5" fillId="0" borderId="0"/>
    <xf numFmtId="176" fontId="9" fillId="0" borderId="0"/>
    <xf numFmtId="0" fontId="5" fillId="0" borderId="0"/>
    <xf numFmtId="0" fontId="5" fillId="0" borderId="0"/>
    <xf numFmtId="0" fontId="81" fillId="0" borderId="0"/>
    <xf numFmtId="43" fontId="9" fillId="0" borderId="0"/>
    <xf numFmtId="176" fontId="9" fillId="0" borderId="0"/>
    <xf numFmtId="176" fontId="5" fillId="0" borderId="0"/>
    <xf numFmtId="0" fontId="9" fillId="0" borderId="0"/>
    <xf numFmtId="178" fontId="9" fillId="0" borderId="0"/>
    <xf numFmtId="0" fontId="1" fillId="0" borderId="0"/>
    <xf numFmtId="178" fontId="9" fillId="0" borderId="0"/>
    <xf numFmtId="178" fontId="9" fillId="0" borderId="0"/>
    <xf numFmtId="0" fontId="11" fillId="0" borderId="0"/>
    <xf numFmtId="178" fontId="9" fillId="0" borderId="0"/>
    <xf numFmtId="178" fontId="9" fillId="0" borderId="0"/>
    <xf numFmtId="178" fontId="9" fillId="0" borderId="0"/>
    <xf numFmtId="0" fontId="9" fillId="0" borderId="0"/>
    <xf numFmtId="236" fontId="5" fillId="0" borderId="0"/>
    <xf numFmtId="176" fontId="5" fillId="0" borderId="0"/>
    <xf numFmtId="178" fontId="9" fillId="0" borderId="0"/>
    <xf numFmtId="0" fontId="5" fillId="0" borderId="0"/>
    <xf numFmtId="0" fontId="9" fillId="0" borderId="0"/>
    <xf numFmtId="0" fontId="23" fillId="0" borderId="0"/>
    <xf numFmtId="236" fontId="5" fillId="0" borderId="0"/>
    <xf numFmtId="176" fontId="5" fillId="0" borderId="0"/>
    <xf numFmtId="0" fontId="9" fillId="0" borderId="0"/>
    <xf numFmtId="0" fontId="98" fillId="0" borderId="0"/>
    <xf numFmtId="173" fontId="9" fillId="0" borderId="0"/>
    <xf numFmtId="176" fontId="5" fillId="0" borderId="0"/>
    <xf numFmtId="176" fontId="5" fillId="0" borderId="0"/>
    <xf numFmtId="178" fontId="9" fillId="0" borderId="0"/>
    <xf numFmtId="173" fontId="9" fillId="0" borderId="0"/>
    <xf numFmtId="176" fontId="9" fillId="0" borderId="0"/>
    <xf numFmtId="0" fontId="9" fillId="0" borderId="0"/>
    <xf numFmtId="0" fontId="10" fillId="0" borderId="0"/>
    <xf numFmtId="178" fontId="9" fillId="0" borderId="0"/>
    <xf numFmtId="178" fontId="9" fillId="0" borderId="0"/>
    <xf numFmtId="0" fontId="10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6" fontId="5" fillId="0" borderId="0"/>
    <xf numFmtId="0" fontId="9" fillId="0" borderId="0"/>
    <xf numFmtId="43" fontId="9" fillId="0" borderId="0"/>
    <xf numFmtId="43" fontId="9" fillId="0" borderId="0"/>
    <xf numFmtId="0" fontId="9" fillId="0" borderId="0"/>
    <xf numFmtId="43" fontId="9" fillId="0" borderId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5" fillId="60" borderId="28" applyNumberFormat="0" applyFont="0" applyAlignment="0" applyProtection="0"/>
    <xf numFmtId="41" fontId="9" fillId="0" borderId="0" applyFont="0" applyFill="0" applyBorder="0" applyAlignment="0" applyProtection="0"/>
    <xf numFmtId="0" fontId="38" fillId="83" borderId="30" applyNumberFormat="0" applyAlignment="0" applyProtection="0"/>
    <xf numFmtId="194" fontId="23" fillId="0" borderId="0" applyFont="0" applyFill="0" applyBorder="0" applyAlignment="0" applyProtection="0"/>
    <xf numFmtId="199" fontId="188" fillId="0" borderId="0" applyFont="0" applyFill="0" applyBorder="0" applyAlignment="0" applyProtection="0"/>
    <xf numFmtId="199" fontId="5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90" fontId="23" fillId="0" borderId="0" applyFill="0" applyBorder="0" applyAlignment="0"/>
    <xf numFmtId="191" fontId="23" fillId="0" borderId="0" applyFill="0" applyBorder="0" applyAlignment="0"/>
    <xf numFmtId="190" fontId="23" fillId="0" borderId="0" applyFill="0" applyBorder="0" applyAlignment="0"/>
    <xf numFmtId="195" fontId="23" fillId="0" borderId="0" applyFill="0" applyBorder="0" applyAlignment="0"/>
    <xf numFmtId="191" fontId="23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189" fillId="0" borderId="0" applyNumberFormat="0" applyFill="0" applyBorder="0" applyAlignment="0" applyProtection="0"/>
    <xf numFmtId="0" fontId="40" fillId="0" borderId="47" applyNumberFormat="0" applyFill="0" applyAlignment="0" applyProtection="0"/>
    <xf numFmtId="0" fontId="28" fillId="55" borderId="20" applyNumberFormat="0" applyAlignment="0" applyProtection="0"/>
    <xf numFmtId="0" fontId="4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29" fillId="56" borderId="21" applyNumberFormat="0" applyAlignment="0" applyProtection="0"/>
    <xf numFmtId="0" fontId="36" fillId="0" borderId="27" applyNumberFormat="0" applyFill="0" applyAlignment="0" applyProtection="0"/>
    <xf numFmtId="0" fontId="31" fillId="37" borderId="0" applyNumberFormat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98" fillId="0" borderId="0"/>
    <xf numFmtId="176" fontId="5" fillId="0" borderId="0"/>
    <xf numFmtId="176" fontId="5" fillId="0" borderId="0"/>
    <xf numFmtId="0" fontId="5" fillId="0" borderId="0"/>
    <xf numFmtId="0" fontId="25" fillId="0" borderId="0"/>
    <xf numFmtId="176" fontId="5" fillId="0" borderId="0"/>
    <xf numFmtId="0" fontId="9" fillId="0" borderId="0"/>
    <xf numFmtId="176" fontId="5" fillId="0" borderId="0"/>
    <xf numFmtId="176" fontId="9" fillId="0" borderId="0"/>
    <xf numFmtId="176" fontId="9" fillId="0" borderId="0"/>
    <xf numFmtId="176" fontId="9" fillId="0" borderId="0"/>
    <xf numFmtId="0" fontId="10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0" fontId="191" fillId="0" borderId="0"/>
    <xf numFmtId="0" fontId="191" fillId="0" borderId="0"/>
    <xf numFmtId="0" fontId="25" fillId="0" borderId="0"/>
    <xf numFmtId="0" fontId="5" fillId="0" borderId="0"/>
    <xf numFmtId="176" fontId="5" fillId="0" borderId="0"/>
    <xf numFmtId="0" fontId="25" fillId="0" borderId="0"/>
    <xf numFmtId="176" fontId="9" fillId="0" borderId="0"/>
    <xf numFmtId="176" fontId="5" fillId="0" borderId="0"/>
    <xf numFmtId="0" fontId="5" fillId="0" borderId="0"/>
    <xf numFmtId="0" fontId="10" fillId="0" borderId="0"/>
    <xf numFmtId="0" fontId="9" fillId="0" borderId="0"/>
    <xf numFmtId="0" fontId="43" fillId="0" borderId="0"/>
    <xf numFmtId="176" fontId="9" fillId="0" borderId="0"/>
    <xf numFmtId="0" fontId="43" fillId="0" borderId="0"/>
    <xf numFmtId="0" fontId="9" fillId="0" borderId="0"/>
    <xf numFmtId="176" fontId="9" fillId="0" borderId="0"/>
    <xf numFmtId="0" fontId="9" fillId="0" borderId="0"/>
    <xf numFmtId="176" fontId="9" fillId="0" borderId="0"/>
    <xf numFmtId="0" fontId="9" fillId="0" borderId="0"/>
    <xf numFmtId="0" fontId="5" fillId="0" borderId="0"/>
    <xf numFmtId="176" fontId="9" fillId="0" borderId="0"/>
    <xf numFmtId="0" fontId="10" fillId="0" borderId="0"/>
    <xf numFmtId="0" fontId="1" fillId="0" borderId="0"/>
    <xf numFmtId="0" fontId="43" fillId="0" borderId="0"/>
    <xf numFmtId="0" fontId="35" fillId="40" borderId="20" applyNumberFormat="0" applyAlignment="0" applyProtection="0"/>
    <xf numFmtId="0" fontId="37" fillId="59" borderId="0" applyNumberFormat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40" fillId="0" borderId="33" applyNumberFormat="0" applyFill="0" applyAlignment="0" applyProtection="0"/>
    <xf numFmtId="0" fontId="27" fillId="36" borderId="0" applyNumberFormat="0" applyBorder="0" applyAlignment="0" applyProtection="0"/>
    <xf numFmtId="0" fontId="24" fillId="0" borderId="0"/>
    <xf numFmtId="176" fontId="24" fillId="0" borderId="0"/>
    <xf numFmtId="0" fontId="26" fillId="51" borderId="0" applyNumberFormat="0" applyBorder="0" applyAlignment="0" applyProtection="0"/>
    <xf numFmtId="0" fontId="26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46" borderId="0" applyNumberFormat="0" applyBorder="0" applyAlignment="0" applyProtection="0"/>
    <xf numFmtId="0" fontId="26" fillId="47" borderId="0" applyNumberFormat="0" applyBorder="0" applyAlignment="0" applyProtection="0"/>
    <xf numFmtId="0" fontId="26" fillId="54" borderId="0" applyNumberFormat="0" applyBorder="0" applyAlignment="0" applyProtection="0"/>
    <xf numFmtId="0" fontId="38" fillId="55" borderId="30" applyNumberFormat="0" applyAlignment="0" applyProtection="0"/>
    <xf numFmtId="0" fontId="25" fillId="60" borderId="28" applyNumberFormat="0" applyFont="0" applyAlignment="0" applyProtection="0"/>
    <xf numFmtId="0" fontId="32" fillId="0" borderId="24" applyNumberFormat="0" applyFill="0" applyAlignment="0" applyProtection="0"/>
    <xf numFmtId="0" fontId="33" fillId="0" borderId="25" applyNumberFormat="0" applyFill="0" applyAlignment="0" applyProtection="0"/>
    <xf numFmtId="0" fontId="34" fillId="0" borderId="26" applyNumberFormat="0" applyFill="0" applyAlignment="0" applyProtection="0"/>
    <xf numFmtId="0" fontId="34" fillId="0" borderId="0" applyNumberFormat="0" applyFill="0" applyBorder="0" applyAlignment="0" applyProtection="0"/>
    <xf numFmtId="0" fontId="190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0" fontId="192" fillId="0" borderId="0" applyNumberFormat="0" applyFill="0" applyBorder="0" applyAlignment="0" applyProtection="0"/>
    <xf numFmtId="0" fontId="193" fillId="6" borderId="0" applyNumberFormat="0" applyBorder="0" applyAlignment="0" applyProtection="0"/>
    <xf numFmtId="43" fontId="1" fillId="0" borderId="0" applyFont="0" applyFill="0" applyBorder="0" applyAlignment="0" applyProtection="0"/>
    <xf numFmtId="0" fontId="154" fillId="14" borderId="0" applyNumberFormat="0" applyBorder="0" applyAlignment="0" applyProtection="0"/>
    <xf numFmtId="0" fontId="154" fillId="18" borderId="0" applyNumberFormat="0" applyBorder="0" applyAlignment="0" applyProtection="0"/>
    <xf numFmtId="0" fontId="154" fillId="22" borderId="0" applyNumberFormat="0" applyBorder="0" applyAlignment="0" applyProtection="0"/>
    <xf numFmtId="0" fontId="154" fillId="26" borderId="0" applyNumberFormat="0" applyBorder="0" applyAlignment="0" applyProtection="0"/>
    <xf numFmtId="0" fontId="154" fillId="30" borderId="0" applyNumberFormat="0" applyBorder="0" applyAlignment="0" applyProtection="0"/>
    <xf numFmtId="0" fontId="154" fillId="34" borderId="0" applyNumberFormat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0" fillId="0" borderId="0"/>
    <xf numFmtId="0" fontId="9" fillId="0" borderId="0"/>
    <xf numFmtId="0" fontId="1" fillId="0" borderId="0"/>
    <xf numFmtId="43" fontId="43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43" fontId="157" fillId="0" borderId="0" applyFont="0" applyFill="0" applyBorder="0" applyAlignment="0" applyProtection="0"/>
    <xf numFmtId="9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6" fillId="0" borderId="0"/>
    <xf numFmtId="40" fontId="9" fillId="0" borderId="0"/>
    <xf numFmtId="0" fontId="9" fillId="0" borderId="0"/>
    <xf numFmtId="0" fontId="81" fillId="0" borderId="0"/>
    <xf numFmtId="0" fontId="81" fillId="0" borderId="0"/>
    <xf numFmtId="0" fontId="81" fillId="0" borderId="0"/>
    <xf numFmtId="176" fontId="9" fillId="0" borderId="0"/>
    <xf numFmtId="0" fontId="1" fillId="0" borderId="0"/>
    <xf numFmtId="43" fontId="15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9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1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6" fillId="0" borderId="0"/>
    <xf numFmtId="0" fontId="116" fillId="0" borderId="0"/>
    <xf numFmtId="0" fontId="116" fillId="0" borderId="0"/>
    <xf numFmtId="0" fontId="116" fillId="0" borderId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0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9" fillId="0" borderId="0"/>
    <xf numFmtId="43" fontId="9" fillId="0" borderId="0"/>
    <xf numFmtId="43" fontId="9" fillId="0" borderId="0"/>
    <xf numFmtId="43" fontId="9" fillId="0" borderId="0"/>
    <xf numFmtId="43" fontId="9" fillId="0" borderId="0"/>
    <xf numFmtId="41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8" fillId="55" borderId="20" applyNumberFormat="0" applyAlignment="0" applyProtection="0"/>
    <xf numFmtId="0" fontId="28" fillId="83" borderId="20" applyNumberFormat="0" applyAlignment="0" applyProtection="0"/>
    <xf numFmtId="0" fontId="34" fillId="0" borderId="26" applyNumberFormat="0" applyFill="0" applyAlignment="0" applyProtection="0"/>
    <xf numFmtId="0" fontId="187" fillId="0" borderId="46" applyNumberFormat="0" applyFill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35" fillId="40" borderId="20" applyNumberForma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5" fillId="60" borderId="28" applyNumberFormat="0" applyFont="0" applyAlignment="0" applyProtection="0"/>
    <xf numFmtId="198" fontId="53" fillId="0" borderId="29" applyFont="0" applyFill="0" applyBorder="0" applyAlignment="0" applyProtection="0"/>
    <xf numFmtId="0" fontId="38" fillId="55" borderId="30" applyNumberFormat="0" applyAlignment="0" applyProtection="0"/>
    <xf numFmtId="0" fontId="38" fillId="83" borderId="30" applyNumberFormat="0" applyAlignment="0" applyProtection="0"/>
    <xf numFmtId="0" fontId="40" fillId="0" borderId="33" applyNumberFormat="0" applyFill="0" applyAlignment="0" applyProtection="0"/>
    <xf numFmtId="0" fontId="40" fillId="0" borderId="47" applyNumberFormat="0" applyFill="0" applyAlignment="0" applyProtection="0"/>
    <xf numFmtId="0" fontId="28" fillId="55" borderId="20" applyNumberFormat="0" applyAlignment="0" applyProtection="0"/>
    <xf numFmtId="0" fontId="35" fillId="40" borderId="20" applyNumberFormat="0" applyAlignment="0" applyProtection="0"/>
    <xf numFmtId="0" fontId="40" fillId="0" borderId="33" applyNumberFormat="0" applyFill="0" applyAlignment="0" applyProtection="0"/>
    <xf numFmtId="0" fontId="38" fillId="55" borderId="30" applyNumberFormat="0" applyAlignment="0" applyProtection="0"/>
    <xf numFmtId="0" fontId="25" fillId="60" borderId="28" applyNumberFormat="0" applyFont="0" applyAlignment="0" applyProtection="0"/>
    <xf numFmtId="0" fontId="34" fillId="0" borderId="26" applyNumberFormat="0" applyFill="0" applyAlignment="0" applyProtection="0"/>
    <xf numFmtId="176" fontId="9" fillId="0" borderId="0"/>
    <xf numFmtId="43" fontId="9" fillId="0" borderId="0" applyFont="0" applyFill="0" applyBorder="0" applyAlignment="0" applyProtection="0"/>
    <xf numFmtId="0" fontId="73" fillId="40" borderId="20" applyNumberFormat="0" applyAlignment="0" applyProtection="0"/>
    <xf numFmtId="0" fontId="5" fillId="60" borderId="28" applyNumberFormat="0" applyFont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NumberFormat="0" applyFill="0" applyBorder="0" applyAlignment="0" applyProtection="0"/>
    <xf numFmtId="176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249" fontId="5" fillId="0" borderId="0"/>
    <xf numFmtId="176" fontId="9" fillId="0" borderId="0"/>
    <xf numFmtId="0" fontId="5" fillId="0" borderId="0"/>
    <xf numFmtId="176" fontId="9" fillId="0" borderId="0"/>
    <xf numFmtId="176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95" fillId="0" borderId="0"/>
    <xf numFmtId="176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1" fillId="0" borderId="0"/>
    <xf numFmtId="0" fontId="81" fillId="0" borderId="0"/>
    <xf numFmtId="43" fontId="1" fillId="0" borderId="0" applyFont="0" applyFill="0" applyBorder="0" applyAlignment="0" applyProtection="0"/>
    <xf numFmtId="0" fontId="10" fillId="0" borderId="0"/>
    <xf numFmtId="0" fontId="116" fillId="0" borderId="0"/>
    <xf numFmtId="41" fontId="9" fillId="0" borderId="0"/>
    <xf numFmtId="0" fontId="10" fillId="0" borderId="0"/>
    <xf numFmtId="43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55" fillId="0" borderId="0"/>
    <xf numFmtId="43" fontId="155" fillId="0" borderId="0" applyFont="0" applyFill="0" applyBorder="0" applyAlignment="0" applyProtection="0"/>
    <xf numFmtId="0" fontId="116" fillId="0" borderId="0"/>
    <xf numFmtId="0" fontId="43" fillId="35" borderId="0" applyNumberFormat="0" applyBorder="0" applyAlignment="0" applyProtection="0"/>
    <xf numFmtId="43" fontId="11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6" fillId="0" borderId="0"/>
    <xf numFmtId="43" fontId="116" fillId="0" borderId="0" applyFont="0" applyFill="0" applyBorder="0" applyAlignment="0" applyProtection="0"/>
    <xf numFmtId="0" fontId="1" fillId="0" borderId="0"/>
    <xf numFmtId="0" fontId="1" fillId="26" borderId="0" applyNumberFormat="0" applyBorder="0" applyAlignment="0" applyProtection="0"/>
  </cellStyleXfs>
  <cellXfs count="169">
    <xf numFmtId="0" fontId="0" fillId="0" borderId="0" xfId="0"/>
    <xf numFmtId="43" fontId="14" fillId="0" borderId="0" xfId="1" applyFont="1" applyFill="1" applyAlignment="1">
      <alignment horizontal="center"/>
    </xf>
    <xf numFmtId="43" fontId="14" fillId="0" borderId="0" xfId="429" applyFont="1" applyFill="1" applyAlignment="1"/>
    <xf numFmtId="170" fontId="14" fillId="0" borderId="0" xfId="1" applyNumberFormat="1" applyFont="1" applyFill="1" applyAlignment="1"/>
    <xf numFmtId="43" fontId="14" fillId="0" borderId="0" xfId="1" applyFont="1" applyFill="1" applyAlignment="1"/>
    <xf numFmtId="171" fontId="14" fillId="0" borderId="4" xfId="1" applyNumberFormat="1" applyFont="1" applyFill="1" applyBorder="1" applyAlignment="1"/>
    <xf numFmtId="171" fontId="14" fillId="0" borderId="0" xfId="1" applyNumberFormat="1" applyFont="1" applyFill="1" applyAlignment="1"/>
    <xf numFmtId="43" fontId="14" fillId="0" borderId="4" xfId="1" applyFont="1" applyFill="1" applyBorder="1" applyAlignment="1"/>
    <xf numFmtId="173" fontId="14" fillId="0" borderId="0" xfId="1" applyNumberFormat="1" applyFont="1" applyFill="1" applyAlignment="1"/>
    <xf numFmtId="173" fontId="14" fillId="0" borderId="3" xfId="1" applyNumberFormat="1" applyFont="1" applyFill="1" applyBorder="1" applyAlignment="1"/>
    <xf numFmtId="175" fontId="14" fillId="0" borderId="0" xfId="429" quotePrefix="1" applyNumberFormat="1" applyFont="1" applyFill="1" applyAlignment="1">
      <alignment horizontal="right"/>
    </xf>
    <xf numFmtId="175" fontId="14" fillId="0" borderId="0" xfId="429" applyNumberFormat="1" applyFont="1" applyFill="1" applyAlignment="1">
      <alignment horizontal="right"/>
    </xf>
    <xf numFmtId="43" fontId="14" fillId="0" borderId="8" xfId="1" applyFont="1" applyFill="1" applyBorder="1" applyAlignment="1"/>
    <xf numFmtId="40" fontId="14" fillId="0" borderId="0" xfId="1" applyNumberFormat="1" applyFont="1" applyFill="1" applyAlignment="1"/>
    <xf numFmtId="171" fontId="14" fillId="0" borderId="3" xfId="1" applyNumberFormat="1" applyFont="1" applyFill="1" applyBorder="1" applyAlignment="1"/>
    <xf numFmtId="43" fontId="14" fillId="0" borderId="6" xfId="1" applyFont="1" applyFill="1" applyBorder="1" applyAlignment="1"/>
    <xf numFmtId="43" fontId="14" fillId="0" borderId="3" xfId="1" applyFont="1" applyFill="1" applyBorder="1" applyAlignment="1"/>
    <xf numFmtId="43" fontId="14" fillId="0" borderId="0" xfId="1" applyFont="1" applyFill="1" applyAlignment="1">
      <alignment horizontal="right"/>
    </xf>
    <xf numFmtId="43" fontId="14" fillId="0" borderId="7" xfId="1" applyFont="1" applyFill="1" applyBorder="1" applyAlignment="1"/>
    <xf numFmtId="171" fontId="14" fillId="0" borderId="6" xfId="1" applyNumberFormat="1" applyFont="1" applyFill="1" applyBorder="1" applyAlignment="1"/>
    <xf numFmtId="170" fontId="14" fillId="0" borderId="0" xfId="1" applyNumberFormat="1" applyFont="1" applyFill="1" applyAlignment="1">
      <alignment horizontal="center"/>
    </xf>
    <xf numFmtId="171" fontId="14" fillId="0" borderId="0" xfId="1" applyNumberFormat="1" applyFont="1" applyFill="1" applyBorder="1" applyAlignment="1"/>
    <xf numFmtId="170" fontId="14" fillId="0" borderId="0" xfId="1" applyNumberFormat="1" applyFont="1" applyFill="1" applyBorder="1" applyAlignment="1"/>
    <xf numFmtId="43" fontId="13" fillId="0" borderId="0" xfId="1" applyFont="1" applyFill="1" applyAlignment="1">
      <alignment horizontal="centerContinuous"/>
    </xf>
    <xf numFmtId="39" fontId="14" fillId="0" borderId="0" xfId="1" applyNumberFormat="1" applyFont="1" applyFill="1" applyAlignment="1"/>
    <xf numFmtId="170" fontId="14" fillId="0" borderId="3" xfId="1" applyNumberFormat="1" applyFont="1" applyFill="1" applyBorder="1" applyAlignment="1"/>
    <xf numFmtId="170" fontId="14" fillId="0" borderId="4" xfId="1" applyNumberFormat="1" applyFont="1" applyFill="1" applyBorder="1" applyAlignment="1"/>
    <xf numFmtId="174" fontId="14" fillId="0" borderId="0" xfId="1" applyNumberFormat="1" applyFont="1" applyFill="1" applyAlignment="1"/>
    <xf numFmtId="43" fontId="14" fillId="0" borderId="0" xfId="1" applyFont="1" applyFill="1" applyAlignment="1">
      <alignment horizontal="center" wrapText="1"/>
    </xf>
    <xf numFmtId="43" fontId="14" fillId="0" borderId="0" xfId="1" applyFont="1" applyFill="1" applyAlignment="1" applyProtection="1">
      <alignment horizontal="center" wrapText="1"/>
      <protection locked="0"/>
    </xf>
    <xf numFmtId="170" fontId="14" fillId="0" borderId="5" xfId="1" applyNumberFormat="1" applyFont="1" applyFill="1" applyBorder="1" applyAlignment="1"/>
    <xf numFmtId="175" fontId="14" fillId="0" borderId="0" xfId="1" applyNumberFormat="1" applyFont="1" applyFill="1" applyAlignment="1">
      <alignment horizontal="right"/>
    </xf>
    <xf numFmtId="175" fontId="14" fillId="0" borderId="0" xfId="1" applyNumberFormat="1" applyFont="1" applyFill="1" applyAlignment="1"/>
    <xf numFmtId="43" fontId="13" fillId="0" borderId="0" xfId="1" applyFont="1" applyFill="1" applyAlignment="1"/>
    <xf numFmtId="43" fontId="17" fillId="0" borderId="0" xfId="1" applyFont="1" applyFill="1" applyAlignment="1">
      <alignment horizontal="center"/>
    </xf>
    <xf numFmtId="170" fontId="14" fillId="0" borderId="8" xfId="1" applyNumberFormat="1" applyFont="1" applyFill="1" applyBorder="1" applyAlignment="1"/>
    <xf numFmtId="239" fontId="14" fillId="0" borderId="0" xfId="1" applyNumberFormat="1" applyFont="1" applyFill="1" applyAlignment="1"/>
    <xf numFmtId="171" fontId="14" fillId="0" borderId="0" xfId="4" applyNumberFormat="1" applyFont="1" applyFill="1" applyAlignment="1"/>
    <xf numFmtId="43" fontId="14" fillId="0" borderId="0" xfId="4" applyFont="1" applyFill="1" applyAlignment="1"/>
    <xf numFmtId="171" fontId="14" fillId="0" borderId="0" xfId="4" applyNumberFormat="1" applyFont="1" applyFill="1" applyBorder="1" applyAlignment="1"/>
    <xf numFmtId="171" fontId="14" fillId="0" borderId="5" xfId="4" applyNumberFormat="1" applyFont="1" applyFill="1" applyBorder="1" applyAlignment="1"/>
    <xf numFmtId="43" fontId="14" fillId="0" borderId="0" xfId="429" quotePrefix="1" applyFont="1" applyFill="1" applyAlignment="1">
      <alignment horizontal="right"/>
    </xf>
    <xf numFmtId="43" fontId="14" fillId="0" borderId="0" xfId="429" applyFont="1" applyFill="1" applyAlignment="1">
      <alignment horizontal="right"/>
    </xf>
    <xf numFmtId="238" fontId="14" fillId="0" borderId="0" xfId="1" applyNumberFormat="1" applyFont="1" applyFill="1" applyAlignment="1"/>
    <xf numFmtId="238" fontId="14" fillId="0" borderId="8" xfId="1" applyNumberFormat="1" applyFont="1" applyFill="1" applyBorder="1" applyAlignment="1"/>
    <xf numFmtId="43" fontId="14" fillId="0" borderId="5" xfId="1" applyFont="1" applyFill="1" applyBorder="1" applyAlignment="1"/>
    <xf numFmtId="173" fontId="14" fillId="0" borderId="0" xfId="1" applyNumberFormat="1" applyFont="1" applyFill="1" applyBorder="1" applyAlignment="1"/>
    <xf numFmtId="173" fontId="14" fillId="0" borderId="5" xfId="1" applyNumberFormat="1" applyFont="1" applyFill="1" applyBorder="1" applyAlignment="1"/>
    <xf numFmtId="43" fontId="14" fillId="0" borderId="0" xfId="3481" applyFont="1" applyFill="1" applyAlignment="1"/>
    <xf numFmtId="43" fontId="14" fillId="0" borderId="0" xfId="4253" applyFont="1" applyFill="1" applyAlignment="1"/>
    <xf numFmtId="173" fontId="14" fillId="0" borderId="3" xfId="4277" applyNumberFormat="1" applyFont="1" applyFill="1" applyBorder="1" applyAlignment="1"/>
    <xf numFmtId="173" fontId="14" fillId="0" borderId="3" xfId="4231" applyNumberFormat="1" applyFont="1" applyFill="1" applyBorder="1" applyAlignment="1"/>
    <xf numFmtId="43" fontId="14" fillId="0" borderId="0" xfId="4278" applyFont="1" applyFill="1" applyAlignment="1"/>
    <xf numFmtId="43" fontId="14" fillId="0" borderId="0" xfId="4232" applyFont="1" applyFill="1" applyAlignment="1"/>
    <xf numFmtId="173" fontId="14" fillId="0" borderId="3" xfId="4267" applyNumberFormat="1" applyFont="1" applyFill="1" applyBorder="1" applyAlignment="1"/>
    <xf numFmtId="173" fontId="14" fillId="0" borderId="3" xfId="4233" applyNumberFormat="1" applyFont="1" applyFill="1" applyBorder="1" applyAlignment="1"/>
    <xf numFmtId="43" fontId="14" fillId="0" borderId="0" xfId="4268" applyFont="1" applyFill="1" applyAlignment="1"/>
    <xf numFmtId="43" fontId="14" fillId="0" borderId="0" xfId="4234" applyFont="1" applyFill="1" applyAlignment="1"/>
    <xf numFmtId="173" fontId="14" fillId="0" borderId="3" xfId="4279" applyNumberFormat="1" applyFont="1" applyFill="1" applyBorder="1" applyAlignment="1"/>
    <xf numFmtId="173" fontId="14" fillId="0" borderId="3" xfId="4236" applyNumberFormat="1" applyFont="1" applyFill="1" applyBorder="1" applyAlignment="1"/>
    <xf numFmtId="43" fontId="14" fillId="0" borderId="0" xfId="4270" applyFont="1" applyFill="1" applyAlignment="1"/>
    <xf numFmtId="43" fontId="14" fillId="0" borderId="0" xfId="4237" applyFont="1" applyFill="1" applyAlignment="1"/>
    <xf numFmtId="173" fontId="14" fillId="0" borderId="3" xfId="4271" applyNumberFormat="1" applyFont="1" applyFill="1" applyBorder="1" applyAlignment="1"/>
    <xf numFmtId="173" fontId="14" fillId="0" borderId="3" xfId="4241" applyNumberFormat="1" applyFont="1" applyFill="1" applyBorder="1" applyAlignment="1"/>
    <xf numFmtId="43" fontId="14" fillId="0" borderId="0" xfId="4272" applyFont="1" applyFill="1" applyAlignment="1"/>
    <xf numFmtId="43" fontId="14" fillId="0" borderId="0" xfId="891" applyNumberFormat="1" applyFont="1" applyFill="1"/>
    <xf numFmtId="43" fontId="14" fillId="0" borderId="3" xfId="4275" applyFont="1" applyFill="1" applyBorder="1" applyAlignment="1"/>
    <xf numFmtId="43" fontId="14" fillId="0" borderId="0" xfId="4230" applyFont="1" applyFill="1" applyAlignment="1"/>
    <xf numFmtId="43" fontId="14" fillId="0" borderId="0" xfId="4263" applyFont="1" applyFill="1" applyAlignment="1"/>
    <xf numFmtId="43" fontId="14" fillId="0" borderId="0" xfId="4210" applyFont="1" applyFill="1" applyAlignment="1"/>
    <xf numFmtId="43" fontId="14" fillId="0" borderId="0" xfId="4262" applyFont="1" applyFill="1" applyAlignment="1"/>
    <xf numFmtId="43" fontId="14" fillId="0" borderId="0" xfId="4015" applyFont="1" applyFill="1" applyAlignment="1"/>
    <xf numFmtId="43" fontId="14" fillId="0" borderId="0" xfId="4260" applyFont="1" applyFill="1" applyAlignment="1"/>
    <xf numFmtId="43" fontId="14" fillId="0" borderId="0" xfId="3929" applyFont="1" applyFill="1" applyAlignment="1"/>
    <xf numFmtId="43" fontId="14" fillId="0" borderId="0" xfId="3928" applyFont="1" applyFill="1" applyAlignment="1"/>
    <xf numFmtId="43" fontId="14" fillId="0" borderId="3" xfId="3928" applyFont="1" applyFill="1" applyBorder="1" applyAlignment="1"/>
    <xf numFmtId="43" fontId="14" fillId="0" borderId="0" xfId="4258" applyFont="1" applyFill="1" applyAlignment="1"/>
    <xf numFmtId="43" fontId="14" fillId="0" borderId="0" xfId="3927" applyFont="1" applyFill="1" applyAlignment="1"/>
    <xf numFmtId="43" fontId="14" fillId="0" borderId="0" xfId="3925" applyFont="1" applyFill="1" applyAlignment="1"/>
    <xf numFmtId="43" fontId="14" fillId="0" borderId="0" xfId="4305" applyFont="1" applyFill="1" applyAlignment="1"/>
    <xf numFmtId="43" fontId="14" fillId="0" borderId="0" xfId="3565" applyFont="1" applyFill="1"/>
    <xf numFmtId="175" fontId="14" fillId="0" borderId="0" xfId="4308" quotePrefix="1" applyNumberFormat="1" applyFont="1" applyFill="1" applyAlignment="1">
      <alignment horizontal="right"/>
    </xf>
    <xf numFmtId="175" fontId="14" fillId="0" borderId="0" xfId="3488" applyNumberFormat="1" applyFont="1" applyFill="1" applyAlignment="1">
      <alignment horizontal="right"/>
    </xf>
    <xf numFmtId="43" fontId="14" fillId="0" borderId="0" xfId="3922" applyFont="1" applyFill="1" applyAlignment="1"/>
    <xf numFmtId="43" fontId="14" fillId="0" borderId="0" xfId="4311" applyFont="1" applyFill="1" applyAlignment="1"/>
    <xf numFmtId="43" fontId="14" fillId="0" borderId="0" xfId="3487" applyFont="1" applyFill="1" applyAlignment="1"/>
    <xf numFmtId="175" fontId="14" fillId="0" borderId="0" xfId="3487" quotePrefix="1" applyNumberFormat="1" applyFont="1" applyFill="1" applyAlignment="1">
      <alignment horizontal="right"/>
    </xf>
    <xf numFmtId="0" fontId="13" fillId="0" borderId="0" xfId="27" applyFont="1"/>
    <xf numFmtId="43" fontId="14" fillId="0" borderId="0" xfId="1" applyFont="1" applyFill="1"/>
    <xf numFmtId="0" fontId="14" fillId="0" borderId="0" xfId="27" applyFont="1"/>
    <xf numFmtId="0" fontId="14" fillId="0" borderId="3" xfId="27" applyFont="1" applyBorder="1" applyAlignment="1">
      <alignment horizontal="center"/>
    </xf>
    <xf numFmtId="0" fontId="14" fillId="0" borderId="4" xfId="27" applyFont="1" applyBorder="1" applyAlignment="1">
      <alignment horizontal="center"/>
    </xf>
    <xf numFmtId="0" fontId="14" fillId="0" borderId="0" xfId="27" applyFont="1" applyAlignment="1">
      <alignment horizontal="center"/>
    </xf>
    <xf numFmtId="172" fontId="14" fillId="0" borderId="0" xfId="27" applyNumberFormat="1" applyFont="1" applyAlignment="1">
      <alignment horizontal="center"/>
    </xf>
    <xf numFmtId="15" fontId="14" fillId="0" borderId="0" xfId="27" quotePrefix="1" applyNumberFormat="1" applyFont="1" applyAlignment="1">
      <alignment horizontal="center"/>
    </xf>
    <xf numFmtId="0" fontId="14" fillId="0" borderId="0" xfId="27" quotePrefix="1" applyFont="1" applyAlignment="1">
      <alignment horizontal="center"/>
    </xf>
    <xf numFmtId="15" fontId="14" fillId="0" borderId="3" xfId="27" quotePrefix="1" applyNumberFormat="1" applyFont="1" applyBorder="1" applyAlignment="1">
      <alignment horizontal="center"/>
    </xf>
    <xf numFmtId="0" fontId="15" fillId="0" borderId="0" xfId="27" applyFont="1" applyAlignment="1">
      <alignment horizontal="left"/>
    </xf>
    <xf numFmtId="172" fontId="14" fillId="0" borderId="0" xfId="27" applyNumberFormat="1" applyFont="1" applyAlignment="1">
      <alignment horizontal="centerContinuous" wrapText="1"/>
    </xf>
    <xf numFmtId="43" fontId="14" fillId="0" borderId="0" xfId="27" applyNumberFormat="1" applyFont="1"/>
    <xf numFmtId="0" fontId="14" fillId="0" borderId="0" xfId="27" applyFont="1" applyAlignment="1">
      <alignment horizontal="left"/>
    </xf>
    <xf numFmtId="43" fontId="13" fillId="0" borderId="0" xfId="1" applyFont="1" applyFill="1"/>
    <xf numFmtId="0" fontId="14" fillId="0" borderId="0" xfId="27" applyFont="1" applyAlignment="1">
      <alignment horizontal="centerContinuous"/>
    </xf>
    <xf numFmtId="0" fontId="14" fillId="0" borderId="0" xfId="27" applyFont="1" applyAlignment="1" applyProtection="1">
      <alignment horizontal="center"/>
      <protection locked="0"/>
    </xf>
    <xf numFmtId="172" fontId="14" fillId="0" borderId="0" xfId="27" applyNumberFormat="1" applyFont="1" applyAlignment="1">
      <alignment horizontal="centerContinuous"/>
    </xf>
    <xf numFmtId="0" fontId="13" fillId="0" borderId="0" xfId="27" applyFont="1" applyAlignment="1">
      <alignment horizontal="left"/>
    </xf>
    <xf numFmtId="0" fontId="17" fillId="0" borderId="0" xfId="27" applyFont="1" applyAlignment="1">
      <alignment horizontal="center"/>
    </xf>
    <xf numFmtId="0" fontId="13" fillId="0" borderId="0" xfId="27" applyFont="1" applyAlignment="1" applyProtection="1">
      <alignment horizontal="centerContinuous"/>
      <protection locked="0"/>
    </xf>
    <xf numFmtId="172" fontId="13" fillId="0" borderId="0" xfId="27" applyNumberFormat="1" applyFont="1" applyAlignment="1">
      <alignment horizontal="centerContinuous" wrapText="1"/>
    </xf>
    <xf numFmtId="0" fontId="13" fillId="0" borderId="0" xfId="27" applyFont="1" applyAlignment="1">
      <alignment horizontal="centerContinuous"/>
    </xf>
    <xf numFmtId="172" fontId="13" fillId="0" borderId="0" xfId="27" applyNumberFormat="1" applyFont="1"/>
    <xf numFmtId="0" fontId="14" fillId="0" borderId="0" xfId="27" quotePrefix="1" applyFont="1"/>
    <xf numFmtId="0" fontId="14" fillId="0" borderId="0" xfId="27" quotePrefix="1" applyFont="1" applyAlignment="1">
      <alignment horizontal="centerContinuous"/>
    </xf>
    <xf numFmtId="171" fontId="14" fillId="0" borderId="3" xfId="27" applyNumberFormat="1" applyFont="1" applyBorder="1"/>
    <xf numFmtId="0" fontId="14" fillId="0" borderId="0" xfId="0" applyFont="1"/>
    <xf numFmtId="0" fontId="15" fillId="0" borderId="0" xfId="27" applyFont="1"/>
    <xf numFmtId="0" fontId="15" fillId="0" borderId="0" xfId="27" applyFont="1" applyAlignment="1">
      <alignment horizontal="center"/>
    </xf>
    <xf numFmtId="170" fontId="14" fillId="0" borderId="0" xfId="27" applyNumberFormat="1" applyFont="1"/>
    <xf numFmtId="238" fontId="14" fillId="0" borderId="3" xfId="1" applyNumberFormat="1" applyFont="1" applyFill="1" applyBorder="1" applyAlignment="1"/>
    <xf numFmtId="171" fontId="14" fillId="0" borderId="0" xfId="27" applyNumberFormat="1" applyFont="1"/>
    <xf numFmtId="171" fontId="14" fillId="0" borderId="5" xfId="27" applyNumberFormat="1" applyFont="1" applyBorder="1"/>
    <xf numFmtId="0" fontId="13" fillId="0" borderId="0" xfId="0" applyFont="1"/>
    <xf numFmtId="170" fontId="16" fillId="0" borderId="0" xfId="0" applyNumberFormat="1" applyFont="1" applyAlignment="1">
      <alignment horizontal="right" shrinkToFit="1"/>
    </xf>
    <xf numFmtId="177" fontId="14" fillId="0" borderId="0" xfId="0" applyNumberFormat="1" applyFont="1" applyAlignment="1">
      <alignment horizontal="right" shrinkToFit="1"/>
    </xf>
    <xf numFmtId="177" fontId="14" fillId="0" borderId="0" xfId="0" applyNumberFormat="1" applyFont="1" applyAlignment="1">
      <alignment horizontal="right" vertical="center" shrinkToFit="1"/>
    </xf>
    <xf numFmtId="0" fontId="13" fillId="0" borderId="0" xfId="28" applyFont="1"/>
    <xf numFmtId="0" fontId="13" fillId="0" borderId="0" xfId="0" applyFont="1" applyAlignment="1">
      <alignment horizontal="center" readingOrder="1"/>
    </xf>
    <xf numFmtId="0" fontId="13" fillId="0" borderId="0" xfId="28" applyFont="1" applyAlignment="1">
      <alignment horizontal="centerContinuous"/>
    </xf>
    <xf numFmtId="0" fontId="14" fillId="0" borderId="0" xfId="28" applyFont="1" applyAlignment="1">
      <alignment horizontal="center" vertical="center"/>
    </xf>
    <xf numFmtId="0" fontId="14" fillId="0" borderId="3" xfId="28" applyFont="1" applyBorder="1" applyAlignment="1">
      <alignment horizontal="center" vertical="center"/>
    </xf>
    <xf numFmtId="170" fontId="14" fillId="0" borderId="0" xfId="27" applyNumberFormat="1" applyFont="1" applyAlignment="1">
      <alignment horizontal="center"/>
    </xf>
    <xf numFmtId="43" fontId="14" fillId="0" borderId="0" xfId="27" applyNumberFormat="1" applyFont="1" applyAlignment="1">
      <alignment horizontal="center"/>
    </xf>
    <xf numFmtId="0" fontId="14" fillId="0" borderId="0" xfId="28" applyFont="1"/>
    <xf numFmtId="43" fontId="14" fillId="0" borderId="0" xfId="28" applyNumberFormat="1" applyFont="1" applyAlignment="1">
      <alignment horizontal="center"/>
    </xf>
    <xf numFmtId="170" fontId="14" fillId="0" borderId="4" xfId="27" applyNumberFormat="1" applyFont="1" applyBorder="1" applyAlignment="1">
      <alignment horizontal="center"/>
    </xf>
    <xf numFmtId="170" fontId="14" fillId="0" borderId="5" xfId="27" applyNumberFormat="1" applyFont="1" applyBorder="1" applyAlignment="1">
      <alignment horizontal="center"/>
    </xf>
    <xf numFmtId="43" fontId="14" fillId="0" borderId="4" xfId="27" applyNumberFormat="1" applyFont="1" applyBorder="1" applyAlignment="1">
      <alignment horizontal="center"/>
    </xf>
    <xf numFmtId="43" fontId="14" fillId="0" borderId="5" xfId="27" applyNumberFormat="1" applyFont="1" applyBorder="1" applyAlignment="1">
      <alignment horizontal="center"/>
    </xf>
    <xf numFmtId="0" fontId="13" fillId="0" borderId="0" xfId="28" applyFont="1" applyAlignment="1">
      <alignment horizontal="center"/>
    </xf>
    <xf numFmtId="0" fontId="14" fillId="0" borderId="3" xfId="28" applyFont="1" applyBorder="1" applyAlignment="1">
      <alignment horizontal="center"/>
    </xf>
    <xf numFmtId="0" fontId="14" fillId="0" borderId="0" xfId="28" applyFont="1" applyAlignment="1">
      <alignment horizontal="center"/>
    </xf>
    <xf numFmtId="238" fontId="14" fillId="0" borderId="0" xfId="28" applyNumberFormat="1" applyFont="1" applyAlignment="1">
      <alignment horizontal="center"/>
    </xf>
    <xf numFmtId="238" fontId="14" fillId="0" borderId="4" xfId="28" applyNumberFormat="1" applyFont="1" applyBorder="1" applyAlignment="1">
      <alignment horizontal="center"/>
    </xf>
    <xf numFmtId="0" fontId="14" fillId="0" borderId="3" xfId="27" applyFont="1" applyBorder="1" applyAlignment="1">
      <alignment horizontal="centerContinuous"/>
    </xf>
    <xf numFmtId="0" fontId="14" fillId="0" borderId="4" xfId="27" applyFont="1" applyBorder="1" applyAlignment="1">
      <alignment horizontal="centerContinuous"/>
    </xf>
    <xf numFmtId="0" fontId="14" fillId="0" borderId="0" xfId="26" applyFont="1"/>
    <xf numFmtId="0" fontId="14" fillId="0" borderId="0" xfId="22" applyFont="1"/>
    <xf numFmtId="0" fontId="13" fillId="0" borderId="0" xfId="26" applyFont="1"/>
    <xf numFmtId="0" fontId="14" fillId="0" borderId="0" xfId="26" applyFont="1" applyAlignment="1">
      <alignment horizontal="left"/>
    </xf>
    <xf numFmtId="174" fontId="14" fillId="0" borderId="0" xfId="27" applyNumberFormat="1" applyFont="1"/>
    <xf numFmtId="0" fontId="14" fillId="0" borderId="0" xfId="0" applyFont="1" applyAlignment="1">
      <alignment horizontal="center"/>
    </xf>
    <xf numFmtId="0" fontId="14" fillId="0" borderId="0" xfId="27" applyFont="1" applyAlignment="1" applyProtection="1">
      <alignment horizontal="center" wrapText="1"/>
      <protection locked="0"/>
    </xf>
    <xf numFmtId="172" fontId="14" fillId="0" borderId="0" xfId="27" applyNumberFormat="1" applyFont="1" applyAlignment="1">
      <alignment horizontal="center" wrapText="1"/>
    </xf>
    <xf numFmtId="0" fontId="14" fillId="0" borderId="0" xfId="27" applyFont="1" applyAlignment="1">
      <alignment horizontal="center" wrapText="1"/>
    </xf>
    <xf numFmtId="170" fontId="14" fillId="0" borderId="0" xfId="891" applyNumberFormat="1" applyFont="1" applyFill="1"/>
    <xf numFmtId="0" fontId="14" fillId="0" borderId="0" xfId="29" applyFont="1"/>
    <xf numFmtId="43" fontId="14" fillId="0" borderId="0" xfId="580" applyFont="1" applyFill="1"/>
    <xf numFmtId="0" fontId="14" fillId="0" borderId="0" xfId="31" applyNumberFormat="1" applyFont="1"/>
    <xf numFmtId="0" fontId="14" fillId="0" borderId="0" xfId="3480" applyFont="1"/>
    <xf numFmtId="1" fontId="14" fillId="0" borderId="0" xfId="27" applyNumberFormat="1" applyFont="1" applyAlignment="1">
      <alignment horizontal="right"/>
    </xf>
    <xf numFmtId="176" fontId="14" fillId="0" borderId="0" xfId="0" applyNumberFormat="1" applyFont="1" applyAlignment="1">
      <alignment horizontal="center"/>
    </xf>
    <xf numFmtId="170" fontId="14" fillId="0" borderId="0" xfId="4384" applyNumberFormat="1" applyFont="1" applyFill="1" applyBorder="1"/>
    <xf numFmtId="0" fontId="14" fillId="0" borderId="3" xfId="27" applyFont="1" applyBorder="1" applyAlignment="1">
      <alignment horizontal="center"/>
    </xf>
    <xf numFmtId="0" fontId="14" fillId="0" borderId="4" xfId="27" applyFont="1" applyBorder="1" applyAlignment="1">
      <alignment horizontal="center"/>
    </xf>
    <xf numFmtId="0" fontId="15" fillId="0" borderId="0" xfId="27" applyFont="1" applyAlignment="1">
      <alignment horizontal="left"/>
    </xf>
    <xf numFmtId="172" fontId="14" fillId="0" borderId="4" xfId="27" applyNumberFormat="1" applyFont="1" applyBorder="1" applyAlignment="1" applyProtection="1">
      <alignment horizontal="center"/>
      <protection locked="0"/>
    </xf>
    <xf numFmtId="0" fontId="13" fillId="0" borderId="0" xfId="27" applyFont="1" applyAlignment="1">
      <alignment horizontal="left"/>
    </xf>
    <xf numFmtId="0" fontId="14" fillId="0" borderId="3" xfId="28" applyFont="1" applyBorder="1" applyAlignment="1">
      <alignment horizontal="center"/>
    </xf>
    <xf numFmtId="0" fontId="14" fillId="0" borderId="0" xfId="27" applyFont="1" applyAlignment="1">
      <alignment horizontal="center"/>
    </xf>
  </cellXfs>
  <cellStyles count="7135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" xfId="4334" builtinId="30" customBuiltin="1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2 5" xfId="5909" xr:uid="{71B1EB2B-4E1B-4ED4-8CA6-45B4CD9C07D7}"/>
    <cellStyle name="20% - Accent1 3" xfId="56" xr:uid="{00000000-0005-0000-0000-000018000000}"/>
    <cellStyle name="20% - Accent1 3 2" xfId="57" xr:uid="{00000000-0005-0000-0000-000019000000}"/>
    <cellStyle name="20% - Accent1 3 2 2" xfId="7128" xr:uid="{ED850B00-89C2-4B68-BFFD-32DBB4E1088E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" xfId="4338" builtinId="34" customBuiltin="1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2 5" xfId="5910" xr:uid="{B81BE459-5E34-41C5-AFB3-2775A91D3155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" xfId="4342" builtinId="38" customBuiltin="1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2 5" xfId="5911" xr:uid="{6B8420F0-7741-4795-889E-589C558BD547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" xfId="4346" builtinId="42" customBuiltin="1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2 5" xfId="5912" xr:uid="{78BC4142-76F0-43EF-AE56-406B577370E1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" xfId="4350" builtinId="46" customBuiltin="1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" xfId="4354" builtinId="50" customBuiltin="1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20% - ส่วนที่ถูกเน้น1 2" xfId="4450" xr:uid="{07D3A0BF-2217-461A-B710-0F44A1C29B67}"/>
    <cellStyle name="20% - ส่วนที่ถูกเน้น1 2 2" xfId="5913" xr:uid="{FA637CE2-F266-4342-9C45-4A4218E45ED5}"/>
    <cellStyle name="20% - ส่วนที่ถูกเน้น2 2" xfId="4451" xr:uid="{C3537F0C-214F-4693-A06E-6FCB8A054225}"/>
    <cellStyle name="20% - ส่วนที่ถูกเน้น2 2 2" xfId="5914" xr:uid="{4F09C570-283C-4970-9380-352BE4C5B3E3}"/>
    <cellStyle name="20% - ส่วนที่ถูกเน้น3 2" xfId="4452" xr:uid="{88EE022A-EF3C-4F5E-A806-626BA8437014}"/>
    <cellStyle name="20% - ส่วนที่ถูกเน้น3 2 2" xfId="5915" xr:uid="{06EB3B53-3E55-4EF2-93E0-0D0353B15E83}"/>
    <cellStyle name="20% - ส่วนที่ถูกเน้น4 2" xfId="4453" xr:uid="{40F94A83-4727-4C48-910A-B2C429B645B4}"/>
    <cellStyle name="20% - ส่วนที่ถูกเน้น4 2 2" xfId="5916" xr:uid="{5266DD2C-D424-4194-BE0F-7FEB3E250B6F}"/>
    <cellStyle name="20% - ส่วนที่ถูกเน้น5 2" xfId="4454" xr:uid="{1A959FCE-FE37-4EBE-AF56-C6BB94EF842C}"/>
    <cellStyle name="20% - ส่วนที่ถูกเน้น5 2 2" xfId="5917" xr:uid="{723B04FA-DDE0-44AB-8098-9ACA06B5500E}"/>
    <cellStyle name="20% - ส่วนที่ถูกเน้น6 2" xfId="4455" xr:uid="{DC3E77F1-2C3E-4A70-A576-D829BC93BAAF}"/>
    <cellStyle name="20% - ส่วนที่ถูกเน้น6 2 2" xfId="5918" xr:uid="{E2A9F312-46DE-4166-B7FA-D637D56D8D21}"/>
    <cellStyle name="40% - Accent1" xfId="4335" builtinId="31" customBuiltin="1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2 5" xfId="5919" xr:uid="{243FA525-1A99-4BA0-8460-0908F97E6183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" xfId="4339" builtinId="35" customBuiltin="1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" xfId="4343" builtinId="39" customBuiltin="1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2 5" xfId="5920" xr:uid="{ADC7AB48-5496-4CF9-A218-1596DD102F3F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" xfId="4347" builtinId="43" customBuiltin="1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2 5" xfId="5921" xr:uid="{1BF35FFF-31B9-4962-A989-6504267EC14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" xfId="4351" builtinId="47" customBuiltin="1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" xfId="4355" builtinId="51" customBuiltin="1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2 5" xfId="5922" xr:uid="{54D668F4-3169-49DF-81BB-23D8B0700DA1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40% - ส่วนที่ถูกเน้น1 2" xfId="4456" xr:uid="{14E4C23B-AAAF-4B41-A585-E4BA08C5F839}"/>
    <cellStyle name="40% - ส่วนที่ถูกเน้น1 2 2" xfId="5923" xr:uid="{51311AC5-8FC4-4636-874C-9BEEA865C94A}"/>
    <cellStyle name="40% - ส่วนที่ถูกเน้น2 2" xfId="4457" xr:uid="{377C4FA7-147B-46EC-AC31-40410A66415E}"/>
    <cellStyle name="40% - ส่วนที่ถูกเน้น2 2 2" xfId="5924" xr:uid="{8B97FE26-E8BD-4D75-8999-54FD74600A78}"/>
    <cellStyle name="40% - ส่วนที่ถูกเน้น3 2" xfId="4458" xr:uid="{9BB4683C-9936-4469-9CE2-2B7046FAD37D}"/>
    <cellStyle name="40% - ส่วนที่ถูกเน้น3 2 2" xfId="5925" xr:uid="{A1349CFD-B435-4ED9-9408-4B871F48703A}"/>
    <cellStyle name="40% - ส่วนที่ถูกเน้น4 2" xfId="4459" xr:uid="{9C8F37E0-2472-4A57-89D7-C2C72EC3F2D9}"/>
    <cellStyle name="40% - ส่วนที่ถูกเน้น4 2 2" xfId="5926" xr:uid="{CBD19A25-57E8-4A6E-8569-18BD7B4B2F7F}"/>
    <cellStyle name="40% - ส่วนที่ถูกเน้น5 2" xfId="4460" xr:uid="{F233FA97-C327-4C88-BCC9-E781EA9123A7}"/>
    <cellStyle name="40% - ส่วนที่ถูกเน้น5 2 2" xfId="5927" xr:uid="{59F7647C-2B5A-42E1-9946-5A525B9DF5F8}"/>
    <cellStyle name="40% - ส่วนที่ถูกเน้น6 2" xfId="4461" xr:uid="{3C66514F-2249-4CE5-A469-031457A4E2FA}"/>
    <cellStyle name="40% - ส่วนที่ถูกเน้น6 2 2" xfId="5928" xr:uid="{2E9B9667-AFDC-4C02-AC4A-871876619C8C}"/>
    <cellStyle name="594941.25" xfId="208" xr:uid="{00000000-0005-0000-0000-0000B0000000}"/>
    <cellStyle name="594941.25 2" xfId="209" xr:uid="{00000000-0005-0000-0000-0000B1000000}"/>
    <cellStyle name="594941.25 2 2" xfId="3485" xr:uid="{67633CA6-047F-4962-80B0-05E56761A859}"/>
    <cellStyle name="594941.25 3" xfId="210" xr:uid="{00000000-0005-0000-0000-0000B2000000}"/>
    <cellStyle name="594941.25 3 2" xfId="3486" xr:uid="{35AB291D-3A0E-4CDB-8560-1CD08D409F96}"/>
    <cellStyle name="60% - Accent1" xfId="4336" builtinId="32" customBuiltin="1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2 5" xfId="5929" xr:uid="{9E573561-3168-4D0B-B1E5-607F3DF8D1A8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4 3" xfId="6296" xr:uid="{75717326-ADCF-4FB2-BCDE-49703EEADD4A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" xfId="4340" builtinId="36" customBuiltin="1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4 3" xfId="6297" xr:uid="{721CF3E7-C56C-47B3-BD3D-D1315C3316D3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" xfId="4344" builtinId="40" customBuiltin="1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2 5" xfId="5930" xr:uid="{32837130-E626-44D9-886D-D9E9A986F777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4 3" xfId="6298" xr:uid="{98BC0205-2F1E-43AC-A921-FAA13593164C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" xfId="4348" builtinId="44" customBuiltin="1"/>
    <cellStyle name="60% - Accent4 2" xfId="250" xr:uid="{00000000-0005-0000-0000-0000DA000000}"/>
    <cellStyle name="60% - Accent4 2 2" xfId="251" xr:uid="{00000000-0005-0000-0000-0000DB000000}"/>
    <cellStyle name="60% - Accent4 2 2 2" xfId="7134" xr:uid="{0EBDAD81-8F5F-42CF-B17F-7EE3420C5E27}"/>
    <cellStyle name="60% - Accent4 2 3" xfId="252" xr:uid="{00000000-0005-0000-0000-0000DC000000}"/>
    <cellStyle name="60% - Accent4 2 4" xfId="253" xr:uid="{00000000-0005-0000-0000-0000DD000000}"/>
    <cellStyle name="60% - Accent4 2 5" xfId="5931" xr:uid="{EF453B9D-F2BE-41E0-9533-9926608F4BB8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4 3" xfId="6299" xr:uid="{6F9B5212-201D-49C3-AE00-26838BBA1A27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" xfId="4352" builtinId="48" customBuiltin="1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4 3" xfId="6300" xr:uid="{8172B204-9882-4BC2-AE7D-152F4ECF81D3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" xfId="4356" builtinId="52" customBuiltin="1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2 5" xfId="5932" xr:uid="{864E0162-401A-402F-B4B7-66EDF9D8C7B3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4 3" xfId="6301" xr:uid="{1B181D9D-BA97-4520-8CEF-EBA44B813EED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60% - ส่วนที่ถูกเน้น1 2" xfId="4462" xr:uid="{16454D53-CA28-48B0-8201-5004ECF46C64}"/>
    <cellStyle name="60% - ส่วนที่ถูกเน้น1 2 2" xfId="5933" xr:uid="{BEAAAC86-98F2-46E3-9F4D-B8228CD5655E}"/>
    <cellStyle name="60% - ส่วนที่ถูกเน้น2 2" xfId="4463" xr:uid="{F361EA00-8A95-4273-A2DD-FBC2728E3056}"/>
    <cellStyle name="60% - ส่วนที่ถูกเน้น2 2 2" xfId="5934" xr:uid="{870CA94C-0A38-4718-A3A5-EBB153A3B6F7}"/>
    <cellStyle name="60% - ส่วนที่ถูกเน้น3 2" xfId="4464" xr:uid="{FF7044DB-B5C0-4739-8C21-F534962FA2B9}"/>
    <cellStyle name="60% - ส่วนที่ถูกเน้น3 2 2" xfId="5935" xr:uid="{547BE1B9-AB81-4741-B013-5B16973388CE}"/>
    <cellStyle name="60% - ส่วนที่ถูกเน้น4 2" xfId="4465" xr:uid="{6A184D29-E419-4047-B11D-0B11DBC42498}"/>
    <cellStyle name="60% - ส่วนที่ถูกเน้น4 2 2" xfId="5936" xr:uid="{31524BED-1A52-4877-AB04-B68B38071836}"/>
    <cellStyle name="60% - ส่วนที่ถูกเน้น5 2" xfId="4466" xr:uid="{35164F5E-1EA3-47E5-AFB6-20620E6051B9}"/>
    <cellStyle name="60% - ส่วนที่ถูกเน้น5 2 2" xfId="5937" xr:uid="{841DC1C0-D19A-434C-9BBE-FB13CE1637F8}"/>
    <cellStyle name="60% - ส่วนที่ถูกเน้น6 2" xfId="4467" xr:uid="{C77A6AB9-CD94-4903-AFF2-CA3695E9BA3C}"/>
    <cellStyle name="60% - ส่วนที่ถูกเน้น6 2 2" xfId="5938" xr:uid="{5FF7912D-1782-4551-9222-DE3977CB926A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" xfId="4333" builtinId="29" customBuiltin="1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2 5" xfId="5939" xr:uid="{F6F503AC-2FFA-4C63-BDBE-8B3B237A9A5A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" xfId="4337" builtinId="33" customBuiltin="1"/>
    <cellStyle name="Accent2 2" xfId="314" xr:uid="{00000000-0005-0000-0000-00001A010000}"/>
    <cellStyle name="Accent2 2 2" xfId="315" xr:uid="{00000000-0005-0000-0000-00001B010000}"/>
    <cellStyle name="Accent2 2 2 2" xfId="5940" xr:uid="{4EA96042-35D6-47C4-B843-BCF662D9B0E8}"/>
    <cellStyle name="Accent2 2 3" xfId="316" xr:uid="{00000000-0005-0000-0000-00001C010000}"/>
    <cellStyle name="Accent2 2 4" xfId="317" xr:uid="{00000000-0005-0000-0000-00001D010000}"/>
    <cellStyle name="Accent2 2 5" xfId="5878" xr:uid="{174809E1-C6F7-4786-81A3-FEBDB14CFAAA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" xfId="4341" builtinId="37" customBuiltin="1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" xfId="4345" builtinId="41" customBuiltin="1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2 5" xfId="5941" xr:uid="{7985BA05-CB07-4458-B311-59E66A7DCCD4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" xfId="4349" builtinId="45" customBuiltin="1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" xfId="4353" builtinId="49" customBuiltin="1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" xfId="4323" builtinId="27" customBuiltin="1"/>
    <cellStyle name="Bad 2" xfId="379" xr:uid="{00000000-0005-0000-0000-00005B010000}"/>
    <cellStyle name="Bad 2 2" xfId="380" xr:uid="{00000000-0005-0000-0000-00005C010000}"/>
    <cellStyle name="Bad 2 2 2" xfId="5942" xr:uid="{9C265288-377C-4EFD-8421-E0A4A2CB9A27}"/>
    <cellStyle name="Bad 2 3" xfId="381" xr:uid="{00000000-0005-0000-0000-00005D010000}"/>
    <cellStyle name="Bad 2 4" xfId="382" xr:uid="{00000000-0005-0000-0000-00005E010000}"/>
    <cellStyle name="Bad 2 5" xfId="5877" xr:uid="{E9704CB4-9A5C-497A-86A4-633CE8D92FE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0) 2" xfId="5943" xr:uid="{9F78D448-D99A-49E4-91FF-D049D751D474}"/>
    <cellStyle name="Calc Currency (2)" xfId="395" xr:uid="{00000000-0005-0000-0000-00006B010000}"/>
    <cellStyle name="Calc Currency (2) 2" xfId="5944" xr:uid="{8FF0D65C-3AF9-4A97-8270-32BC06ACA33A}"/>
    <cellStyle name="Calc Percent (0)" xfId="396" xr:uid="{00000000-0005-0000-0000-00006C010000}"/>
    <cellStyle name="Calc Percent (0) 2" xfId="5945" xr:uid="{56547238-A4BF-48F5-831C-9AC671715AB0}"/>
    <cellStyle name="Calc Percent (1)" xfId="397" xr:uid="{00000000-0005-0000-0000-00006D010000}"/>
    <cellStyle name="Calc Percent (1) 2" xfId="5946" xr:uid="{B02ABCA0-D4B6-419B-914D-D463865405DC}"/>
    <cellStyle name="Calc Percent (2)" xfId="398" xr:uid="{00000000-0005-0000-0000-00006E010000}"/>
    <cellStyle name="Calc Percent (2) 2" xfId="5947" xr:uid="{02FC697B-8C24-4288-BAB7-045BE0D323E4}"/>
    <cellStyle name="Calc Units (0)" xfId="399" xr:uid="{00000000-0005-0000-0000-00006F010000}"/>
    <cellStyle name="Calc Units (0) 2" xfId="5948" xr:uid="{F514603D-3362-418D-B3B1-A0C887294E10}"/>
    <cellStyle name="Calc Units (1)" xfId="400" xr:uid="{00000000-0005-0000-0000-000070010000}"/>
    <cellStyle name="Calc Units (1) 2" xfId="5949" xr:uid="{74D792CF-AF9C-4DAB-9911-2001CF0A2411}"/>
    <cellStyle name="Calc Units (2)" xfId="401" xr:uid="{00000000-0005-0000-0000-000071010000}"/>
    <cellStyle name="Calc Units (2) 2" xfId="5950" xr:uid="{0EE4A756-757A-455A-ACB8-41670625329A}"/>
    <cellStyle name="Calculation" xfId="4327" builtinId="22" customBuiltin="1"/>
    <cellStyle name="Calculation 2" xfId="402" xr:uid="{00000000-0005-0000-0000-000072010000}"/>
    <cellStyle name="Calculation 2 2" xfId="403" xr:uid="{00000000-0005-0000-0000-000073010000}"/>
    <cellStyle name="Calculation 2 2 2" xfId="7064" xr:uid="{C05D663E-83FA-4144-9B00-E72E2C849AA2}"/>
    <cellStyle name="Calculation 2 3" xfId="404" xr:uid="{00000000-0005-0000-0000-000074010000}"/>
    <cellStyle name="Calculation 2 4" xfId="405" xr:uid="{00000000-0005-0000-0000-000075010000}"/>
    <cellStyle name="Calculation 2 5" xfId="5951" xr:uid="{08BB5126-D44C-4CD2-9397-B8F8D1172BC1}"/>
    <cellStyle name="Calculation 3" xfId="406" xr:uid="{00000000-0005-0000-0000-000076010000}"/>
    <cellStyle name="Calculation 3 2" xfId="407" xr:uid="{00000000-0005-0000-0000-000077010000}"/>
    <cellStyle name="Calculation 3 2 2" xfId="7063" xr:uid="{8B16770A-99F7-4F56-BCEF-0CD70EDFDC1F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" xfId="4329" builtinId="23" customBuiltin="1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[00] 2" xfId="5952" xr:uid="{2B8135DB-47AF-43ED-AA5B-86984818D566}"/>
    <cellStyle name="Comma 10" xfId="438" xr:uid="{00000000-0005-0000-0000-000097010000}"/>
    <cellStyle name="Comma 10 10" xfId="439" xr:uid="{00000000-0005-0000-0000-000098010000}"/>
    <cellStyle name="Comma 10 10 2" xfId="3489" xr:uid="{F8357EE7-3BD8-43A6-8995-FBE3CAB250E3}"/>
    <cellStyle name="Comma 10 11" xfId="3488" xr:uid="{347FD812-5583-43E7-8BC4-A379BD9E6A2A}"/>
    <cellStyle name="Comma 10 12" xfId="4370" xr:uid="{C663B47E-0E65-458F-B9D0-334538215D85}"/>
    <cellStyle name="Comma 10 19 2 2" xfId="7120" xr:uid="{2BE5D497-9363-4721-AEB0-F278B9A043D8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2 2 2" xfId="3491" xr:uid="{A8900653-63B6-4F3C-BB78-8FAF21B18EAB}"/>
    <cellStyle name="Comma 10 2 2 2 2 2" xfId="6928" xr:uid="{78B37540-9970-4751-BC60-EC5CB1D61515}"/>
    <cellStyle name="Comma 10 2 2 2 2 3" xfId="5824" xr:uid="{D89D71A6-0B5B-4ED9-860B-418D3F503C88}"/>
    <cellStyle name="Comma 10 2 2 2 3" xfId="6645" xr:uid="{6068B406-4895-4F8A-B33B-7899CE4699B3}"/>
    <cellStyle name="Comma 10 2 2 2 4" xfId="5539" xr:uid="{ABAC1835-0825-498F-BA4F-20E821AF7DD4}"/>
    <cellStyle name="Comma 10 2 2 3" xfId="3490" xr:uid="{71F84585-D4E5-4145-9136-D9C0FBC6DDD6}"/>
    <cellStyle name="Comma 10 2 2 3 2" xfId="6786" xr:uid="{F79DA338-0EC2-4DDE-9FBE-591ACD35FA40}"/>
    <cellStyle name="Comma 10 2 2 3 3" xfId="5681" xr:uid="{680FFD47-19C3-495C-B425-1BFFB71F9A48}"/>
    <cellStyle name="Comma 10 2 2 4" xfId="6503" xr:uid="{6FB098CD-7BFF-41BA-BACC-1E79B611F00D}"/>
    <cellStyle name="Comma 10 2 2 5" xfId="5388" xr:uid="{E9CF14E0-0802-4CA6-ADA4-FA3DCFB64002}"/>
    <cellStyle name="Comma 10 2 3" xfId="443" xr:uid="{00000000-0005-0000-0000-00009C010000}"/>
    <cellStyle name="Comma 10 2 3 2" xfId="3492" xr:uid="{B130F8F2-D605-4E0B-B119-6EE936AA36E1}"/>
    <cellStyle name="Comma 10 2 3 2 2" xfId="5760" xr:uid="{F6518069-2911-44DC-96F7-16BDD20FDE8D}"/>
    <cellStyle name="Comma 10 2 3 2 2 2" xfId="6864" xr:uid="{2C5554A6-5796-4ADF-96D1-202BF1045597}"/>
    <cellStyle name="Comma 10 2 3 2 3" xfId="6581" xr:uid="{BCB2C314-13C6-45DB-A0DD-4603A33CDD43}"/>
    <cellStyle name="Comma 10 2 3 2 4" xfId="5475" xr:uid="{E925B896-CD56-4540-B581-EB88016A02B2}"/>
    <cellStyle name="Comma 10 2 3 3" xfId="5617" xr:uid="{F5A7B9E6-B162-4507-AEB3-BD121B405A77}"/>
    <cellStyle name="Comma 10 2 3 3 2" xfId="6722" xr:uid="{AD2399B9-361C-4074-8101-A1A1F9258B32}"/>
    <cellStyle name="Comma 10 2 3 4" xfId="6439" xr:uid="{1E831A4B-F1B8-4A3B-96FD-B4088A5E5C14}"/>
    <cellStyle name="Comma 10 2 3 5" xfId="4944" xr:uid="{1D928F21-0D4B-4CBC-81EE-FBEC961FDBA3}"/>
    <cellStyle name="Comma 10 2 4" xfId="444" xr:uid="{00000000-0005-0000-0000-00009D010000}"/>
    <cellStyle name="Comma 10 2 4 2" xfId="3493" xr:uid="{B4D1EC65-2914-41DC-91F9-F48325EAEECA}"/>
    <cellStyle name="Comma 10 2 4 2 2" xfId="6814" xr:uid="{CF56B543-E8CD-4918-9745-C787F89627C5}"/>
    <cellStyle name="Comma 10 2 4 2 3" xfId="5710" xr:uid="{84CC565C-E98C-4251-93BF-52C01C7CE683}"/>
    <cellStyle name="Comma 10 2 4 3" xfId="6531" xr:uid="{01BD55CD-0E5D-473D-A280-C35872EE7E61}"/>
    <cellStyle name="Comma 10 2 4 4" xfId="5423" xr:uid="{C157685C-3400-421C-9535-5D24800884E6}"/>
    <cellStyle name="Comma 10 2 5" xfId="445" xr:uid="{00000000-0005-0000-0000-00009E010000}"/>
    <cellStyle name="Comma 10 2 5 2" xfId="3494" xr:uid="{7527977F-BFDB-49A9-ACC8-20954B995223}"/>
    <cellStyle name="Comma 10 2 5 2 2" xfId="6672" xr:uid="{979DD047-EB2C-459F-A8AE-00C689C69815}"/>
    <cellStyle name="Comma 10 2 5 3" xfId="5567" xr:uid="{05C70B67-F461-4F5A-82AE-F7456F7C1152}"/>
    <cellStyle name="Comma 10 2 6" xfId="5888" xr:uid="{47C353F4-50E8-4F37-A916-A6D2088A82C2}"/>
    <cellStyle name="Comma 10 2 6 2" xfId="6955" xr:uid="{F5112D77-35A2-4238-A91B-80017F55D422}"/>
    <cellStyle name="Comma 10 2 7" xfId="5954" xr:uid="{5FF3F29F-50E6-41AB-843A-64DA8E8EA8A3}"/>
    <cellStyle name="Comma 10 2 7 2" xfId="6960" xr:uid="{A51C1A31-3D55-49A8-91C5-D94BB8483D9A}"/>
    <cellStyle name="Comma 10 2 8" xfId="6374" xr:uid="{07195600-2ADF-49FC-9666-24263F67F95F}"/>
    <cellStyle name="Comma 10 2 9" xfId="4378" xr:uid="{2780236A-B127-4F8D-BF09-F466E082EEB4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2 2" xfId="3496" xr:uid="{0FDA0F8F-DD71-4A01-99D5-0CE7E934B2F7}"/>
    <cellStyle name="Comma 10 3 2 2 2 2" xfId="6922" xr:uid="{C3FB0AC5-88CD-4747-B48B-0E67BC44C200}"/>
    <cellStyle name="Comma 10 3 2 2 3" xfId="5818" xr:uid="{91099206-0A27-4809-A8D1-6C5250C0A698}"/>
    <cellStyle name="Comma 10 3 2 3" xfId="449" xr:uid="{00000000-0005-0000-0000-0000A2010000}"/>
    <cellStyle name="Comma 10 3 2 3 2" xfId="3497" xr:uid="{146AA91A-248F-4871-BD98-EBD0FF6315C0}"/>
    <cellStyle name="Comma 10 3 2 3 2 2" xfId="6962" xr:uid="{8BFBAE2D-59FE-469C-98C5-8F8B4D70D2C8}"/>
    <cellStyle name="Comma 10 3 2 3 3" xfId="5956" xr:uid="{1602B87B-B371-4D4D-925B-B012B715BB29}"/>
    <cellStyle name="Comma 10 3 2 4" xfId="3495" xr:uid="{4311CD95-8153-4AFC-84A1-4A807007356B}"/>
    <cellStyle name="Comma 10 3 2 4 2" xfId="6639" xr:uid="{39FDB80D-4C7B-4856-8B62-2BF6661B91B6}"/>
    <cellStyle name="Comma 10 3 2 5" xfId="5533" xr:uid="{76B77D62-F410-401E-B221-1F3C8B1B838F}"/>
    <cellStyle name="Comma 10 3 3" xfId="450" xr:uid="{00000000-0005-0000-0000-0000A3010000}"/>
    <cellStyle name="Comma 10 3 3 2" xfId="3498" xr:uid="{139A268E-87AB-4254-8EDA-A7AA0DFD6947}"/>
    <cellStyle name="Comma 10 3 3 2 2" xfId="6780" xr:uid="{C1519923-0DF8-4CD3-B42D-28A64B5AF0BF}"/>
    <cellStyle name="Comma 10 3 3 3" xfId="5675" xr:uid="{5060DEF4-CEE3-4D70-BEA1-D799C52D7F2F}"/>
    <cellStyle name="Comma 10 3 4" xfId="451" xr:uid="{00000000-0005-0000-0000-0000A4010000}"/>
    <cellStyle name="Comma 10 3 4 2" xfId="3499" xr:uid="{B7AAF00C-D259-4BD4-B703-669614FF5175}"/>
    <cellStyle name="Comma 10 3 4 2 2" xfId="6961" xr:uid="{10630D21-FA9B-48F0-965C-97813E70984C}"/>
    <cellStyle name="Comma 10 3 4 3" xfId="5955" xr:uid="{D623E2A2-D730-412B-BD2F-26C20D276FC4}"/>
    <cellStyle name="Comma 10 3 5" xfId="6497" xr:uid="{C5A7AD27-915E-4E20-9E94-B8618E3C23AA}"/>
    <cellStyle name="Comma 10 3 6" xfId="5378" xr:uid="{A203254C-1428-41A4-856D-E0148F92ED44}"/>
    <cellStyle name="Comma 10 4" xfId="452" xr:uid="{00000000-0005-0000-0000-0000A5010000}"/>
    <cellStyle name="Comma 10 4 2" xfId="453" xr:uid="{00000000-0005-0000-0000-0000A6010000}"/>
    <cellStyle name="Comma 10 4 2 2" xfId="3500" xr:uid="{2E65C361-2117-4C7E-A989-DB0F44AFC5ED}"/>
    <cellStyle name="Comma 10 4 2 2 2" xfId="6808" xr:uid="{AD65A1B4-78FA-40E4-B76C-FDE867A43220}"/>
    <cellStyle name="Comma 10 4 2 3" xfId="5704" xr:uid="{29A3DE50-F73B-4943-A5D0-99187C387626}"/>
    <cellStyle name="Comma 10 4 3" xfId="6525" xr:uid="{2658FFE3-8EB8-41E6-870D-0B860F84065B}"/>
    <cellStyle name="Comma 10 4 4" xfId="5417" xr:uid="{615B8B01-98DB-42EF-AC51-B738EC0E4689}"/>
    <cellStyle name="Comma 10 5" xfId="454" xr:uid="{00000000-0005-0000-0000-0000A7010000}"/>
    <cellStyle name="Comma 10 5 2" xfId="455" xr:uid="{00000000-0005-0000-0000-0000A8010000}"/>
    <cellStyle name="Comma 10 5 2 2" xfId="3501" xr:uid="{0BC30DFF-1B21-4DBF-BEFF-D64D4760C0E7}"/>
    <cellStyle name="Comma 10 5 2 2 2" xfId="5831" xr:uid="{5C0C8483-FA93-4E4F-B098-A64F5B745015}"/>
    <cellStyle name="Comma 10 5 2 2 2 2" xfId="6935" xr:uid="{49B87BB8-B33D-4DBA-98B1-C312033DBABF}"/>
    <cellStyle name="Comma 10 5 2 2 3" xfId="6652" xr:uid="{B15B4E66-AA90-4586-BB8A-D1CAAF59339F}"/>
    <cellStyle name="Comma 10 5 2 2 4" xfId="5546" xr:uid="{9BBB38B0-5FC6-4010-8700-E481BCF47277}"/>
    <cellStyle name="Comma 10 5 2 3" xfId="5688" xr:uid="{BD005D87-A1E3-4433-9EC7-A99B150BEDE1}"/>
    <cellStyle name="Comma 10 5 2 3 2" xfId="6793" xr:uid="{79DA7857-B5A2-44B8-903F-EB435B43C796}"/>
    <cellStyle name="Comma 10 5 2 4" xfId="6510" xr:uid="{A6785A22-9691-4DFA-8C6F-205D7127B4D3}"/>
    <cellStyle name="Comma 10 5 2 5" xfId="5398" xr:uid="{FB49F1DE-CABA-48FA-8875-B2AF242F6FF3}"/>
    <cellStyle name="Comma 10 5 3" xfId="5404" xr:uid="{2BFC8B8C-E0D3-44EF-9132-D36ADE17D872}"/>
    <cellStyle name="Comma 10 5 3 2" xfId="5552" xr:uid="{2DF60E96-CA45-458B-82EA-03189F3BD1B9}"/>
    <cellStyle name="Comma 10 5 3 2 2" xfId="5836" xr:uid="{D868918C-5FD8-4834-8680-DB0D589072C2}"/>
    <cellStyle name="Comma 10 5 3 2 2 2" xfId="6940" xr:uid="{B34F35B7-BC8D-45B8-BC12-B6D0C6FAF4AD}"/>
    <cellStyle name="Comma 10 5 3 2 3" xfId="6657" xr:uid="{8D491A94-82D2-49C3-A3D5-76F5A8B1BA61}"/>
    <cellStyle name="Comma 10 5 3 3" xfId="5693" xr:uid="{272E9828-3E81-4B91-8C94-036D23D91C11}"/>
    <cellStyle name="Comma 10 5 3 3 2" xfId="6798" xr:uid="{1061C8A1-27F0-41C6-8F6D-D7110F91C8D2}"/>
    <cellStyle name="Comma 10 5 3 4" xfId="6515" xr:uid="{037BCB86-E3A1-462D-AB43-5D965A0FABE2}"/>
    <cellStyle name="Comma 10 5 3 5" xfId="7123" xr:uid="{F5638650-7A96-492A-9DD3-6FB71632B97F}"/>
    <cellStyle name="Comma 10 5 4" xfId="5429" xr:uid="{25040FDB-C151-4A8D-9581-254FDE45B10A}"/>
    <cellStyle name="Comma 10 5 4 2" xfId="5715" xr:uid="{7AE68C9D-56B2-4CB7-BB25-D4847F3286E0}"/>
    <cellStyle name="Comma 10 5 4 2 2" xfId="6819" xr:uid="{0652949E-96D7-4B1A-95A6-096C789E773D}"/>
    <cellStyle name="Comma 10 5 4 3" xfId="6536" xr:uid="{8C6117C8-A8AA-4866-B4B7-383416B1003B}"/>
    <cellStyle name="Comma 10 5 5" xfId="5572" xr:uid="{EB1BE375-AFBC-4C65-AA27-E3AD014B4643}"/>
    <cellStyle name="Comma 10 5 5 2" xfId="6677" xr:uid="{8721ECA3-D7D6-4C0A-AD6B-6F4E0D9B1238}"/>
    <cellStyle name="Comma 10 5 6" xfId="4392" xr:uid="{3B030095-974E-4CEA-9F73-9EADB9810A5B}"/>
    <cellStyle name="Comma 10 5 6 2" xfId="5400" xr:uid="{B988312E-8366-4A0B-B2AE-121B477D15ED}"/>
    <cellStyle name="Comma 10 5 6 2 2" xfId="5548" xr:uid="{0828E249-E201-48EE-AB11-DC5F917860CE}"/>
    <cellStyle name="Comma 10 5 6 2 2 2" xfId="5833" xr:uid="{0DF69090-EE50-4FEB-9C84-4822BCA073DF}"/>
    <cellStyle name="Comma 10 5 6 2 2 2 2" xfId="6937" xr:uid="{CE8BB9B6-8BE4-4DF0-A541-48D01691D282}"/>
    <cellStyle name="Comma 10 5 6 2 2 3" xfId="6654" xr:uid="{134BAC26-A252-4A9D-929B-4B56B1F9F5D9}"/>
    <cellStyle name="Comma 10 5 6 2 3" xfId="5690" xr:uid="{BA5D347F-0F04-45B7-8BE0-953C648BDD8D}"/>
    <cellStyle name="Comma 10 5 6 2 3 2" xfId="6795" xr:uid="{4B10F24C-603A-465E-AF6E-F480BC9353BF}"/>
    <cellStyle name="Comma 10 5 6 2 4" xfId="6512" xr:uid="{038FA784-0D2A-45CA-A551-8C6D3F3CF176}"/>
    <cellStyle name="Comma 10 5 6 3" xfId="5431" xr:uid="{FA91CC6B-24F3-4842-B389-8D5C83E77A2D}"/>
    <cellStyle name="Comma 10 5 6 3 2" xfId="5717" xr:uid="{2BBEE1C4-102F-475A-960C-CBB9C19AEE9A}"/>
    <cellStyle name="Comma 10 5 6 3 2 2" xfId="6821" xr:uid="{A3513B9C-7EE8-4F68-915A-62A1D2251799}"/>
    <cellStyle name="Comma 10 5 6 3 3" xfId="6538" xr:uid="{7E8B3BDF-538D-4170-8012-AF6B175DC12A}"/>
    <cellStyle name="Comma 10 5 6 4" xfId="5574" xr:uid="{6CDC6349-B547-48EA-8E29-85290EE901FF}"/>
    <cellStyle name="Comma 10 5 6 4 2" xfId="6679" xr:uid="{5B30A7BB-E855-425F-B7DD-1C4F52093A38}"/>
    <cellStyle name="Comma 10 5 6 5" xfId="6381" xr:uid="{2D9DC426-B2ED-4BC5-B89A-438B5D8EDA50}"/>
    <cellStyle name="Comma 10 5 6 6" xfId="7122" xr:uid="{B6ABB502-78CA-4203-9E59-23EEAE2DD9F0}"/>
    <cellStyle name="Comma 10 5 7" xfId="6379" xr:uid="{2A6472F0-7DBA-43A7-B11C-D62E5DE4F9A9}"/>
    <cellStyle name="Comma 10 5 8" xfId="7110" xr:uid="{31D697AA-8EDE-40F9-BE8C-BA3FB6E18530}"/>
    <cellStyle name="Comma 10 5 9" xfId="4389" xr:uid="{10771AFE-D700-4235-95B2-BE404A2BE330}"/>
    <cellStyle name="Comma 10 6" xfId="456" xr:uid="{00000000-0005-0000-0000-0000A9010000}"/>
    <cellStyle name="Comma 10 6 2" xfId="3502" xr:uid="{2BF7E248-E3A2-481A-95D2-CE10A6076540}"/>
    <cellStyle name="Comma 10 6 2 2" xfId="6666" xr:uid="{26FA552E-883F-4A78-B1B9-6449B9C75521}"/>
    <cellStyle name="Comma 10 6 3" xfId="5561" xr:uid="{6EE6C80B-D940-4F56-8037-A705F092B840}"/>
    <cellStyle name="Comma 10 7" xfId="457" xr:uid="{00000000-0005-0000-0000-0000AA010000}"/>
    <cellStyle name="Comma 10 7 2" xfId="3503" xr:uid="{49C1924A-7841-4C30-99E6-DD7B15574BE3}"/>
    <cellStyle name="Comma 10 7 2 2" xfId="6959" xr:uid="{69355E67-5C94-4446-B34A-85C0DB30920B}"/>
    <cellStyle name="Comma 10 7 3" xfId="5953" xr:uid="{8FF5D552-8A72-471E-A878-83D9F72B0E82}"/>
    <cellStyle name="Comma 10 8" xfId="458" xr:uid="{00000000-0005-0000-0000-0000AB010000}"/>
    <cellStyle name="Comma 10 8 2" xfId="3504" xr:uid="{DE25739C-80B9-4E0E-8D21-E56FFAE4F07A}"/>
    <cellStyle name="Comma 10 8 3" xfId="6368" xr:uid="{D70FB11B-87BD-4878-B4CA-4BA6255C66CE}"/>
    <cellStyle name="Comma 10 9" xfId="459" xr:uid="{00000000-0005-0000-0000-0000AC010000}"/>
    <cellStyle name="Comma 10 9 2" xfId="3505" xr:uid="{F972D368-59A5-44B9-BC43-559E226EB3D2}"/>
    <cellStyle name="Comma 100" xfId="429" xr:uid="{00000000-0005-0000-0000-0000AD010000}"/>
    <cellStyle name="Comma 100 2" xfId="3487" xr:uid="{7ADEC3EE-0F11-4F35-81DB-B336FEA35342}"/>
    <cellStyle name="Comma 101" xfId="3481" xr:uid="{56718CA5-109B-49DE-A8AD-8EA3BF7A5758}"/>
    <cellStyle name="Comma 102" xfId="4253" xr:uid="{79661004-6B8C-472E-B300-1BA836BA0463}"/>
    <cellStyle name="Comma 103" xfId="4277" xr:uid="{7B105E71-6374-4249-B258-8943F5E007CC}"/>
    <cellStyle name="Comma 104" xfId="4231" xr:uid="{6E2FACFF-074D-43B7-968A-58538528280E}"/>
    <cellStyle name="Comma 105" xfId="4265" xr:uid="{EA158B75-FD97-4AF4-90A0-D5B1B2CFC1FE}"/>
    <cellStyle name="Comma 106" xfId="4278" xr:uid="{E67AEFC4-B819-48FE-89BE-EEF6BD071CCB}"/>
    <cellStyle name="Comma 107" xfId="4266" xr:uid="{319A8098-F238-4F70-82D8-970AC11B66C3}"/>
    <cellStyle name="Comma 108" xfId="4232" xr:uid="{090E1A46-000A-4921-80D9-1562BC46BB1F}"/>
    <cellStyle name="Comma 109" xfId="4267" xr:uid="{9DFE297D-D555-469F-9BAA-5562A056ABBF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0 2 2" xfId="6963" xr:uid="{911E5746-E974-4F2E-B9DD-F4DC0A1AC098}"/>
    <cellStyle name="Comma 11 10 3" xfId="5957" xr:uid="{D2AD167E-06B8-4784-AE37-119897EEDDC7}"/>
    <cellStyle name="Comma 11 11" xfId="463" xr:uid="{00000000-0005-0000-0000-0000B1010000}"/>
    <cellStyle name="Comma 11 11 2" xfId="464" xr:uid="{00000000-0005-0000-0000-0000B2010000}"/>
    <cellStyle name="Comma 11 11 3" xfId="6369" xr:uid="{11EC4933-173B-437F-BF87-DB8B822D825A}"/>
    <cellStyle name="Comma 11 12" xfId="465" xr:uid="{00000000-0005-0000-0000-0000B3010000}"/>
    <cellStyle name="Comma 11 12 2" xfId="466" xr:uid="{00000000-0005-0000-0000-0000B4010000}"/>
    <cellStyle name="Comma 11 12 3" xfId="7097" xr:uid="{2D3D3825-0CAF-4B6E-B22F-83EE71F9305B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18 2" xfId="3507" xr:uid="{53C94B1A-80FB-4C64-A0B5-9F74B2FCF2B3}"/>
    <cellStyle name="Comma 11 19" xfId="3506" xr:uid="{5FE38FA4-768B-497E-9B13-0C31CDEBA916}"/>
    <cellStyle name="Comma 11 2" xfId="478" xr:uid="{00000000-0005-0000-0000-0000C0010000}"/>
    <cellStyle name="Comma 11 2 10" xfId="7099" xr:uid="{644C41AD-8106-4DDD-A6E0-11F0DE304687}"/>
    <cellStyle name="Comma 11 2 11" xfId="4379" xr:uid="{4C492352-7EC9-4497-9798-2918D9FB6DC2}"/>
    <cellStyle name="Comma 11 2 2" xfId="479" xr:uid="{00000000-0005-0000-0000-0000C1010000}"/>
    <cellStyle name="Comma 11 2 2 2" xfId="480" xr:uid="{00000000-0005-0000-0000-0000C2010000}"/>
    <cellStyle name="Comma 11 2 2 2 2" xfId="3509" xr:uid="{7E1B91A3-FA8B-46FE-BECB-9C0C0D8EAA60}"/>
    <cellStyle name="Comma 11 2 2 2 2 2" xfId="5777" xr:uid="{6C05A826-E19D-448C-9899-62F87DCAB7C1}"/>
    <cellStyle name="Comma 11 2 2 2 2 2 2" xfId="6881" xr:uid="{C709C4D3-DF0E-41F6-B9CD-9485807D43C9}"/>
    <cellStyle name="Comma 11 2 2 2 2 3" xfId="6598" xr:uid="{A96624CA-85A3-4688-97AE-DA59FFD7DEB5}"/>
    <cellStyle name="Comma 11 2 2 2 2 4" xfId="5492" xr:uid="{52B636D2-2169-4E9A-92F6-DD269BE7A982}"/>
    <cellStyle name="Comma 11 2 2 2 3" xfId="5634" xr:uid="{71DF1BE8-1CE5-4F06-B7E0-25215658C977}"/>
    <cellStyle name="Comma 11 2 2 2 3 2" xfId="6739" xr:uid="{8BB9E68D-2808-4215-B2CA-1278234AF8A0}"/>
    <cellStyle name="Comma 11 2 2 2 4" xfId="6456" xr:uid="{C08FE2BF-8326-4765-BC81-16FFE5EA1AFE}"/>
    <cellStyle name="Comma 11 2 2 2 5" xfId="4999" xr:uid="{DAFE2DB2-6D8A-4A98-B86F-13A523B5A9DF}"/>
    <cellStyle name="Comma 11 2 2 3" xfId="481" xr:uid="{00000000-0005-0000-0000-0000C3010000}"/>
    <cellStyle name="Comma 11 2 2 3 2" xfId="3510" xr:uid="{6A9761CC-DD68-4C44-8278-066F0C81D98C}"/>
    <cellStyle name="Comma 11 2 2 3 2 2" xfId="6844" xr:uid="{009EC727-1940-415A-9959-FCE5357BE78B}"/>
    <cellStyle name="Comma 11 2 2 3 2 3" xfId="5740" xr:uid="{909CD108-F522-4F83-A8A9-5FC4B467F5CB}"/>
    <cellStyle name="Comma 11 2 2 3 3" xfId="6561" xr:uid="{9146A5EF-2A17-4264-BCA3-3C6210F06024}"/>
    <cellStyle name="Comma 11 2 2 3 4" xfId="5455" xr:uid="{CC440BA0-C603-4564-A912-3F3BBC56BD4C}"/>
    <cellStyle name="Comma 11 2 2 4" xfId="482" xr:uid="{00000000-0005-0000-0000-0000C4010000}"/>
    <cellStyle name="Comma 11 2 2 4 2" xfId="3511" xr:uid="{07D8C9FB-C9BF-4EF1-BE37-E8382D6FE0B6}"/>
    <cellStyle name="Comma 11 2 2 4 2 2" xfId="6702" xr:uid="{08B09996-A986-4740-8C87-0701E5F27B92}"/>
    <cellStyle name="Comma 11 2 2 4 3" xfId="5597" xr:uid="{5C0E3D9B-0F14-4093-B2B1-AAA2620F71FE}"/>
    <cellStyle name="Comma 11 2 2 5" xfId="6411" xr:uid="{3CAFBBAD-02CF-46AB-A502-6E16CF83F0A7}"/>
    <cellStyle name="Comma 11 2 2 6" xfId="4561" xr:uid="{6B14FBE6-EDEE-433D-9B2C-D717ED98704E}"/>
    <cellStyle name="Comma 11 2 3" xfId="483" xr:uid="{00000000-0005-0000-0000-0000C5010000}"/>
    <cellStyle name="Comma 11 2 3 2" xfId="3512" xr:uid="{EFB0B619-419D-4709-AB0A-C38A8785D796}"/>
    <cellStyle name="Comma 11 2 3 2 2" xfId="5773" xr:uid="{EFF83832-740F-45F2-B95A-232BCD6127E8}"/>
    <cellStyle name="Comma 11 2 3 2 2 2" xfId="6877" xr:uid="{C45ABB81-C395-4EDF-89F6-260FF675DA0A}"/>
    <cellStyle name="Comma 11 2 3 2 3" xfId="6594" xr:uid="{0F8F6367-56D0-4E90-91EA-5FBCF8121BAA}"/>
    <cellStyle name="Comma 11 2 3 2 4" xfId="5488" xr:uid="{C626E41A-D4F6-4E90-8575-CBEB698110C2}"/>
    <cellStyle name="Comma 11 2 3 3" xfId="5630" xr:uid="{2B60D14C-C462-4023-A9C3-D03FAC020710}"/>
    <cellStyle name="Comma 11 2 3 3 2" xfId="6735" xr:uid="{B781854B-8429-4FB5-A28F-A8D7B385BCF4}"/>
    <cellStyle name="Comma 11 2 3 4" xfId="6452" xr:uid="{299480F2-4D10-4EE3-873B-FC4FF469AE74}"/>
    <cellStyle name="Comma 11 2 3 5" xfId="4985" xr:uid="{2006E750-3DC8-4289-8545-BB92BF646D89}"/>
    <cellStyle name="Comma 11 2 4" xfId="484" xr:uid="{00000000-0005-0000-0000-0000C6010000}"/>
    <cellStyle name="Comma 11 2 4 2" xfId="3513" xr:uid="{82A3F8C9-9891-4372-931E-58A46C8AE533}"/>
    <cellStyle name="Comma 11 2 4 2 2" xfId="5825" xr:uid="{9F45C4C9-FB51-410C-8B21-0F9444A11764}"/>
    <cellStyle name="Comma 11 2 4 2 2 2" xfId="6929" xr:uid="{C6DCA93B-B95C-4706-9A22-4868D154256E}"/>
    <cellStyle name="Comma 11 2 4 2 3" xfId="6646" xr:uid="{CB9C9526-4F7C-433A-990B-5E61F80FA45A}"/>
    <cellStyle name="Comma 11 2 4 2 4" xfId="5540" xr:uid="{6061C379-4768-4570-B45A-59E0B765429A}"/>
    <cellStyle name="Comma 11 2 4 3" xfId="5682" xr:uid="{E2483BFD-DF44-45D3-AD73-D5945C526F81}"/>
    <cellStyle name="Comma 11 2 4 3 2" xfId="6787" xr:uid="{456225AB-5251-4FF6-8B83-179BB623DC9A}"/>
    <cellStyle name="Comma 11 2 4 4" xfId="6504" xr:uid="{09873777-816B-468B-9CAB-6E97182DDCDC}"/>
    <cellStyle name="Comma 11 2 4 5" xfId="5389" xr:uid="{1B8F4777-927E-4823-90B3-119155F9A0EC}"/>
    <cellStyle name="Comma 11 2 5" xfId="485" xr:uid="{00000000-0005-0000-0000-0000C7010000}"/>
    <cellStyle name="Comma 11 2 5 2" xfId="3514" xr:uid="{C6AD043E-CDFB-43F9-825D-30F3B95035DA}"/>
    <cellStyle name="Comma 11 2 5 2 2" xfId="5736" xr:uid="{510E6BF9-4991-41BF-9E42-4680212D649D}"/>
    <cellStyle name="Comma 11 2 5 2 2 2" xfId="6840" xr:uid="{BB030ADC-5DB0-45CF-AA4E-B5C7F674DDD0}"/>
    <cellStyle name="Comma 11 2 5 2 3" xfId="6557" xr:uid="{981F83AF-F4D0-4667-A206-AC87F0788E91}"/>
    <cellStyle name="Comma 11 2 5 2 4" xfId="5451" xr:uid="{04952DD1-1671-4E9A-ACE4-4B19486BEDA3}"/>
    <cellStyle name="Comma 11 2 5 3" xfId="5593" xr:uid="{A3999195-34E0-4A46-B971-BBCE7352083F}"/>
    <cellStyle name="Comma 11 2 5 3 2" xfId="6698" xr:uid="{2D0B567F-1639-4432-9048-ED48E1F9D58C}"/>
    <cellStyle name="Comma 11 2 5 4" xfId="6406" xr:uid="{87CE2A7E-41D9-4049-B1B7-2EAC3AA6BAEC}"/>
    <cellStyle name="Comma 11 2 5 5" xfId="4540" xr:uid="{3094E515-B0BD-47DC-A3FE-FE3CB3267640}"/>
    <cellStyle name="Comma 11 2 6" xfId="486" xr:uid="{00000000-0005-0000-0000-0000C8010000}"/>
    <cellStyle name="Comma 11 2 6 2" xfId="5711" xr:uid="{BB1FDD7E-480E-4B56-BE83-CBF51F55E635}"/>
    <cellStyle name="Comma 11 2 6 2 2" xfId="6815" xr:uid="{4F501E83-A06B-44A4-8D93-0AB3B30273CB}"/>
    <cellStyle name="Comma 11 2 6 3" xfId="6532" xr:uid="{04A2D896-9096-47A4-8E20-4929D31E11E6}"/>
    <cellStyle name="Comma 11 2 6 4" xfId="5424" xr:uid="{BCF70E46-74E3-4D10-8B33-80B2F6FD48A8}"/>
    <cellStyle name="Comma 11 2 7" xfId="3508" xr:uid="{4D5F64E5-62B6-4533-94E9-D5D94523CE90}"/>
    <cellStyle name="Comma 11 2 7 2" xfId="6673" xr:uid="{01624C12-C006-4794-A92B-DE9E5EED5B85}"/>
    <cellStyle name="Comma 11 2 7 3" xfId="5568" xr:uid="{413376CE-603B-425E-B9FE-DE90404C2B34}"/>
    <cellStyle name="Comma 11 2 8" xfId="5958" xr:uid="{2DBC2292-B88E-48C5-8CC1-021075DFC78E}"/>
    <cellStyle name="Comma 11 2 8 2" xfId="6964" xr:uid="{488E3BA4-97C7-4F4D-B747-B1FF04F80998}"/>
    <cellStyle name="Comma 11 2 9" xfId="6375" xr:uid="{94D7AC8F-FFD5-46C8-8C54-F17BD895721D}"/>
    <cellStyle name="Comma 11 20" xfId="4372" xr:uid="{1A65BA9F-7201-4795-B606-FC8D8971CEBC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2 2 2" xfId="3515" xr:uid="{DAC0CB4E-3DF9-423F-B05B-E9C7E30993FD}"/>
    <cellStyle name="Comma 11 3 2 2 2 2" xfId="6879" xr:uid="{C79929B6-4712-42BC-881A-008E639E22D8}"/>
    <cellStyle name="Comma 11 3 2 2 2 3" xfId="5775" xr:uid="{4A0D261B-6F8D-4724-820D-44365C24FCE7}"/>
    <cellStyle name="Comma 11 3 2 2 3" xfId="6596" xr:uid="{B66C7FFB-B515-4284-B693-941F90BA3E5C}"/>
    <cellStyle name="Comma 11 3 2 2 4" xfId="5490" xr:uid="{EE5A80BE-215F-4DA1-9FEA-D43DA4838B77}"/>
    <cellStyle name="Comma 11 3 2 3" xfId="5632" xr:uid="{89FDFBE1-D2DE-4D8E-A09D-EF1E2C319997}"/>
    <cellStyle name="Comma 11 3 2 3 2" xfId="6737" xr:uid="{AE8D58B9-F308-4D9A-A23D-71CF87EA9CD4}"/>
    <cellStyle name="Comma 11 3 2 4" xfId="6454" xr:uid="{671478CA-4A90-46DB-9F49-18A804F4DF86}"/>
    <cellStyle name="Comma 11 3 2 5" xfId="4995" xr:uid="{56FFE1AF-AFB0-463C-A514-71E4B3D5625B}"/>
    <cellStyle name="Comma 11 3 3" xfId="490" xr:uid="{00000000-0005-0000-0000-0000CC010000}"/>
    <cellStyle name="Comma 11 3 3 2" xfId="3516" xr:uid="{F64797B1-6C02-4E22-A203-7C1E3B7F81BB}"/>
    <cellStyle name="Comma 11 3 3 2 2" xfId="5832" xr:uid="{4C567140-27C6-46A9-95E4-0AC5B4E0019F}"/>
    <cellStyle name="Comma 11 3 3 2 2 2" xfId="6936" xr:uid="{6E420BE3-C1A1-4973-B668-ABE23268F33D}"/>
    <cellStyle name="Comma 11 3 3 2 3" xfId="6653" xr:uid="{D5D37EAF-092D-4D06-BA6C-207078DC93C3}"/>
    <cellStyle name="Comma 11 3 3 2 4" xfId="5547" xr:uid="{F903A135-C1E2-449B-9E73-BD9A0E28264B}"/>
    <cellStyle name="Comma 11 3 3 3" xfId="5689" xr:uid="{2CCB42B9-1FE6-4770-88AD-988CD9D5AC3A}"/>
    <cellStyle name="Comma 11 3 3 3 2" xfId="6794" xr:uid="{C1482DC3-3952-4B43-A9A1-E481DF476164}"/>
    <cellStyle name="Comma 11 3 3 4" xfId="6511" xr:uid="{3978B2E4-99EC-47BA-A2B2-5ED63C131085}"/>
    <cellStyle name="Comma 11 3 3 5" xfId="5399" xr:uid="{A3DC095F-40F1-4A67-9D49-59A23DCAF1CF}"/>
    <cellStyle name="Comma 11 3 4" xfId="4557" xr:uid="{067CD3F2-E2FC-48DC-8266-3226098695F1}"/>
    <cellStyle name="Comma 11 3 4 2" xfId="5453" xr:uid="{E9566971-7D63-4151-B7AB-69AC1027B47E}"/>
    <cellStyle name="Comma 11 3 4 2 2" xfId="5738" xr:uid="{16991BA7-D37B-48AA-8160-0FE721B1635F}"/>
    <cellStyle name="Comma 11 3 4 2 2 2" xfId="6842" xr:uid="{33B136BB-76CA-44E7-A59C-904430B35AE1}"/>
    <cellStyle name="Comma 11 3 4 2 3" xfId="6559" xr:uid="{2753E110-8A42-469F-AE8B-AEA1D0D48ACE}"/>
    <cellStyle name="Comma 11 3 4 3" xfId="5595" xr:uid="{2E0FC72C-A8EB-4B9F-9AED-E06B3608B7FD}"/>
    <cellStyle name="Comma 11 3 4 3 2" xfId="6700" xr:uid="{140F7A3D-8860-4A52-AAD5-BF002B365BBC}"/>
    <cellStyle name="Comma 11 3 4 4" xfId="6409" xr:uid="{10ECB4BB-047E-4B58-8EB5-DC73F7587F42}"/>
    <cellStyle name="Comma 11 3 5" xfId="5430" xr:uid="{99109B88-E5C8-4898-8409-0FD5F573CADF}"/>
    <cellStyle name="Comma 11 3 5 2" xfId="5716" xr:uid="{43C968B6-9435-44FC-A64D-0C280A01F42C}"/>
    <cellStyle name="Comma 11 3 5 2 2" xfId="6820" xr:uid="{919A8C3C-2969-4058-A712-8E04A75FC226}"/>
    <cellStyle name="Comma 11 3 5 3" xfId="6537" xr:uid="{42A91552-1DDB-4BFF-AB6F-540C9CA17121}"/>
    <cellStyle name="Comma 11 3 6" xfId="5573" xr:uid="{10AC16E9-322D-4DE9-9B63-1A2E70B9B6B1}"/>
    <cellStyle name="Comma 11 3 6 2" xfId="6678" xr:uid="{71477202-85F5-48CC-96BA-704A215D2D59}"/>
    <cellStyle name="Comma 11 3 7" xfId="6380" xr:uid="{0A3C497D-C452-4502-9CC7-7E33462D69E5}"/>
    <cellStyle name="Comma 11 3 8" xfId="7112" xr:uid="{D11447F5-A15C-409C-9B04-8C2005B19687}"/>
    <cellStyle name="Comma 11 3 9" xfId="4390" xr:uid="{E4AA332A-3098-4182-84BF-D5425C978D62}"/>
    <cellStyle name="Comma 11 4" xfId="491" xr:uid="{00000000-0005-0000-0000-0000CD010000}"/>
    <cellStyle name="Comma 11 4 2" xfId="492" xr:uid="{00000000-0005-0000-0000-0000CE010000}"/>
    <cellStyle name="Comma 11 4 2 2" xfId="5493" xr:uid="{9DCCDAA3-889C-45F0-90D0-B45F60286D99}"/>
    <cellStyle name="Comma 11 4 2 2 2" xfId="5778" xr:uid="{D5F956D4-42C2-4F7B-960F-313C15D68CA4}"/>
    <cellStyle name="Comma 11 4 2 2 2 2" xfId="6882" xr:uid="{0F0C049F-C402-45A0-9FFF-2D910151A7C9}"/>
    <cellStyle name="Comma 11 4 2 2 3" xfId="6599" xr:uid="{9E8C3627-28A9-4699-BB8B-97A4868E3E50}"/>
    <cellStyle name="Comma 11 4 2 3" xfId="5635" xr:uid="{0097F72C-42AB-4FC5-93F0-852A552E23DD}"/>
    <cellStyle name="Comma 11 4 2 3 2" xfId="6740" xr:uid="{67102004-0E41-45A2-AA93-736FA83DA254}"/>
    <cellStyle name="Comma 11 4 2 4" xfId="6457" xr:uid="{97994259-9B60-46EE-8E20-2463CE02BA27}"/>
    <cellStyle name="Comma 11 4 2 5" xfId="5000" xr:uid="{303F0637-5493-483D-AEB5-C1642F63D486}"/>
    <cellStyle name="Comma 11 4 3" xfId="493" xr:uid="{00000000-0005-0000-0000-0000CF010000}"/>
    <cellStyle name="Comma 11 4 3 2" xfId="3517" xr:uid="{90CE71B7-06A1-43C8-9A79-DE08CE2B7BF7}"/>
    <cellStyle name="Comma 11 4 3 2 2" xfId="6845" xr:uid="{7C485C81-F28E-4685-8CBA-BDA6D7DC0D08}"/>
    <cellStyle name="Comma 11 4 3 2 3" xfId="5741" xr:uid="{B574FA50-3C1C-4DCD-B249-DC0C939BF018}"/>
    <cellStyle name="Comma 11 4 3 3" xfId="6562" xr:uid="{3B62A4BB-424B-4435-9889-47A6628D5214}"/>
    <cellStyle name="Comma 11 4 3 4" xfId="5456" xr:uid="{04F49557-EE0C-44CF-937B-5987BC993EA3}"/>
    <cellStyle name="Comma 11 4 4" xfId="5598" xr:uid="{5872E07D-5DC1-46FF-8819-E8D3D40CCF8E}"/>
    <cellStyle name="Comma 11 4 4 2" xfId="6703" xr:uid="{A0641311-29A3-4B63-AD97-1251C34D8850}"/>
    <cellStyle name="Comma 11 4 5" xfId="6412" xr:uid="{B795D665-D148-4847-B009-4A3F681DC95B}"/>
    <cellStyle name="Comma 11 4 6" xfId="4562" xr:uid="{3C24AB8F-E963-407F-BF85-4629585287AC}"/>
    <cellStyle name="Comma 11 5" xfId="494" xr:uid="{00000000-0005-0000-0000-0000D0010000}"/>
    <cellStyle name="Comma 11 5 2" xfId="495" xr:uid="{00000000-0005-0000-0000-0000D1010000}"/>
    <cellStyle name="Comma 11 5 2 2" xfId="5494" xr:uid="{4F9D20D1-52C7-4A0A-8613-36CB80EF7AE1}"/>
    <cellStyle name="Comma 11 5 2 2 2" xfId="5779" xr:uid="{588AC6F9-A21F-4236-925A-87E56CBC4726}"/>
    <cellStyle name="Comma 11 5 2 2 2 2" xfId="6883" xr:uid="{12972AE1-DAE0-4FC5-8163-3F4D987864B0}"/>
    <cellStyle name="Comma 11 5 2 2 3" xfId="6600" xr:uid="{AA0E80C0-1F60-4D0C-92C1-BAD84FD50485}"/>
    <cellStyle name="Comma 11 5 2 3" xfId="5636" xr:uid="{6ED23CF0-7433-4251-8E40-AF060963D302}"/>
    <cellStyle name="Comma 11 5 2 3 2" xfId="6741" xr:uid="{04EBDF74-83AD-4531-BAC0-572DFBE08F14}"/>
    <cellStyle name="Comma 11 5 2 4" xfId="6458" xr:uid="{9F61BDE5-9D02-424B-B211-AEE39BB35307}"/>
    <cellStyle name="Comma 11 5 2 5" xfId="5001" xr:uid="{3117A9ED-C55B-4D39-AC26-F06C795962F1}"/>
    <cellStyle name="Comma 11 5 3" xfId="496" xr:uid="{00000000-0005-0000-0000-0000D2010000}"/>
    <cellStyle name="Comma 11 5 3 2" xfId="3518" xr:uid="{D7D88083-CA5C-4504-BF16-1EF9EC22FC50}"/>
    <cellStyle name="Comma 11 5 3 2 2" xfId="6846" xr:uid="{254B1C32-371F-4B52-875A-B67A3BAE8F56}"/>
    <cellStyle name="Comma 11 5 3 2 3" xfId="5742" xr:uid="{CB1A54C0-57B8-4065-8A65-3685BCCA1674}"/>
    <cellStyle name="Comma 11 5 3 3" xfId="6563" xr:uid="{5F163742-A11C-4671-AAB7-9684AC4F1CEF}"/>
    <cellStyle name="Comma 11 5 3 4" xfId="5457" xr:uid="{27690BFC-D0A6-453C-96FE-C0775B4B1DDE}"/>
    <cellStyle name="Comma 11 5 4" xfId="5599" xr:uid="{6003391D-255E-4911-B0D0-808B95C53906}"/>
    <cellStyle name="Comma 11 5 4 2" xfId="6704" xr:uid="{F78390DF-3369-4122-B2F9-66E7611DA023}"/>
    <cellStyle name="Comma 11 5 5" xfId="6413" xr:uid="{5F04CCBE-154E-4E5F-9E28-5ADD56A7375E}"/>
    <cellStyle name="Comma 11 5 6" xfId="4563" xr:uid="{D8C9CA93-ED4A-4D51-905A-C5D168AB1AB9}"/>
    <cellStyle name="Comma 11 6" xfId="497" xr:uid="{00000000-0005-0000-0000-0000D3010000}"/>
    <cellStyle name="Comma 11 6 2" xfId="498" xr:uid="{00000000-0005-0000-0000-0000D4010000}"/>
    <cellStyle name="Comma 11 6 2 2" xfId="5819" xr:uid="{4536B154-5A85-4F0F-BACA-5BF084DB42B3}"/>
    <cellStyle name="Comma 11 6 2 2 2" xfId="6923" xr:uid="{1A7AE13D-D16D-4F34-BC9B-C0D12AB3686A}"/>
    <cellStyle name="Comma 11 6 2 3" xfId="6640" xr:uid="{7209F07C-1F36-45B3-AD75-633F2CE43C07}"/>
    <cellStyle name="Comma 11 6 2 4" xfId="5534" xr:uid="{5960AF28-6145-4851-B5B8-61BF2C66F797}"/>
    <cellStyle name="Comma 11 6 3" xfId="5676" xr:uid="{72D791E2-B472-4F06-8F38-1B1553819E0A}"/>
    <cellStyle name="Comma 11 6 3 2" xfId="6781" xr:uid="{7EF313DB-8022-4659-8820-24DF7EFAA4AE}"/>
    <cellStyle name="Comma 11 6 4" xfId="6498" xr:uid="{130225F8-EF95-4B24-BE03-DE3C8F596D82}"/>
    <cellStyle name="Comma 11 6 5" xfId="5381" xr:uid="{E94F4115-2207-41C6-92F6-4C8F515DD8B7}"/>
    <cellStyle name="Comma 11 7" xfId="499" xr:uid="{00000000-0005-0000-0000-0000D5010000}"/>
    <cellStyle name="Comma 11 7 2" xfId="500" xr:uid="{00000000-0005-0000-0000-0000D6010000}"/>
    <cellStyle name="Comma 11 7 2 2" xfId="6405" xr:uid="{5A1C11C7-AFB4-40C3-9D74-B9CFF3D19D55}"/>
    <cellStyle name="Comma 11 7 3" xfId="4539" xr:uid="{FA997CDE-9548-4333-B06E-180455162B88}"/>
    <cellStyle name="Comma 11 8" xfId="501" xr:uid="{00000000-0005-0000-0000-0000D7010000}"/>
    <cellStyle name="Comma 11 8 2" xfId="502" xr:uid="{00000000-0005-0000-0000-0000D8010000}"/>
    <cellStyle name="Comma 11 8 2 2" xfId="6809" xr:uid="{065CA8AD-E1B7-4EE4-89E1-A443116430DC}"/>
    <cellStyle name="Comma 11 8 2 3" xfId="5705" xr:uid="{CD2D833A-0125-4A06-A9C6-8A94AA433783}"/>
    <cellStyle name="Comma 11 8 3" xfId="6526" xr:uid="{61217709-039E-4A07-995E-28E444F9008E}"/>
    <cellStyle name="Comma 11 8 4" xfId="5418" xr:uid="{43B0B4BC-4C9B-4A22-8FAC-28292C123D6E}"/>
    <cellStyle name="Comma 11 9" xfId="503" xr:uid="{00000000-0005-0000-0000-0000D9010000}"/>
    <cellStyle name="Comma 11 9 2" xfId="504" xr:uid="{00000000-0005-0000-0000-0000DA010000}"/>
    <cellStyle name="Comma 11 9 2 2" xfId="6667" xr:uid="{1981619E-E8F0-4D9A-9788-DE8122BCEE54}"/>
    <cellStyle name="Comma 11 9 3" xfId="5562" xr:uid="{80DCED4F-C97B-4867-9139-B9EF348B0D30}"/>
    <cellStyle name="Comma 110" xfId="4233" xr:uid="{8941C735-706A-4AF5-AB61-C56DE153246B}"/>
    <cellStyle name="Comma 111" xfId="4268" xr:uid="{678F50E0-2965-43A0-A707-802072C4CFE9}"/>
    <cellStyle name="Comma 112" xfId="4234" xr:uid="{F3D79730-B6C5-4937-B1C4-78909DC615C3}"/>
    <cellStyle name="Comma 113" xfId="4279" xr:uid="{3F857B37-4D14-4FA0-B422-5211AE664328}"/>
    <cellStyle name="Comma 114" xfId="4236" xr:uid="{28927E4F-8EC3-4F68-9400-828E268FCEE2}"/>
    <cellStyle name="Comma 115" xfId="4270" xr:uid="{FBC7C4FD-7365-4241-96CA-6426864B5D68}"/>
    <cellStyle name="Comma 116" xfId="4237" xr:uid="{34A101FB-7CE9-410E-A175-FCF30C191299}"/>
    <cellStyle name="Comma 117" xfId="4271" xr:uid="{5C52D7CC-96CC-43CA-90DA-21D3B479C96A}"/>
    <cellStyle name="Comma 117 3 2" xfId="5897" xr:uid="{867F60A2-3652-40EE-BEDB-30518B30AC4C}"/>
    <cellStyle name="Comma 117 3 2 2" xfId="6956" xr:uid="{156DF0D0-211C-40FB-90B4-B4FC621D1051}"/>
    <cellStyle name="Comma 118" xfId="4241" xr:uid="{B5D99113-39AE-421B-9679-B450E554408E}"/>
    <cellStyle name="Comma 119" xfId="4272" xr:uid="{B3C5DE4C-3CC8-4679-A1A4-48DD905E16AC}"/>
    <cellStyle name="Comma 12" xfId="505" xr:uid="{00000000-0005-0000-0000-0000DB010000}"/>
    <cellStyle name="Comma 12 10" xfId="3519" xr:uid="{66E53AEE-8470-45C6-B7FA-B548B7017AB1}"/>
    <cellStyle name="Comma 12 11" xfId="4541" xr:uid="{7B055C8A-D837-4A73-BDC6-8F1CEA10C75C}"/>
    <cellStyle name="Comma 12 2" xfId="506" xr:uid="{00000000-0005-0000-0000-0000DC010000}"/>
    <cellStyle name="Comma 12 2 2" xfId="507" xr:uid="{00000000-0005-0000-0000-0000DD010000}"/>
    <cellStyle name="Comma 12 2 2 2" xfId="3520" xr:uid="{B3337016-DDDD-47E2-A958-29088DF473CB}"/>
    <cellStyle name="Comma 12 2 2 2 2" xfId="6878" xr:uid="{823C7432-C49E-4099-8C59-EAC764241883}"/>
    <cellStyle name="Comma 12 2 2 2 3" xfId="5774" xr:uid="{84A32341-659C-4767-911D-DCA5AB6EED8F}"/>
    <cellStyle name="Comma 12 2 2 3" xfId="6595" xr:uid="{9B280CF4-C75B-4EB1-8BB1-1193DF7EE36B}"/>
    <cellStyle name="Comma 12 2 2 4" xfId="5489" xr:uid="{4602CA02-9F37-4369-9B54-B6122CDED329}"/>
    <cellStyle name="Comma 12 2 3" xfId="508" xr:uid="{00000000-0005-0000-0000-0000DE010000}"/>
    <cellStyle name="Comma 12 2 3 2" xfId="3521" xr:uid="{31938E4D-0FE1-4E33-8657-415A87FB9077}"/>
    <cellStyle name="Comma 12 2 3 2 2" xfId="6736" xr:uid="{1BAB8C78-1D02-4ECD-8A0A-669131BDF824}"/>
    <cellStyle name="Comma 12 2 3 3" xfId="5631" xr:uid="{392B2675-0C42-4E05-8F0A-7CABE7246970}"/>
    <cellStyle name="Comma 12 2 4" xfId="509" xr:uid="{00000000-0005-0000-0000-0000DF010000}"/>
    <cellStyle name="Comma 12 2 4 2" xfId="3522" xr:uid="{561FE574-3E7F-44F5-907F-3ED25529E447}"/>
    <cellStyle name="Comma 12 2 4 2 2" xfId="6965" xr:uid="{0736EAA2-C204-4850-9038-63D62D703483}"/>
    <cellStyle name="Comma 12 2 4 3" xfId="5960" xr:uid="{A7B54D5F-4383-42CB-8D4B-ABF6913C424C}"/>
    <cellStyle name="Comma 12 2 5" xfId="6453" xr:uid="{9E81C452-4D57-459D-AF35-8C64E4C0D122}"/>
    <cellStyle name="Comma 12 2 6" xfId="4986" xr:uid="{5D810274-BE00-4A58-B0F9-A5F89FBB5DD8}"/>
    <cellStyle name="Comma 12 3" xfId="510" xr:uid="{00000000-0005-0000-0000-0000E0010000}"/>
    <cellStyle name="Comma 12 3 2" xfId="511" xr:uid="{00000000-0005-0000-0000-0000E1010000}"/>
    <cellStyle name="Comma 12 3 2 2" xfId="3523" xr:uid="{572D9037-D0C7-489A-8231-C15474A04294}"/>
    <cellStyle name="Comma 12 3 2 2 2" xfId="6841" xr:uid="{D3777BC2-B6D3-4F89-9B86-B94889CDA5A4}"/>
    <cellStyle name="Comma 12 3 2 3" xfId="5737" xr:uid="{82404D0A-54DE-4980-8871-9E6348DE3A63}"/>
    <cellStyle name="Comma 12 3 3" xfId="5961" xr:uid="{0C8DEA2C-F8FD-4DC8-B1DA-2A1C071F1506}"/>
    <cellStyle name="Comma 12 3 4" xfId="6558" xr:uid="{55EEA3EF-DFEC-4A8B-A422-2ECB5A426262}"/>
    <cellStyle name="Comma 12 3 5" xfId="7098" xr:uid="{112667AC-5F00-421B-BD47-B868321B73F3}"/>
    <cellStyle name="Comma 12 3 6" xfId="5452" xr:uid="{0E68AB3C-39BE-46D7-A72B-40451A262899}"/>
    <cellStyle name="Comma 12 4" xfId="512" xr:uid="{00000000-0005-0000-0000-0000E2010000}"/>
    <cellStyle name="Comma 12 4 2" xfId="513" xr:uid="{00000000-0005-0000-0000-0000E3010000}"/>
    <cellStyle name="Comma 12 4 2 2" xfId="3524" xr:uid="{9B45031A-6EA0-41C5-8A10-59B2463DB940}"/>
    <cellStyle name="Comma 12 4 2 3" xfId="6699" xr:uid="{79B25A8B-0A6A-4070-A696-3F791F8C3FEB}"/>
    <cellStyle name="Comma 12 4 3" xfId="5594" xr:uid="{2DA0B01D-3924-4098-8998-94CD3F8AC509}"/>
    <cellStyle name="Comma 12 5" xfId="30" xr:uid="{00000000-0005-0000-0000-0000E4010000}"/>
    <cellStyle name="Comma 12 5 2" xfId="514" xr:uid="{00000000-0005-0000-0000-0000E5010000}"/>
    <cellStyle name="Comma 12 5 2 2" xfId="5525" xr:uid="{F457B4DF-C565-4F3F-A9B2-D95C70E6DCE4}"/>
    <cellStyle name="Comma 12 5 2 2 2" xfId="5810" xr:uid="{0C158C48-564F-41C8-9CF1-5F7398389545}"/>
    <cellStyle name="Comma 12 5 2 2 2 2" xfId="6914" xr:uid="{E8368A8B-E7C3-46BD-A303-CD920561B948}"/>
    <cellStyle name="Comma 12 5 2 2 3" xfId="6631" xr:uid="{A7F7DD70-766F-4762-8561-9DF25062DA9D}"/>
    <cellStyle name="Comma 12 5 2 3" xfId="5667" xr:uid="{C9F1CA97-1FCE-42F3-9D21-01A2EFDAD81D}"/>
    <cellStyle name="Comma 12 5 2 3 2" xfId="6772" xr:uid="{4DB4B6D3-A91A-407F-8463-185675801C42}"/>
    <cellStyle name="Comma 12 5 2 4" xfId="6489" xr:uid="{4027AE3C-46AD-4192-BCA7-2A8FCE20282D}"/>
    <cellStyle name="Comma 12 5 2 5" xfId="5367" xr:uid="{349B1E35-AA8D-4D6F-B43C-B658F45E3705}"/>
    <cellStyle name="Comma 12 5 3" xfId="3484" xr:uid="{5CAE8C7D-5E29-446D-AB1D-B97EC30FBA78}"/>
    <cellStyle name="Comma 12 5 3 2" xfId="5696" xr:uid="{29CDDEB6-F77C-4324-AB5B-AFB6F121B5EF}"/>
    <cellStyle name="Comma 12 5 3 2 2" xfId="6800" xr:uid="{9682F9ED-0035-4418-B2B0-7BE1EA30D900}"/>
    <cellStyle name="Comma 12 5 3 3" xfId="6517" xr:uid="{EDA9F63E-49D9-4DD7-9EDC-A721CC2947DB}"/>
    <cellStyle name="Comma 12 5 3 4" xfId="5409" xr:uid="{D585DF6A-5FC1-4777-AAAE-40CFB1FA951A}"/>
    <cellStyle name="Comma 12 5 4" xfId="5553" xr:uid="{746607DB-C7CD-4608-8486-B8494DC6782E}"/>
    <cellStyle name="Comma 12 5 4 2" xfId="6658" xr:uid="{448A2B72-EFB5-46F3-8275-061DD8583733}"/>
    <cellStyle name="Comma 12 5 5" xfId="6360" xr:uid="{EAF1C5CC-6F65-4F7A-B9B5-BAE69E673F02}"/>
    <cellStyle name="Comma 12 5 6" xfId="4359" xr:uid="{C70E8E81-52ED-4782-A90B-1D493DBD5B99}"/>
    <cellStyle name="Comma 12 6" xfId="515" xr:uid="{00000000-0005-0000-0000-0000E6010000}"/>
    <cellStyle name="Comma 12 6 2" xfId="3525" xr:uid="{701AD5A3-61E5-4192-8980-DFE7137F3BC4}"/>
    <cellStyle name="Comma 12 6 3" xfId="5959" xr:uid="{1BA5BEC9-97F1-4D4C-9DE6-E8030CD1C634}"/>
    <cellStyle name="Comma 12 7" xfId="516" xr:uid="{00000000-0005-0000-0000-0000E7010000}"/>
    <cellStyle name="Comma 12 7 2" xfId="3526" xr:uid="{2B8373BE-4FC8-433E-9BCE-2CBE3FE55271}"/>
    <cellStyle name="Comma 12 7 3" xfId="6407" xr:uid="{C02046A5-1D52-46FB-B4FE-F92904A1824F}"/>
    <cellStyle name="Comma 12 8" xfId="517" xr:uid="{00000000-0005-0000-0000-0000E8010000}"/>
    <cellStyle name="Comma 12 8 2" xfId="3527" xr:uid="{E6121038-E97F-45AC-8663-623E540A33B6}"/>
    <cellStyle name="Comma 12 9" xfId="518" xr:uid="{00000000-0005-0000-0000-0000E9010000}"/>
    <cellStyle name="Comma 12 9 2" xfId="3528" xr:uid="{C5989B27-8D95-447B-8703-B71AA4FC4D08}"/>
    <cellStyle name="Comma 12_FixAssetQ4'09" xfId="5962" xr:uid="{B8DF8D7E-B308-4634-8D41-A4B0EFE59A88}"/>
    <cellStyle name="Comma 120" xfId="4286" xr:uid="{BA403CCD-766E-4B25-BF7F-B711CEEC9460}"/>
    <cellStyle name="Comma 121" xfId="4274" xr:uid="{4F1AB88B-9B83-485C-A229-C5755F38FAD2}"/>
    <cellStyle name="Comma 122" xfId="4251" xr:uid="{38296E8E-D787-47B9-90ED-39F58051A1D7}"/>
    <cellStyle name="Comma 123" xfId="4275" xr:uid="{4CB1378F-83DC-404B-A4E8-1076B03EC172}"/>
    <cellStyle name="Comma 124" xfId="4230" xr:uid="{DDB610A6-A75A-4692-82C1-66C5F8C5E240}"/>
    <cellStyle name="Comma 125" xfId="4263" xr:uid="{C3AF8AD4-ED6D-47A0-9649-0D0C3F41D51C}"/>
    <cellStyle name="Comma 126" xfId="4210" xr:uid="{5D9F59F0-D4F3-49AE-A703-E233331C26D6}"/>
    <cellStyle name="Comma 127" xfId="4262" xr:uid="{B981A979-EECB-4ABD-A940-768DA1798F70}"/>
    <cellStyle name="Comma 128" xfId="4029" xr:uid="{897497B1-D332-43C3-9292-B154E70F9E8B}"/>
    <cellStyle name="Comma 129" xfId="4261" xr:uid="{553BD76E-61DC-4D31-B2C8-666149BBAB95}"/>
    <cellStyle name="Comma 13" xfId="519" xr:uid="{00000000-0005-0000-0000-0000EB010000}"/>
    <cellStyle name="Comma 13 2" xfId="520" xr:uid="{00000000-0005-0000-0000-0000EC010000}"/>
    <cellStyle name="Comma 13 2 2" xfId="521" xr:uid="{00000000-0005-0000-0000-0000ED010000}"/>
    <cellStyle name="Comma 13 2 2 2" xfId="522" xr:uid="{00000000-0005-0000-0000-0000EE010000}"/>
    <cellStyle name="Comma 13 2 2 2 2" xfId="3530" xr:uid="{C34955E2-7C97-43A1-ACC5-29DE77D2D7DE}"/>
    <cellStyle name="Comma 13 2 2 2 2 2" xfId="6933" xr:uid="{C850A6F2-E01B-4FD2-9A46-AA8BF610518A}"/>
    <cellStyle name="Comma 13 2 2 2 3" xfId="5829" xr:uid="{58536718-7825-4E6B-A021-04DDC5BD7F37}"/>
    <cellStyle name="Comma 13 2 2 3" xfId="6650" xr:uid="{8C30BE10-C88A-4FFD-906A-FEC2E106F0FE}"/>
    <cellStyle name="Comma 13 2 2 4" xfId="5544" xr:uid="{8F1BEA5A-71B6-4C39-B04F-BA47647D7970}"/>
    <cellStyle name="Comma 13 2 3" xfId="523" xr:uid="{00000000-0005-0000-0000-0000EF010000}"/>
    <cellStyle name="Comma 13 2 3 2" xfId="6791" xr:uid="{EBB1E625-7FF8-4311-88ED-C0C25B5004B4}"/>
    <cellStyle name="Comma 13 2 3 3" xfId="5686" xr:uid="{25DA8174-5826-48C9-B411-A32E495FAF2A}"/>
    <cellStyle name="Comma 13 2 4" xfId="524" xr:uid="{00000000-0005-0000-0000-0000F0010000}"/>
    <cellStyle name="Comma 13 2 4 2" xfId="5964" xr:uid="{4BD4E4CB-6ECE-47EE-90D4-5E9F6CEC06D3}"/>
    <cellStyle name="Comma 13 2 5" xfId="525" xr:uid="{00000000-0005-0000-0000-0000F1010000}"/>
    <cellStyle name="Comma 13 2 5 2" xfId="6508" xr:uid="{6F02B45C-FB82-4F89-BC7E-5C4ED974B697}"/>
    <cellStyle name="Comma 13 2 6" xfId="526" xr:uid="{00000000-0005-0000-0000-0000F2010000}"/>
    <cellStyle name="Comma 13 2 7" xfId="527" xr:uid="{00000000-0005-0000-0000-0000F3010000}"/>
    <cellStyle name="Comma 13 2 8" xfId="5395" xr:uid="{DB3F5CB8-2DA1-4A84-92F1-F26C7421B57B}"/>
    <cellStyle name="Comma 13 3" xfId="528" xr:uid="{00000000-0005-0000-0000-0000F4010000}"/>
    <cellStyle name="Comma 13 3 2" xfId="529" xr:uid="{00000000-0005-0000-0000-0000F5010000}"/>
    <cellStyle name="Comma 13 3 2 2" xfId="3531" xr:uid="{2E823B13-1FD6-42FB-AEBE-6EBC1AC0FC3C}"/>
    <cellStyle name="Comma 13 3 2 3" xfId="6408" xr:uid="{9E10D207-64E8-451D-8E40-51CAE23F2733}"/>
    <cellStyle name="Comma 13 3 3" xfId="4556" xr:uid="{9DA64EEB-C3F1-41DA-9589-659FDF0A8F7E}"/>
    <cellStyle name="Comma 13 4" xfId="530" xr:uid="{00000000-0005-0000-0000-0000F6010000}"/>
    <cellStyle name="Comma 13 4 2" xfId="531" xr:uid="{00000000-0005-0000-0000-0000F7010000}"/>
    <cellStyle name="Comma 13 4 2 2" xfId="3532" xr:uid="{E38D6D0E-188A-4692-9FF4-E3F79AF2093B}"/>
    <cellStyle name="Comma 13 4 2 2 2" xfId="6817" xr:uid="{7AFE9C7A-A119-4C11-A540-62B64251517B}"/>
    <cellStyle name="Comma 13 4 2 3" xfId="5713" xr:uid="{041FAF7E-2D3D-494F-9160-4F840849916A}"/>
    <cellStyle name="Comma 13 4 3" xfId="6534" xr:uid="{D3B6A425-B2C9-48EE-AED7-7715E6B769DF}"/>
    <cellStyle name="Comma 13 4 4" xfId="5426" xr:uid="{7A73803D-2F26-46D7-8A1D-048EA9756A22}"/>
    <cellStyle name="Comma 13 5" xfId="532" xr:uid="{00000000-0005-0000-0000-0000F8010000}"/>
    <cellStyle name="Comma 13 5 2" xfId="6675" xr:uid="{1CD9BCEB-3DDC-4126-95DC-0A12D816D889}"/>
    <cellStyle name="Comma 13 5 3" xfId="5570" xr:uid="{582C68AB-449A-4662-91F5-B97BCE5C20DF}"/>
    <cellStyle name="Comma 13 6" xfId="533" xr:uid="{00000000-0005-0000-0000-0000F9010000}"/>
    <cellStyle name="Comma 13 6 2" xfId="3533" xr:uid="{F862A90F-4756-4269-9C58-CEF343E57FA3}"/>
    <cellStyle name="Comma 13 6 3" xfId="5963" xr:uid="{F4041A30-3340-4E44-AD33-F63E499415FD}"/>
    <cellStyle name="Comma 13 7" xfId="534" xr:uid="{00000000-0005-0000-0000-0000FA010000}"/>
    <cellStyle name="Comma 13 7 2" xfId="6337" xr:uid="{D357ED20-D8F1-4DD6-B745-03087631906C}"/>
    <cellStyle name="Comma 13 8" xfId="3529" xr:uid="{63EEF957-836A-41F6-B6D9-37048566F138}"/>
    <cellStyle name="Comma 13 8 2" xfId="6377" xr:uid="{6E345C69-CFAE-4377-8960-FDECBF254E11}"/>
    <cellStyle name="Comma 13 9" xfId="4385" xr:uid="{D87991E1-D37A-4DB6-B944-8638C5013FBB}"/>
    <cellStyle name="Comma 130" xfId="4015" xr:uid="{939B7DEE-7FE2-479E-9346-6B346C9624C6}"/>
    <cellStyle name="Comma 131" xfId="4260" xr:uid="{5E697CA1-EAFB-471B-B5ED-FB65326C661D}"/>
    <cellStyle name="Comma 132" xfId="3929" xr:uid="{A06AA201-2FB6-466E-8B41-B65BA44AA9DB}"/>
    <cellStyle name="Comma 133" xfId="4259" xr:uid="{7BDBC490-94E5-4C69-83D1-207ECC1CFC7B}"/>
    <cellStyle name="Comma 134" xfId="3928" xr:uid="{90DBD624-6279-4F88-BCE7-86B77362D0D6}"/>
    <cellStyle name="Comma 135" xfId="4258" xr:uid="{9D21EA10-9B1F-45BC-BC7E-F328ACA17D6D}"/>
    <cellStyle name="Comma 136" xfId="3927" xr:uid="{BA08DA08-2E07-4572-A472-743FFA1EFCEB}"/>
    <cellStyle name="Comma 137" xfId="4264" xr:uid="{EA4A1BE1-2E66-447F-AB1F-088BAEA26B0A}"/>
    <cellStyle name="Comma 138" xfId="3925" xr:uid="{B0EBB356-DF6E-4165-9703-6716F84E3103}"/>
    <cellStyle name="Comma 139" xfId="4305" xr:uid="{758F5513-613B-4336-96F5-9F89EBE40746}"/>
    <cellStyle name="Comma 14" xfId="535" xr:uid="{00000000-0005-0000-0000-0000FB010000}"/>
    <cellStyle name="Comma 14 2" xfId="536" xr:uid="{00000000-0005-0000-0000-0000FC010000}"/>
    <cellStyle name="Comma 14 2 2" xfId="537" xr:uid="{00000000-0005-0000-0000-0000FD010000}"/>
    <cellStyle name="Comma 14 2 2 2" xfId="3535" xr:uid="{DC2F14CB-C9CD-4156-8B93-6398DAC35106}"/>
    <cellStyle name="Comma 14 2 2 2 2" xfId="6880" xr:uid="{024C6019-0FF7-4578-95EC-2222F39A824E}"/>
    <cellStyle name="Comma 14 2 2 2 3" xfId="5776" xr:uid="{EC116858-6868-4D02-9147-C801E5A3FADC}"/>
    <cellStyle name="Comma 14 2 2 3" xfId="6597" xr:uid="{2BB647EA-27D7-4810-B0F9-544CC8061E6B}"/>
    <cellStyle name="Comma 14 2 2 4" xfId="5491" xr:uid="{572E77F7-43C1-49F7-B009-56DA0BCFE9F5}"/>
    <cellStyle name="Comma 14 2 3" xfId="538" xr:uid="{00000000-0005-0000-0000-0000FE010000}"/>
    <cellStyle name="Comma 14 2 3 2" xfId="3536" xr:uid="{FDA75331-1D38-4D01-A59D-364DB7094B7F}"/>
    <cellStyle name="Comma 14 2 3 2 2" xfId="6738" xr:uid="{95A060AD-BE7F-4B00-9499-8300D24F7B91}"/>
    <cellStyle name="Comma 14 2 3 3" xfId="5633" xr:uid="{14294EBF-8BDE-460F-97A1-7B5B7436E5C7}"/>
    <cellStyle name="Comma 14 2 4" xfId="5966" xr:uid="{E8CC5FF5-4AAF-4B49-8DFE-FCACFBC78ECD}"/>
    <cellStyle name="Comma 14 2 5" xfId="6455" xr:uid="{66E34A4D-DE8E-44FC-83C7-6F9EBB79C9A5}"/>
    <cellStyle name="Comma 14 2 6" xfId="7092" xr:uid="{665FE731-4A77-45AA-8C62-0BA867C14902}"/>
    <cellStyle name="Comma 14 2 7" xfId="4996" xr:uid="{D903F7F7-7CC6-428B-ADA2-FD5B4F086CAF}"/>
    <cellStyle name="Comma 14 3" xfId="539" xr:uid="{00000000-0005-0000-0000-0000FF010000}"/>
    <cellStyle name="Comma 14 3 2" xfId="540" xr:uid="{00000000-0005-0000-0000-000000020000}"/>
    <cellStyle name="Comma 14 3 2 2" xfId="3537" xr:uid="{A9E69FAA-ECCA-486A-81B8-665D3C3CD0E0}"/>
    <cellStyle name="Comma 14 3 2 2 2" xfId="6843" xr:uid="{9480F472-9B80-4CDA-A073-6B4D13BA0C23}"/>
    <cellStyle name="Comma 14 3 2 3" xfId="5739" xr:uid="{ACCBF58D-76C7-41A4-BA74-A6A89414C49D}"/>
    <cellStyle name="Comma 14 3 3" xfId="5967" xr:uid="{6F63BFD9-DF8D-4B9F-8B1B-C4B591B8476C}"/>
    <cellStyle name="Comma 14 3 4" xfId="6560" xr:uid="{FBAAADEF-AF6E-4C7A-993E-FAD5BC2C2F75}"/>
    <cellStyle name="Comma 14 3 5" xfId="5454" xr:uid="{7B396684-3D27-4847-8C94-45A6C166A7C6}"/>
    <cellStyle name="Comma 14 4" xfId="541" xr:uid="{00000000-0005-0000-0000-000001020000}"/>
    <cellStyle name="Comma 14 4 2" xfId="6701" xr:uid="{9B9AF10E-4D19-4DB8-9093-C61EE2A64B27}"/>
    <cellStyle name="Comma 14 4 3" xfId="5596" xr:uid="{DDFE917D-50B5-41F8-AAF4-AEF85415ADB7}"/>
    <cellStyle name="Comma 14 5" xfId="542" xr:uid="{00000000-0005-0000-0000-000002020000}"/>
    <cellStyle name="Comma 14 5 2" xfId="5965" xr:uid="{FCCC8560-C4C9-4554-9092-B393B277D352}"/>
    <cellStyle name="Comma 14 6" xfId="543" xr:uid="{00000000-0005-0000-0000-000003020000}"/>
    <cellStyle name="Comma 14 6 2" xfId="3538" xr:uid="{7CC61D79-C12E-41D7-9C80-DA379FD8E2ED}"/>
    <cellStyle name="Comma 14 6 3" xfId="6410" xr:uid="{20825500-DFFC-40F2-8FE8-489AE497DCB8}"/>
    <cellStyle name="Comma 14 7" xfId="544" xr:uid="{00000000-0005-0000-0000-000004020000}"/>
    <cellStyle name="Comma 14 8" xfId="3534" xr:uid="{C4E3F75D-5734-4234-A27F-B0397B59E9EF}"/>
    <cellStyle name="Comma 14 9" xfId="4558" xr:uid="{22FC2E18-8F6A-4314-98DD-9FBAAE209DEE}"/>
    <cellStyle name="Comma 140" xfId="3924" xr:uid="{940366B6-ACEB-482F-A938-78261CE7235C}"/>
    <cellStyle name="Comma 141" xfId="4256" xr:uid="{6C21CF52-6F27-4904-812F-AE1CCC9AC20F}"/>
    <cellStyle name="Comma 142" xfId="4308" xr:uid="{844D33C9-BBC4-46A0-BD59-FFCE068E85ED}"/>
    <cellStyle name="Comma 143" xfId="4255" xr:uid="{84EC4CB3-678C-4BB5-A95F-708344A2E4D9}"/>
    <cellStyle name="Comma 144" xfId="3922" xr:uid="{6327A852-89C5-4670-89A3-3CB16DC31308}"/>
    <cellStyle name="Comma 145" xfId="4311" xr:uid="{3DE61C22-33AC-4805-8727-D4504E4F081B}"/>
    <cellStyle name="Comma 146" xfId="3921" xr:uid="{647EE916-3A67-46A1-9035-7A3B408DB942}"/>
    <cellStyle name="Comma 147" xfId="4254" xr:uid="{2F56F29A-4E39-478C-BC60-21D18C944A62}"/>
    <cellStyle name="Comma 148" xfId="3920" xr:uid="{1FB82CFC-8A0A-42B3-A470-AF1E9D4D078F}"/>
    <cellStyle name="Comma 149" xfId="4276" xr:uid="{6343A2F1-4F44-43DA-948A-F179699A8456}"/>
    <cellStyle name="Comma 15" xfId="545" xr:uid="{00000000-0005-0000-0000-000005020000}"/>
    <cellStyle name="Comma 15 2" xfId="546" xr:uid="{00000000-0005-0000-0000-000006020000}"/>
    <cellStyle name="Comma 15 2 2" xfId="547" xr:uid="{00000000-0005-0000-0000-000007020000}"/>
    <cellStyle name="Comma 15 2 2 2" xfId="3541" xr:uid="{A876E9C0-83CC-4C65-AEE4-618AD3CE3985}"/>
    <cellStyle name="Comma 15 2 2 2 2" xfId="6886" xr:uid="{8E31362F-19A3-48E2-A14E-B91C157216A0}"/>
    <cellStyle name="Comma 15 2 2 2 3" xfId="5782" xr:uid="{F7A2658B-8C82-44F2-9A25-24EFF6CC25FE}"/>
    <cellStyle name="Comma 15 2 2 3" xfId="6603" xr:uid="{7D9541EC-446F-4DDD-BD0D-1811A81B5B7E}"/>
    <cellStyle name="Comma 15 2 2 4" xfId="5497" xr:uid="{C64272AB-95C2-4F66-B7AD-F562CC0F25C3}"/>
    <cellStyle name="Comma 15 2 3" xfId="548" xr:uid="{00000000-0005-0000-0000-000008020000}"/>
    <cellStyle name="Comma 15 2 3 2" xfId="3542" xr:uid="{82ADA8C5-D12E-41D3-BEC5-9D2094D51444}"/>
    <cellStyle name="Comma 15 2 3 2 2" xfId="6744" xr:uid="{7DCC7DEB-36D5-4AD2-998A-9A73B3261E99}"/>
    <cellStyle name="Comma 15 2 3 3" xfId="5639" xr:uid="{95CD0AE4-FDB2-48D6-974B-C0F24CEBC29A}"/>
    <cellStyle name="Comma 15 2 4" xfId="3540" xr:uid="{6B75CA56-B68D-41A0-97CB-EF4CB68851A1}"/>
    <cellStyle name="Comma 15 2 4 2" xfId="5889" xr:uid="{D62ECE3B-5E7D-4505-92CA-1A034F12D013}"/>
    <cellStyle name="Comma 15 2 5" xfId="5969" xr:uid="{B879800F-EC46-4155-B0B0-6245D26AF683}"/>
    <cellStyle name="Comma 15 2 6" xfId="6461" xr:uid="{EF3D8A81-2C49-455F-8532-23EC00990E89}"/>
    <cellStyle name="Comma 15 2 7" xfId="5305" xr:uid="{9B6DC44E-3C6A-44F3-9E3E-B2C4C2092774}"/>
    <cellStyle name="Comma 15 3" xfId="549" xr:uid="{00000000-0005-0000-0000-000009020000}"/>
    <cellStyle name="Comma 15 3 2" xfId="3543" xr:uid="{411F6C6F-D7EB-4C52-9A14-C0DEF370E4E9}"/>
    <cellStyle name="Comma 15 3 2 2" xfId="6849" xr:uid="{E090F426-248C-46F1-A0FB-5391A467591A}"/>
    <cellStyle name="Comma 15 3 2 3" xfId="5745" xr:uid="{12E56BA9-6273-44EA-892D-91C9F7013040}"/>
    <cellStyle name="Comma 15 3 3" xfId="6566" xr:uid="{231ADD58-A3D1-466B-9FBA-0B9E5E42E222}"/>
    <cellStyle name="Comma 15 3 4" xfId="5460" xr:uid="{D056E7CD-49EA-42E7-AF54-1269DFAF19D0}"/>
    <cellStyle name="Comma 15 4" xfId="550" xr:uid="{00000000-0005-0000-0000-00000A020000}"/>
    <cellStyle name="Comma 15 4 2" xfId="3544" xr:uid="{85E8EEA2-6332-4513-9C86-96BE5BD3F20A}"/>
    <cellStyle name="Comma 15 4 2 2" xfId="6707" xr:uid="{4567746B-6584-42BD-BB00-0C5E377A18E4}"/>
    <cellStyle name="Comma 15 4 3" xfId="5602" xr:uid="{A1E0E55F-D331-49A6-BA8A-7061F9C1A26E}"/>
    <cellStyle name="Comma 15 5" xfId="551" xr:uid="{00000000-0005-0000-0000-00000B020000}"/>
    <cellStyle name="Comma 15 5 2" xfId="3545" xr:uid="{CDF8A72B-F8F8-4508-B163-FCF0417E59A3}"/>
    <cellStyle name="Comma 15 5 3" xfId="5968" xr:uid="{5E2FB062-6ADD-4D85-B334-EE259B6D7B61}"/>
    <cellStyle name="Comma 15 6" xfId="552" xr:uid="{00000000-0005-0000-0000-00000C020000}"/>
    <cellStyle name="Comma 15 6 2" xfId="3546" xr:uid="{FC1053E7-B654-4A39-A001-DC50AD32758E}"/>
    <cellStyle name="Comma 15 6 3" xfId="6423" xr:uid="{254D7702-7003-47F1-8C4E-43E989CD1D64}"/>
    <cellStyle name="Comma 15 7" xfId="553" xr:uid="{00000000-0005-0000-0000-00000D020000}"/>
    <cellStyle name="Comma 15 7 2" xfId="3547" xr:uid="{1C0A1546-EAEA-43D0-A0E1-DE1A05247484}"/>
    <cellStyle name="Comma 15 8" xfId="3539" xr:uid="{77CA7809-18E4-48A3-8672-FA44519B58DB}"/>
    <cellStyle name="Comma 15 9" xfId="4901" xr:uid="{FA43AD1C-E7F4-488F-A596-E117B380EEAC}"/>
    <cellStyle name="Comma 150" xfId="4360" xr:uid="{C7BB20DC-4996-4ABB-94BC-A1B57CCA3C6E}"/>
    <cellStyle name="Comma 16" xfId="554" xr:uid="{00000000-0005-0000-0000-00000E020000}"/>
    <cellStyle name="Comma 16 2" xfId="555" xr:uid="{00000000-0005-0000-0000-00000F020000}"/>
    <cellStyle name="Comma 16 2 2" xfId="556" xr:uid="{00000000-0005-0000-0000-000010020000}"/>
    <cellStyle name="Comma 16 2 2 2" xfId="5784" xr:uid="{C88A7893-3DC8-47DC-BC95-370724FD15F6}"/>
    <cellStyle name="Comma 16 2 2 2 2" xfId="6888" xr:uid="{CB2A67DB-B009-49F4-A580-86EE674A791A}"/>
    <cellStyle name="Comma 16 2 2 3" xfId="6605" xr:uid="{A3FCA78E-A5F6-493E-A53A-8E802C77BD1B}"/>
    <cellStyle name="Comma 16 2 2 4" xfId="5499" xr:uid="{E74F47BE-59A2-4AC9-AD09-F92EE7DFEB02}"/>
    <cellStyle name="Comma 16 2 3" xfId="557" xr:uid="{00000000-0005-0000-0000-000011020000}"/>
    <cellStyle name="Comma 16 2 3 2" xfId="3549" xr:uid="{55022D0B-594B-4CCB-A372-487F8869EFFF}"/>
    <cellStyle name="Comma 16 2 3 2 2" xfId="6746" xr:uid="{5A90A790-0044-41C6-BBF9-A0B4E5D20096}"/>
    <cellStyle name="Comma 16 2 3 3" xfId="5641" xr:uid="{AB4816B5-717E-4F36-89DB-0C7ED9D99DF1}"/>
    <cellStyle name="Comma 16 2 4" xfId="558" xr:uid="{00000000-0005-0000-0000-000012020000}"/>
    <cellStyle name="Comma 16 2 4 2" xfId="6463" xr:uid="{C945D9C8-B5AB-47B6-B16D-9A914A1DDE91}"/>
    <cellStyle name="Comma 16 2 5" xfId="5309" xr:uid="{B8E4AC92-CAB8-49E2-A486-6D6BB282156B}"/>
    <cellStyle name="Comma 16 3" xfId="559" xr:uid="{00000000-0005-0000-0000-000013020000}"/>
    <cellStyle name="Comma 16 3 2" xfId="3550" xr:uid="{BEDE0CD1-E217-4A85-9BF1-4AB8774E7805}"/>
    <cellStyle name="Comma 16 3 2 2" xfId="6851" xr:uid="{274027FC-75F0-4B56-ACC1-844C80197F27}"/>
    <cellStyle name="Comma 16 3 2 3" xfId="5747" xr:uid="{82ADAB95-8DEC-43CE-A13A-73F24E0E7EED}"/>
    <cellStyle name="Comma 16 3 3" xfId="6568" xr:uid="{FA26A978-EDB3-4890-A8E5-D7E3BF7D5658}"/>
    <cellStyle name="Comma 16 3 4" xfId="5462" xr:uid="{330CBFF6-B0B9-4E94-B0D2-4CD2FC03EC42}"/>
    <cellStyle name="Comma 16 4" xfId="560" xr:uid="{00000000-0005-0000-0000-000014020000}"/>
    <cellStyle name="Comma 16 4 2" xfId="3551" xr:uid="{204A3A37-DF5B-430C-A6F5-947CD9E87CBC}"/>
    <cellStyle name="Comma 16 4 2 2" xfId="6709" xr:uid="{C5E61A79-CD79-4098-A96A-05FAD244F973}"/>
    <cellStyle name="Comma 16 4 3" xfId="5604" xr:uid="{E5F9D290-84D1-40E3-971D-589361F64D9B}"/>
    <cellStyle name="Comma 16 5" xfId="561" xr:uid="{00000000-0005-0000-0000-000015020000}"/>
    <cellStyle name="Comma 16 5 2" xfId="3552" xr:uid="{5E8CF498-2015-4784-A20D-7F107DD239B5}"/>
    <cellStyle name="Comma 16 5 3" xfId="5970" xr:uid="{4D2D3002-6AE7-4D76-886F-1932EC8C0F08}"/>
    <cellStyle name="Comma 16 6" xfId="562" xr:uid="{00000000-0005-0000-0000-000016020000}"/>
    <cellStyle name="Comma 16 6 2" xfId="6425" xr:uid="{0CA3CCA6-01D9-4D0A-A482-72705CF4C5BE}"/>
    <cellStyle name="Comma 16 7" xfId="3548" xr:uid="{D550CE61-CDDE-4914-B2B4-3540CDDC3D1B}"/>
    <cellStyle name="Comma 16 8" xfId="4906" xr:uid="{84ACE5E2-DEE5-4F09-A1DF-64F6347B8BBD}"/>
    <cellStyle name="Comma 17" xfId="563" xr:uid="{00000000-0005-0000-0000-000017020000}"/>
    <cellStyle name="Comma 17 2" xfId="564" xr:uid="{00000000-0005-0000-0000-000018020000}"/>
    <cellStyle name="Comma 17 2 2" xfId="565" xr:uid="{00000000-0005-0000-0000-000019020000}"/>
    <cellStyle name="Comma 17 2 2 2" xfId="3554" xr:uid="{BE3B478F-73B5-4BF0-BDFF-A0112009050E}"/>
    <cellStyle name="Comma 17 2 2 2 2" xfId="6889" xr:uid="{DF8D4E52-6318-4C3F-9644-157D85D2452B}"/>
    <cellStyle name="Comma 17 2 2 2 3" xfId="5785" xr:uid="{6277E016-0412-4BAF-8397-6635E3E8A94D}"/>
    <cellStyle name="Comma 17 2 2 3" xfId="6606" xr:uid="{1096B316-6250-4F57-A550-BB0BB102EE17}"/>
    <cellStyle name="Comma 17 2 2 4" xfId="5500" xr:uid="{A389FBCC-A4AA-4232-9CE3-BB61897BADE0}"/>
    <cellStyle name="Comma 17 2 3" xfId="5642" xr:uid="{1FD487EF-834F-46C9-97D3-71CB9EFF2847}"/>
    <cellStyle name="Comma 17 2 3 2" xfId="6747" xr:uid="{3E23F240-8A83-4156-A640-F1BBB0DF13F9}"/>
    <cellStyle name="Comma 17 2 4" xfId="6464" xr:uid="{6FD8F164-2A94-4FCA-AF2B-5E39AC82B0A7}"/>
    <cellStyle name="Comma 17 2 5" xfId="5310" xr:uid="{7839D1AD-0A22-40E2-869C-4CFCA376A745}"/>
    <cellStyle name="Comma 17 3" xfId="566" xr:uid="{00000000-0005-0000-0000-00001A020000}"/>
    <cellStyle name="Comma 17 3 2" xfId="567" xr:uid="{00000000-0005-0000-0000-00001B020000}"/>
    <cellStyle name="Comma 17 3 2 2" xfId="3555" xr:uid="{6E031251-C958-442F-A5BD-AE5EFB5823C2}"/>
    <cellStyle name="Comma 17 3 2 2 2" xfId="6852" xr:uid="{B8BAF089-CED7-4F1E-9B63-D37C278A48D6}"/>
    <cellStyle name="Comma 17 3 2 3" xfId="5748" xr:uid="{F5187183-CAE3-45F8-8988-7B0AEF15F4BB}"/>
    <cellStyle name="Comma 17 3 3" xfId="6569" xr:uid="{BA0C6A30-2A61-4BEB-884E-7C608CA564C2}"/>
    <cellStyle name="Comma 17 3 4" xfId="5463" xr:uid="{311D27DB-DDA5-4969-B2C5-42EA34937844}"/>
    <cellStyle name="Comma 17 4" xfId="568" xr:uid="{00000000-0005-0000-0000-00001C020000}"/>
    <cellStyle name="Comma 17 4 2" xfId="3556" xr:uid="{A5742DA5-C5D1-44D8-AFE3-E22E1A0A695C}"/>
    <cellStyle name="Comma 17 4 2 2" xfId="6710" xr:uid="{72736F6A-3D04-45F2-9103-5A1A11772B22}"/>
    <cellStyle name="Comma 17 4 3" xfId="5605" xr:uid="{BE9EB052-9106-4C37-B9B8-BE3828E0B66C}"/>
    <cellStyle name="Comma 17 5" xfId="569" xr:uid="{00000000-0005-0000-0000-00001D020000}"/>
    <cellStyle name="Comma 17 5 2" xfId="3557" xr:uid="{7126A5FD-3250-4559-B512-2010DC38B316}"/>
    <cellStyle name="Comma 17 5 3" xfId="5971" xr:uid="{CE21D70C-F183-4438-B9BF-9BE6B4964F6A}"/>
    <cellStyle name="Comma 17 6" xfId="570" xr:uid="{00000000-0005-0000-0000-00001E020000}"/>
    <cellStyle name="Comma 17 6 2" xfId="3558" xr:uid="{500488C2-AF43-4080-8B73-8071F54257C5}"/>
    <cellStyle name="Comma 17 6 3" xfId="6427" xr:uid="{36AC4C61-FF59-4BF9-800F-343A9F8E3F15}"/>
    <cellStyle name="Comma 17 7" xfId="571" xr:uid="{00000000-0005-0000-0000-00001F020000}"/>
    <cellStyle name="Comma 17 8" xfId="3553" xr:uid="{D6ACEA55-45B5-45EA-8D40-8FF71B9B5A11}"/>
    <cellStyle name="Comma 17 9" xfId="4908" xr:uid="{B3CD1EA0-B559-4774-903F-2652FF0E790F}"/>
    <cellStyle name="Comma 18" xfId="572" xr:uid="{00000000-0005-0000-0000-000020020000}"/>
    <cellStyle name="Comma 18 2" xfId="573" xr:uid="{00000000-0005-0000-0000-000021020000}"/>
    <cellStyle name="Comma 18 2 2" xfId="574" xr:uid="{00000000-0005-0000-0000-000022020000}"/>
    <cellStyle name="Comma 18 2 2 2" xfId="3560" xr:uid="{268AD484-1B7E-4709-9410-A5709C6999BC}"/>
    <cellStyle name="Comma 18 2 2 2 2" xfId="6890" xr:uid="{7481888E-9C5E-4B0A-A5AD-DC2F1EF4F2E9}"/>
    <cellStyle name="Comma 18 2 2 2 3" xfId="5786" xr:uid="{8FBB3AF8-4B3B-459D-B76A-54C3396575AD}"/>
    <cellStyle name="Comma 18 2 2 3" xfId="6607" xr:uid="{CDCB9224-0976-45D7-988F-E00C8E4E9C53}"/>
    <cellStyle name="Comma 18 2 2 4" xfId="5501" xr:uid="{549B773E-8097-4728-A8A7-B5E9E4F57364}"/>
    <cellStyle name="Comma 18 2 3" xfId="5643" xr:uid="{46BE1B7A-58EC-4D7F-B62B-E383F6D14A44}"/>
    <cellStyle name="Comma 18 2 3 2" xfId="6748" xr:uid="{311C6FC2-CAAD-488F-8FEA-13AFC51ADBBF}"/>
    <cellStyle name="Comma 18 2 4" xfId="6465" xr:uid="{97D0CA9D-4FA7-475D-A93B-3587359F589E}"/>
    <cellStyle name="Comma 18 2 5" xfId="5313" xr:uid="{FDCE8687-43F1-4740-99A5-69A87DB25936}"/>
    <cellStyle name="Comma 18 3" xfId="575" xr:uid="{00000000-0005-0000-0000-000023020000}"/>
    <cellStyle name="Comma 18 3 2" xfId="576" xr:uid="{00000000-0005-0000-0000-000024020000}"/>
    <cellStyle name="Comma 18 3 2 2" xfId="3562" xr:uid="{6E08195B-CFA5-437C-920A-5F4F16D1D808}"/>
    <cellStyle name="Comma 18 3 2 2 2" xfId="6908" xr:uid="{1E0929C5-DADD-4A4D-BA1B-EF76A620CD26}"/>
    <cellStyle name="Comma 18 3 2 2 3" xfId="5804" xr:uid="{2D9B1090-F792-422D-ADF0-AA8F085A03B3}"/>
    <cellStyle name="Comma 18 3 2 3" xfId="6625" xr:uid="{A32FFC0F-F33B-476F-9521-583B6A28CA46}"/>
    <cellStyle name="Comma 18 3 2 4" xfId="5519" xr:uid="{8AC13467-8EE5-4C6A-8770-BC21451F7963}"/>
    <cellStyle name="Comma 18 3 3" xfId="3561" xr:uid="{0B4E9B85-DC35-407D-AE61-D88C62CACEC3}"/>
    <cellStyle name="Comma 18 3 3 2" xfId="6766" xr:uid="{C200C24D-8AD3-4E64-9C14-269DB81DC64C}"/>
    <cellStyle name="Comma 18 3 3 3" xfId="5661" xr:uid="{015B9C11-53F3-4E47-9C54-8DA6B0CA2EDA}"/>
    <cellStyle name="Comma 18 3 4" xfId="6483" xr:uid="{FD1CE901-57FA-4623-B5E7-96A5F535AF5A}"/>
    <cellStyle name="Comma 18 3 5" xfId="5354" xr:uid="{17547267-DA37-4D6E-B31E-2EE28427BF05}"/>
    <cellStyle name="Comma 18 4" xfId="577" xr:uid="{00000000-0005-0000-0000-000025020000}"/>
    <cellStyle name="Comma 18 4 2" xfId="3563" xr:uid="{E95DB482-BFB3-48EC-BA41-FF9587581F99}"/>
    <cellStyle name="Comma 18 4 2 2" xfId="6853" xr:uid="{6AC2C31D-4DED-44F7-BB80-4638292E4432}"/>
    <cellStyle name="Comma 18 4 2 3" xfId="5749" xr:uid="{08BAB8F9-4AFF-4C6D-971B-F7D3A084EC47}"/>
    <cellStyle name="Comma 18 4 3" xfId="6570" xr:uid="{174B288D-9D00-4A15-81C1-E71C0BF163BA}"/>
    <cellStyle name="Comma 18 4 4" xfId="5464" xr:uid="{44CE240F-FA52-4450-B320-5C050DD7B9D3}"/>
    <cellStyle name="Comma 18 5" xfId="578" xr:uid="{00000000-0005-0000-0000-000026020000}"/>
    <cellStyle name="Comma 18 5 2" xfId="3564" xr:uid="{3310347D-84C0-4E84-BD3E-029EA8093B8C}"/>
    <cellStyle name="Comma 18 5 2 2" xfId="6711" xr:uid="{636C4BFB-8C83-4D19-88DE-C4CF0A095F90}"/>
    <cellStyle name="Comma 18 5 3" xfId="5606" xr:uid="{EE231A93-B0B6-45F5-843A-86FA29FD2AFE}"/>
    <cellStyle name="Comma 18 6" xfId="579" xr:uid="{00000000-0005-0000-0000-000027020000}"/>
    <cellStyle name="Comma 18 6 2" xfId="5972" xr:uid="{6987F925-6B15-42E0-8ABF-A718CEFD5839}"/>
    <cellStyle name="Comma 18 7" xfId="3559" xr:uid="{C3B84784-64BC-48B7-A96C-B8FB3EFF9888}"/>
    <cellStyle name="Comma 18 7 2" xfId="6428" xr:uid="{E5566DA8-CF1B-478A-89BB-97FCC10F3703}"/>
    <cellStyle name="Comma 18 8" xfId="4911" xr:uid="{1F8B2F51-B665-4405-9B03-8358B3D08870}"/>
    <cellStyle name="Comma 19" xfId="580" xr:uid="{00000000-0005-0000-0000-000028020000}"/>
    <cellStyle name="Comma 19 2" xfId="581" xr:uid="{00000000-0005-0000-0000-000029020000}"/>
    <cellStyle name="Comma 19 2 2" xfId="582" xr:uid="{00000000-0005-0000-0000-00002A020000}"/>
    <cellStyle name="Comma 19 2 2 2" xfId="3566" xr:uid="{6DFC41C1-CB8C-4D0B-B852-2A18B9CC0C46}"/>
    <cellStyle name="Comma 19 2 2 2 2" xfId="5788" xr:uid="{5726B090-1F0F-411E-82DA-325F359A0D1F}"/>
    <cellStyle name="Comma 19 2 2 2 2 2" xfId="6892" xr:uid="{CC46EDFE-0A46-442B-A62B-9204C99E4C4D}"/>
    <cellStyle name="Comma 19 2 2 2 3" xfId="6609" xr:uid="{068E97D4-9FBC-48B9-9F19-BEE2069F1E08}"/>
    <cellStyle name="Comma 19 2 2 2 4" xfId="5503" xr:uid="{2A657AE2-6C59-4552-9402-2C901C66115E}"/>
    <cellStyle name="Comma 19 2 2 3" xfId="5645" xr:uid="{5A4EDDC2-00B8-4C37-A118-5FEA9D3BEA47}"/>
    <cellStyle name="Comma 19 2 2 3 2" xfId="6750" xr:uid="{98B4A900-DAB2-4CF6-A2C5-C5EB61C145CA}"/>
    <cellStyle name="Comma 19 2 2 4" xfId="6467" xr:uid="{9E2CA33F-9A2E-4569-8D38-E45F3F32845F}"/>
    <cellStyle name="Comma 19 2 2 5" xfId="5318" xr:uid="{542187DF-6895-4ABC-8B83-56FC6087FD67}"/>
    <cellStyle name="Comma 19 2 3" xfId="583" xr:uid="{00000000-0005-0000-0000-00002B020000}"/>
    <cellStyle name="Comma 19 2 3 2" xfId="3567" xr:uid="{272B508B-290C-4A37-914F-82D2B8FBE5B3}"/>
    <cellStyle name="Comma 19 2 3 2 2" xfId="6855" xr:uid="{796E0EAF-5999-4CBA-AE3D-B9EB41A70606}"/>
    <cellStyle name="Comma 19 2 3 2 3" xfId="5751" xr:uid="{BC0CB2D4-314B-4445-B731-203BEF4AA97B}"/>
    <cellStyle name="Comma 19 2 3 3" xfId="6572" xr:uid="{83D26ACD-61D9-4331-A370-EDAB18A7B6CD}"/>
    <cellStyle name="Comma 19 2 3 4" xfId="5466" xr:uid="{55292490-9332-471F-BCBE-418E53D92746}"/>
    <cellStyle name="Comma 19 2 4" xfId="5608" xr:uid="{3F9EA6EF-F3E1-47FB-A51B-210423E7AE67}"/>
    <cellStyle name="Comma 19 2 4 2" xfId="6713" xr:uid="{30F43AE6-BE3F-4E2B-8C77-650031F07828}"/>
    <cellStyle name="Comma 19 2 5" xfId="5974" xr:uid="{37E031A3-88E4-4011-9DFC-0DA895A1C779}"/>
    <cellStyle name="Comma 19 2 5 2" xfId="6967" xr:uid="{E3998096-2429-4771-9278-B639DFA0B313}"/>
    <cellStyle name="Comma 19 2 6" xfId="6430" xr:uid="{22B9923F-CB3D-4647-BD48-E7BCDF83ED2F}"/>
    <cellStyle name="Comma 19 2 7" xfId="4918" xr:uid="{ED61290D-3BB1-4FE5-B529-160030DFA665}"/>
    <cellStyle name="Comma 19 3" xfId="584" xr:uid="{00000000-0005-0000-0000-00002C020000}"/>
    <cellStyle name="Comma 19 3 2" xfId="3568" xr:uid="{BC58DADD-300A-473D-84FA-5096D6232E4D}"/>
    <cellStyle name="Comma 19 3 2 2" xfId="5787" xr:uid="{B0A255A3-9B3F-419B-8F20-34041EC67715}"/>
    <cellStyle name="Comma 19 3 2 2 2" xfId="6891" xr:uid="{7F871B42-F357-4E3E-A39A-21DFE044A51C}"/>
    <cellStyle name="Comma 19 3 2 3" xfId="6608" xr:uid="{639E20C4-5E78-4C1F-A502-FFA0965AC2AE}"/>
    <cellStyle name="Comma 19 3 2 4" xfId="5502" xr:uid="{20A0DFEA-EB4D-479F-BA3C-0B4B939466D8}"/>
    <cellStyle name="Comma 19 3 3" xfId="5644" xr:uid="{C9A93A30-11D6-4B8F-BCCB-586AF746F32B}"/>
    <cellStyle name="Comma 19 3 3 2" xfId="6749" xr:uid="{87F24FBB-5068-40FB-86FA-40B616A8EC55}"/>
    <cellStyle name="Comma 19 3 4" xfId="6466" xr:uid="{59CC5695-4F5C-484F-9A9A-C87D204FF657}"/>
    <cellStyle name="Comma 19 3 5" xfId="5316" xr:uid="{44DD7E48-2CC7-4205-99E9-CC330047C01F}"/>
    <cellStyle name="Comma 19 4" xfId="585" xr:uid="{00000000-0005-0000-0000-00002D020000}"/>
    <cellStyle name="Comma 19 4 2" xfId="3569" xr:uid="{39098F63-E477-4371-94BF-36AD6156526E}"/>
    <cellStyle name="Comma 19 4 2 2" xfId="6854" xr:uid="{3CE64A97-F786-4E89-8CE7-E040C1F7CF5C}"/>
    <cellStyle name="Comma 19 4 2 3" xfId="5750" xr:uid="{AAAB7D5E-6EC4-4C5C-B7D9-5DD771BA75EC}"/>
    <cellStyle name="Comma 19 4 3" xfId="6571" xr:uid="{ABA29F0A-2BE5-44A2-A701-6B2EC08FEBEF}"/>
    <cellStyle name="Comma 19 4 4" xfId="5465" xr:uid="{2AF28565-A23A-4E96-B669-11A4D9DB76DE}"/>
    <cellStyle name="Comma 19 5" xfId="586" xr:uid="{00000000-0005-0000-0000-00002E020000}"/>
    <cellStyle name="Comma 19 5 2" xfId="3570" xr:uid="{11B52B4F-4922-487F-8D53-466BAE33F7FB}"/>
    <cellStyle name="Comma 19 5 2 2" xfId="6712" xr:uid="{0A21B42C-3DF0-40C1-A66C-E294A97AFA83}"/>
    <cellStyle name="Comma 19 5 3" xfId="5607" xr:uid="{64CB028A-4575-4DAF-94B8-080F3CEA2D81}"/>
    <cellStyle name="Comma 19 6" xfId="587" xr:uid="{00000000-0005-0000-0000-00002F020000}"/>
    <cellStyle name="Comma 19 6 2" xfId="6966" xr:uid="{3158A890-CF87-47A4-8F86-6FD7F7800F3D}"/>
    <cellStyle name="Comma 19 6 3" xfId="5973" xr:uid="{027445B9-5C5A-44C6-8BDF-3BD4BCC66F4F}"/>
    <cellStyle name="Comma 19 7" xfId="3565" xr:uid="{22FF0B99-8F4C-48E7-B94C-729F0BD631EC}"/>
    <cellStyle name="Comma 19 7 2" xfId="6429" xr:uid="{5F6B1CD2-890E-4777-81C8-FB2D3695A4B3}"/>
    <cellStyle name="Comma 19 8" xfId="4914" xr:uid="{1F6DE3BE-BD8D-4CF2-9632-36D73A8A8D56}"/>
    <cellStyle name="Comma 2" xfId="3" xr:uid="{00000000-0005-0000-0000-000030020000}"/>
    <cellStyle name="Comma 2 10" xfId="588" xr:uid="{00000000-0005-0000-0000-000031020000}"/>
    <cellStyle name="Comma 2 10 2" xfId="589" xr:uid="{00000000-0005-0000-0000-000032020000}"/>
    <cellStyle name="Comma 2 10 2 2" xfId="5798" xr:uid="{261EAE15-127C-4A97-A32E-1726F9FE0828}"/>
    <cellStyle name="Comma 2 10 2 2 2" xfId="6902" xr:uid="{A11719B8-13DF-4E04-8BB8-12C2C46A7EEA}"/>
    <cellStyle name="Comma 2 10 2 3" xfId="6619" xr:uid="{5BCC5996-75CC-48DA-AB09-825DB9F339F1}"/>
    <cellStyle name="Comma 2 10 2 4" xfId="5513" xr:uid="{1AA1047F-86B5-4AF2-9784-30591D24D411}"/>
    <cellStyle name="Comma 2 10 3" xfId="5655" xr:uid="{17D2398A-A836-4EC9-B3CC-7D6540EF778F}"/>
    <cellStyle name="Comma 2 10 3 2" xfId="6760" xr:uid="{A92A87F7-3940-4C13-A242-9FFACAB3CBE2}"/>
    <cellStyle name="Comma 2 10 4" xfId="6477" xr:uid="{97D2CCE0-CBC0-4AB7-A528-8B09F1B82EFF}"/>
    <cellStyle name="Comma 2 10 5" xfId="5342" xr:uid="{CC7E4FDF-3519-4626-9606-3B4D27D14A09}"/>
    <cellStyle name="Comma 2 11" xfId="590" xr:uid="{00000000-0005-0000-0000-000033020000}"/>
    <cellStyle name="Comma 2 11 2" xfId="591" xr:uid="{00000000-0005-0000-0000-000034020000}"/>
    <cellStyle name="Comma 2 11 2 2" xfId="3572" xr:uid="{8DD82082-39C2-4F98-881F-3D9BAF57A31F}"/>
    <cellStyle name="Comma 2 11 2 2 2" xfId="6909" xr:uid="{F4106D9E-5D83-4339-AA9A-2ADAE7B2EACD}"/>
    <cellStyle name="Comma 2 11 2 2 3" xfId="5805" xr:uid="{ED7B763E-69A3-41ED-992A-6460E4EE1212}"/>
    <cellStyle name="Comma 2 11 2 3" xfId="6626" xr:uid="{C0B12B4A-6D92-45BD-88E1-68B747949392}"/>
    <cellStyle name="Comma 2 11 2 4" xfId="5520" xr:uid="{00D784ED-34C0-4A7E-825C-318A96B1FFE0}"/>
    <cellStyle name="Comma 2 11 3" xfId="3571" xr:uid="{1285A93E-E7F4-490C-B506-D02604082DF9}"/>
    <cellStyle name="Comma 2 11 3 2" xfId="6767" xr:uid="{73356935-C869-4E05-B379-0E5BAD9111E4}"/>
    <cellStyle name="Comma 2 11 3 3" xfId="5662" xr:uid="{3F9D6FFE-56CD-45B3-A7FE-0F6B70626F49}"/>
    <cellStyle name="Comma 2 11 4" xfId="6484" xr:uid="{209FFAAF-52E2-4B50-BF0D-884080937FA7}"/>
    <cellStyle name="Comma 2 11 5" xfId="5356" xr:uid="{DF35D287-0D5D-4F28-8132-B3C31BD03523}"/>
    <cellStyle name="Comma 2 12" xfId="592" xr:uid="{00000000-0005-0000-0000-000035020000}"/>
    <cellStyle name="Comma 2 12 2" xfId="593" xr:uid="{00000000-0005-0000-0000-000036020000}"/>
    <cellStyle name="Comma 2 12 2 2" xfId="5828" xr:uid="{65560ED9-E0A5-48B2-8B14-3B36F8498074}"/>
    <cellStyle name="Comma 2 12 2 2 2" xfId="6932" xr:uid="{BB901A0E-FFDA-4D84-A37A-09DF70B7CDDE}"/>
    <cellStyle name="Comma 2 12 2 3" xfId="6649" xr:uid="{D17076E5-8F87-48A3-B35E-6824A6BD155A}"/>
    <cellStyle name="Comma 2 12 2 4" xfId="5543" xr:uid="{347AD5CB-8364-41C4-B97C-49088C9C612E}"/>
    <cellStyle name="Comma 2 12 3" xfId="5685" xr:uid="{471CA2F5-1C8B-4CDC-AB21-50836A3E4089}"/>
    <cellStyle name="Comma 2 12 3 2" xfId="6790" xr:uid="{876C0AF2-2AC7-4F18-8FD2-269CDBB73A49}"/>
    <cellStyle name="Comma 2 12 4" xfId="6507" xr:uid="{14AE02B7-A02C-4FCF-8536-7E4CE5A1E7E8}"/>
    <cellStyle name="Comma 2 12 5" xfId="5393" xr:uid="{70464301-3963-464A-B059-479734D4E9B3}"/>
    <cellStyle name="Comma 2 13" xfId="594" xr:uid="{00000000-0005-0000-0000-000037020000}"/>
    <cellStyle name="Comma 2 13 2" xfId="595" xr:uid="{00000000-0005-0000-0000-000038020000}"/>
    <cellStyle name="Comma 2 13 2 2" xfId="3574" xr:uid="{804BF0A6-D165-44DD-B743-C514693FFE10}"/>
    <cellStyle name="Comma 2 13 2 2 2" xfId="6824" xr:uid="{45BD6F58-797A-47E1-8DE0-C4C1651E9CBE}"/>
    <cellStyle name="Comma 2 13 2 2 3" xfId="5720" xr:uid="{B299D0AF-DEBB-4343-A1C1-B17E847C65F3}"/>
    <cellStyle name="Comma 2 13 2 3" xfId="6541" xr:uid="{B281D6CF-2047-40AA-804D-74286F9A34F5}"/>
    <cellStyle name="Comma 2 13 2 4" xfId="5435" xr:uid="{D793C5F8-9386-447E-A2B3-969C6DAE029F}"/>
    <cellStyle name="Comma 2 13 3" xfId="3573" xr:uid="{0FFE08AE-BF68-4C43-828D-1AE18F9C24F8}"/>
    <cellStyle name="Comma 2 13 3 2" xfId="6682" xr:uid="{8BBBE96C-246B-42C7-9D68-E182D6CC9806}"/>
    <cellStyle name="Comma 2 13 3 3" xfId="5577" xr:uid="{B107048B-93D3-42F9-A353-B692EA4B2B11}"/>
    <cellStyle name="Comma 2 13 4" xfId="6385" xr:uid="{4C84BF9A-0237-44EF-9787-0FD817542A05}"/>
    <cellStyle name="Comma 2 13 5" xfId="4400" xr:uid="{EB6E1A71-58C6-44E8-987C-D3D50D51012C}"/>
    <cellStyle name="Comma 2 14" xfId="596" xr:uid="{00000000-0005-0000-0000-000039020000}"/>
    <cellStyle name="Comma 2 14 2" xfId="597" xr:uid="{00000000-0005-0000-0000-00003A020000}"/>
    <cellStyle name="Comma 2 14 2 2" xfId="6947" xr:uid="{E01A2B54-E2DF-431E-9CE5-431FA011E645}"/>
    <cellStyle name="Comma 2 14 3" xfId="5864" xr:uid="{5AE853D5-1A12-474D-B26F-F8B8E7DC704A}"/>
    <cellStyle name="Comma 2 15" xfId="598" xr:uid="{00000000-0005-0000-0000-00003B020000}"/>
    <cellStyle name="Comma 2 15 2" xfId="599" xr:uid="{00000000-0005-0000-0000-00003C020000}"/>
    <cellStyle name="Comma 2 15 2 2" xfId="3576" xr:uid="{E58024FC-20DC-4C82-BDF7-135D0C51C2B3}"/>
    <cellStyle name="Comma 2 15 2 3" xfId="6968" xr:uid="{F78A53AA-A162-4F4C-B866-8A191B2BF9DA}"/>
    <cellStyle name="Comma 2 15 3" xfId="3575" xr:uid="{09301F51-EB14-45D2-8A66-F46E9FCA2A70}"/>
    <cellStyle name="Comma 2 15 4" xfId="5975" xr:uid="{6EE288BC-8BCA-4616-8C8F-CC9F69D1F019}"/>
    <cellStyle name="Comma 2 16" xfId="600" xr:uid="{00000000-0005-0000-0000-00003D020000}"/>
    <cellStyle name="Comma 2 16 2" xfId="601" xr:uid="{00000000-0005-0000-0000-00003E020000}"/>
    <cellStyle name="Comma 2 16 3" xfId="6292" xr:uid="{C837C718-5255-4D5B-9734-3717F3FE7EF6}"/>
    <cellStyle name="Comma 2 17" xfId="602" xr:uid="{00000000-0005-0000-0000-00003F020000}"/>
    <cellStyle name="Comma 2 17 2" xfId="603" xr:uid="{00000000-0005-0000-0000-000040020000}"/>
    <cellStyle name="Comma 2 17 3" xfId="6340" xr:uid="{F2E14E23-2BBB-45D4-AC1E-7C8FD64A22B7}"/>
    <cellStyle name="Comma 2 18" xfId="604" xr:uid="{00000000-0005-0000-0000-000041020000}"/>
    <cellStyle name="Comma 2 18 2" xfId="605" xr:uid="{00000000-0005-0000-0000-000042020000}"/>
    <cellStyle name="Comma 2 19" xfId="606" xr:uid="{00000000-0005-0000-0000-000043020000}"/>
    <cellStyle name="Comma 2 19 2" xfId="607" xr:uid="{00000000-0005-0000-0000-000044020000}"/>
    <cellStyle name="Comma 2 2" xfId="608" xr:uid="{00000000-0005-0000-0000-000045020000}"/>
    <cellStyle name="Comma 2 2 10" xfId="609" xr:uid="{00000000-0005-0000-0000-000046020000}"/>
    <cellStyle name="Comma 2 2 10 2" xfId="610" xr:uid="{00000000-0005-0000-0000-000047020000}"/>
    <cellStyle name="Comma 2 2 10 2 2" xfId="6948" xr:uid="{5F8A6050-DF99-440D-8B6A-1195B0A78F33}"/>
    <cellStyle name="Comma 2 2 10 3" xfId="5872" xr:uid="{3783475D-38D5-426E-91C1-19F1BF357364}"/>
    <cellStyle name="Comma 2 2 11" xfId="611" xr:uid="{00000000-0005-0000-0000-000048020000}"/>
    <cellStyle name="Comma 2 2 11 2" xfId="612" xr:uid="{00000000-0005-0000-0000-000049020000}"/>
    <cellStyle name="Comma 2 2 11 2 2" xfId="6969" xr:uid="{3636F477-78BA-426A-8558-B3AC39B3613F}"/>
    <cellStyle name="Comma 2 2 11 3" xfId="5976" xr:uid="{9DB335F9-0AC1-4E21-AD1C-0830242CBED5}"/>
    <cellStyle name="Comma 2 2 12" xfId="613" xr:uid="{00000000-0005-0000-0000-00004A020000}"/>
    <cellStyle name="Comma 2 2 12 2" xfId="614" xr:uid="{00000000-0005-0000-0000-00004B020000}"/>
    <cellStyle name="Comma 2 2 12 3" xfId="6308" xr:uid="{21895259-BE8E-491E-BBF5-6F6C76EAAFEB}"/>
    <cellStyle name="Comma 2 2 13" xfId="615" xr:uid="{00000000-0005-0000-0000-00004C020000}"/>
    <cellStyle name="Comma 2 2 13 2" xfId="616" xr:uid="{00000000-0005-0000-0000-00004D020000}"/>
    <cellStyle name="Comma 2 2 13 3" xfId="6363" xr:uid="{56871D3F-7B2D-4164-BEE3-F18270CA85CD}"/>
    <cellStyle name="Comma 2 2 14" xfId="617" xr:uid="{00000000-0005-0000-0000-00004E020000}"/>
    <cellStyle name="Comma 2 2 14 2" xfId="618" xr:uid="{00000000-0005-0000-0000-00004F020000}"/>
    <cellStyle name="Comma 2 2 14 3" xfId="7096" xr:uid="{6CB1805E-24CA-4D1B-9C27-3E33F04B407C}"/>
    <cellStyle name="Comma 2 2 15" xfId="619" xr:uid="{00000000-0005-0000-0000-000050020000}"/>
    <cellStyle name="Comma 2 2 15 2" xfId="620" xr:uid="{00000000-0005-0000-0000-000051020000}"/>
    <cellStyle name="Comma 2 2 16" xfId="621" xr:uid="{00000000-0005-0000-0000-000052020000}"/>
    <cellStyle name="Comma 2 2 16 2" xfId="622" xr:uid="{00000000-0005-0000-0000-000053020000}"/>
    <cellStyle name="Comma 2 2 17" xfId="623" xr:uid="{00000000-0005-0000-0000-000054020000}"/>
    <cellStyle name="Comma 2 2 17 2" xfId="624" xr:uid="{00000000-0005-0000-0000-000055020000}"/>
    <cellStyle name="Comma 2 2 18" xfId="625" xr:uid="{00000000-0005-0000-0000-000056020000}"/>
    <cellStyle name="Comma 2 2 18 2" xfId="3578" xr:uid="{74676B78-6567-4DA6-AC95-8DE6D613D7F3}"/>
    <cellStyle name="Comma 2 2 19" xfId="626" xr:uid="{00000000-0005-0000-0000-000057020000}"/>
    <cellStyle name="Comma 2 2 19 2" xfId="3579" xr:uid="{123D2DF1-E9DD-4A34-B8D3-17F67C5C3D7C}"/>
    <cellStyle name="Comma 2 2 2" xfId="627" xr:uid="{00000000-0005-0000-0000-000058020000}"/>
    <cellStyle name="Comma 2 2 2 10" xfId="6376" xr:uid="{81D8C532-6FB7-47AA-ABA5-38DAD3CB9E4C}"/>
    <cellStyle name="Comma 2 2 2 11" xfId="7107" xr:uid="{47614EFF-8A52-472A-9D80-0A8E79A2460E}"/>
    <cellStyle name="Comma 2 2 2 12" xfId="4383" xr:uid="{994AB335-1497-4BBE-9F04-53FF3C2576DF}"/>
    <cellStyle name="Comma 2 2 2 2" xfId="628" xr:uid="{00000000-0005-0000-0000-000059020000}"/>
    <cellStyle name="Comma 2 2 2 2 2" xfId="629" xr:uid="{00000000-0005-0000-0000-00005A020000}"/>
    <cellStyle name="Comma 2 2 2 2 2 2" xfId="3580" xr:uid="{BCC4C987-7031-4C79-B8A1-18AE1E017F08}"/>
    <cellStyle name="Comma 2 2 2 2 2 2 2" xfId="5765" xr:uid="{E99F660A-8A20-4241-B8B4-43D86CB0B90A}"/>
    <cellStyle name="Comma 2 2 2 2 2 2 2 2" xfId="6869" xr:uid="{10BACB22-64B1-4445-A9C5-2DA2C6497B8D}"/>
    <cellStyle name="Comma 2 2 2 2 2 2 3" xfId="6586" xr:uid="{CD296E8A-6BAD-454D-9E22-8A57DA964581}"/>
    <cellStyle name="Comma 2 2 2 2 2 2 4" xfId="5480" xr:uid="{FB2D86E8-240F-4728-B3EB-ABA2F6D37185}"/>
    <cellStyle name="Comma 2 2 2 2 2 3" xfId="5622" xr:uid="{58459404-4078-4667-A4B7-0F87B5BC4591}"/>
    <cellStyle name="Comma 2 2 2 2 2 3 2" xfId="6727" xr:uid="{A9E89C03-38FD-4DFA-804B-CCC9C1F7E0AC}"/>
    <cellStyle name="Comma 2 2 2 2 2 4" xfId="6444" xr:uid="{4330F578-51D9-41AB-B7EC-E59558C24808}"/>
    <cellStyle name="Comma 2 2 2 2 2 5" xfId="4965" xr:uid="{A812C6D1-9F7D-4FBF-B2A7-28BE7A09ED92}"/>
    <cellStyle name="Comma 2 2 2 2 3" xfId="5443" xr:uid="{AC1AB34F-11D1-4D0F-9076-A6EA45E449C3}"/>
    <cellStyle name="Comma 2 2 2 2 3 2" xfId="5728" xr:uid="{C985935A-CFCC-48C1-93ED-482C4505BB07}"/>
    <cellStyle name="Comma 2 2 2 2 3 2 2" xfId="6832" xr:uid="{0D55D8F7-806F-48B1-BE97-B2B8D61008FC}"/>
    <cellStyle name="Comma 2 2 2 2 3 3" xfId="6549" xr:uid="{C3884A20-6525-4282-95E7-0FCDFF11F4BA}"/>
    <cellStyle name="Comma 2 2 2 2 4" xfId="5585" xr:uid="{4110085D-963D-481C-8EC8-73FB31123371}"/>
    <cellStyle name="Comma 2 2 2 2 4 2" xfId="6690" xr:uid="{C5C78724-7C3C-4001-BD3D-B4C9BBFA5595}"/>
    <cellStyle name="Comma 2 2 2 2 5" xfId="6393" xr:uid="{E6BB60F7-232B-4991-9854-E72F13C6A9E8}"/>
    <cellStyle name="Comma 2 2 2 2 6" xfId="4469" xr:uid="{234D5286-A015-48DE-9F19-D83642DB30E5}"/>
    <cellStyle name="Comma 2 2 2 3" xfId="630" xr:uid="{00000000-0005-0000-0000-00005B020000}"/>
    <cellStyle name="Comma 2 2 2 3 2" xfId="3581" xr:uid="{AAC18C64-42C6-4A3D-ABB6-FF9182EDADB5}"/>
    <cellStyle name="Comma 2 2 2 3 2 2" xfId="5481" xr:uid="{955862A1-21C2-43E2-BDE4-4B3178DB4941}"/>
    <cellStyle name="Comma 2 2 2 3 2 2 2" xfId="5766" xr:uid="{BC0AFAA0-71A1-4D93-86C8-A2BBFDD5DC41}"/>
    <cellStyle name="Comma 2 2 2 3 2 2 2 2" xfId="6870" xr:uid="{4428A2B7-2069-4AB1-A9AE-83B6266B0899}"/>
    <cellStyle name="Comma 2 2 2 3 2 2 3" xfId="6587" xr:uid="{24DA87F1-778A-468C-89B7-76EAC5A5E654}"/>
    <cellStyle name="Comma 2 2 2 3 2 3" xfId="5623" xr:uid="{E8BAC51B-B8E3-4A3D-B941-A980268FFDF1}"/>
    <cellStyle name="Comma 2 2 2 3 2 3 2" xfId="6728" xr:uid="{D842CF29-FA9E-4C1D-AC4B-AAE7C1AFF812}"/>
    <cellStyle name="Comma 2 2 2 3 2 4" xfId="6445" xr:uid="{DB30607D-BC5D-45AA-9289-BE182CC1AA17}"/>
    <cellStyle name="Comma 2 2 2 3 2 5" xfId="4966" xr:uid="{138AF583-1B56-4D47-8F7B-B430BEB51C56}"/>
    <cellStyle name="Comma 2 2 2 3 3" xfId="5444" xr:uid="{BCABDCA6-4677-4D6F-A54E-320C02FC18A5}"/>
    <cellStyle name="Comma 2 2 2 3 3 2" xfId="5729" xr:uid="{063616E1-98FD-4471-89B9-805116961914}"/>
    <cellStyle name="Comma 2 2 2 3 3 2 2" xfId="6833" xr:uid="{77600140-50AC-4855-BCB1-DAF5284C1CFC}"/>
    <cellStyle name="Comma 2 2 2 3 3 3" xfId="6550" xr:uid="{0A347C27-B6B0-4FD4-A626-3B8B798168E1}"/>
    <cellStyle name="Comma 2 2 2 3 4" xfId="5586" xr:uid="{746EDCA5-11BB-448F-A827-23E165659C1A}"/>
    <cellStyle name="Comma 2 2 2 3 4 2" xfId="6691" xr:uid="{25434CCE-75DC-40B7-9A1E-58D3B14D5969}"/>
    <cellStyle name="Comma 2 2 2 3 5" xfId="6394" xr:uid="{4A3C5AB7-E10F-440C-BEF2-5F787A0BDB8D}"/>
    <cellStyle name="Comma 2 2 2 3 6" xfId="4470" xr:uid="{A0B9C352-DEBB-4C35-8B0B-94C913CECF80}"/>
    <cellStyle name="Comma 2 2 2 4" xfId="631" xr:uid="{00000000-0005-0000-0000-00005C020000}"/>
    <cellStyle name="Comma 2 2 2 4 2" xfId="3582" xr:uid="{A1986487-4CE7-400E-B7BD-1812EB84783D}"/>
    <cellStyle name="Comma 2 2 2 4 2 2" xfId="5764" xr:uid="{4EA0BED6-3D11-4D40-BF08-9142EED3E90E}"/>
    <cellStyle name="Comma 2 2 2 4 2 2 2" xfId="6868" xr:uid="{F6A0DCF7-F5F2-4416-91D2-7896573952FA}"/>
    <cellStyle name="Comma 2 2 2 4 2 3" xfId="6585" xr:uid="{668C4031-D0DF-4773-89A0-5BE3FA1BE2CA}"/>
    <cellStyle name="Comma 2 2 2 4 2 4" xfId="5479" xr:uid="{2E02793A-E2A4-4DF8-BCF4-41D6F0069C7A}"/>
    <cellStyle name="Comma 2 2 2 4 3" xfId="5621" xr:uid="{89871B77-4B31-4F78-9236-B6719DCC22A3}"/>
    <cellStyle name="Comma 2 2 2 4 3 2" xfId="6726" xr:uid="{49F1D2EC-4E8C-45ED-94AB-A951EE57B56C}"/>
    <cellStyle name="Comma 2 2 2 4 4" xfId="6443" xr:uid="{2A407463-F0DE-4231-80C9-446EB8356078}"/>
    <cellStyle name="Comma 2 2 2 4 5" xfId="4964" xr:uid="{BC2A3BFF-7F00-44FE-A10A-B7B45B755C6F}"/>
    <cellStyle name="Comma 2 2 2 5" xfId="5392" xr:uid="{D93A2BE6-AFFC-418A-8BA9-2970619A72CF}"/>
    <cellStyle name="Comma 2 2 2 5 2" xfId="5542" xr:uid="{3CEB5D27-B9F3-4E2F-BD48-45C591838EEE}"/>
    <cellStyle name="Comma 2 2 2 5 2 2" xfId="5827" xr:uid="{4DBA0C74-6E6A-4580-A1AF-45DA32440BC8}"/>
    <cellStyle name="Comma 2 2 2 5 2 2 2" xfId="6931" xr:uid="{65A8C62B-6906-4C42-87D9-D8E17B8EAC9D}"/>
    <cellStyle name="Comma 2 2 2 5 2 3" xfId="6648" xr:uid="{FBAC7DB7-3759-4D5D-81ED-3F7F03CB503B}"/>
    <cellStyle name="Comma 2 2 2 5 3" xfId="5684" xr:uid="{CA5219FD-7282-4A0A-B4B1-0E4D3C562E28}"/>
    <cellStyle name="Comma 2 2 2 5 3 2" xfId="6789" xr:uid="{58F97B01-45E9-4D2F-A9F8-59786873A2C2}"/>
    <cellStyle name="Comma 2 2 2 5 4" xfId="6506" xr:uid="{E952CB77-64DA-4C8F-8321-1AF9E66157D6}"/>
    <cellStyle name="Comma 2 2 2 6" xfId="4468" xr:uid="{F7B51EBE-CC1B-4ACB-B4EE-8C0FE5F09905}"/>
    <cellStyle name="Comma 2 2 2 6 2" xfId="5442" xr:uid="{2A59F592-3E8E-499F-A65E-A61A0580F2EA}"/>
    <cellStyle name="Comma 2 2 2 6 2 2" xfId="5727" xr:uid="{196F1A0F-2EDD-4DB8-A70D-6741D5CC3E70}"/>
    <cellStyle name="Comma 2 2 2 6 2 2 2" xfId="6831" xr:uid="{BE2E3134-6351-4E0C-8F3E-48C03C4DFF32}"/>
    <cellStyle name="Comma 2 2 2 6 2 3" xfId="6548" xr:uid="{B470493E-21E9-4676-B905-C9E9E921564C}"/>
    <cellStyle name="Comma 2 2 2 6 3" xfId="5584" xr:uid="{F99BFAD7-7F27-463C-B628-FB2882943827}"/>
    <cellStyle name="Comma 2 2 2 6 3 2" xfId="6689" xr:uid="{26904B2A-63BB-45FE-9370-3B1A056825FC}"/>
    <cellStyle name="Comma 2 2 2 6 4" xfId="6392" xr:uid="{AA42650E-AFE3-49CE-9D12-722470072B66}"/>
    <cellStyle name="Comma 2 2 2 7" xfId="5425" xr:uid="{564AA273-CA07-4762-B259-36B05BBC3058}"/>
    <cellStyle name="Comma 2 2 2 7 2" xfId="5712" xr:uid="{84635A22-5FEB-443C-B09D-5A8093B11D60}"/>
    <cellStyle name="Comma 2 2 2 7 2 2" xfId="6816" xr:uid="{6876FE0B-CD3D-4EBF-8073-F9AE580184FE}"/>
    <cellStyle name="Comma 2 2 2 7 3" xfId="6533" xr:uid="{48DCDACF-166B-4D0C-97FF-6B1F3F2A9EE5}"/>
    <cellStyle name="Comma 2 2 2 8" xfId="5569" xr:uid="{1578A53E-C945-4036-A0E6-43E29BEE2581}"/>
    <cellStyle name="Comma 2 2 2 8 2" xfId="6674" xr:uid="{CD7CE66B-FF37-4AA0-BF5B-013D14CD0C83}"/>
    <cellStyle name="Comma 2 2 2 9" xfId="5977" xr:uid="{1F307B69-74BC-4007-BA32-B4465446097E}"/>
    <cellStyle name="Comma 2 2 2 9 2" xfId="6970" xr:uid="{289EE812-0F9E-4B1F-8939-2A8DF11BF997}"/>
    <cellStyle name="Comma 2 2 20" xfId="3577" xr:uid="{A3FE5042-A5F1-44A8-8147-F1C44AF13D31}"/>
    <cellStyle name="Comma 2 2 21" xfId="4363" xr:uid="{0E8400C7-BA87-4005-8021-593B160B515B}"/>
    <cellStyle name="Comma 2 2 3" xfId="632" xr:uid="{00000000-0005-0000-0000-00005D020000}"/>
    <cellStyle name="Comma 2 2 3 2" xfId="633" xr:uid="{00000000-0005-0000-0000-00005E020000}"/>
    <cellStyle name="Comma 2 2 3 2 2" xfId="634" xr:uid="{00000000-0005-0000-0000-00005F020000}"/>
    <cellStyle name="Comma 2 2 3 2 2 2" xfId="3583" xr:uid="{FA558D63-A7A4-49E2-97EE-68D669AB6847}"/>
    <cellStyle name="Comma 2 2 3 2 2 2 2" xfId="6920" xr:uid="{A4A338BF-53AF-4112-80B2-A9382D5BC02B}"/>
    <cellStyle name="Comma 2 2 3 2 2 2 3" xfId="5816" xr:uid="{BF0FBFCC-58F1-4262-A306-2A4642873657}"/>
    <cellStyle name="Comma 2 2 3 2 2 3" xfId="6637" xr:uid="{7B4BC16A-48A4-471F-B910-1F0F104E063E}"/>
    <cellStyle name="Comma 2 2 3 2 2 4" xfId="5531" xr:uid="{DC54E982-43BA-42F5-B08D-10DB0231D18D}"/>
    <cellStyle name="Comma 2 2 3 2 3" xfId="5673" xr:uid="{633056F0-E009-4880-B1C5-24D7E0318E86}"/>
    <cellStyle name="Comma 2 2 3 2 3 2" xfId="6778" xr:uid="{F381F577-0617-4672-9A66-2E5C358A5BD8}"/>
    <cellStyle name="Comma 2 2 3 2 4" xfId="6495" xr:uid="{C6CEF8D3-83F6-47DA-8AD4-17C83C0812AC}"/>
    <cellStyle name="Comma 2 2 3 2 5" xfId="5376" xr:uid="{A26FBD06-EE8E-4006-BB89-BDA263857C63}"/>
    <cellStyle name="Comma 2 2 3 3" xfId="635" xr:uid="{00000000-0005-0000-0000-000060020000}"/>
    <cellStyle name="Comma 2 2 3 3 2" xfId="3584" xr:uid="{58B385F3-7400-44D4-8897-03A6AE34E38A}"/>
    <cellStyle name="Comma 2 2 3 3 3" xfId="4471" xr:uid="{56B8752D-C346-4FBF-AAE8-3512EFA6C72E}"/>
    <cellStyle name="Comma 2 2 3 4" xfId="636" xr:uid="{00000000-0005-0000-0000-000061020000}"/>
    <cellStyle name="Comma 2 2 3 4 2" xfId="3585" xr:uid="{3166565A-EBBA-4469-B191-697C9E2EB958}"/>
    <cellStyle name="Comma 2 2 3 4 2 2" xfId="6806" xr:uid="{6679342F-37AD-47F9-BECA-9F74CCCFE6C8}"/>
    <cellStyle name="Comma 2 2 3 4 2 3" xfId="5702" xr:uid="{E07E9263-9EEA-45FE-8CA4-58D9B4CBB170}"/>
    <cellStyle name="Comma 2 2 3 4 3" xfId="6523" xr:uid="{0F7DA7C6-FBE3-45B8-845F-0202888E3673}"/>
    <cellStyle name="Comma 2 2 3 4 4" xfId="5415" xr:uid="{F09793E5-346D-4C12-8BA6-8DDF5E326C76}"/>
    <cellStyle name="Comma 2 2 3 5" xfId="5559" xr:uid="{37558A86-31BE-4EC2-BE02-87B1300419B0}"/>
    <cellStyle name="Comma 2 2 3 5 2" xfId="6664" xr:uid="{F1F869B9-95CA-4640-B5A6-B8A9CB2BDD64}"/>
    <cellStyle name="Comma 2 2 3 6" xfId="5978" xr:uid="{8AF526BE-448E-4484-AC1C-70688A49F765}"/>
    <cellStyle name="Comma 2 2 3 6 2" xfId="6971" xr:uid="{B191D123-2DF1-4A5F-97DD-3D6D14CF2EBF}"/>
    <cellStyle name="Comma 2 2 3 7" xfId="6366" xr:uid="{BC40FDD1-57BE-433D-886B-DFA45FA0F035}"/>
    <cellStyle name="Comma 2 2 3 8" xfId="7126" xr:uid="{657BC5A8-01CE-42F6-B704-9E72B66026DA}"/>
    <cellStyle name="Comma 2 2 3 9" xfId="4368" xr:uid="{D50B99D1-450F-4434-B709-FB9F3E157800}"/>
    <cellStyle name="Comma 2 2 4" xfId="637" xr:uid="{00000000-0005-0000-0000-000062020000}"/>
    <cellStyle name="Comma 2 2 4 2" xfId="638" xr:uid="{00000000-0005-0000-0000-000063020000}"/>
    <cellStyle name="Comma 2 2 4 3" xfId="639" xr:uid="{00000000-0005-0000-0000-000064020000}"/>
    <cellStyle name="Comma 2 2 4 3 2" xfId="3586" xr:uid="{A23EB49B-B83C-48CA-A424-8A715397E31A}"/>
    <cellStyle name="Comma 2 2 4 4" xfId="4472" xr:uid="{D61D18F3-7537-4B0D-A8B5-E79646A6388F}"/>
    <cellStyle name="Comma 2 2 5" xfId="640" xr:uid="{00000000-0005-0000-0000-000065020000}"/>
    <cellStyle name="Comma 2 2 5 2" xfId="641" xr:uid="{00000000-0005-0000-0000-000066020000}"/>
    <cellStyle name="Comma 2 2 5 3" xfId="642" xr:uid="{00000000-0005-0000-0000-000067020000}"/>
    <cellStyle name="Comma 2 2 5 3 2" xfId="3587" xr:uid="{0B872F2B-68CF-438E-9799-9DFBC89CA500}"/>
    <cellStyle name="Comma 2 2 5 4" xfId="4936" xr:uid="{B67CD9D9-B705-4626-9A1B-4D2BE6937343}"/>
    <cellStyle name="Comma 2 2 6" xfId="643" xr:uid="{00000000-0005-0000-0000-000068020000}"/>
    <cellStyle name="Comma 2 2 6 2" xfId="644" xr:uid="{00000000-0005-0000-0000-000069020000}"/>
    <cellStyle name="Comma 2 2 6 2 2" xfId="5813" xr:uid="{0B29D562-0AEC-4145-880D-66FC9AF52C3B}"/>
    <cellStyle name="Comma 2 2 6 2 2 2" xfId="6917" xr:uid="{44C430BD-345B-443A-A685-89B5CB5F1923}"/>
    <cellStyle name="Comma 2 2 6 2 3" xfId="6634" xr:uid="{4DD06E19-254C-4A97-9991-583CB6FF788A}"/>
    <cellStyle name="Comma 2 2 6 2 4" xfId="5528" xr:uid="{E9FE6386-93DF-4151-B4D6-552067CCE0C8}"/>
    <cellStyle name="Comma 2 2 6 3" xfId="645" xr:uid="{00000000-0005-0000-0000-00006A020000}"/>
    <cellStyle name="Comma 2 2 6 3 2" xfId="3588" xr:uid="{10F34350-6DEB-4D68-BF72-F910DA6DD84E}"/>
    <cellStyle name="Comma 2 2 6 3 2 2" xfId="6775" xr:uid="{79F1A756-5320-41C5-89D9-656F2133D200}"/>
    <cellStyle name="Comma 2 2 6 3 3" xfId="5670" xr:uid="{9D5345EF-C32F-4335-8A7C-DC604D80CB8C}"/>
    <cellStyle name="Comma 2 2 6 4" xfId="6492" xr:uid="{DDFA1BE3-03AA-4DF9-93EC-43BE1EC5EAD0}"/>
    <cellStyle name="Comma 2 2 6 5" xfId="5371" xr:uid="{650DDAF5-9349-42E8-ADC9-158D96468AE9}"/>
    <cellStyle name="Comma 2 2 7" xfId="646" xr:uid="{00000000-0005-0000-0000-00006B020000}"/>
    <cellStyle name="Comma 2 2 7 2" xfId="647" xr:uid="{00000000-0005-0000-0000-00006C020000}"/>
    <cellStyle name="Comma 2 2 7 3" xfId="4413" xr:uid="{B8052C49-07C4-45AF-941B-37F300574A7B}"/>
    <cellStyle name="Comma 2 2 8" xfId="648" xr:uid="{00000000-0005-0000-0000-00006D020000}"/>
    <cellStyle name="Comma 2 2 8 2" xfId="649" xr:uid="{00000000-0005-0000-0000-00006E020000}"/>
    <cellStyle name="Comma 2 2 8 2 2" xfId="6803" xr:uid="{643D00A6-E220-49A4-B093-AB3FAEC21F31}"/>
    <cellStyle name="Comma 2 2 8 2 3" xfId="5699" xr:uid="{106F0FFC-3F78-40AD-8FDD-D054FBD7E0D8}"/>
    <cellStyle name="Comma 2 2 8 3" xfId="6520" xr:uid="{8F18663F-DEAE-4121-B90F-7B7C361DB7F3}"/>
    <cellStyle name="Comma 2 2 8 4" xfId="5412" xr:uid="{DB665259-B033-4D1A-97EF-A9724F1E1E1E}"/>
    <cellStyle name="Comma 2 2 9" xfId="650" xr:uid="{00000000-0005-0000-0000-00006F020000}"/>
    <cellStyle name="Comma 2 2 9 2" xfId="651" xr:uid="{00000000-0005-0000-0000-000070020000}"/>
    <cellStyle name="Comma 2 2 9 2 2" xfId="6661" xr:uid="{6A1ED8E6-171B-40A1-A8E1-0A8D09111E62}"/>
    <cellStyle name="Comma 2 2 9 3" xfId="5556" xr:uid="{7E7209DE-A1BE-4693-BC84-30C6027D32E5}"/>
    <cellStyle name="Comma 2 20" xfId="652" xr:uid="{00000000-0005-0000-0000-000071020000}"/>
    <cellStyle name="Comma 2 20 2" xfId="653" xr:uid="{00000000-0005-0000-0000-000072020000}"/>
    <cellStyle name="Comma 2 21" xfId="654" xr:uid="{00000000-0005-0000-0000-000073020000}"/>
    <cellStyle name="Comma 2 21 2" xfId="655" xr:uid="{00000000-0005-0000-0000-000074020000}"/>
    <cellStyle name="Comma 2 22" xfId="656" xr:uid="{00000000-0005-0000-0000-000075020000}"/>
    <cellStyle name="Comma 2 22 2" xfId="657" xr:uid="{00000000-0005-0000-0000-000076020000}"/>
    <cellStyle name="Comma 2 23" xfId="658" xr:uid="{00000000-0005-0000-0000-000077020000}"/>
    <cellStyle name="Comma 2 23 2" xfId="659" xr:uid="{00000000-0005-0000-0000-000078020000}"/>
    <cellStyle name="Comma 2 24" xfId="660" xr:uid="{00000000-0005-0000-0000-000079020000}"/>
    <cellStyle name="Comma 2 24 2" xfId="661" xr:uid="{00000000-0005-0000-0000-00007A020000}"/>
    <cellStyle name="Comma 2 25" xfId="662" xr:uid="{00000000-0005-0000-0000-00007B020000}"/>
    <cellStyle name="Comma 2 25 2" xfId="663" xr:uid="{00000000-0005-0000-0000-00007C020000}"/>
    <cellStyle name="Comma 2 26" xfId="664" xr:uid="{00000000-0005-0000-0000-00007D020000}"/>
    <cellStyle name="Comma 2 26 2" xfId="665" xr:uid="{00000000-0005-0000-0000-00007E020000}"/>
    <cellStyle name="Comma 2 27" xfId="666" xr:uid="{00000000-0005-0000-0000-00007F020000}"/>
    <cellStyle name="Comma 2 27 2" xfId="3589" xr:uid="{54254BEF-55D0-4E8C-A98A-A9888C316AA6}"/>
    <cellStyle name="Comma 2 28" xfId="667" xr:uid="{00000000-0005-0000-0000-000080020000}"/>
    <cellStyle name="Comma 2 28 2" xfId="3590" xr:uid="{A7D0B94D-C724-4B6F-8548-7DDEC7382C2C}"/>
    <cellStyle name="Comma 2 29" xfId="668" xr:uid="{00000000-0005-0000-0000-000081020000}"/>
    <cellStyle name="Comma 2 29 2" xfId="3591" xr:uid="{EB7EEE81-F47C-435D-911E-59C9FC4541B1}"/>
    <cellStyle name="Comma 2 3" xfId="669" xr:uid="{00000000-0005-0000-0000-000082020000}"/>
    <cellStyle name="Comma 2 3 10" xfId="670" xr:uid="{00000000-0005-0000-0000-000083020000}"/>
    <cellStyle name="Comma 2 3 10 2" xfId="671" xr:uid="{00000000-0005-0000-0000-000084020000}"/>
    <cellStyle name="Comma 2 3 11" xfId="672" xr:uid="{00000000-0005-0000-0000-000085020000}"/>
    <cellStyle name="Comma 2 3 11 2" xfId="673" xr:uid="{00000000-0005-0000-0000-000086020000}"/>
    <cellStyle name="Comma 2 3 12" xfId="674" xr:uid="{00000000-0005-0000-0000-000087020000}"/>
    <cellStyle name="Comma 2 3 12 2" xfId="675" xr:uid="{00000000-0005-0000-0000-000088020000}"/>
    <cellStyle name="Comma 2 3 13" xfId="676" xr:uid="{00000000-0005-0000-0000-000089020000}"/>
    <cellStyle name="Comma 2 3 13 2" xfId="677" xr:uid="{00000000-0005-0000-0000-00008A020000}"/>
    <cellStyle name="Comma 2 3 14" xfId="678" xr:uid="{00000000-0005-0000-0000-00008B020000}"/>
    <cellStyle name="Comma 2 3 14 2" xfId="679" xr:uid="{00000000-0005-0000-0000-00008C020000}"/>
    <cellStyle name="Comma 2 3 15" xfId="680" xr:uid="{00000000-0005-0000-0000-00008D020000}"/>
    <cellStyle name="Comma 2 3 15 2" xfId="681" xr:uid="{00000000-0005-0000-0000-00008E020000}"/>
    <cellStyle name="Comma 2 3 16" xfId="682" xr:uid="{00000000-0005-0000-0000-00008F020000}"/>
    <cellStyle name="Comma 2 3 16 2" xfId="683" xr:uid="{00000000-0005-0000-0000-000090020000}"/>
    <cellStyle name="Comma 2 3 17" xfId="684" xr:uid="{00000000-0005-0000-0000-000091020000}"/>
    <cellStyle name="Comma 2 3 17 2" xfId="685" xr:uid="{00000000-0005-0000-0000-000092020000}"/>
    <cellStyle name="Comma 2 3 18" xfId="686" xr:uid="{00000000-0005-0000-0000-000093020000}"/>
    <cellStyle name="Comma 2 3 18 2" xfId="3593" xr:uid="{E81308B3-B7CA-4733-93BA-45A0AA8AC041}"/>
    <cellStyle name="Comma 2 3 19" xfId="687" xr:uid="{00000000-0005-0000-0000-000094020000}"/>
    <cellStyle name="Comma 2 3 19 2" xfId="3594" xr:uid="{BAD5D898-2641-493A-9A51-368873ACCDC1}"/>
    <cellStyle name="Comma 2 3 2" xfId="688" xr:uid="{00000000-0005-0000-0000-000095020000}"/>
    <cellStyle name="Comma 2 3 2 2" xfId="689" xr:uid="{00000000-0005-0000-0000-000096020000}"/>
    <cellStyle name="Comma 2 3 2 2 2" xfId="690" xr:uid="{00000000-0005-0000-0000-000097020000}"/>
    <cellStyle name="Comma 2 3 2 2 2 2" xfId="3595" xr:uid="{FA48D362-D430-4BDA-AE26-3F804038C01E}"/>
    <cellStyle name="Comma 2 3 2 2 2 2 2" xfId="6895" xr:uid="{AAFD8AD2-F8AA-42DD-86BA-F19B66BC4530}"/>
    <cellStyle name="Comma 2 3 2 2 2 2 3" xfId="5791" xr:uid="{11A1DAC1-5D56-40BB-8D7F-E9EC18DE6BCD}"/>
    <cellStyle name="Comma 2 3 2 2 2 3" xfId="6612" xr:uid="{5A98976B-4FAB-4A36-8C31-BF85CF4EA7BB}"/>
    <cellStyle name="Comma 2 3 2 2 2 4" xfId="5506" xr:uid="{A393C41A-913A-4352-A230-9729F1CCFDBA}"/>
    <cellStyle name="Comma 2 3 2 2 3" xfId="5648" xr:uid="{8CE0554E-2DAD-4923-AE82-6A6F27F44A83}"/>
    <cellStyle name="Comma 2 3 2 2 3 2" xfId="6753" xr:uid="{5B7F69DA-3418-4E1D-B4B3-9C74DD43D29E}"/>
    <cellStyle name="Comma 2 3 2 2 4" xfId="6470" xr:uid="{ECF36EB6-FDA6-4DD2-91C7-E4A071123730}"/>
    <cellStyle name="Comma 2 3 2 2 5" xfId="5325" xr:uid="{3FC72382-A3F9-4015-83A9-0975DC8A4230}"/>
    <cellStyle name="Comma 2 3 2 3" xfId="691" xr:uid="{00000000-0005-0000-0000-000098020000}"/>
    <cellStyle name="Comma 2 3 2 3 2" xfId="3596" xr:uid="{5F9907CD-55C0-447F-B67E-D3351CFBBDC9}"/>
    <cellStyle name="Comma 2 3 2 3 2 2" xfId="6858" xr:uid="{35151F00-B3C8-4D77-A119-8738D2534BCD}"/>
    <cellStyle name="Comma 2 3 2 3 2 3" xfId="5754" xr:uid="{4D4D935E-4F14-4AF1-A7CA-2449D8106233}"/>
    <cellStyle name="Comma 2 3 2 3 3" xfId="6575" xr:uid="{81EE9573-4EA1-4A98-BCCD-10E3AA71D95B}"/>
    <cellStyle name="Comma 2 3 2 3 4" xfId="5469" xr:uid="{4F847E48-6570-47CC-8B6F-05878C2D3B46}"/>
    <cellStyle name="Comma 2 3 2 4" xfId="692" xr:uid="{00000000-0005-0000-0000-000099020000}"/>
    <cellStyle name="Comma 2 3 2 4 2" xfId="3597" xr:uid="{45D49120-E6F5-4FA2-8981-75303A5AC7E0}"/>
    <cellStyle name="Comma 2 3 2 4 2 2" xfId="6716" xr:uid="{63CFF896-4AB9-4260-8881-D52577D0F3C5}"/>
    <cellStyle name="Comma 2 3 2 4 3" xfId="5611" xr:uid="{10C756F9-BE64-4FD7-942B-B1265333B32D}"/>
    <cellStyle name="Comma 2 3 2 5" xfId="6433" xr:uid="{6781582E-B216-4CAC-AFB9-88D24A3421F0}"/>
    <cellStyle name="Comma 2 3 2 6" xfId="4926" xr:uid="{414D7EF5-7C87-4F75-9D2A-7AABD7E36AB3}"/>
    <cellStyle name="Comma 2 3 20" xfId="3592" xr:uid="{12DBF845-92A3-471E-A74D-A376AB7E529A}"/>
    <cellStyle name="Comma 2 3 21" xfId="4473" xr:uid="{4EFABA87-9F54-44D1-B46A-D20393C813EF}"/>
    <cellStyle name="Comma 2 3 3" xfId="693" xr:uid="{00000000-0005-0000-0000-00009A020000}"/>
    <cellStyle name="Comma 2 3 3 2" xfId="694" xr:uid="{00000000-0005-0000-0000-00009B020000}"/>
    <cellStyle name="Comma 2 3 3 2 2" xfId="6343" xr:uid="{C2D13E37-8140-49FB-8634-BA31D2FCB9DB}"/>
    <cellStyle name="Comma 2 3 3 3" xfId="695" xr:uid="{00000000-0005-0000-0000-00009C020000}"/>
    <cellStyle name="Comma 2 3 3 3 2" xfId="3598" xr:uid="{3A6BD56F-0B70-4BE1-8A29-54BB668006B3}"/>
    <cellStyle name="Comma 2 3 3 3 3" xfId="6972" xr:uid="{3B67137F-538D-4E25-8A9B-646051BAAAF8}"/>
    <cellStyle name="Comma 2 3 3 4" xfId="5979" xr:uid="{41A21F81-7C4D-482A-B28F-7EA22D39F8F6}"/>
    <cellStyle name="Comma 2 3 4" xfId="696" xr:uid="{00000000-0005-0000-0000-00009D020000}"/>
    <cellStyle name="Comma 2 3 4 2" xfId="697" xr:uid="{00000000-0005-0000-0000-00009E020000}"/>
    <cellStyle name="Comma 2 3 4 3" xfId="698" xr:uid="{00000000-0005-0000-0000-00009F020000}"/>
    <cellStyle name="Comma 2 3 4 3 2" xfId="3599" xr:uid="{7E1B6374-3183-4E40-AA89-AF61E76068CF}"/>
    <cellStyle name="Comma 2 3 4 4" xfId="6318" xr:uid="{73B52D69-FA79-41BD-8005-F618D49C6C11}"/>
    <cellStyle name="Comma 2 3 5" xfId="699" xr:uid="{00000000-0005-0000-0000-0000A0020000}"/>
    <cellStyle name="Comma 2 3 5 2" xfId="700" xr:uid="{00000000-0005-0000-0000-0000A1020000}"/>
    <cellStyle name="Comma 2 3 5 3" xfId="701" xr:uid="{00000000-0005-0000-0000-0000A2020000}"/>
    <cellStyle name="Comma 2 3 5 3 2" xfId="3600" xr:uid="{CEA49502-392B-45EF-9E77-18E81A274346}"/>
    <cellStyle name="Comma 2 3 5 4" xfId="7106" xr:uid="{EFA5A6CE-4F88-47E2-9DDD-9C0020A39EB7}"/>
    <cellStyle name="Comma 2 3 6" xfId="702" xr:uid="{00000000-0005-0000-0000-0000A3020000}"/>
    <cellStyle name="Comma 2 3 6 2" xfId="703" xr:uid="{00000000-0005-0000-0000-0000A4020000}"/>
    <cellStyle name="Comma 2 3 7" xfId="704" xr:uid="{00000000-0005-0000-0000-0000A5020000}"/>
    <cellStyle name="Comma 2 3 7 2" xfId="705" xr:uid="{00000000-0005-0000-0000-0000A6020000}"/>
    <cellStyle name="Comma 2 3 8" xfId="706" xr:uid="{00000000-0005-0000-0000-0000A7020000}"/>
    <cellStyle name="Comma 2 3 8 2" xfId="707" xr:uid="{00000000-0005-0000-0000-0000A8020000}"/>
    <cellStyle name="Comma 2 3 9" xfId="708" xr:uid="{00000000-0005-0000-0000-0000A9020000}"/>
    <cellStyle name="Comma 2 3 9 2" xfId="709" xr:uid="{00000000-0005-0000-0000-0000AA020000}"/>
    <cellStyle name="Comma 2 30" xfId="710" xr:uid="{00000000-0005-0000-0000-0000AB020000}"/>
    <cellStyle name="Comma 2 30 2" xfId="3601" xr:uid="{3EB76A64-A591-4A1A-B603-D9CED2169324}"/>
    <cellStyle name="Comma 2 31" xfId="3482" xr:uid="{DCE159C0-9C21-43AF-9DFD-4B92510B3112}"/>
    <cellStyle name="Comma 2 32" xfId="4384" xr:uid="{5B8CCE87-D169-4B28-8D45-6A68F849CE0C}"/>
    <cellStyle name="Comma 2 4" xfId="711" xr:uid="{00000000-0005-0000-0000-0000AC020000}"/>
    <cellStyle name="Comma 2 4 2" xfId="712" xr:uid="{00000000-0005-0000-0000-0000AD020000}"/>
    <cellStyle name="Comma 2 4 2 2" xfId="3603" xr:uid="{2432447E-D5E2-4599-90CB-A4B2D51813C7}"/>
    <cellStyle name="Comma 2 4 2 2 2" xfId="5767" xr:uid="{923FEA78-E92C-4D38-AD02-04252DC45CEE}"/>
    <cellStyle name="Comma 2 4 2 2 2 2" xfId="6871" xr:uid="{2487056E-12C7-4D37-8253-ABB34D348707}"/>
    <cellStyle name="Comma 2 4 2 2 3" xfId="6588" xr:uid="{517BC582-D0C1-40F0-B903-DE3D620A4C49}"/>
    <cellStyle name="Comma 2 4 2 2 4" xfId="5482" xr:uid="{B1A0951D-141D-40D6-A313-24A99B901207}"/>
    <cellStyle name="Comma 2 4 2 3" xfId="5624" xr:uid="{0E766C34-B53F-4C33-8D26-BEEB88F8627C}"/>
    <cellStyle name="Comma 2 4 2 3 2" xfId="6729" xr:uid="{35AF94FB-D35F-4DBE-82AD-8E7A584DD07E}"/>
    <cellStyle name="Comma 2 4 2 4" xfId="6446" xr:uid="{8B20746A-1742-4354-965B-F719B65D364B}"/>
    <cellStyle name="Comma 2 4 2 5" xfId="4967" xr:uid="{5D9EDB64-5A4A-48C8-88BA-701B80005651}"/>
    <cellStyle name="Comma 2 4 3" xfId="713" xr:uid="{00000000-0005-0000-0000-0000AE020000}"/>
    <cellStyle name="Comma 2 4 3 2" xfId="3604" xr:uid="{9B54D397-0882-42E4-B3E6-8971889EBF47}"/>
    <cellStyle name="Comma 2 4 3 2 2" xfId="6834" xr:uid="{C919D72C-FD2C-46E6-8A37-3EE58697C7EF}"/>
    <cellStyle name="Comma 2 4 3 2 3" xfId="5730" xr:uid="{6B7F4A84-CD17-4027-8809-015DE6563FB2}"/>
    <cellStyle name="Comma 2 4 3 3" xfId="6551" xr:uid="{0719DB6A-B00A-4436-B20F-A0055B724D6C}"/>
    <cellStyle name="Comma 2 4 3 4" xfId="5445" xr:uid="{6AD472F9-4A08-45B0-B44C-DF714F4BA757}"/>
    <cellStyle name="Comma 2 4 4" xfId="714" xr:uid="{00000000-0005-0000-0000-0000AF020000}"/>
    <cellStyle name="Comma 2 4 4 2" xfId="3605" xr:uid="{A3705471-9A6C-4FD5-B564-845385CF799E}"/>
    <cellStyle name="Comma 2 4 4 2 2" xfId="6692" xr:uid="{3975ADED-9226-4A4D-8621-95DA89C3844D}"/>
    <cellStyle name="Comma 2 4 4 3" xfId="5587" xr:uid="{B3429500-7779-4156-9002-BB041967279D}"/>
    <cellStyle name="Comma 2 4 5" xfId="3602" xr:uid="{9F3615C7-B990-4456-961B-EF0AAD24B5FE}"/>
    <cellStyle name="Comma 2 4 5 2" xfId="5980" xr:uid="{3880FC59-EE7A-418F-9778-737A4411D1D4}"/>
    <cellStyle name="Comma 2 4 6" xfId="6323" xr:uid="{3191FD1C-548A-4DF9-9AEE-A09479E73C84}"/>
    <cellStyle name="Comma 2 4 7" xfId="6395" xr:uid="{6FEE855B-7FF1-4C25-93E7-2F8A54A8BEFA}"/>
    <cellStyle name="Comma 2 4 8" xfId="4474" xr:uid="{3AF33BE9-C55D-442B-B72D-1617C177C4D8}"/>
    <cellStyle name="Comma 2 5" xfId="715" xr:uid="{00000000-0005-0000-0000-0000B0020000}"/>
    <cellStyle name="Comma 2 5 2" xfId="716" xr:uid="{00000000-0005-0000-0000-0000B1020000}"/>
    <cellStyle name="Comma 2 5 2 2" xfId="717" xr:uid="{00000000-0005-0000-0000-0000B2020000}"/>
    <cellStyle name="Comma 2 5 2 2 2" xfId="3608" xr:uid="{7C1E2E7E-477D-453A-A6C0-9B5837B10750}"/>
    <cellStyle name="Comma 2 5 2 3" xfId="3607" xr:uid="{C241E4DF-1956-412F-BB48-0D7BC9AEE304}"/>
    <cellStyle name="Comma 2 5 2 4" xfId="5981" xr:uid="{B08884F4-08CA-448E-B6FF-0AD8BF8CC244}"/>
    <cellStyle name="Comma 2 5 3" xfId="3606" xr:uid="{87B8A16B-6F0F-4962-B6FD-0624BE99FAF0}"/>
    <cellStyle name="Comma 2 5 4" xfId="4475" xr:uid="{18226B57-5B90-48C3-AB6D-92DAFFCBEB5F}"/>
    <cellStyle name="Comma 2 6" xfId="718" xr:uid="{00000000-0005-0000-0000-0000B3020000}"/>
    <cellStyle name="Comma 2 6 2" xfId="719" xr:uid="{00000000-0005-0000-0000-0000B4020000}"/>
    <cellStyle name="Comma 2 6 2 2" xfId="720" xr:uid="{00000000-0005-0000-0000-0000B5020000}"/>
    <cellStyle name="Comma 2 6 2 2 2" xfId="3611" xr:uid="{8CBEBD09-37CA-4F13-BAD9-6ED9CC3E34D1}"/>
    <cellStyle name="Comma 2 6 2 2 2 2" xfId="6872" xr:uid="{D4B4309D-2E9C-4B0C-BBEF-87089E2605CC}"/>
    <cellStyle name="Comma 2 6 2 2 2 3" xfId="5768" xr:uid="{7FE75A55-E773-427D-A954-7502D1920D19}"/>
    <cellStyle name="Comma 2 6 2 2 3" xfId="6589" xr:uid="{6AD57AC1-A93D-444F-814B-79D5E765B66F}"/>
    <cellStyle name="Comma 2 6 2 2 4" xfId="5483" xr:uid="{4A159592-8E5B-444C-8135-449521D4F172}"/>
    <cellStyle name="Comma 2 6 2 3" xfId="3610" xr:uid="{76325F56-53E4-44AB-8CF8-9681CEE0169F}"/>
    <cellStyle name="Comma 2 6 2 3 2" xfId="6730" xr:uid="{05E2DE29-C4EC-4411-A5FB-57C6540C1486}"/>
    <cellStyle name="Comma 2 6 2 3 3" xfId="5625" xr:uid="{0C6C451D-E359-4B95-98F2-E43A8057D22F}"/>
    <cellStyle name="Comma 2 6 2 4" xfId="6447" xr:uid="{917691BD-CE9C-4E00-9516-643276E36586}"/>
    <cellStyle name="Comma 2 6 2 5" xfId="4968" xr:uid="{207AE29C-135F-44B6-8F3B-DBC58E024044}"/>
    <cellStyle name="Comma 2 6 3" xfId="721" xr:uid="{00000000-0005-0000-0000-0000B6020000}"/>
    <cellStyle name="Comma 2 6 3 2" xfId="5731" xr:uid="{B659801D-C77B-48DB-AEA1-3B2D79B9029B}"/>
    <cellStyle name="Comma 2 6 3 2 2" xfId="6835" xr:uid="{0A4AEBED-3529-48D5-8FF4-628E28A516F1}"/>
    <cellStyle name="Comma 2 6 3 3" xfId="6552" xr:uid="{84FBB1E2-B231-422E-8B84-62E6AE52AA0E}"/>
    <cellStyle name="Comma 2 6 3 4" xfId="5446" xr:uid="{DFB36944-C1AB-4B01-B90D-DB744D4FD260}"/>
    <cellStyle name="Comma 2 6 4" xfId="3609" xr:uid="{C761A574-1D96-42FD-84A6-DECDFCA2F8AB}"/>
    <cellStyle name="Comma 2 6 4 2" xfId="6693" xr:uid="{C2EA10CF-A0E2-4F1B-B4CA-99FD2A07D897}"/>
    <cellStyle name="Comma 2 6 4 3" xfId="5588" xr:uid="{724A3EB2-6385-47B2-B6B5-43425CE0C3DE}"/>
    <cellStyle name="Comma 2 6 5" xfId="6396" xr:uid="{A98D7DF3-C00E-49E2-B6FC-430F107AFBAA}"/>
    <cellStyle name="Comma 2 6 6" xfId="4476" xr:uid="{2F2DE4D6-4784-4AB1-9236-A37D90B7025C}"/>
    <cellStyle name="Comma 2 7" xfId="722" xr:uid="{00000000-0005-0000-0000-0000B7020000}"/>
    <cellStyle name="Comma 2 7 2" xfId="723" xr:uid="{00000000-0005-0000-0000-0000B8020000}"/>
    <cellStyle name="Comma 2 7 2 2" xfId="3613" xr:uid="{77F6379A-E32B-434B-B121-4F49B23AB23F}"/>
    <cellStyle name="Comma 2 7 2 2 2" xfId="5783" xr:uid="{50CE4962-2F74-4A36-B910-E84A62EFC032}"/>
    <cellStyle name="Comma 2 7 2 2 2 2" xfId="6887" xr:uid="{82BA6449-07D8-4DD5-B4A1-4ABB071D55E5}"/>
    <cellStyle name="Comma 2 7 2 2 3" xfId="6604" xr:uid="{D2B6A2D9-A58A-4B90-B6A6-08D0539AA5CA}"/>
    <cellStyle name="Comma 2 7 2 2 4" xfId="5498" xr:uid="{9C1EAB2F-F429-4522-A32D-865DD4D038E6}"/>
    <cellStyle name="Comma 2 7 2 3" xfId="5640" xr:uid="{B024C88A-90F1-4EB7-ABB1-FE562EABC7C1}"/>
    <cellStyle name="Comma 2 7 2 3 2" xfId="6745" xr:uid="{8087F8C3-C71F-4D7C-A08D-C922C42440CB}"/>
    <cellStyle name="Comma 2 7 2 4" xfId="6462" xr:uid="{C56C8913-FAB5-4C4B-B9AB-B297C12C94CD}"/>
    <cellStyle name="Comma 2 7 2 5" xfId="5308" xr:uid="{AAFB9045-D562-414E-ABE9-ACF6351D867A}"/>
    <cellStyle name="Comma 2 7 3" xfId="724" xr:uid="{00000000-0005-0000-0000-0000B9020000}"/>
    <cellStyle name="Comma 2 7 3 2" xfId="3614" xr:uid="{58601704-19D8-418A-9873-B7443B4091F6}"/>
    <cellStyle name="Comma 2 7 3 2 2" xfId="6850" xr:uid="{0CCAC057-A51F-4468-A470-63828311B081}"/>
    <cellStyle name="Comma 2 7 3 2 3" xfId="5746" xr:uid="{FE7CAE80-E4FD-4268-AFD6-8BD309003D08}"/>
    <cellStyle name="Comma 2 7 3 3" xfId="6567" xr:uid="{5C058801-A7C1-4584-B51A-B68DB40FB47C}"/>
    <cellStyle name="Comma 2 7 3 4" xfId="5461" xr:uid="{1C168C10-C2C7-4D01-BDF2-30E6A527FF5A}"/>
    <cellStyle name="Comma 2 7 4" xfId="3612" xr:uid="{C3D120B8-3F3F-4FF3-8A31-D2DD8D9FC23A}"/>
    <cellStyle name="Comma 2 7 4 2" xfId="6708" xr:uid="{9E0F2BC3-B2B6-4925-994D-E1F3AF616979}"/>
    <cellStyle name="Comma 2 7 4 3" xfId="5603" xr:uid="{AB2FBE9E-F5D3-4F58-9F76-C1DBA43C8B37}"/>
    <cellStyle name="Comma 2 7 5" xfId="6424" xr:uid="{7C5136AE-B936-4757-BE52-006A89ADF262}"/>
    <cellStyle name="Comma 2 7 6" xfId="4903" xr:uid="{9AE40186-C0EB-4807-81F4-E799A780E15B}"/>
    <cellStyle name="Comma 2 8" xfId="725" xr:uid="{00000000-0005-0000-0000-0000BA020000}"/>
    <cellStyle name="Comma 2 8 2" xfId="726" xr:uid="{00000000-0005-0000-0000-0000BB020000}"/>
    <cellStyle name="Comma 2 8 2 2" xfId="5756" xr:uid="{DBB427DE-236F-4F62-9B86-7A872C1A0555}"/>
    <cellStyle name="Comma 2 8 2 2 2" xfId="6860" xr:uid="{E5C28C88-41FF-444D-A743-A79C17458327}"/>
    <cellStyle name="Comma 2 8 2 3" xfId="6577" xr:uid="{83ACE279-808B-4EAA-B5E1-282D35C08EAC}"/>
    <cellStyle name="Comma 2 8 2 4" xfId="5471" xr:uid="{0BC52125-B0B3-4EF9-81C5-29F2F0F99609}"/>
    <cellStyle name="Comma 2 8 3" xfId="727" xr:uid="{00000000-0005-0000-0000-0000BC020000}"/>
    <cellStyle name="Comma 2 8 3 2" xfId="3615" xr:uid="{1024E85E-E699-41D1-A53B-FE3430F0D663}"/>
    <cellStyle name="Comma 2 8 3 2 2" xfId="6718" xr:uid="{90498F4C-9F19-46B3-A03F-96DE660A98E1}"/>
    <cellStyle name="Comma 2 8 3 3" xfId="5613" xr:uid="{BF86C257-386E-4E6B-9899-608AC65DB13A}"/>
    <cellStyle name="Comma 2 8 4" xfId="6435" xr:uid="{9A8B4E01-D272-4585-9E98-353BBF2B64CE}"/>
    <cellStyle name="Comma 2 8 5" xfId="4929" xr:uid="{790BE5DC-BBD7-48D6-8A2C-F1226989FE4B}"/>
    <cellStyle name="Comma 2 9" xfId="728" xr:uid="{00000000-0005-0000-0000-0000BD020000}"/>
    <cellStyle name="Comma 2 9 2" xfId="729" xr:uid="{00000000-0005-0000-0000-0000BE020000}"/>
    <cellStyle name="Comma 2 9 2 2" xfId="5796" xr:uid="{58058D08-60BF-470C-86CA-2AA84E235160}"/>
    <cellStyle name="Comma 2 9 2 2 2" xfId="6900" xr:uid="{F7EC6182-9E4B-486E-A6BF-03323089CA1E}"/>
    <cellStyle name="Comma 2 9 2 3" xfId="6617" xr:uid="{F7C09DCF-6E73-433F-B6FE-89FAA3F5DF44}"/>
    <cellStyle name="Comma 2 9 2 4" xfId="5511" xr:uid="{4AF2EF83-2237-4DDC-93FC-89A6A9B9DB6A}"/>
    <cellStyle name="Comma 2 9 3" xfId="5653" xr:uid="{C7CCDC69-44C6-4833-A312-ECD9FC518A30}"/>
    <cellStyle name="Comma 2 9 3 2" xfId="6758" xr:uid="{63AE8C16-5616-47DA-BB49-AAFB95087B7B}"/>
    <cellStyle name="Comma 2 9 4" xfId="6475" xr:uid="{9DA35410-61B5-449D-9E33-9A5A62A1DE68}"/>
    <cellStyle name="Comma 2 9 5" xfId="5339" xr:uid="{3B34BFEB-07EA-432E-A544-B35D743A1D8A}"/>
    <cellStyle name="Comma 2_1fd_19_5_52" xfId="5982" xr:uid="{E6C4747F-98E3-4CE2-BE5E-A7396FD1D3E3}"/>
    <cellStyle name="Comma 20" xfId="730" xr:uid="{00000000-0005-0000-0000-0000C0020000}"/>
    <cellStyle name="Comma 20 10" xfId="731" xr:uid="{00000000-0005-0000-0000-0000C1020000}"/>
    <cellStyle name="Comma 20 10 2" xfId="732" xr:uid="{00000000-0005-0000-0000-0000C2020000}"/>
    <cellStyle name="Comma 20 11" xfId="733" xr:uid="{00000000-0005-0000-0000-0000C3020000}"/>
    <cellStyle name="Comma 20 11 2" xfId="734" xr:uid="{00000000-0005-0000-0000-0000C4020000}"/>
    <cellStyle name="Comma 20 12" xfId="735" xr:uid="{00000000-0005-0000-0000-0000C5020000}"/>
    <cellStyle name="Comma 20 12 2" xfId="736" xr:uid="{00000000-0005-0000-0000-0000C6020000}"/>
    <cellStyle name="Comma 20 13" xfId="737" xr:uid="{00000000-0005-0000-0000-0000C7020000}"/>
    <cellStyle name="Comma 20 13 2" xfId="738" xr:uid="{00000000-0005-0000-0000-0000C8020000}"/>
    <cellStyle name="Comma 20 14" xfId="739" xr:uid="{00000000-0005-0000-0000-0000C9020000}"/>
    <cellStyle name="Comma 20 14 2" xfId="740" xr:uid="{00000000-0005-0000-0000-0000CA020000}"/>
    <cellStyle name="Comma 20 15" xfId="741" xr:uid="{00000000-0005-0000-0000-0000CB020000}"/>
    <cellStyle name="Comma 20 15 2" xfId="742" xr:uid="{00000000-0005-0000-0000-0000CC020000}"/>
    <cellStyle name="Comma 20 16" xfId="743" xr:uid="{00000000-0005-0000-0000-0000CD020000}"/>
    <cellStyle name="Comma 20 16 2" xfId="744" xr:uid="{00000000-0005-0000-0000-0000CE020000}"/>
    <cellStyle name="Comma 20 17" xfId="745" xr:uid="{00000000-0005-0000-0000-0000CF020000}"/>
    <cellStyle name="Comma 20 17 2" xfId="746" xr:uid="{00000000-0005-0000-0000-0000D0020000}"/>
    <cellStyle name="Comma 20 18" xfId="747" xr:uid="{00000000-0005-0000-0000-0000D1020000}"/>
    <cellStyle name="Comma 20 18 2" xfId="748" xr:uid="{00000000-0005-0000-0000-0000D2020000}"/>
    <cellStyle name="Comma 20 19" xfId="749" xr:uid="{00000000-0005-0000-0000-0000D3020000}"/>
    <cellStyle name="Comma 20 19 2" xfId="3617" xr:uid="{BBA2CB87-8C5F-43DD-B97D-2561E91F8B34}"/>
    <cellStyle name="Comma 20 2" xfId="750" xr:uid="{00000000-0005-0000-0000-0000D4020000}"/>
    <cellStyle name="Comma 20 2 2" xfId="751" xr:uid="{00000000-0005-0000-0000-0000D5020000}"/>
    <cellStyle name="Comma 20 2 2 2" xfId="3619" xr:uid="{A9A467F5-78E6-4CB0-A39C-C0C1C5287B8B}"/>
    <cellStyle name="Comma 20 2 2 2 2" xfId="6893" xr:uid="{EA90EE69-A81E-457E-BD7C-A6249EF47E79}"/>
    <cellStyle name="Comma 20 2 2 2 3" xfId="5789" xr:uid="{7A74BDD2-F3DB-4DFD-BD43-546737FA2765}"/>
    <cellStyle name="Comma 20 2 2 3" xfId="6610" xr:uid="{ACBE1CA9-EC02-4335-9324-C5C895D2A227}"/>
    <cellStyle name="Comma 20 2 2 4" xfId="5504" xr:uid="{7CE24964-3656-498A-827B-2A181483D43D}"/>
    <cellStyle name="Comma 20 2 3" xfId="752" xr:uid="{00000000-0005-0000-0000-0000D6020000}"/>
    <cellStyle name="Comma 20 2 3 2" xfId="3620" xr:uid="{9651A565-E9B7-441A-AF7D-EBDCBE371D89}"/>
    <cellStyle name="Comma 20 2 3 2 2" xfId="6751" xr:uid="{B1411E2D-938D-4E8B-B85E-A15B8008764B}"/>
    <cellStyle name="Comma 20 2 3 3" xfId="5646" xr:uid="{22507C83-A183-4463-B3A4-006111FFCA5A}"/>
    <cellStyle name="Comma 20 2 4" xfId="3618" xr:uid="{815DEED0-42C1-4665-B5A1-9F6320C0AE3C}"/>
    <cellStyle name="Comma 20 2 4 2" xfId="6974" xr:uid="{A3A96A93-0BE9-4B67-A0C1-C20554E2FDA5}"/>
    <cellStyle name="Comma 20 2 4 3" xfId="5984" xr:uid="{19F82D80-728F-47B3-8A74-39C1510B83A9}"/>
    <cellStyle name="Comma 20 2 5" xfId="6468" xr:uid="{E0860FA8-D392-4119-AAC0-FFC0A2B26B67}"/>
    <cellStyle name="Comma 20 2 6" xfId="5319" xr:uid="{C4C1D7B5-5704-4E97-9269-6ECB9A8D62D8}"/>
    <cellStyle name="Comma 20 20" xfId="753" xr:uid="{00000000-0005-0000-0000-0000D7020000}"/>
    <cellStyle name="Comma 20 20 2" xfId="3621" xr:uid="{119A1490-888F-4E51-930C-3557DD8E119E}"/>
    <cellStyle name="Comma 20 21" xfId="3616" xr:uid="{04705241-393F-4DE2-A18B-69A47FA02CB9}"/>
    <cellStyle name="Comma 20 22" xfId="4919" xr:uid="{471806B4-8405-4465-A91E-5B997CEBE3AD}"/>
    <cellStyle name="Comma 20 3" xfId="754" xr:uid="{00000000-0005-0000-0000-0000D8020000}"/>
    <cellStyle name="Comma 20 3 2" xfId="755" xr:uid="{00000000-0005-0000-0000-0000D9020000}"/>
    <cellStyle name="Comma 20 3 2 2" xfId="6856" xr:uid="{E1D0EB67-44BB-4B5D-8198-972176E1E332}"/>
    <cellStyle name="Comma 20 3 2 3" xfId="5752" xr:uid="{73F3588F-9B4A-4407-B068-4E050941FC17}"/>
    <cellStyle name="Comma 20 3 3" xfId="756" xr:uid="{00000000-0005-0000-0000-0000DA020000}"/>
    <cellStyle name="Comma 20 3 3 2" xfId="3622" xr:uid="{0A0265D2-4185-43B6-9324-5572AFCB7B24}"/>
    <cellStyle name="Comma 20 3 3 3" xfId="6573" xr:uid="{313A860E-D582-4104-B459-2571AED65078}"/>
    <cellStyle name="Comma 20 3 4" xfId="5467" xr:uid="{F782BA65-EAA5-47EA-9DDB-32F10790BC2A}"/>
    <cellStyle name="Comma 20 4" xfId="757" xr:uid="{00000000-0005-0000-0000-0000DB020000}"/>
    <cellStyle name="Comma 20 4 2" xfId="758" xr:uid="{00000000-0005-0000-0000-0000DC020000}"/>
    <cellStyle name="Comma 20 4 2 2" xfId="6714" xr:uid="{5788BB2F-F0E4-43CE-AA14-CAB2EB6C2C68}"/>
    <cellStyle name="Comma 20 4 3" xfId="759" xr:uid="{00000000-0005-0000-0000-0000DD020000}"/>
    <cellStyle name="Comma 20 4 3 2" xfId="3623" xr:uid="{E329FB43-6E98-4C28-A666-CC7EFFAFD81B}"/>
    <cellStyle name="Comma 20 4 4" xfId="5609" xr:uid="{7B50E929-32B3-4964-B9D9-E5BC1F132A67}"/>
    <cellStyle name="Comma 20 5" xfId="760" xr:uid="{00000000-0005-0000-0000-0000DE020000}"/>
    <cellStyle name="Comma 20 5 2" xfId="761" xr:uid="{00000000-0005-0000-0000-0000DF020000}"/>
    <cellStyle name="Comma 20 5 2 2" xfId="6973" xr:uid="{F9D2AE22-92DD-4A36-B629-85A2918892BE}"/>
    <cellStyle name="Comma 20 5 3" xfId="762" xr:uid="{00000000-0005-0000-0000-0000E0020000}"/>
    <cellStyle name="Comma 20 5 3 2" xfId="3624" xr:uid="{25367994-BA5D-4C8F-A5F6-43711B7E0AE0}"/>
    <cellStyle name="Comma 20 5 4" xfId="5983" xr:uid="{AE04CF14-B366-4629-B47D-5ACC8FA0498B}"/>
    <cellStyle name="Comma 20 6" xfId="763" xr:uid="{00000000-0005-0000-0000-0000E1020000}"/>
    <cellStyle name="Comma 20 6 2" xfId="764" xr:uid="{00000000-0005-0000-0000-0000E2020000}"/>
    <cellStyle name="Comma 20 6 3" xfId="6431" xr:uid="{4C533438-6D2E-4BDE-89AF-A14A3924D2FB}"/>
    <cellStyle name="Comma 20 7" xfId="765" xr:uid="{00000000-0005-0000-0000-0000E3020000}"/>
    <cellStyle name="Comma 20 7 2" xfId="766" xr:uid="{00000000-0005-0000-0000-0000E4020000}"/>
    <cellStyle name="Comma 20 8" xfId="767" xr:uid="{00000000-0005-0000-0000-0000E5020000}"/>
    <cellStyle name="Comma 20 8 2" xfId="768" xr:uid="{00000000-0005-0000-0000-0000E6020000}"/>
    <cellStyle name="Comma 20 9" xfId="769" xr:uid="{00000000-0005-0000-0000-0000E7020000}"/>
    <cellStyle name="Comma 20 9 2" xfId="770" xr:uid="{00000000-0005-0000-0000-0000E8020000}"/>
    <cellStyle name="Comma 21" xfId="771" xr:uid="{00000000-0005-0000-0000-0000E9020000}"/>
    <cellStyle name="Comma 21 2" xfId="772" xr:uid="{00000000-0005-0000-0000-0000EA020000}"/>
    <cellStyle name="Comma 21 2 2" xfId="773" xr:uid="{00000000-0005-0000-0000-0000EB020000}"/>
    <cellStyle name="Comma 21 2 2 2" xfId="3625" xr:uid="{97E03BAC-9A33-4F57-8E4F-4AE61EA97C79}"/>
    <cellStyle name="Comma 21 2 2 2 2" xfId="6894" xr:uid="{74C58138-0932-4073-B819-16BB6A5F88C4}"/>
    <cellStyle name="Comma 21 2 2 2 3" xfId="5790" xr:uid="{0AACDBCD-860F-4028-A90A-E322278A8CBD}"/>
    <cellStyle name="Comma 21 2 2 3" xfId="6611" xr:uid="{776F549A-C8A5-4078-9C70-EEFAF1E18C01}"/>
    <cellStyle name="Comma 21 2 2 4" xfId="5505" xr:uid="{E9AAE71B-4AB0-45B9-9121-BABD03F87ACF}"/>
    <cellStyle name="Comma 21 2 3" xfId="5647" xr:uid="{8F510C35-DEC2-47D3-9DA9-481C74E9FD7E}"/>
    <cellStyle name="Comma 21 2 3 2" xfId="6752" xr:uid="{5AAB04D1-F458-4E2C-AB47-86F84A92E9F9}"/>
    <cellStyle name="Comma 21 2 4" xfId="6469" xr:uid="{B02A2D61-F7BD-48E9-B613-5BFE55264295}"/>
    <cellStyle name="Comma 21 2 5" xfId="5324" xr:uid="{A4E415A0-5E91-4299-BED3-AE886B594C4E}"/>
    <cellStyle name="Comma 21 3" xfId="774" xr:uid="{00000000-0005-0000-0000-0000EC020000}"/>
    <cellStyle name="Comma 21 3 2" xfId="3626" xr:uid="{3B78CCD8-71E0-464B-949E-B82C3EA751CE}"/>
    <cellStyle name="Comma 21 3 2 2" xfId="6857" xr:uid="{CDFB798C-63CE-4778-ACE1-0C10BE9AE554}"/>
    <cellStyle name="Comma 21 3 2 3" xfId="5753" xr:uid="{E58CF6E0-D635-4C91-ACB3-5B6BD81C534B}"/>
    <cellStyle name="Comma 21 3 3" xfId="6574" xr:uid="{D7570C12-86CA-4CB9-BF6E-89159E1725C9}"/>
    <cellStyle name="Comma 21 3 4" xfId="5468" xr:uid="{06CF5B72-0D64-4EC3-8D09-FA1F59CA3A34}"/>
    <cellStyle name="Comma 21 4" xfId="775" xr:uid="{00000000-0005-0000-0000-0000ED020000}"/>
    <cellStyle name="Comma 21 4 2" xfId="3627" xr:uid="{653F692F-738B-4056-80FF-80E64978D9FC}"/>
    <cellStyle name="Comma 21 4 2 2" xfId="6715" xr:uid="{055B5611-10B7-4E00-9221-5C674EC61F07}"/>
    <cellStyle name="Comma 21 4 3" xfId="5610" xr:uid="{6A1684A6-1147-444B-989A-81D6175218C8}"/>
    <cellStyle name="Comma 21 5" xfId="776" xr:uid="{00000000-0005-0000-0000-0000EE020000}"/>
    <cellStyle name="Comma 21 5 2" xfId="3628" xr:uid="{26A2F1DC-6EBF-4998-9C07-F4B65C8F74DD}"/>
    <cellStyle name="Comma 21 5 2 2" xfId="6975" xr:uid="{CA2B1D51-F0A0-4D92-874F-0539B4EB2691}"/>
    <cellStyle name="Comma 21 5 3" xfId="5985" xr:uid="{47079D83-560F-4CFF-BD3C-3F9D23C67ED3}"/>
    <cellStyle name="Comma 21 6" xfId="777" xr:uid="{00000000-0005-0000-0000-0000EF020000}"/>
    <cellStyle name="Comma 21 6 2" xfId="3629" xr:uid="{5FD89C68-F6F2-4074-A8BB-75C315765D45}"/>
    <cellStyle name="Comma 21 6 3" xfId="6432" xr:uid="{599A17CB-DE29-4C49-825C-EA2114BB5A70}"/>
    <cellStyle name="Comma 21 7" xfId="4925" xr:uid="{1FA41C62-429B-4A7F-BCED-71C1BF6B678A}"/>
    <cellStyle name="Comma 22" xfId="778" xr:uid="{00000000-0005-0000-0000-0000F0020000}"/>
    <cellStyle name="Comma 22 2" xfId="779" xr:uid="{00000000-0005-0000-0000-0000F1020000}"/>
    <cellStyle name="Comma 22 2 2" xfId="3631" xr:uid="{C898C7F5-B742-421D-A5C7-A053088FD0A9}"/>
    <cellStyle name="Comma 22 2 2 2" xfId="6863" xr:uid="{F980E677-0283-4469-9F0E-4407C47A3CE1}"/>
    <cellStyle name="Comma 22 2 2 3" xfId="5759" xr:uid="{A425F93F-05DF-49FD-8609-4E187C2DC832}"/>
    <cellStyle name="Comma 22 2 3" xfId="6580" xr:uid="{D074571D-C760-44DD-B970-3AD484BFC16C}"/>
    <cellStyle name="Comma 22 2 4" xfId="5474" xr:uid="{F6EF1582-48C9-4897-90F2-3718CA2316A5}"/>
    <cellStyle name="Comma 22 3" xfId="3630" xr:uid="{DCBCDB91-88E9-4205-85F0-0EFEF8E4A049}"/>
    <cellStyle name="Comma 22 3 2" xfId="6721" xr:uid="{5BD38CA9-7B7B-43C1-A1FE-5A3965297017}"/>
    <cellStyle name="Comma 22 3 3" xfId="5616" xr:uid="{4C3BC5DD-FBD9-4039-8966-D64186822D3B}"/>
    <cellStyle name="Comma 22 4" xfId="5986" xr:uid="{0736AE25-BF78-41D2-8C67-701D97D68C83}"/>
    <cellStyle name="Comma 22 4 2" xfId="6976" xr:uid="{A7EB766F-A6D4-4ABD-97D4-201F4F473929}"/>
    <cellStyle name="Comma 22 5" xfId="6438" xr:uid="{58777CEC-975F-46DC-9624-577AF0AFEB67}"/>
    <cellStyle name="Comma 22 6" xfId="4943" xr:uid="{CBD4ADD0-B149-4500-9860-DB9FE8551AF4}"/>
    <cellStyle name="Comma 23" xfId="780" xr:uid="{00000000-0005-0000-0000-0000F2020000}"/>
    <cellStyle name="Comma 23 2" xfId="781" xr:uid="{00000000-0005-0000-0000-0000F3020000}"/>
    <cellStyle name="Comma 23 2 2" xfId="782" xr:uid="{00000000-0005-0000-0000-0000F4020000}"/>
    <cellStyle name="Comma 23 2 2 2" xfId="3634" xr:uid="{66B74B7A-0E97-41F6-B717-083A3155115F}"/>
    <cellStyle name="Comma 23 2 2 2 2" xfId="6897" xr:uid="{B8F24F80-EB14-46CE-B758-D7F8018C2E8F}"/>
    <cellStyle name="Comma 23 2 2 3" xfId="5793" xr:uid="{42F12C21-DC26-42F1-A51D-A5EBD3634E3E}"/>
    <cellStyle name="Comma 23 2 3" xfId="3633" xr:uid="{C072FC31-9A44-4EB6-AE5F-67E2650D73EC}"/>
    <cellStyle name="Comma 23 2 3 2" xfId="6978" xr:uid="{2A24DB8A-3791-448F-A750-9F726DF8E14C}"/>
    <cellStyle name="Comma 23 2 3 3" xfId="5988" xr:uid="{29C5AD9C-F353-4666-A84A-17609B5E8B42}"/>
    <cellStyle name="Comma 23 2 4" xfId="6614" xr:uid="{C23C5239-4CF8-4C14-89C4-D29296137F8C}"/>
    <cellStyle name="Comma 23 2 5" xfId="5508" xr:uid="{F3FD8371-78A1-49AE-A6D5-83CDE322FC37}"/>
    <cellStyle name="Comma 23 3" xfId="783" xr:uid="{00000000-0005-0000-0000-0000F5020000}"/>
    <cellStyle name="Comma 23 3 2" xfId="3635" xr:uid="{E0A664ED-C19A-4212-99EB-99856A310C4B}"/>
    <cellStyle name="Comma 23 3 2 2" xfId="6755" xr:uid="{CA5FE4DC-32D3-404B-AFEF-B649203CC941}"/>
    <cellStyle name="Comma 23 3 3" xfId="5650" xr:uid="{FF59B518-AF41-4F78-B59F-28B344330F39}"/>
    <cellStyle name="Comma 23 4" xfId="784" xr:uid="{00000000-0005-0000-0000-0000F6020000}"/>
    <cellStyle name="Comma 23 4 2" xfId="3636" xr:uid="{EE0A58E6-9846-4D91-9CF5-F7BA18E84735}"/>
    <cellStyle name="Comma 23 4 2 2" xfId="6977" xr:uid="{1B4BDE80-D861-427C-A151-F86D72064249}"/>
    <cellStyle name="Comma 23 4 3" xfId="5987" xr:uid="{12AE16CE-1280-4C4B-A63D-25FB587C184E}"/>
    <cellStyle name="Comma 23 5" xfId="785" xr:uid="{00000000-0005-0000-0000-0000F7020000}"/>
    <cellStyle name="Comma 23 5 2" xfId="3637" xr:uid="{29F6C1FB-B8CA-4BB1-898F-DD4B7F5AC38A}"/>
    <cellStyle name="Comma 23 5 3" xfId="6472" xr:uid="{E4E0A8B1-026B-4F71-8418-32B5ADF79CA5}"/>
    <cellStyle name="Comma 23 6" xfId="786" xr:uid="{00000000-0005-0000-0000-0000F8020000}"/>
    <cellStyle name="Comma 23 7" xfId="3632" xr:uid="{EDB8CCCD-D8A5-41E1-83FC-DF2E9C52C7FA}"/>
    <cellStyle name="Comma 23 8" xfId="5331" xr:uid="{EDE7121E-2C6C-4CA7-B2EA-10DF7B93EAC6}"/>
    <cellStyle name="Comma 24" xfId="787" xr:uid="{00000000-0005-0000-0000-0000F9020000}"/>
    <cellStyle name="Comma 24 2" xfId="788" xr:uid="{00000000-0005-0000-0000-0000FA020000}"/>
    <cellStyle name="Comma 24 2 2" xfId="789" xr:uid="{00000000-0005-0000-0000-0000FB020000}"/>
    <cellStyle name="Comma 24 2 2 2" xfId="3640" xr:uid="{99BAB6E2-50F5-4AFD-A190-CEF67DC38047}"/>
    <cellStyle name="Comma 24 2 2 2 2" xfId="6898" xr:uid="{6E538A68-D12A-4E23-ABD5-45D7B015233C}"/>
    <cellStyle name="Comma 24 2 2 3" xfId="5794" xr:uid="{6192E662-DA62-4806-B60F-880D6FE0BC58}"/>
    <cellStyle name="Comma 24 2 3" xfId="3639" xr:uid="{5CBC5A7D-11F5-43CC-8AB9-7DCDBBDC0B81}"/>
    <cellStyle name="Comma 24 2 3 2" xfId="6980" xr:uid="{C7AF1735-F629-4E85-858F-502EA9A983E9}"/>
    <cellStyle name="Comma 24 2 3 3" xfId="5990" xr:uid="{C63896EA-29A1-400A-BE06-3A9AB14C50FC}"/>
    <cellStyle name="Comma 24 2 4" xfId="6615" xr:uid="{208D78A6-F690-4154-AAC4-6C59E5CCEFF2}"/>
    <cellStyle name="Comma 24 2 5" xfId="5509" xr:uid="{D3C5AA52-501F-4A0D-8AFE-1D914D22F030}"/>
    <cellStyle name="Comma 24 3" xfId="790" xr:uid="{00000000-0005-0000-0000-0000FC020000}"/>
    <cellStyle name="Comma 24 3 2" xfId="6756" xr:uid="{26664D7F-6568-4B8F-A70C-1C5FEE610531}"/>
    <cellStyle name="Comma 24 3 3" xfId="5651" xr:uid="{C3B671C3-1E23-4680-87B4-C7F840A170A4}"/>
    <cellStyle name="Comma 24 4" xfId="3638" xr:uid="{1808345F-D4C5-40A5-9AF4-07DA39F14C51}"/>
    <cellStyle name="Comma 24 4 2" xfId="6979" xr:uid="{5BD530F3-6486-42B1-873D-DB70B49A0B23}"/>
    <cellStyle name="Comma 24 4 3" xfId="5989" xr:uid="{8CD2390D-965F-475D-8E1C-6AE0435652C1}"/>
    <cellStyle name="Comma 24 5" xfId="6473" xr:uid="{7D29F05D-E4BC-43D0-B1B4-BFE66AEB5120}"/>
    <cellStyle name="Comma 24 6" xfId="5334" xr:uid="{0DC27566-2C8F-4363-957D-C207A59D8715}"/>
    <cellStyle name="Comma 25" xfId="791" xr:uid="{00000000-0005-0000-0000-0000FD020000}"/>
    <cellStyle name="Comma 25 2" xfId="792" xr:uid="{00000000-0005-0000-0000-0000FE020000}"/>
    <cellStyle name="Comma 25 2 2" xfId="793" xr:uid="{00000000-0005-0000-0000-0000FF020000}"/>
    <cellStyle name="Comma 25 2 2 2" xfId="3643" xr:uid="{7F95D71F-36BB-4E3E-84E4-78A372DAFBC0}"/>
    <cellStyle name="Comma 25 2 2 2 2" xfId="6899" xr:uid="{BE8C45A8-7DC3-47C7-BBD5-83D583BE4A07}"/>
    <cellStyle name="Comma 25 2 2 3" xfId="5795" xr:uid="{5AE67B83-FB6C-4BB9-AD42-FB726FF10FDB}"/>
    <cellStyle name="Comma 25 2 3" xfId="3642" xr:uid="{4D6A840F-9821-4373-B15E-6B50D4BB6C16}"/>
    <cellStyle name="Comma 25 2 3 2" xfId="6616" xr:uid="{32C09511-E356-4418-BFAF-BB51E565232C}"/>
    <cellStyle name="Comma 25 2 4" xfId="5510" xr:uid="{547D798E-77B2-4CBB-A5A5-56A61E544909}"/>
    <cellStyle name="Comma 25 3" xfId="794" xr:uid="{00000000-0005-0000-0000-000000030000}"/>
    <cellStyle name="Comma 25 3 2" xfId="6757" xr:uid="{B7EAB891-36AC-4ABB-A3D2-F0C107A1A62F}"/>
    <cellStyle name="Comma 25 3 3" xfId="5652" xr:uid="{ACCEA898-0DE4-44C4-A64C-06340875F6AA}"/>
    <cellStyle name="Comma 25 4" xfId="3641" xr:uid="{5F916785-4C5C-43B3-853A-50EC65DD7446}"/>
    <cellStyle name="Comma 25 4 2" xfId="6981" xr:uid="{5AC5D44D-6F2C-49BA-9C69-A2C442C8BB96}"/>
    <cellStyle name="Comma 25 4 3" xfId="5991" xr:uid="{BAA5F8F6-ECCF-4A80-A5F3-119386B48A88}"/>
    <cellStyle name="Comma 25 5" xfId="6474" xr:uid="{F349C966-A9CE-4943-B3A8-5131FE0CAE01}"/>
    <cellStyle name="Comma 25 6" xfId="5336" xr:uid="{E3584EC1-AF82-45A8-8A7F-DE782FDBE4CB}"/>
    <cellStyle name="Comma 26" xfId="795" xr:uid="{00000000-0005-0000-0000-000001030000}"/>
    <cellStyle name="Comma 26 2" xfId="796" xr:uid="{00000000-0005-0000-0000-000002030000}"/>
    <cellStyle name="Comma 26 2 2" xfId="3645" xr:uid="{72B670FF-8E41-4277-A4F2-5D2DB84884E4}"/>
    <cellStyle name="Comma 26 2 2 2" xfId="5524" xr:uid="{582390AD-0CE2-4372-A5A4-DD38E1487B57}"/>
    <cellStyle name="Comma 26 2 2 2 2" xfId="5809" xr:uid="{512514F9-6E1D-4BAF-9A08-E2772BDDF723}"/>
    <cellStyle name="Comma 26 2 2 2 2 2" xfId="6913" xr:uid="{6C8E4620-99FB-4EBB-8683-37714024B3C1}"/>
    <cellStyle name="Comma 26 2 2 2 3" xfId="6630" xr:uid="{D41F7301-1716-4BC0-8135-E88B7E1774BA}"/>
    <cellStyle name="Comma 26 2 2 3" xfId="5666" xr:uid="{27E8FE7E-365A-42E9-9F87-993EA490E1E5}"/>
    <cellStyle name="Comma 26 2 2 3 2" xfId="6771" xr:uid="{6714F638-0170-493F-93A2-3563697CDA39}"/>
    <cellStyle name="Comma 26 2 2 4" xfId="6488" xr:uid="{D4E35489-31DC-418F-B755-05A5D6CB689E}"/>
    <cellStyle name="Comma 26 2 2 5" xfId="5365" xr:uid="{056B4D1F-9684-46EE-AA04-AC204655C8C3}"/>
    <cellStyle name="Comma 26 2 3" xfId="5523" xr:uid="{F3BE8FEB-8AB4-4620-85D9-F4D0EECE02E6}"/>
    <cellStyle name="Comma 26 2 3 2" xfId="5808" xr:uid="{951A84DC-A75E-494F-8EA5-F67B955483C7}"/>
    <cellStyle name="Comma 26 2 3 2 2" xfId="6912" xr:uid="{415D105A-FDD1-4DE8-AA7F-E80E40AC3217}"/>
    <cellStyle name="Comma 26 2 3 3" xfId="6629" xr:uid="{818277AD-D656-471A-975A-9D47D714C090}"/>
    <cellStyle name="Comma 26 2 4" xfId="5665" xr:uid="{0E920F2A-A306-405D-9198-2109F9C09FDD}"/>
    <cellStyle name="Comma 26 2 4 2" xfId="6770" xr:uid="{8593CAA3-01E1-4916-ABBF-D887FFD67439}"/>
    <cellStyle name="Comma 26 2 5" xfId="6487" xr:uid="{B8CB3D5B-A5F9-4642-93E1-793AB711450E}"/>
    <cellStyle name="Comma 26 2 6" xfId="5364" xr:uid="{53EB1915-D19E-4EA9-9A32-7D2BC35B007C}"/>
    <cellStyle name="Comma 26 3" xfId="797" xr:uid="{00000000-0005-0000-0000-000003030000}"/>
    <cellStyle name="Comma 26 3 2" xfId="5797" xr:uid="{375FA27E-5B21-4645-9C13-206F49EBC991}"/>
    <cellStyle name="Comma 26 3 2 2" xfId="6901" xr:uid="{83528369-ACCC-4B1E-8443-7ED24A6BBB5A}"/>
    <cellStyle name="Comma 26 3 3" xfId="6618" xr:uid="{7A6FA7C2-CF6F-460D-9DD2-24F16DF6A674}"/>
    <cellStyle name="Comma 26 3 4" xfId="5512" xr:uid="{4BE8276E-0574-4E6C-A745-899F4668191D}"/>
    <cellStyle name="Comma 26 4" xfId="3644" xr:uid="{26FD3FE9-D33F-4CE7-90F1-E259C84AC748}"/>
    <cellStyle name="Comma 26 4 2" xfId="6759" xr:uid="{4DA7E0BD-BA03-40B1-9FAC-A0C6B5A76537}"/>
    <cellStyle name="Comma 26 4 3" xfId="5654" xr:uid="{4A894C6E-BE36-4BFC-A905-886DB52BAA54}"/>
    <cellStyle name="Comma 26 5" xfId="5992" xr:uid="{D62589F8-04C1-4BCD-85C4-DAEE77C06C48}"/>
    <cellStyle name="Comma 26 5 2" xfId="6982" xr:uid="{8F0BC6A1-66A8-4F8D-9146-EF828521DD42}"/>
    <cellStyle name="Comma 26 6" xfId="6476" xr:uid="{F6928C76-ED9B-412D-ADDE-CD835440A3C8}"/>
    <cellStyle name="Comma 26 7" xfId="5341" xr:uid="{3F978A0E-F95D-4ED6-A7A8-676EE8C6BF2A}"/>
    <cellStyle name="Comma 27" xfId="798" xr:uid="{00000000-0005-0000-0000-000004030000}"/>
    <cellStyle name="Comma 27 2" xfId="799" xr:uid="{00000000-0005-0000-0000-000005030000}"/>
    <cellStyle name="Comma 27 2 2" xfId="800" xr:uid="{00000000-0005-0000-0000-000006030000}"/>
    <cellStyle name="Comma 27 2 2 2" xfId="3648" xr:uid="{05E375D7-CAE2-4B83-9DE2-38D2E9716C3C}"/>
    <cellStyle name="Comma 27 2 2 2 2" xfId="6910" xr:uid="{DBC8A380-90E3-4FB4-9F1F-ACA7F1BCFD2A}"/>
    <cellStyle name="Comma 27 2 2 2 3" xfId="5806" xr:uid="{A13932CF-6022-4C80-B423-699323987166}"/>
    <cellStyle name="Comma 27 2 2 3" xfId="6627" xr:uid="{5034F7F4-BA73-457C-8CE0-0627F131F0EE}"/>
    <cellStyle name="Comma 27 2 2 4" xfId="5521" xr:uid="{4C01A213-AB74-4529-98B4-2FC7473D1B20}"/>
    <cellStyle name="Comma 27 2 3" xfId="3647" xr:uid="{5F502CBA-AFC7-4BA1-9570-61201C33D707}"/>
    <cellStyle name="Comma 27 2 3 2" xfId="6768" xr:uid="{1AC58931-0E57-4597-AC96-8109ECDF5368}"/>
    <cellStyle name="Comma 27 2 3 3" xfId="5663" xr:uid="{F77EC83A-27E2-4D6D-8E26-4328C0897C8D}"/>
    <cellStyle name="Comma 27 2 4" xfId="5994" xr:uid="{04EEC101-3B46-4742-AF61-F0C409E47F11}"/>
    <cellStyle name="Comma 27 2 4 2" xfId="6984" xr:uid="{96E08B88-2032-47B5-A81F-CB3585ED93DB}"/>
    <cellStyle name="Comma 27 2 5" xfId="6485" xr:uid="{697DD0D0-E0C9-46DC-ADD0-1DCE4E30773E}"/>
    <cellStyle name="Comma 27 2 6" xfId="5358" xr:uid="{84330ADD-7006-40D8-BB55-719B80B84F9F}"/>
    <cellStyle name="Comma 27 3" xfId="801" xr:uid="{00000000-0005-0000-0000-000007030000}"/>
    <cellStyle name="Comma 27 3 2" xfId="5799" xr:uid="{28F9D9BF-E2C6-46FE-B30D-F702ED7C8A46}"/>
    <cellStyle name="Comma 27 3 2 2" xfId="6903" xr:uid="{77D739DD-53D7-4E59-961C-4F016DD4874A}"/>
    <cellStyle name="Comma 27 3 3" xfId="6620" xr:uid="{B0B7DE78-8594-4A1B-94AE-228EED6962FF}"/>
    <cellStyle name="Comma 27 3 4" xfId="5514" xr:uid="{F7AB35CD-C057-406A-B8F2-AF8E724CABAD}"/>
    <cellStyle name="Comma 27 4" xfId="3646" xr:uid="{1441AA26-04B2-46E2-A36B-19591BFAE5C2}"/>
    <cellStyle name="Comma 27 4 2" xfId="6761" xr:uid="{6B5D7719-013C-458E-AC98-1D914A66CEBD}"/>
    <cellStyle name="Comma 27 4 3" xfId="5656" xr:uid="{61403827-FF76-47CA-BEE2-E6A5BA221C5B}"/>
    <cellStyle name="Comma 27 5" xfId="5993" xr:uid="{DC54FBF7-4F0F-4193-947F-38A794915F4F}"/>
    <cellStyle name="Comma 27 5 2" xfId="6983" xr:uid="{D055EEAF-D1AA-4854-BBC6-F64B876F314A}"/>
    <cellStyle name="Comma 27 6" xfId="6478" xr:uid="{3B2D3189-5A80-4440-AA0F-09653E9FDB63}"/>
    <cellStyle name="Comma 27 7" xfId="5344" xr:uid="{B2EF3CE6-9496-481F-A6C4-CABD026E6154}"/>
    <cellStyle name="Comma 28" xfId="802" xr:uid="{00000000-0005-0000-0000-000008030000}"/>
    <cellStyle name="Comma 28 2" xfId="803" xr:uid="{00000000-0005-0000-0000-000009030000}"/>
    <cellStyle name="Comma 28 2 2" xfId="804" xr:uid="{00000000-0005-0000-0000-00000A030000}"/>
    <cellStyle name="Comma 28 2 2 2" xfId="3651" xr:uid="{AFBE1548-4C01-4108-94BC-B5123F7215E3}"/>
    <cellStyle name="Comma 28 2 2 2 2" xfId="6904" xr:uid="{B87D9488-09F7-4E0A-A06E-3CD33E8642DF}"/>
    <cellStyle name="Comma 28 2 2 3" xfId="5800" xr:uid="{70E5FC46-640E-4747-92A3-1DB38039FDC1}"/>
    <cellStyle name="Comma 28 2 3" xfId="3650" xr:uid="{CD4861F6-3B92-49F8-AC59-F14F36A55813}"/>
    <cellStyle name="Comma 28 2 3 2" xfId="6621" xr:uid="{2D107440-56B1-47E9-AE3B-D33B9C273686}"/>
    <cellStyle name="Comma 28 2 4" xfId="5515" xr:uid="{F0A516DF-0868-4FFF-860C-E7DDD6243E6D}"/>
    <cellStyle name="Comma 28 3" xfId="805" xr:uid="{00000000-0005-0000-0000-00000B030000}"/>
    <cellStyle name="Comma 28 3 2" xfId="6762" xr:uid="{4BB45ACD-2C8D-4C9C-9DF0-2C2F2360B57A}"/>
    <cellStyle name="Comma 28 3 3" xfId="5657" xr:uid="{3E976D7C-EEF8-4773-8824-EBD15C380197}"/>
    <cellStyle name="Comma 28 4" xfId="3649" xr:uid="{DC65C726-D7D6-437F-BF49-9B91650B22FC}"/>
    <cellStyle name="Comma 28 4 2" xfId="6985" xr:uid="{74C1D498-8834-4F94-B68B-4EF7C331CD53}"/>
    <cellStyle name="Comma 28 4 3" xfId="5995" xr:uid="{A5ABE9BC-F36E-4EA8-867F-77C504992CDA}"/>
    <cellStyle name="Comma 28 5" xfId="6479" xr:uid="{4FD4E57F-E957-42D5-B83E-BA1BEDE74B61}"/>
    <cellStyle name="Comma 28 6" xfId="5346" xr:uid="{AE0FD88C-2A5B-4CFC-BAFE-30CE8ACEB248}"/>
    <cellStyle name="Comma 29" xfId="806" xr:uid="{00000000-0005-0000-0000-00000C030000}"/>
    <cellStyle name="Comma 29 2" xfId="807" xr:uid="{00000000-0005-0000-0000-00000D030000}"/>
    <cellStyle name="Comma 29 2 2" xfId="3653" xr:uid="{3D1011B3-2162-40D7-A1D1-C4F89DE535B9}"/>
    <cellStyle name="Comma 29 2 2 2" xfId="5803" xr:uid="{712ADD4D-0C42-4A69-B9EE-219FFDCA627B}"/>
    <cellStyle name="Comma 29 2 2 2 2" xfId="6907" xr:uid="{D0144D7B-CBCE-4F83-A432-54095D686497}"/>
    <cellStyle name="Comma 29 2 2 3" xfId="6624" xr:uid="{1ACDB443-EAA7-4AFD-ABC1-C3ACBABC1F1E}"/>
    <cellStyle name="Comma 29 2 2 4" xfId="5518" xr:uid="{2872F2DD-4515-4A57-B630-9369B51D983C}"/>
    <cellStyle name="Comma 29 2 3" xfId="5660" xr:uid="{939D4DCD-9932-4254-8E77-2937D3568FD2}"/>
    <cellStyle name="Comma 29 2 3 2" xfId="6765" xr:uid="{D3214E8D-C161-4C22-987A-C68FC6A34DAE}"/>
    <cellStyle name="Comma 29 2 4" xfId="6482" xr:uid="{8CB7ED44-CB1B-4844-B46F-EDF18D7005B0}"/>
    <cellStyle name="Comma 29 2 5" xfId="5352" xr:uid="{677E5334-7B75-4186-A49A-247ADDA31253}"/>
    <cellStyle name="Comma 29 3" xfId="808" xr:uid="{00000000-0005-0000-0000-00000E030000}"/>
    <cellStyle name="Comma 29 3 2" xfId="5801" xr:uid="{F6C7577C-16F0-4441-82F4-9F3766557BC2}"/>
    <cellStyle name="Comma 29 3 2 2" xfId="6905" xr:uid="{26408632-987C-46EA-A256-6BE78B893AA8}"/>
    <cellStyle name="Comma 29 3 3" xfId="6622" xr:uid="{7EB3B22C-4461-4F93-8344-37D6BF06CCBA}"/>
    <cellStyle name="Comma 29 3 4" xfId="5516" xr:uid="{7B3C336E-7D17-4EAC-BB35-A3F8F1391478}"/>
    <cellStyle name="Comma 29 4" xfId="3652" xr:uid="{0B297939-0A9C-43BC-BC81-0B94402062CB}"/>
    <cellStyle name="Comma 29 4 2" xfId="6763" xr:uid="{53EE8E10-C705-4176-AF13-2A755E1349E4}"/>
    <cellStyle name="Comma 29 4 3" xfId="5658" xr:uid="{6523EFF4-DFE9-4B16-91F8-DD48B81DC1B8}"/>
    <cellStyle name="Comma 29 5" xfId="5996" xr:uid="{31E8AF54-7299-4A13-AF7D-B6F0D2DB84A9}"/>
    <cellStyle name="Comma 29 5 2" xfId="6986" xr:uid="{AB654469-BB25-46E1-8528-8E5123FA7B92}"/>
    <cellStyle name="Comma 29 6" xfId="6480" xr:uid="{96AD060C-F922-4576-B423-9B659D90207D}"/>
    <cellStyle name="Comma 29 7" xfId="5349" xr:uid="{51F705E8-A204-4D25-88CE-EBA097614948}"/>
    <cellStyle name="Comma 3" xfId="4" xr:uid="{00000000-0005-0000-0000-00000F030000}"/>
    <cellStyle name="Comma 3 10" xfId="809" xr:uid="{00000000-0005-0000-0000-000010030000}"/>
    <cellStyle name="Comma 3 10 2" xfId="810" xr:uid="{00000000-0005-0000-0000-000011030000}"/>
    <cellStyle name="Comma 3 10 3" xfId="6386" xr:uid="{DDB41263-8E6D-4F9F-9762-A3D47BAAD2D9}"/>
    <cellStyle name="Comma 3 11" xfId="811" xr:uid="{00000000-0005-0000-0000-000012030000}"/>
    <cellStyle name="Comma 3 11 2" xfId="812" xr:uid="{00000000-0005-0000-0000-000013030000}"/>
    <cellStyle name="Comma 3 11 3" xfId="7094" xr:uid="{6527893B-D5E0-4665-BADC-F1736114FACE}"/>
    <cellStyle name="Comma 3 12" xfId="813" xr:uid="{00000000-0005-0000-0000-000014030000}"/>
    <cellStyle name="Comma 3 12 2" xfId="814" xr:uid="{00000000-0005-0000-0000-000015030000}"/>
    <cellStyle name="Comma 3 13" xfId="815" xr:uid="{00000000-0005-0000-0000-000016030000}"/>
    <cellStyle name="Comma 3 13 2" xfId="816" xr:uid="{00000000-0005-0000-0000-000017030000}"/>
    <cellStyle name="Comma 3 14" xfId="817" xr:uid="{00000000-0005-0000-0000-000018030000}"/>
    <cellStyle name="Comma 3 14 2" xfId="818" xr:uid="{00000000-0005-0000-0000-000019030000}"/>
    <cellStyle name="Comma 3 15" xfId="819" xr:uid="{00000000-0005-0000-0000-00001A030000}"/>
    <cellStyle name="Comma 3 15 2" xfId="820" xr:uid="{00000000-0005-0000-0000-00001B030000}"/>
    <cellStyle name="Comma 3 16" xfId="821" xr:uid="{00000000-0005-0000-0000-00001C030000}"/>
    <cellStyle name="Comma 3 16 2" xfId="822" xr:uid="{00000000-0005-0000-0000-00001D030000}"/>
    <cellStyle name="Comma 3 17" xfId="823" xr:uid="{00000000-0005-0000-0000-00001E030000}"/>
    <cellStyle name="Comma 3 17 2" xfId="824" xr:uid="{00000000-0005-0000-0000-00001F030000}"/>
    <cellStyle name="Comma 3 18" xfId="825" xr:uid="{00000000-0005-0000-0000-000020030000}"/>
    <cellStyle name="Comma 3 18 2" xfId="3654" xr:uid="{FA9C9552-132D-414A-96B6-8CC99BB086BD}"/>
    <cellStyle name="Comma 3 19" xfId="826" xr:uid="{00000000-0005-0000-0000-000021030000}"/>
    <cellStyle name="Comma 3 19 2" xfId="3655" xr:uid="{3AB067F6-3C3F-477C-9370-65FA89789314}"/>
    <cellStyle name="Comma 3 2" xfId="827" xr:uid="{00000000-0005-0000-0000-000022030000}"/>
    <cellStyle name="Comma 3 2 2" xfId="828" xr:uid="{00000000-0005-0000-0000-000023030000}"/>
    <cellStyle name="Comma 3 2 2 2" xfId="829" xr:uid="{00000000-0005-0000-0000-000024030000}"/>
    <cellStyle name="Comma 3 2 2 2 2" xfId="3657" xr:uid="{20432842-FEF3-43DA-8499-124E98D2169B}"/>
    <cellStyle name="Comma 3 2 2 2 2 2" xfId="5792" xr:uid="{30FEE402-0038-4BCE-9692-9A83DC7CE621}"/>
    <cellStyle name="Comma 3 2 2 2 2 2 2" xfId="6896" xr:uid="{4BB10EDD-D7E3-47EA-827B-1F031B2F1D5A}"/>
    <cellStyle name="Comma 3 2 2 2 2 3" xfId="6613" xr:uid="{E3894661-5873-43C6-A0F2-D5F797075803}"/>
    <cellStyle name="Comma 3 2 2 2 2 4" xfId="5507" xr:uid="{F3BF2836-39AC-4A80-B144-E2BF59693298}"/>
    <cellStyle name="Comma 3 2 2 2 3" xfId="5649" xr:uid="{C160B803-42AD-4510-91DC-A5FEE4F2CADA}"/>
    <cellStyle name="Comma 3 2 2 2 3 2" xfId="6754" xr:uid="{C62CE70A-A279-4CF7-A2A2-DE95764A373A}"/>
    <cellStyle name="Comma 3 2 2 2 4" xfId="6471" xr:uid="{B5AB83C8-73BB-4DFC-80B3-5419672BC767}"/>
    <cellStyle name="Comma 3 2 2 2 5" xfId="5326" xr:uid="{2D78BBAB-ABEA-4311-8AFF-9E7E17A9A8AC}"/>
    <cellStyle name="Comma 3 2 2 3" xfId="830" xr:uid="{00000000-0005-0000-0000-000025030000}"/>
    <cellStyle name="Comma 3 2 2 3 2" xfId="3658" xr:uid="{30C7E383-9F90-4DCB-8BD7-6C6F2EC063F1}"/>
    <cellStyle name="Comma 3 2 2 3 2 2" xfId="5822" xr:uid="{4BB77462-BAB9-47CA-B103-352D4CBD0D8E}"/>
    <cellStyle name="Comma 3 2 2 3 2 2 2" xfId="6926" xr:uid="{1614324B-57E3-43FA-9904-CE9B826B2AFD}"/>
    <cellStyle name="Comma 3 2 2 3 2 3" xfId="6643" xr:uid="{39D8EE2E-ADA7-4566-B7B8-6C3395C58AF8}"/>
    <cellStyle name="Comma 3 2 2 3 2 4" xfId="5537" xr:uid="{2C8D3C2E-C804-40FE-8AE8-29F4BF57E2B9}"/>
    <cellStyle name="Comma 3 2 2 3 3" xfId="5679" xr:uid="{99579E0C-657B-4014-932D-CAFBD8374CBD}"/>
    <cellStyle name="Comma 3 2 2 3 3 2" xfId="6784" xr:uid="{ABD65CE7-B255-4CB9-A53E-08FA93B5EF5A}"/>
    <cellStyle name="Comma 3 2 2 3 4" xfId="6501" xr:uid="{C963E606-471A-4174-8D3A-2F3FBDFEB80C}"/>
    <cellStyle name="Comma 3 2 2 3 5" xfId="5386" xr:uid="{BAF3390F-3492-4116-806A-D2BEC2F6CC14}"/>
    <cellStyle name="Comma 3 2 2 4" xfId="831" xr:uid="{00000000-0005-0000-0000-000026030000}"/>
    <cellStyle name="Comma 3 2 2 4 2" xfId="3659" xr:uid="{41FDC9A1-9D01-43FC-91A0-0CD9314CA09E}"/>
    <cellStyle name="Comma 3 2 2 4 2 2" xfId="5755" xr:uid="{BE951D35-8826-46C2-B4C6-3CC8029B68E2}"/>
    <cellStyle name="Comma 3 2 2 4 2 2 2" xfId="6859" xr:uid="{9D377BD7-FA21-4CE3-9054-95870376C1C7}"/>
    <cellStyle name="Comma 3 2 2 4 2 3" xfId="6576" xr:uid="{99D228FE-E141-429E-88A3-818B041B0EDE}"/>
    <cellStyle name="Comma 3 2 2 4 2 4" xfId="5470" xr:uid="{EBB11E7C-4558-4C0B-BE3E-F3699BBA75AB}"/>
    <cellStyle name="Comma 3 2 2 4 3" xfId="5612" xr:uid="{61F36A69-6B3F-47AE-9F31-5A5001E31FCB}"/>
    <cellStyle name="Comma 3 2 2 4 3 2" xfId="6717" xr:uid="{39E5394F-806F-48A3-8547-A2538B465D7B}"/>
    <cellStyle name="Comma 3 2 2 4 4" xfId="6434" xr:uid="{BBE54168-3BD2-40A6-8540-BCA762D3BC06}"/>
    <cellStyle name="Comma 3 2 2 4 5" xfId="4927" xr:uid="{876797E0-7F91-4710-BF8D-E4BD6CC6B001}"/>
    <cellStyle name="Comma 3 2 2 5" xfId="5421" xr:uid="{DF6124D7-ACC4-44B8-A51E-FAD5462B03F9}"/>
    <cellStyle name="Comma 3 2 2 5 2" xfId="5708" xr:uid="{42B7CDA7-A62B-40D2-B841-30DAD5CAB64E}"/>
    <cellStyle name="Comma 3 2 2 5 2 2" xfId="6812" xr:uid="{52EBF0F0-D07B-42CB-80BD-549B78413F61}"/>
    <cellStyle name="Comma 3 2 2 5 3" xfId="6529" xr:uid="{0EF34D97-AFE1-4457-8050-281F0300A7E4}"/>
    <cellStyle name="Comma 3 2 2 6" xfId="5565" xr:uid="{ECEE07F9-BA04-4C05-9210-DC7F7CCD9A52}"/>
    <cellStyle name="Comma 3 2 2 6 2" xfId="6670" xr:uid="{016D45CA-1055-42E6-95ED-387067599A53}"/>
    <cellStyle name="Comma 3 2 2 7" xfId="5999" xr:uid="{840DC715-B721-4972-92A8-FC9789B931A2}"/>
    <cellStyle name="Comma 3 2 2 7 2" xfId="6989" xr:uid="{0139BE55-3BA7-4F35-9431-07D7059180E2}"/>
    <cellStyle name="Comma 3 2 2 8" xfId="6372" xr:uid="{39F5F576-DC2B-4744-BED3-1EEA4D690A39}"/>
    <cellStyle name="Comma 3 2 2 9" xfId="4376" xr:uid="{9C98D6D9-F139-45C5-AB40-F7C0A17A341A}"/>
    <cellStyle name="Comma 3 2 3" xfId="832" xr:uid="{00000000-0005-0000-0000-000027030000}"/>
    <cellStyle name="Comma 3 2 3 2" xfId="833" xr:uid="{00000000-0005-0000-0000-000028030000}"/>
    <cellStyle name="Comma 3 2 3 2 2" xfId="3660" xr:uid="{993B7CBF-4656-4CF1-98B7-502F986443BC}"/>
    <cellStyle name="Comma 3 2 3 2 3" xfId="6988" xr:uid="{AF7EA9DA-1200-46EA-9939-6A00E0C7C134}"/>
    <cellStyle name="Comma 3 2 3 3" xfId="5998" xr:uid="{913AA38D-1A73-458D-A9B4-B292CC585825}"/>
    <cellStyle name="Comma 3 2 4" xfId="834" xr:uid="{00000000-0005-0000-0000-000029030000}"/>
    <cellStyle name="Comma 3 2 4 2" xfId="835" xr:uid="{00000000-0005-0000-0000-00002A030000}"/>
    <cellStyle name="Comma 3 2 4 2 2" xfId="3661" xr:uid="{0D17C5FB-BDB5-42DB-88DF-4B2458EDADF4}"/>
    <cellStyle name="Comma 3 2 4 3" xfId="6324" xr:uid="{945F506C-DBFC-4451-A4C4-C078EDA6D2F4}"/>
    <cellStyle name="Comma 3 2 5" xfId="836" xr:uid="{00000000-0005-0000-0000-00002B030000}"/>
    <cellStyle name="Comma 3 2 5 2" xfId="837" xr:uid="{00000000-0005-0000-0000-00002C030000}"/>
    <cellStyle name="Comma 3 2 5 2 2" xfId="3662" xr:uid="{1963F132-31F6-43A1-BC3C-B9DF7370F53F}"/>
    <cellStyle name="Comma 3 2 5 3" xfId="6397" xr:uid="{750E7C7B-0700-4C6B-82BC-B9B6514EB0B5}"/>
    <cellStyle name="Comma 3 2 6" xfId="838" xr:uid="{00000000-0005-0000-0000-00002D030000}"/>
    <cellStyle name="Comma 3 2 6 2" xfId="3663" xr:uid="{9BC6C0A2-2DC1-4A5F-9E2F-39FC4E4E3210}"/>
    <cellStyle name="Comma 3 2 7" xfId="839" xr:uid="{00000000-0005-0000-0000-00002E030000}"/>
    <cellStyle name="Comma 3 2 8" xfId="3656" xr:uid="{D16B094C-7D99-4D0D-99A0-2694A85EA5B9}"/>
    <cellStyle name="Comma 3 2 9" xfId="4477" xr:uid="{DDE9FDD0-B373-427A-97AD-81733E71AAE5}"/>
    <cellStyle name="Comma 3 20" xfId="840" xr:uid="{00000000-0005-0000-0000-00002F030000}"/>
    <cellStyle name="Comma 3 20 2" xfId="3664" xr:uid="{F4390986-7388-40B9-B51C-DCA864AF8F19}"/>
    <cellStyle name="Comma 3 21" xfId="841" xr:uid="{00000000-0005-0000-0000-000030030000}"/>
    <cellStyle name="Comma 3 21 2" xfId="3665" xr:uid="{29442C63-A85C-4D9D-9FB4-3AC2DFFA13C9}"/>
    <cellStyle name="Comma 3 22" xfId="842" xr:uid="{00000000-0005-0000-0000-000031030000}"/>
    <cellStyle name="Comma 3 22 2" xfId="3666" xr:uid="{F44764C8-7280-4BA2-A95D-201141C52B9D}"/>
    <cellStyle name="Comma 3 23" xfId="843" xr:uid="{00000000-0005-0000-0000-000032030000}"/>
    <cellStyle name="Comma 3 23 2" xfId="3667" xr:uid="{32BC66D2-BEED-4BBD-A835-2364FB6315A0}"/>
    <cellStyle name="Comma 3 24" xfId="844" xr:uid="{00000000-0005-0000-0000-000033030000}"/>
    <cellStyle name="Comma 3 25" xfId="845" xr:uid="{00000000-0005-0000-0000-000034030000}"/>
    <cellStyle name="Comma 3 25 2" xfId="3668" xr:uid="{A8B7E7A6-65E2-4DFC-8607-27D24764974B}"/>
    <cellStyle name="Comma 3 26" xfId="846" xr:uid="{00000000-0005-0000-0000-000035030000}"/>
    <cellStyle name="Comma 3 26 2" xfId="3669" xr:uid="{B503BCA5-597B-412A-9A28-0DA741130E78}"/>
    <cellStyle name="Comma 3 27" xfId="3483" xr:uid="{7FA3D91B-AEE5-414C-A622-9B698CF8545D}"/>
    <cellStyle name="Comma 3 28" xfId="4414" xr:uid="{0F460EE6-88EB-4AC6-9F15-7AE6BE93DA8F}"/>
    <cellStyle name="Comma 3 3" xfId="847" xr:uid="{00000000-0005-0000-0000-000036030000}"/>
    <cellStyle name="Comma 3 3 2" xfId="848" xr:uid="{00000000-0005-0000-0000-000037030000}"/>
    <cellStyle name="Comma 3 3 2 2" xfId="849" xr:uid="{00000000-0005-0000-0000-000038030000}"/>
    <cellStyle name="Comma 3 3 2 2 2" xfId="3671" xr:uid="{D8581F21-D654-4C34-917F-038B9B4E4643}"/>
    <cellStyle name="Comma 3 3 2 2 2 2" xfId="6861" xr:uid="{592552F6-4BD9-4C49-B413-B6C8EFAC00D1}"/>
    <cellStyle name="Comma 3 3 2 2 3" xfId="5757" xr:uid="{64BE9B8C-A85B-4ECF-BAA2-3987AFF98D4C}"/>
    <cellStyle name="Comma 3 3 2 3" xfId="6578" xr:uid="{27786E5D-7FB9-45C3-A7A5-477052CC1777}"/>
    <cellStyle name="Comma 3 3 2 4" xfId="5472" xr:uid="{6E3A4E8F-81DA-4241-9607-681CAD3BF0C3}"/>
    <cellStyle name="Comma 3 3 3" xfId="850" xr:uid="{00000000-0005-0000-0000-000039030000}"/>
    <cellStyle name="Comma 3 3 3 2" xfId="851" xr:uid="{00000000-0005-0000-0000-00003A030000}"/>
    <cellStyle name="Comma 3 3 3 2 2" xfId="3672" xr:uid="{8C9F8B37-3500-4525-8EE5-5FA734E8D156}"/>
    <cellStyle name="Comma 3 3 3 2 3" xfId="6719" xr:uid="{7FDBA3BD-0060-4D9D-BAF4-11671F8AA3FA}"/>
    <cellStyle name="Comma 3 3 3 3" xfId="5614" xr:uid="{78BCE9DD-AF20-4E8C-AA9D-800C19B69646}"/>
    <cellStyle name="Comma 3 3 4" xfId="852" xr:uid="{00000000-0005-0000-0000-00003B030000}"/>
    <cellStyle name="Comma 3 3 4 2" xfId="853" xr:uid="{00000000-0005-0000-0000-00003C030000}"/>
    <cellStyle name="Comma 3 3 4 2 2" xfId="6990" xr:uid="{E210F4B9-0A5F-4382-B0D4-8FAA88828B81}"/>
    <cellStyle name="Comma 3 3 4 3" xfId="6000" xr:uid="{7BED3011-F86C-4CC4-B6E8-DC3EA6D92261}"/>
    <cellStyle name="Comma 3 3 5" xfId="854" xr:uid="{00000000-0005-0000-0000-00003D030000}"/>
    <cellStyle name="Comma 3 3 5 2" xfId="6436" xr:uid="{F0244FA0-BFDC-47D5-9146-C9F3BB9C0EA0}"/>
    <cellStyle name="Comma 3 3 6" xfId="855" xr:uid="{00000000-0005-0000-0000-00003E030000}"/>
    <cellStyle name="Comma 3 3 7" xfId="856" xr:uid="{00000000-0005-0000-0000-00003F030000}"/>
    <cellStyle name="Comma 3 3 7 2" xfId="3673" xr:uid="{C0A38380-A11A-4E21-9D3F-204A5890F213}"/>
    <cellStyle name="Comma 3 3 8" xfId="3670" xr:uid="{3644F1FA-8994-4EDA-A928-AAD74E4E1176}"/>
    <cellStyle name="Comma 3 3 9" xfId="4937" xr:uid="{E46F9E7A-F8EF-4EC8-B4BB-789A7A00E9CB}"/>
    <cellStyle name="Comma 3 4" xfId="857" xr:uid="{00000000-0005-0000-0000-000040030000}"/>
    <cellStyle name="Comma 3 4 2" xfId="858" xr:uid="{00000000-0005-0000-0000-000041030000}"/>
    <cellStyle name="Comma 3 4 2 2" xfId="859" xr:uid="{00000000-0005-0000-0000-000042030000}"/>
    <cellStyle name="Comma 3 4 2 2 2" xfId="3675" xr:uid="{C042BA5D-E75D-4E0D-91CB-30226AD68800}"/>
    <cellStyle name="Comma 3 4 2 2 3" xfId="6825" xr:uid="{63FBEDE0-5C4D-4175-AAF8-5917E21C84C4}"/>
    <cellStyle name="Comma 3 4 2 3" xfId="5721" xr:uid="{66321785-A7E1-41C1-88C9-025E6A2922C4}"/>
    <cellStyle name="Comma 3 4 3" xfId="860" xr:uid="{00000000-0005-0000-0000-000043030000}"/>
    <cellStyle name="Comma 3 4 3 2" xfId="6542" xr:uid="{FFED01AF-FDFC-4DBE-8A53-B882131C7ABB}"/>
    <cellStyle name="Comma 3 4 4" xfId="861" xr:uid="{00000000-0005-0000-0000-000044030000}"/>
    <cellStyle name="Comma 3 4 5" xfId="862" xr:uid="{00000000-0005-0000-0000-000045030000}"/>
    <cellStyle name="Comma 3 4 6" xfId="863" xr:uid="{00000000-0005-0000-0000-000046030000}"/>
    <cellStyle name="Comma 3 4 7" xfId="864" xr:uid="{00000000-0005-0000-0000-000047030000}"/>
    <cellStyle name="Comma 3 4 7 2" xfId="3676" xr:uid="{35F50F89-1227-42AE-9B83-83AC58D2F692}"/>
    <cellStyle name="Comma 3 4 8" xfId="3674" xr:uid="{E33E827D-C6E4-4BAC-8D8E-7A338738D491}"/>
    <cellStyle name="Comma 3 4 9" xfId="5436" xr:uid="{4AF23455-15A9-46B8-A99B-9C5FC40544B8}"/>
    <cellStyle name="Comma 3 5" xfId="865" xr:uid="{00000000-0005-0000-0000-000048030000}"/>
    <cellStyle name="Comma 3 5 2" xfId="866" xr:uid="{00000000-0005-0000-0000-000049030000}"/>
    <cellStyle name="Comma 3 5 2 2" xfId="6683" xr:uid="{F7709934-9A65-47B6-9BAC-47575954F93B}"/>
    <cellStyle name="Comma 3 5 3" xfId="867" xr:uid="{00000000-0005-0000-0000-00004A030000}"/>
    <cellStyle name="Comma 3 5 4" xfId="868" xr:uid="{00000000-0005-0000-0000-00004B030000}"/>
    <cellStyle name="Comma 3 5 5" xfId="869" xr:uid="{00000000-0005-0000-0000-00004C030000}"/>
    <cellStyle name="Comma 3 5 6" xfId="870" xr:uid="{00000000-0005-0000-0000-00004D030000}"/>
    <cellStyle name="Comma 3 5 7" xfId="871" xr:uid="{00000000-0005-0000-0000-00004E030000}"/>
    <cellStyle name="Comma 3 5 8" xfId="3677" xr:uid="{B25BF9B5-0487-4F02-A756-36871D2CA1DD}"/>
    <cellStyle name="Comma 3 5 9" xfId="5578" xr:uid="{0C0935F6-0541-4381-AB6C-567891936ECC}"/>
    <cellStyle name="Comma 3 6" xfId="872" xr:uid="{00000000-0005-0000-0000-00004F030000}"/>
    <cellStyle name="Comma 3 6 2" xfId="873" xr:uid="{00000000-0005-0000-0000-000050030000}"/>
    <cellStyle name="Comma 3 6 2 2" xfId="6951" xr:uid="{387F70FF-5D23-48A6-A6ED-7C675FC63166}"/>
    <cellStyle name="Comma 3 6 3" xfId="874" xr:uid="{00000000-0005-0000-0000-000051030000}"/>
    <cellStyle name="Comma 3 6 4" xfId="875" xr:uid="{00000000-0005-0000-0000-000052030000}"/>
    <cellStyle name="Comma 3 6 5" xfId="876" xr:uid="{00000000-0005-0000-0000-000053030000}"/>
    <cellStyle name="Comma 3 6 6" xfId="877" xr:uid="{00000000-0005-0000-0000-000054030000}"/>
    <cellStyle name="Comma 3 6 7" xfId="3678" xr:uid="{A2CAEBD7-BE85-44FE-A7DA-340F384F2A7A}"/>
    <cellStyle name="Comma 3 6 8" xfId="5882" xr:uid="{E86CB182-97AE-4A50-8C14-DC828FAE483E}"/>
    <cellStyle name="Comma 3 7" xfId="878" xr:uid="{00000000-0005-0000-0000-000055030000}"/>
    <cellStyle name="Comma 3 7 2" xfId="879" xr:uid="{00000000-0005-0000-0000-000056030000}"/>
    <cellStyle name="Comma 3 7 2 2" xfId="6987" xr:uid="{2BEA1FE7-DD35-43A7-877C-0021724FA646}"/>
    <cellStyle name="Comma 3 7 3" xfId="880" xr:uid="{00000000-0005-0000-0000-000057030000}"/>
    <cellStyle name="Comma 3 7 3 2" xfId="3679" xr:uid="{DE5B26F0-9000-4627-8051-F814ABC823F4}"/>
    <cellStyle name="Comma 3 7 4" xfId="5997" xr:uid="{C8D99B80-31B9-4CFD-87D0-F082CC19A7FC}"/>
    <cellStyle name="Comma 3 8" xfId="881" xr:uid="{00000000-0005-0000-0000-000058030000}"/>
    <cellStyle name="Comma 3 8 2" xfId="882" xr:uid="{00000000-0005-0000-0000-000059030000}"/>
    <cellStyle name="Comma 3 8 3" xfId="883" xr:uid="{00000000-0005-0000-0000-00005A030000}"/>
    <cellStyle name="Comma 3 8 3 2" xfId="3680" xr:uid="{53801766-1EC3-4FB1-B574-779D1F07447A}"/>
    <cellStyle name="Comma 3 8 4" xfId="6319" xr:uid="{BFD5A547-5D67-4C3B-9437-3EECFF8C6A8F}"/>
    <cellStyle name="Comma 3 9" xfId="884" xr:uid="{00000000-0005-0000-0000-00005B030000}"/>
    <cellStyle name="Comma 3 9 2" xfId="885" xr:uid="{00000000-0005-0000-0000-00005C030000}"/>
    <cellStyle name="Comma 3 9 3" xfId="6352" xr:uid="{56164E3D-E8B8-416F-A2AC-C0F0AA70E21E}"/>
    <cellStyle name="Comma 3_FixAssetQ4'09" xfId="6001" xr:uid="{7803ED24-03FA-47E4-B6B3-FA3AE802F246}"/>
    <cellStyle name="Comma 30" xfId="886" xr:uid="{00000000-0005-0000-0000-00005E030000}"/>
    <cellStyle name="Comma 30 2" xfId="887" xr:uid="{00000000-0005-0000-0000-00005F030000}"/>
    <cellStyle name="Comma 30 2 2" xfId="3682" xr:uid="{BE326C36-C097-4791-98B2-A1120D69F93B}"/>
    <cellStyle name="Comma 30 2 2 2" xfId="6906" xr:uid="{09887F82-DB61-4D83-B3C0-3F5167A55D20}"/>
    <cellStyle name="Comma 30 2 2 3" xfId="5802" xr:uid="{0A852A3C-8EB1-43A8-8DEB-DA62F641A4FF}"/>
    <cellStyle name="Comma 30 2 3" xfId="6623" xr:uid="{356B4FD7-E4C0-46A7-B922-5A2406D1E606}"/>
    <cellStyle name="Comma 30 2 4" xfId="5517" xr:uid="{4E1BF23B-7AA0-43D5-8BA3-29C699D86A6E}"/>
    <cellStyle name="Comma 30 3" xfId="888" xr:uid="{00000000-0005-0000-0000-000060030000}"/>
    <cellStyle name="Comma 30 3 2" xfId="6764" xr:uid="{45A5C5FB-8618-4E41-B154-DB8B34AE8438}"/>
    <cellStyle name="Comma 30 3 3" xfId="5659" xr:uid="{ED8E3D5D-0FF1-4AEC-A8C2-9E2593607F4D}"/>
    <cellStyle name="Comma 30 4" xfId="3681" xr:uid="{0E3AC249-082F-45BC-BF2D-4F3478257398}"/>
    <cellStyle name="Comma 30 4 2" xfId="6991" xr:uid="{9ADF57D8-3F83-4567-8B96-EE55D8A7A07D}"/>
    <cellStyle name="Comma 30 4 3" xfId="6002" xr:uid="{3BFA7AE4-6EFC-41A4-BEA1-EF3D0CD3C198}"/>
    <cellStyle name="Comma 30 5" xfId="6481" xr:uid="{1026D99B-42B9-4AD4-A579-C57404BB9220}"/>
    <cellStyle name="Comma 30 6" xfId="5350" xr:uid="{981D9287-90DC-4ADF-B89F-D78A59EC516D}"/>
    <cellStyle name="Comma 303" xfId="5856" xr:uid="{1821EE90-0BAD-40FA-B7A8-E221A3DA3F96}"/>
    <cellStyle name="Comma 303 2" xfId="6946" xr:uid="{CEF832AA-8BAA-4D1A-B692-C8A38C1D727D}"/>
    <cellStyle name="Comma 31" xfId="889" xr:uid="{00000000-0005-0000-0000-000061030000}"/>
    <cellStyle name="Comma 31 2" xfId="890" xr:uid="{00000000-0005-0000-0000-000062030000}"/>
    <cellStyle name="Comma 31 2 2" xfId="3684" xr:uid="{E1D26585-9AF6-46B4-B9A6-45B250D5D532}"/>
    <cellStyle name="Comma 31 2 2 2" xfId="6911" xr:uid="{FACBE436-1B65-4829-B1A4-031EC213B6AC}"/>
    <cellStyle name="Comma 31 2 2 3" xfId="5807" xr:uid="{FC062D86-D260-424F-9F0C-2444903CE9E6}"/>
    <cellStyle name="Comma 31 2 3" xfId="6004" xr:uid="{F6B9080C-881A-40CB-8F0A-5E59EBF55926}"/>
    <cellStyle name="Comma 31 2 3 2" xfId="6993" xr:uid="{4DB97D1F-DB27-438D-A301-0277B45F3D82}"/>
    <cellStyle name="Comma 31 2 4" xfId="6628" xr:uid="{CAD1AF9F-CD9A-4EAC-A9D3-2AFB716EA3C0}"/>
    <cellStyle name="Comma 31 2 5" xfId="5522" xr:uid="{FAFD7C6B-482E-4E88-B24C-58ACF2A80A2B}"/>
    <cellStyle name="Comma 31 3" xfId="891" xr:uid="{00000000-0005-0000-0000-000063030000}"/>
    <cellStyle name="Comma 31 3 2" xfId="5842" xr:uid="{453CDD34-24BF-44DF-833E-1AB316DB8C6E}"/>
    <cellStyle name="Comma 31 3 2 2" xfId="6942" xr:uid="{D385B0F5-C1CE-4E8C-843F-A28989697DDE}"/>
    <cellStyle name="Comma 31 3 3" xfId="6005" xr:uid="{7AE9ADC9-1E8B-471D-A9F1-AF855BB707FC}"/>
    <cellStyle name="Comma 31 3 3 2" xfId="6994" xr:uid="{47A68379-8072-416E-8BF6-3F295DFDA4EC}"/>
    <cellStyle name="Comma 31 3 4" xfId="6769" xr:uid="{99A283BC-86A1-4C05-B032-21469A86347B}"/>
    <cellStyle name="Comma 31 3 5" xfId="5664" xr:uid="{B8FC2F0F-A776-4C9A-8859-5BEDC1FA5165}"/>
    <cellStyle name="Comma 31 4" xfId="3683" xr:uid="{DDA60E9B-D9F9-4612-9B15-A2C0F55ED236}"/>
    <cellStyle name="Comma 31 4 2" xfId="6992" xr:uid="{22170D33-6864-413A-80F9-3ADA52AB2E52}"/>
    <cellStyle name="Comma 31 4 3" xfId="6003" xr:uid="{EE082CD6-C459-482C-92AC-CA1F73938CEC}"/>
    <cellStyle name="Comma 31 5" xfId="6486" xr:uid="{DDA6F2AD-C95D-422E-8809-D055EBDF9245}"/>
    <cellStyle name="Comma 31 6" xfId="5361" xr:uid="{709CC590-DD7A-454F-AB14-7C6D7D0FAE46}"/>
    <cellStyle name="Comma 32" xfId="892" xr:uid="{00000000-0005-0000-0000-000064030000}"/>
    <cellStyle name="Comma 32 2" xfId="893" xr:uid="{00000000-0005-0000-0000-000065030000}"/>
    <cellStyle name="Comma 32 2 2" xfId="894" xr:uid="{00000000-0005-0000-0000-000066030000}"/>
    <cellStyle name="Comma 32 2 2 2" xfId="3687" xr:uid="{761D7BEA-5ACD-4982-B522-96BF6119F4E8}"/>
    <cellStyle name="Comma 32 2 2 2 2" xfId="6939" xr:uid="{16402E6C-65D6-48DE-B371-B370C07787A8}"/>
    <cellStyle name="Comma 32 2 2 2 3" xfId="5835" xr:uid="{4630EF09-834A-4650-9893-EC00955A78B4}"/>
    <cellStyle name="Comma 32 2 2 3" xfId="6656" xr:uid="{9678D1CB-F126-4421-9832-7B2B5EA8AC1A}"/>
    <cellStyle name="Comma 32 2 2 4" xfId="5550" xr:uid="{15D1F5C7-3684-43B1-AAC6-685F02E3C467}"/>
    <cellStyle name="Comma 32 2 3" xfId="3686" xr:uid="{053F6452-92BA-476F-832F-2C84FB1F24B6}"/>
    <cellStyle name="Comma 32 2 3 2" xfId="6797" xr:uid="{AFA7DBFA-3D4C-4CD6-9E00-C24022F10A97}"/>
    <cellStyle name="Comma 32 2 3 3" xfId="5692" xr:uid="{F758937D-3874-4601-A981-AE979680060C}"/>
    <cellStyle name="Comma 32 2 4" xfId="6514" xr:uid="{D37194EF-6175-4029-B7DC-2FF8F65AC884}"/>
    <cellStyle name="Comma 32 2 5" xfId="5402" xr:uid="{0C9A7978-51A0-4173-B06B-02098AFE6208}"/>
    <cellStyle name="Comma 32 3" xfId="895" xr:uid="{00000000-0005-0000-0000-000067030000}"/>
    <cellStyle name="Comma 32 3 2" xfId="3688" xr:uid="{29DB12B9-899E-4A79-BA5D-1A5A9661229B}"/>
    <cellStyle name="Comma 32 3 2 2" xfId="6823" xr:uid="{D0C111FD-EE62-465F-9EB9-FFA6EB3B2F41}"/>
    <cellStyle name="Comma 32 3 2 3" xfId="5719" xr:uid="{068CFA50-2B8E-4B57-A527-78D4BC74860F}"/>
    <cellStyle name="Comma 32 3 3" xfId="6540" xr:uid="{7B80F7D8-74CE-490E-BFDD-FC5C848F83FF}"/>
    <cellStyle name="Comma 32 3 4" xfId="5434" xr:uid="{1CD637AD-F1F7-4052-A73A-090C9988F0FD}"/>
    <cellStyle name="Comma 32 4" xfId="896" xr:uid="{00000000-0005-0000-0000-000068030000}"/>
    <cellStyle name="Comma 32 4 2" xfId="6681" xr:uid="{9E123F03-5648-402C-BA1A-219DDB962D6B}"/>
    <cellStyle name="Comma 32 4 3" xfId="5576" xr:uid="{B2A015B7-FD7C-445E-96C8-89D461381E83}"/>
    <cellStyle name="Comma 32 5" xfId="3685" xr:uid="{3A8ECFB7-1D59-4192-8C50-2B6D81498346}"/>
    <cellStyle name="Comma 32 5 2" xfId="6995" xr:uid="{064AB906-D757-407A-AE60-95987F4BB12E}"/>
    <cellStyle name="Comma 32 5 3" xfId="6006" xr:uid="{90A24E72-F90E-4F6D-A2BD-C883D2571DCA}"/>
    <cellStyle name="Comma 32 6" xfId="6383" xr:uid="{7AE74A4E-2DA8-49C1-8A76-E4D05908B9B6}"/>
    <cellStyle name="Comma 32 7" xfId="4395" xr:uid="{1837021B-EAF5-448C-9839-3618CACD1491}"/>
    <cellStyle name="Comma 33" xfId="897" xr:uid="{00000000-0005-0000-0000-000069030000}"/>
    <cellStyle name="Comma 33 2" xfId="898" xr:uid="{00000000-0005-0000-0000-00006A030000}"/>
    <cellStyle name="Comma 33 2 2" xfId="3690" xr:uid="{EEE64F36-CF22-44B1-8EF6-0936450ED9A0}"/>
    <cellStyle name="Comma 33 2 2 2" xfId="6996" xr:uid="{0B1F0928-83A9-4C1C-92A0-A51B54FF9E5F}"/>
    <cellStyle name="Comma 33 2 3" xfId="6007" xr:uid="{E6E2978D-C65E-4205-9BCD-CF18B12C16C7}"/>
    <cellStyle name="Comma 33 3" xfId="899" xr:uid="{00000000-0005-0000-0000-00006B030000}"/>
    <cellStyle name="Comma 33 3 2" xfId="6332" xr:uid="{2A83AF35-22D2-4116-8476-C057057BABC7}"/>
    <cellStyle name="Comma 33 3 3" xfId="6944" xr:uid="{B0724504-B223-44CC-A49E-A49E1A4C3B3D}"/>
    <cellStyle name="Comma 33 3 4" xfId="5853" xr:uid="{61D21C5A-5235-4C14-9112-1F0137884529}"/>
    <cellStyle name="Comma 33 4" xfId="3689" xr:uid="{9BACC307-A010-4E2A-86B6-0FD889D7C23C}"/>
    <cellStyle name="Comma 33 4 2" xfId="6659" xr:uid="{C87A01D1-5974-441C-BA1E-FDECEF12344A}"/>
    <cellStyle name="Comma 33 5" xfId="5554" xr:uid="{B4D7AD97-04F8-4B49-8324-3B4E01B509FE}"/>
    <cellStyle name="Comma 34" xfId="900" xr:uid="{00000000-0005-0000-0000-00006C030000}"/>
    <cellStyle name="Comma 34 2" xfId="901" xr:uid="{00000000-0005-0000-0000-00006D030000}"/>
    <cellStyle name="Comma 34 2 2" xfId="3692" xr:uid="{21AE9DC1-536C-40D3-824F-95CC73AB5F71}"/>
    <cellStyle name="Comma 34 2 2 2" xfId="6997" xr:uid="{F9329B8F-AE79-4885-94CB-66263359CAEC}"/>
    <cellStyle name="Comma 34 2 3" xfId="6008" xr:uid="{6875BEC9-CCE0-4DD2-A3C0-81B132EF7EC5}"/>
    <cellStyle name="Comma 34 3" xfId="902" xr:uid="{00000000-0005-0000-0000-00006E030000}"/>
    <cellStyle name="Comma 34 3 2" xfId="3693" xr:uid="{1455152D-0F02-4745-A07A-0E570DA7D101}"/>
    <cellStyle name="Comma 34 3 3" xfId="6958" xr:uid="{54058028-FD70-4AAC-A6F2-B9159C2962B8}"/>
    <cellStyle name="Comma 34 4" xfId="3691" xr:uid="{60A19BAC-7470-4BFB-9C37-1E6E86A6F25A}"/>
    <cellStyle name="Comma 34 5" xfId="5907" xr:uid="{49A93B5B-528D-454E-9427-042155BFB91A}"/>
    <cellStyle name="Comma 35" xfId="903" xr:uid="{00000000-0005-0000-0000-00006F030000}"/>
    <cellStyle name="Comma 35 2" xfId="904" xr:uid="{00000000-0005-0000-0000-000070030000}"/>
    <cellStyle name="Comma 35 2 2" xfId="3695" xr:uid="{A1B23851-518F-4266-BB00-1AB835876C83}"/>
    <cellStyle name="Comma 35 2 3" xfId="6998" xr:uid="{04EE9240-DA31-47D6-B105-CD5AD7C2753B}"/>
    <cellStyle name="Comma 35 3" xfId="905" xr:uid="{00000000-0005-0000-0000-000071030000}"/>
    <cellStyle name="Comma 35 3 2" xfId="3696" xr:uid="{33F9CF1A-53FF-4D7C-BE77-89DF8C36B5FF}"/>
    <cellStyle name="Comma 35 4" xfId="3694" xr:uid="{E723195B-80B2-43F6-B4C6-FB9B3C8028F1}"/>
    <cellStyle name="Comma 35 5" xfId="6009" xr:uid="{CE9EECC8-23B4-4781-82E6-D03087E9832B}"/>
    <cellStyle name="Comma 36" xfId="906" xr:uid="{00000000-0005-0000-0000-000072030000}"/>
    <cellStyle name="Comma 36 2" xfId="907" xr:uid="{00000000-0005-0000-0000-000073030000}"/>
    <cellStyle name="Comma 36 2 2" xfId="3698" xr:uid="{95F6BAE9-6A15-4BA2-B562-07FD4D97E4D3}"/>
    <cellStyle name="Comma 36 2 3" xfId="6999" xr:uid="{9C77614C-AEB9-4C13-AD4F-99DE418ACCB5}"/>
    <cellStyle name="Comma 36 3" xfId="908" xr:uid="{00000000-0005-0000-0000-000074030000}"/>
    <cellStyle name="Comma 36 3 2" xfId="3699" xr:uid="{C6179C2A-F76F-462D-8A5A-85DFDD878B0E}"/>
    <cellStyle name="Comma 36 4" xfId="3697" xr:uid="{18FFC25F-263A-4E64-A322-C04B6D109BAB}"/>
    <cellStyle name="Comma 36 5" xfId="6010" xr:uid="{3AE97452-D7EB-4669-B0F6-EABFA171E9EF}"/>
    <cellStyle name="Comma 37" xfId="909" xr:uid="{00000000-0005-0000-0000-000075030000}"/>
    <cellStyle name="Comma 37 2" xfId="910" xr:uid="{00000000-0005-0000-0000-000076030000}"/>
    <cellStyle name="Comma 37 2 2" xfId="3701" xr:uid="{181ABAD6-1504-4EA3-84BE-941C380B45D1}"/>
    <cellStyle name="Comma 37 2 3" xfId="7000" xr:uid="{71133880-77C7-444A-AD68-04689D86BF0B}"/>
    <cellStyle name="Comma 37 3" xfId="911" xr:uid="{00000000-0005-0000-0000-000077030000}"/>
    <cellStyle name="Comma 37 4" xfId="3700" xr:uid="{DF0B2DEF-EE15-4C76-8736-C1898FC4AFA1}"/>
    <cellStyle name="Comma 37 5" xfId="6011" xr:uid="{1B28B0CF-2570-4EC6-B1B6-6F5E0CEA3596}"/>
    <cellStyle name="Comma 38" xfId="912" xr:uid="{00000000-0005-0000-0000-000078030000}"/>
    <cellStyle name="Comma 38 2" xfId="913" xr:uid="{00000000-0005-0000-0000-000079030000}"/>
    <cellStyle name="Comma 38 2 2" xfId="3703" xr:uid="{0A9D4C68-E344-4F0B-BC0C-D8B98A03E3EB}"/>
    <cellStyle name="Comma 38 2 3" xfId="7001" xr:uid="{A60188EF-7956-40BE-9269-CBF4A51575E2}"/>
    <cellStyle name="Comma 38 3" xfId="914" xr:uid="{00000000-0005-0000-0000-00007A030000}"/>
    <cellStyle name="Comma 38 4" xfId="3702" xr:uid="{EC0DF18B-BDB5-4458-80BE-915C237E0E2A}"/>
    <cellStyle name="Comma 38 5" xfId="6012" xr:uid="{5D171C9A-E5FE-448B-8486-609A3D024133}"/>
    <cellStyle name="Comma 39" xfId="915" xr:uid="{00000000-0005-0000-0000-00007B030000}"/>
    <cellStyle name="Comma 39 2" xfId="916" xr:uid="{00000000-0005-0000-0000-00007C030000}"/>
    <cellStyle name="Comma 39 2 2" xfId="3705" xr:uid="{2327FA69-F11B-42A6-8C3F-A282DE05C644}"/>
    <cellStyle name="Comma 39 2 3" xfId="7002" xr:uid="{9D8C6DBC-4CB1-4D16-974C-2DED8F3D858E}"/>
    <cellStyle name="Comma 39 3" xfId="917" xr:uid="{00000000-0005-0000-0000-00007D030000}"/>
    <cellStyle name="Comma 39 3 2" xfId="3706" xr:uid="{831C2709-7E71-4FEE-9A3F-B781D866FBE2}"/>
    <cellStyle name="Comma 39 4" xfId="3704" xr:uid="{8E2549A8-A015-4B72-8E1F-E13CCB4C9EE0}"/>
    <cellStyle name="Comma 39 5" xfId="6013" xr:uid="{BD46909C-535C-4AD0-8F5F-F64E47FA0663}"/>
    <cellStyle name="Comma 4" xfId="918" xr:uid="{00000000-0005-0000-0000-00007E030000}"/>
    <cellStyle name="Comma 4 10" xfId="919" xr:uid="{00000000-0005-0000-0000-00007F030000}"/>
    <cellStyle name="Comma 4 10 2" xfId="920" xr:uid="{00000000-0005-0000-0000-000080030000}"/>
    <cellStyle name="Comma 4 11" xfId="921" xr:uid="{00000000-0005-0000-0000-000081030000}"/>
    <cellStyle name="Comma 4 11 2" xfId="922" xr:uid="{00000000-0005-0000-0000-000082030000}"/>
    <cellStyle name="Comma 4 12" xfId="923" xr:uid="{00000000-0005-0000-0000-000083030000}"/>
    <cellStyle name="Comma 4 12 2" xfId="924" xr:uid="{00000000-0005-0000-0000-000084030000}"/>
    <cellStyle name="Comma 4 13" xfId="925" xr:uid="{00000000-0005-0000-0000-000085030000}"/>
    <cellStyle name="Comma 4 13 2" xfId="926" xr:uid="{00000000-0005-0000-0000-000086030000}"/>
    <cellStyle name="Comma 4 14" xfId="927" xr:uid="{00000000-0005-0000-0000-000087030000}"/>
    <cellStyle name="Comma 4 14 2" xfId="928" xr:uid="{00000000-0005-0000-0000-000088030000}"/>
    <cellStyle name="Comma 4 15" xfId="929" xr:uid="{00000000-0005-0000-0000-000089030000}"/>
    <cellStyle name="Comma 4 15 2" xfId="930" xr:uid="{00000000-0005-0000-0000-00008A030000}"/>
    <cellStyle name="Comma 4 16" xfId="931" xr:uid="{00000000-0005-0000-0000-00008B030000}"/>
    <cellStyle name="Comma 4 16 2" xfId="932" xr:uid="{00000000-0005-0000-0000-00008C030000}"/>
    <cellStyle name="Comma 4 17" xfId="933" xr:uid="{00000000-0005-0000-0000-00008D030000}"/>
    <cellStyle name="Comma 4 17 2" xfId="934" xr:uid="{00000000-0005-0000-0000-00008E030000}"/>
    <cellStyle name="Comma 4 18" xfId="935" xr:uid="{00000000-0005-0000-0000-00008F030000}"/>
    <cellStyle name="Comma 4 19" xfId="936" xr:uid="{00000000-0005-0000-0000-000090030000}"/>
    <cellStyle name="Comma 4 19 2" xfId="3708" xr:uid="{9D781286-E4BD-4650-8CB3-B1C79D60D6B7}"/>
    <cellStyle name="Comma 4 2" xfId="937" xr:uid="{00000000-0005-0000-0000-000091030000}"/>
    <cellStyle name="Comma 4 2 2" xfId="938" xr:uid="{00000000-0005-0000-0000-000092030000}"/>
    <cellStyle name="Comma 4 2 2 2" xfId="939" xr:uid="{00000000-0005-0000-0000-000093030000}"/>
    <cellStyle name="Comma 4 2 2 2 2" xfId="3709" xr:uid="{A1449C88-5CA7-4181-81E6-E6986250D3EC}"/>
    <cellStyle name="Comma 4 2 2 2 2 2" xfId="5812" xr:uid="{A62CB3B7-CE67-47DC-AE6A-FD2FE80FDE00}"/>
    <cellStyle name="Comma 4 2 2 2 2 2 2" xfId="6916" xr:uid="{EE53E356-53E9-428C-94B4-CCD7DF515034}"/>
    <cellStyle name="Comma 4 2 2 2 2 3" xfId="6633" xr:uid="{C2F5AB52-B8A0-4C0D-B05B-3B02D21AD772}"/>
    <cellStyle name="Comma 4 2 2 2 2 4" xfId="5527" xr:uid="{5A606B97-4A4D-4348-83B0-00C6B70C533E}"/>
    <cellStyle name="Comma 4 2 2 2 3" xfId="5669" xr:uid="{5D356740-1F7B-4871-9BA4-A7ABD647B873}"/>
    <cellStyle name="Comma 4 2 2 2 3 2" xfId="6774" xr:uid="{2634C23A-0FAC-4FDC-81AC-C7CBE6F988FE}"/>
    <cellStyle name="Comma 4 2 2 2 4" xfId="6491" xr:uid="{93AF9348-39CC-4D75-962B-043EDF395390}"/>
    <cellStyle name="Comma 4 2 2 2 5" xfId="5369" xr:uid="{4292FEAC-F5B2-4F92-BA33-A889AAC3392E}"/>
    <cellStyle name="Comma 4 2 2 3" xfId="940" xr:uid="{00000000-0005-0000-0000-000094030000}"/>
    <cellStyle name="Comma 4 2 2 3 2" xfId="3710" xr:uid="{2668B4FC-AFF4-4549-BF58-7AC9AFA208B6}"/>
    <cellStyle name="Comma 4 2 2 3 2 2" xfId="6802" xr:uid="{272E249C-FDDC-4606-B780-ECD0E6A0BA7E}"/>
    <cellStyle name="Comma 4 2 2 3 2 3" xfId="5698" xr:uid="{0C337CC2-3D6D-427B-BF02-0E65A2FF1F51}"/>
    <cellStyle name="Comma 4 2 2 3 3" xfId="6519" xr:uid="{613BE65E-0693-4AC1-A70E-C28A96F95CC9}"/>
    <cellStyle name="Comma 4 2 2 3 4" xfId="5411" xr:uid="{EFC0EAA4-514C-45A8-BC54-B4F04DFDE875}"/>
    <cellStyle name="Comma 4 2 2 4" xfId="941" xr:uid="{00000000-0005-0000-0000-000095030000}"/>
    <cellStyle name="Comma 4 2 2 4 2" xfId="3711" xr:uid="{2C738CA2-8EE5-4717-8CF9-DA3D27FD18B4}"/>
    <cellStyle name="Comma 4 2 2 4 2 2" xfId="6660" xr:uid="{9D4F5527-1F50-4F30-98E5-FBDDC47EFB43}"/>
    <cellStyle name="Comma 4 2 2 4 3" xfId="5555" xr:uid="{7710E5C6-56C6-4348-BDCC-B7C8A4D46D12}"/>
    <cellStyle name="Comma 4 2 2 5" xfId="6015" xr:uid="{F479D6EF-EBFF-4FE2-A7FD-C5393BFF9612}"/>
    <cellStyle name="Comma 4 2 2 5 2" xfId="7004" xr:uid="{4AF1F506-4588-4E45-85C3-030D5FA99B60}"/>
    <cellStyle name="Comma 4 2 2 6" xfId="6362" xr:uid="{4AE42791-BE16-4002-9168-E08757F1EAF2}"/>
    <cellStyle name="Comma 4 2 2 7" xfId="4361" xr:uid="{0EC5EE90-2482-4D1D-8D6E-BF79199D108B}"/>
    <cellStyle name="Comma 4 2 3" xfId="942" xr:uid="{00000000-0005-0000-0000-000096030000}"/>
    <cellStyle name="Comma 4 2 3 2" xfId="943" xr:uid="{00000000-0005-0000-0000-000097030000}"/>
    <cellStyle name="Comma 4 2 3 2 2" xfId="3712" xr:uid="{E3D9F44A-2A5F-4F1A-A4F0-3E4B09117563}"/>
    <cellStyle name="Comma 4 2 3 2 2 2" xfId="6862" xr:uid="{80DE05E5-25EE-4D2E-A3A7-D621101F7C66}"/>
    <cellStyle name="Comma 4 2 3 2 3" xfId="5758" xr:uid="{29D6C846-2F4E-48F3-8934-627B823D013E}"/>
    <cellStyle name="Comma 4 2 3 3" xfId="6016" xr:uid="{785BBD3D-457D-43B1-A74C-1A2EE0E67F87}"/>
    <cellStyle name="Comma 4 2 3 3 2" xfId="7005" xr:uid="{207ADA3D-F63A-47A5-AF97-EE384FC00EC8}"/>
    <cellStyle name="Comma 4 2 3 4" xfId="6579" xr:uid="{70321263-A988-4797-89B0-7594D2DA8219}"/>
    <cellStyle name="Comma 4 2 3 5" xfId="5473" xr:uid="{53E7165A-DB77-40E5-9F62-09A741B0C4FE}"/>
    <cellStyle name="Comma 4 2 4" xfId="944" xr:uid="{00000000-0005-0000-0000-000098030000}"/>
    <cellStyle name="Comma 4 2 4 2" xfId="3713" xr:uid="{9301C1DC-76C6-4BCF-A644-30F953EF46C3}"/>
    <cellStyle name="Comma 4 2 4 2 2" xfId="6720" xr:uid="{E4F594C0-98E0-4894-99D5-AC41B76F49C0}"/>
    <cellStyle name="Comma 4 2 4 3" xfId="5615" xr:uid="{C86EF489-A2E2-46B0-BFBC-24F2139C4E96}"/>
    <cellStyle name="Comma 4 2 5" xfId="945" xr:uid="{00000000-0005-0000-0000-000099030000}"/>
    <cellStyle name="Comma 4 2 5 2" xfId="3714" xr:uid="{9FF92DA4-2C17-43FC-82A4-A6F72D0E5B8C}"/>
    <cellStyle name="Comma 4 2 5 2 2" xfId="7003" xr:uid="{03A86129-D910-427E-B8DF-AF1DA7A1EE6D}"/>
    <cellStyle name="Comma 4 2 5 3" xfId="6014" xr:uid="{BE545930-0330-4FEA-87C1-E3721A8004EA}"/>
    <cellStyle name="Comma 4 2 6" xfId="6437" xr:uid="{3BE84258-FC98-4E7B-A2E4-B6C621D9DF40}"/>
    <cellStyle name="Comma 4 2 7" xfId="4938" xr:uid="{75E2A1C1-C303-4397-9C75-ECDE6D0EDF32}"/>
    <cellStyle name="Comma 4 20" xfId="946" xr:uid="{00000000-0005-0000-0000-00009A030000}"/>
    <cellStyle name="Comma 4 20 2" xfId="3715" xr:uid="{8AEF57F8-C9D5-4928-82AA-99841D82D8AF}"/>
    <cellStyle name="Comma 4 21" xfId="3707" xr:uid="{7A80CB26-6BE7-4B66-A9AF-E0ED0DC60108}"/>
    <cellStyle name="Comma 4 22" xfId="4415" xr:uid="{F6A90BFB-6B09-415E-8E2A-F9F4DE7D65EC}"/>
    <cellStyle name="Comma 4 3" xfId="947" xr:uid="{00000000-0005-0000-0000-00009B030000}"/>
    <cellStyle name="Comma 4 3 2" xfId="948" xr:uid="{00000000-0005-0000-0000-00009C030000}"/>
    <cellStyle name="Comma 4 3 2 2" xfId="949" xr:uid="{00000000-0005-0000-0000-00009D030000}"/>
    <cellStyle name="Comma 4 3 2 2 2" xfId="3716" xr:uid="{BD806808-11C9-48F8-AD8E-3C9569AAF5D2}"/>
    <cellStyle name="Comma 4 3 2 2 3" xfId="6018" xr:uid="{40465EA9-0519-410C-A204-0FFA51601898}"/>
    <cellStyle name="Comma 4 3 2 3" xfId="6826" xr:uid="{95D101CB-CC6F-41E0-AE84-E2F274AEE53A}"/>
    <cellStyle name="Comma 4 3 2 4" xfId="5722" xr:uid="{74619918-0D5E-4B2C-B99B-D6039ECBC25B}"/>
    <cellStyle name="Comma 4 3 3" xfId="950" xr:uid="{00000000-0005-0000-0000-00009E030000}"/>
    <cellStyle name="Comma 4 3 3 2" xfId="3717" xr:uid="{E926AAA8-AA9F-421E-819E-B76EFCAEB06D}"/>
    <cellStyle name="Comma 4 3 3 2 2" xfId="7006" xr:uid="{0F621EAB-1303-4EBA-A34D-24C8411AE25A}"/>
    <cellStyle name="Comma 4 3 3 3" xfId="6017" xr:uid="{297B386E-F1B4-4DE1-97BC-CC6DA7E12EC5}"/>
    <cellStyle name="Comma 4 3 4" xfId="6543" xr:uid="{B5344CAB-3D27-449C-B59A-F83E191DEDEB}"/>
    <cellStyle name="Comma 4 3 5" xfId="5437" xr:uid="{6CFF222C-F94C-40C1-81C2-C0C0B0EB4E6F}"/>
    <cellStyle name="Comma 4 4" xfId="951" xr:uid="{00000000-0005-0000-0000-00009F030000}"/>
    <cellStyle name="Comma 4 4 2" xfId="952" xr:uid="{00000000-0005-0000-0000-0000A0030000}"/>
    <cellStyle name="Comma 4 4 2 2" xfId="6684" xr:uid="{DF8D3EAF-6261-42A2-8BA5-6B9F5887990E}"/>
    <cellStyle name="Comma 4 4 3" xfId="953" xr:uid="{00000000-0005-0000-0000-0000A1030000}"/>
    <cellStyle name="Comma 4 4 4" xfId="5579" xr:uid="{F25AED9C-3CD1-4550-8378-6EA0BDA4CAFB}"/>
    <cellStyle name="Comma 4 5" xfId="954" xr:uid="{00000000-0005-0000-0000-0000A2030000}"/>
    <cellStyle name="Comma 4 5 2" xfId="955" xr:uid="{00000000-0005-0000-0000-0000A3030000}"/>
    <cellStyle name="Comma 4 5 2 2" xfId="6952" xr:uid="{7BF78141-4D2B-4EBB-B4C5-B692799C5451}"/>
    <cellStyle name="Comma 4 5 3" xfId="956" xr:uid="{00000000-0005-0000-0000-0000A4030000}"/>
    <cellStyle name="Comma 4 5 3 2" xfId="3718" xr:uid="{D60868F3-FFF2-4F99-BF19-AD26FAC782D3}"/>
    <cellStyle name="Comma 4 5 4" xfId="5884" xr:uid="{1103A51B-6186-48AD-B8CF-9EC8FCF6C70E}"/>
    <cellStyle name="Comma 4 6" xfId="957" xr:uid="{00000000-0005-0000-0000-0000A5030000}"/>
    <cellStyle name="Comma 4 6 2" xfId="958" xr:uid="{00000000-0005-0000-0000-0000A6030000}"/>
    <cellStyle name="Comma 4 6 3" xfId="959" xr:uid="{00000000-0005-0000-0000-0000A7030000}"/>
    <cellStyle name="Comma 4 6 3 2" xfId="3719" xr:uid="{5C7A3706-D2A9-4585-9ACD-0A43EDC7365A}"/>
    <cellStyle name="Comma 4 6 4" xfId="6322" xr:uid="{555B224B-E77A-4464-8B5C-982961EBCEA5}"/>
    <cellStyle name="Comma 4 7" xfId="960" xr:uid="{00000000-0005-0000-0000-0000A8030000}"/>
    <cellStyle name="Comma 4 7 2" xfId="961" xr:uid="{00000000-0005-0000-0000-0000A9030000}"/>
    <cellStyle name="Comma 4 7 3" xfId="962" xr:uid="{00000000-0005-0000-0000-0000AA030000}"/>
    <cellStyle name="Comma 4 7 3 2" xfId="3720" xr:uid="{169F540E-AC8F-452E-B358-49022CBD1DC5}"/>
    <cellStyle name="Comma 4 7 4" xfId="6353" xr:uid="{EC6B62A1-5434-406B-84EB-7F73E5DA1CAC}"/>
    <cellStyle name="Comma 4 8" xfId="963" xr:uid="{00000000-0005-0000-0000-0000AB030000}"/>
    <cellStyle name="Comma 4 8 2" xfId="964" xr:uid="{00000000-0005-0000-0000-0000AC030000}"/>
    <cellStyle name="Comma 4 8 3" xfId="6387" xr:uid="{662ECED5-44F5-4BCC-9501-97113FF12C18}"/>
    <cellStyle name="Comma 4 9" xfId="965" xr:uid="{00000000-0005-0000-0000-0000AD030000}"/>
    <cellStyle name="Comma 4 9 2" xfId="966" xr:uid="{00000000-0005-0000-0000-0000AE030000}"/>
    <cellStyle name="Comma 40" xfId="967" xr:uid="{00000000-0005-0000-0000-0000AF030000}"/>
    <cellStyle name="Comma 40 2" xfId="968" xr:uid="{00000000-0005-0000-0000-0000B0030000}"/>
    <cellStyle name="Comma 40 2 2" xfId="969" xr:uid="{00000000-0005-0000-0000-0000B1030000}"/>
    <cellStyle name="Comma 40 2 2 2" xfId="3723" xr:uid="{C05A3A35-D000-4881-8D85-2F3F03F8A896}"/>
    <cellStyle name="Comma 40 2 3" xfId="3722" xr:uid="{53186D47-3A6B-436F-9693-F4E911741FB8}"/>
    <cellStyle name="Comma 40 2 4" xfId="7007" xr:uid="{C1260FFE-08E6-413F-942D-DC233E72AA6F}"/>
    <cellStyle name="Comma 40 3" xfId="970" xr:uid="{00000000-0005-0000-0000-0000B2030000}"/>
    <cellStyle name="Comma 40 3 2" xfId="3724" xr:uid="{4C5880F4-59A8-458E-9A48-B3FF8E571020}"/>
    <cellStyle name="Comma 40 4" xfId="3721" xr:uid="{A9F05A36-F0EB-48A9-BE8F-4CF911E3F785}"/>
    <cellStyle name="Comma 40 5" xfId="6019" xr:uid="{38F37165-79DB-42BE-A37F-D75A40A13887}"/>
    <cellStyle name="Comma 41" xfId="971" xr:uid="{00000000-0005-0000-0000-0000B3030000}"/>
    <cellStyle name="Comma 41 2" xfId="972" xr:uid="{00000000-0005-0000-0000-0000B4030000}"/>
    <cellStyle name="Comma 41 2 2" xfId="3725" xr:uid="{4FA0ABBF-1C87-4F1A-998D-E7800CAFD6A7}"/>
    <cellStyle name="Comma 41 2 3" xfId="7008" xr:uid="{13030E72-B16D-4FB4-A4E0-7FA8027CE9CA}"/>
    <cellStyle name="Comma 41 3" xfId="973" xr:uid="{00000000-0005-0000-0000-0000B5030000}"/>
    <cellStyle name="Comma 41 3 2" xfId="3726" xr:uid="{087778D7-7D49-4B3A-8543-4C70FD192A7C}"/>
    <cellStyle name="Comma 41 4" xfId="974" xr:uid="{00000000-0005-0000-0000-0000B6030000}"/>
    <cellStyle name="Comma 41 4 2" xfId="3727" xr:uid="{7E3810A1-5B74-4A93-B5DE-9527E76F5929}"/>
    <cellStyle name="Comma 41 5" xfId="6020" xr:uid="{E1A0905B-DE16-4EAB-8377-D8B3D8F60452}"/>
    <cellStyle name="Comma 42" xfId="975" xr:uid="{00000000-0005-0000-0000-0000B7030000}"/>
    <cellStyle name="Comma 42 2" xfId="976" xr:uid="{00000000-0005-0000-0000-0000B8030000}"/>
    <cellStyle name="Comma 42 2 2" xfId="977" xr:uid="{00000000-0005-0000-0000-0000B9030000}"/>
    <cellStyle name="Comma 42 2 2 2" xfId="3730" xr:uid="{E33060D8-5102-48AB-8643-AE5A6A8A3B75}"/>
    <cellStyle name="Comma 42 2 2 2 2" xfId="5820" xr:uid="{2497A4F3-8667-4E90-BD39-F450B47DCDAB}"/>
    <cellStyle name="Comma 42 2 2 2 2 2" xfId="6924" xr:uid="{63E8A030-C280-4277-9588-9CFC7C720EB7}"/>
    <cellStyle name="Comma 42 2 2 2 3" xfId="6641" xr:uid="{FAEC5D19-1CEE-42B0-84F9-6B969D1F3EFD}"/>
    <cellStyle name="Comma 42 2 2 2 4" xfId="5535" xr:uid="{CF0D4866-F638-4157-9318-2F137507CE12}"/>
    <cellStyle name="Comma 42 2 2 3" xfId="5677" xr:uid="{5B30CABD-5F0F-4C11-80D9-57C29DC623BF}"/>
    <cellStyle name="Comma 42 2 2 3 2" xfId="6782" xr:uid="{6DA4F158-DC5A-4210-BA34-97D1A3598107}"/>
    <cellStyle name="Comma 42 2 2 4" xfId="6499" xr:uid="{4029541D-AE00-476E-8D0E-E2F982557FE2}"/>
    <cellStyle name="Comma 42 2 2 5" xfId="5382" xr:uid="{6395ACB6-EBD6-4FF9-A3AF-3C301D326462}"/>
    <cellStyle name="Comma 42 2 3" xfId="978" xr:uid="{00000000-0005-0000-0000-0000BA030000}"/>
    <cellStyle name="Comma 42 2 3 2" xfId="3731" xr:uid="{1038B601-95BC-4D88-A88E-1CC5C6AEE860}"/>
    <cellStyle name="Comma 42 2 3 2 2" xfId="6810" xr:uid="{BFBC852E-F07C-43A9-B994-B2B147F89A5F}"/>
    <cellStyle name="Comma 42 2 3 2 3" xfId="5706" xr:uid="{C8F1D83A-C091-411A-B087-9D6FA16C8269}"/>
    <cellStyle name="Comma 42 2 3 3" xfId="6527" xr:uid="{ACC1CAF2-677B-4B8B-B374-B70B4357C946}"/>
    <cellStyle name="Comma 42 2 3 4" xfId="5419" xr:uid="{4A3B2C90-85B0-4A0A-BC0E-A0AD97A54C36}"/>
    <cellStyle name="Comma 42 2 4" xfId="3729" xr:uid="{597002D6-6F62-4DC6-B8FB-4A5D80F9853B}"/>
    <cellStyle name="Comma 42 2 4 2" xfId="6668" xr:uid="{468284B4-42D8-4E1B-9C09-87C30241007B}"/>
    <cellStyle name="Comma 42 2 4 3" xfId="5563" xr:uid="{A272D57D-87A5-4AA4-A19D-DC03E4ACB2A8}"/>
    <cellStyle name="Comma 42 2 5" xfId="6370" xr:uid="{471A1F56-C0F5-4394-AB12-1DA92FA0DC27}"/>
    <cellStyle name="Comma 42 2 6" xfId="4373" xr:uid="{981321E0-B8D1-4BD0-B425-CD3EA0E93C9E}"/>
    <cellStyle name="Comma 42 3" xfId="979" xr:uid="{00000000-0005-0000-0000-0000BB030000}"/>
    <cellStyle name="Comma 42 3 2" xfId="3732" xr:uid="{6BBD0BB7-956B-4524-9E96-9B96D15610CD}"/>
    <cellStyle name="Comma 42 3 3" xfId="7009" xr:uid="{B60AA852-61FA-4568-A19B-E81AACD1258C}"/>
    <cellStyle name="Comma 42 4" xfId="980" xr:uid="{00000000-0005-0000-0000-0000BC030000}"/>
    <cellStyle name="Comma 42 4 2" xfId="3733" xr:uid="{0BE91DDD-0A46-4227-83C8-E5205B06FA4E}"/>
    <cellStyle name="Comma 42 5" xfId="981" xr:uid="{00000000-0005-0000-0000-0000BD030000}"/>
    <cellStyle name="Comma 42 5 2" xfId="3734" xr:uid="{C036FAED-661F-4F37-8F3D-E04AF8592271}"/>
    <cellStyle name="Comma 42 6" xfId="3728" xr:uid="{70E5FDEB-B832-4796-A8A2-5C95EF836555}"/>
    <cellStyle name="Comma 42 7" xfId="6021" xr:uid="{0F023F0C-1F30-40BD-B4F8-C38070A595D2}"/>
    <cellStyle name="Comma 43" xfId="982" xr:uid="{00000000-0005-0000-0000-0000BE030000}"/>
    <cellStyle name="Comma 43 2" xfId="983" xr:uid="{00000000-0005-0000-0000-0000BF030000}"/>
    <cellStyle name="Comma 43 2 2" xfId="3736" xr:uid="{49A997B8-5F77-44E2-8717-B8E539C5984F}"/>
    <cellStyle name="Comma 43 2 3" xfId="7010" xr:uid="{CAA03158-3119-47A2-A4D4-FDAE91FF4354}"/>
    <cellStyle name="Comma 43 3" xfId="984" xr:uid="{00000000-0005-0000-0000-0000C0030000}"/>
    <cellStyle name="Comma 43 3 2" xfId="3737" xr:uid="{3A5E588A-6329-43CB-A50A-942A20A9B345}"/>
    <cellStyle name="Comma 43 4" xfId="3735" xr:uid="{F0BABB27-7178-4603-A33C-AEA78C45D2FE}"/>
    <cellStyle name="Comma 43 5" xfId="6022" xr:uid="{763002B5-7771-41E2-B615-DB8CE29F4704}"/>
    <cellStyle name="Comma 44" xfId="985" xr:uid="{00000000-0005-0000-0000-0000C1030000}"/>
    <cellStyle name="Comma 44 2" xfId="986" xr:uid="{00000000-0005-0000-0000-0000C2030000}"/>
    <cellStyle name="Comma 44 2 2" xfId="3739" xr:uid="{0C784B49-AA98-4FE1-A774-9BCF59B0F300}"/>
    <cellStyle name="Comma 44 2 3" xfId="7011" xr:uid="{A0F63E1E-7A78-4612-946F-6BC61F7F7865}"/>
    <cellStyle name="Comma 44 3" xfId="987" xr:uid="{00000000-0005-0000-0000-0000C3030000}"/>
    <cellStyle name="Comma 44 3 2" xfId="3740" xr:uid="{A12C291C-4524-4E42-96F0-80F41C963821}"/>
    <cellStyle name="Comma 44 4" xfId="3738" xr:uid="{B51A976C-DD2D-48BB-8144-921EE7526FBB}"/>
    <cellStyle name="Comma 44 5" xfId="6023" xr:uid="{F2A0DE27-191E-4665-B5EC-999087A180F6}"/>
    <cellStyle name="Comma 45" xfId="988" xr:uid="{00000000-0005-0000-0000-0000C4030000}"/>
    <cellStyle name="Comma 45 2" xfId="989" xr:uid="{00000000-0005-0000-0000-0000C5030000}"/>
    <cellStyle name="Comma 45 2 2" xfId="3742" xr:uid="{D1536AA1-8C24-4FB0-A2BC-32EBBA129E1A}"/>
    <cellStyle name="Comma 45 2 3" xfId="7012" xr:uid="{369E5D03-E5C5-4899-84CF-C40311158440}"/>
    <cellStyle name="Comma 45 3" xfId="3741" xr:uid="{67F7B016-A63A-406B-83BA-0C54CCBA35CB}"/>
    <cellStyle name="Comma 45 4" xfId="6024" xr:uid="{87E19135-387F-4BBE-A00E-699AEBB8E294}"/>
    <cellStyle name="Comma 46" xfId="990" xr:uid="{00000000-0005-0000-0000-0000C6030000}"/>
    <cellStyle name="Comma 46 2" xfId="991" xr:uid="{00000000-0005-0000-0000-0000C7030000}"/>
    <cellStyle name="Comma 46 2 2" xfId="3744" xr:uid="{FB909D48-7049-4208-9DDA-F3C44065718E}"/>
    <cellStyle name="Comma 46 2 3" xfId="7013" xr:uid="{E3802840-81A8-4E0A-8F6F-636D1FC276F7}"/>
    <cellStyle name="Comma 46 3" xfId="3743" xr:uid="{68976EE6-7CC6-4B3D-A072-C646F91A2F54}"/>
    <cellStyle name="Comma 46 4" xfId="6025" xr:uid="{34C90808-BF23-4D39-BFA8-D26F48D8DEF6}"/>
    <cellStyle name="Comma 47" xfId="992" xr:uid="{00000000-0005-0000-0000-0000C8030000}"/>
    <cellStyle name="Comma 47 2" xfId="993" xr:uid="{00000000-0005-0000-0000-0000C9030000}"/>
    <cellStyle name="Comma 47 2 2" xfId="3746" xr:uid="{12BDCB90-7CD2-4286-8905-D47D4A0BC58D}"/>
    <cellStyle name="Comma 47 2 3" xfId="7014" xr:uid="{3DEDCAEC-F5F8-4B02-BF77-8E53C69AB2CF}"/>
    <cellStyle name="Comma 47 3" xfId="3745" xr:uid="{50F5EAD8-F9A9-440E-9028-8DD82F771518}"/>
    <cellStyle name="Comma 47 4" xfId="6026" xr:uid="{BA7400D3-D33E-4F30-A5A1-6A6918C991E9}"/>
    <cellStyle name="Comma 48" xfId="994" xr:uid="{00000000-0005-0000-0000-0000CA030000}"/>
    <cellStyle name="Comma 48 2" xfId="995" xr:uid="{00000000-0005-0000-0000-0000CB030000}"/>
    <cellStyle name="Comma 48 2 2" xfId="3748" xr:uid="{62947B6F-9434-419B-B9B7-3C2856A1F8D9}"/>
    <cellStyle name="Comma 48 2 3" xfId="7015" xr:uid="{9551AE2D-2E0F-4BED-83F3-545C5D000CDB}"/>
    <cellStyle name="Comma 48 3" xfId="3747" xr:uid="{EFB7AA27-6E25-4692-8E8F-15DC40631782}"/>
    <cellStyle name="Comma 48 4" xfId="6027" xr:uid="{F1714D37-44CA-4886-B3FA-CDE4EC22CD78}"/>
    <cellStyle name="Comma 49" xfId="996" xr:uid="{00000000-0005-0000-0000-0000CC030000}"/>
    <cellStyle name="Comma 49 2" xfId="997" xr:uid="{00000000-0005-0000-0000-0000CD030000}"/>
    <cellStyle name="Comma 49 2 2" xfId="3750" xr:uid="{537A547A-8426-454F-A4DC-3505A10894A5}"/>
    <cellStyle name="Comma 49 2 3" xfId="7016" xr:uid="{1C3B91CE-EDDB-492B-A9BC-55E83110D0AE}"/>
    <cellStyle name="Comma 49 3" xfId="3749" xr:uid="{D346F8CD-BCD8-4141-ACAA-C8D86870EE86}"/>
    <cellStyle name="Comma 49 4" xfId="6028" xr:uid="{E59CDEE7-ADF6-45F8-80BE-532BD5974096}"/>
    <cellStyle name="Comma 5" xfId="998" xr:uid="{00000000-0005-0000-0000-0000CE030000}"/>
    <cellStyle name="Comma 5 10" xfId="999" xr:uid="{00000000-0005-0000-0000-0000CF030000}"/>
    <cellStyle name="Comma 5 10 2" xfId="1000" xr:uid="{00000000-0005-0000-0000-0000D0030000}"/>
    <cellStyle name="Comma 5 11" xfId="1001" xr:uid="{00000000-0005-0000-0000-0000D1030000}"/>
    <cellStyle name="Comma 5 11 2" xfId="1002" xr:uid="{00000000-0005-0000-0000-0000D2030000}"/>
    <cellStyle name="Comma 5 12" xfId="1003" xr:uid="{00000000-0005-0000-0000-0000D3030000}"/>
    <cellStyle name="Comma 5 12 2" xfId="1004" xr:uid="{00000000-0005-0000-0000-0000D4030000}"/>
    <cellStyle name="Comma 5 13" xfId="1005" xr:uid="{00000000-0005-0000-0000-0000D5030000}"/>
    <cellStyle name="Comma 5 13 2" xfId="1006" xr:uid="{00000000-0005-0000-0000-0000D6030000}"/>
    <cellStyle name="Comma 5 14" xfId="1007" xr:uid="{00000000-0005-0000-0000-0000D7030000}"/>
    <cellStyle name="Comma 5 14 2" xfId="1008" xr:uid="{00000000-0005-0000-0000-0000D8030000}"/>
    <cellStyle name="Comma 5 15" xfId="1009" xr:uid="{00000000-0005-0000-0000-0000D9030000}"/>
    <cellStyle name="Comma 5 15 2" xfId="1010" xr:uid="{00000000-0005-0000-0000-0000DA030000}"/>
    <cellStyle name="Comma 5 16" xfId="1011" xr:uid="{00000000-0005-0000-0000-0000DB030000}"/>
    <cellStyle name="Comma 5 16 2" xfId="1012" xr:uid="{00000000-0005-0000-0000-0000DC030000}"/>
    <cellStyle name="Comma 5 17" xfId="1013" xr:uid="{00000000-0005-0000-0000-0000DD030000}"/>
    <cellStyle name="Comma 5 17 2" xfId="1014" xr:uid="{00000000-0005-0000-0000-0000DE030000}"/>
    <cellStyle name="Comma 5 18" xfId="1015" xr:uid="{00000000-0005-0000-0000-0000DF030000}"/>
    <cellStyle name="Comma 5 18 2" xfId="3752" xr:uid="{E0EE1618-46D9-4747-9603-C94CC52B7208}"/>
    <cellStyle name="Comma 5 19" xfId="1016" xr:uid="{00000000-0005-0000-0000-0000E0030000}"/>
    <cellStyle name="Comma 5 19 2" xfId="3753" xr:uid="{14A270B1-546C-405F-BDE0-6076F669C7C6}"/>
    <cellStyle name="Comma 5 2" xfId="1017" xr:uid="{00000000-0005-0000-0000-0000E1030000}"/>
    <cellStyle name="Comma 5 2 2" xfId="1018" xr:uid="{00000000-0005-0000-0000-0000E2030000}"/>
    <cellStyle name="Comma 5 2 2 2" xfId="1019" xr:uid="{00000000-0005-0000-0000-0000E3030000}"/>
    <cellStyle name="Comma 5 2 2 2 2" xfId="3755" xr:uid="{8498B9DA-4E5C-44DC-85CE-B8B4CAC0B3CB}"/>
    <cellStyle name="Comma 5 2 2 2 2 2" xfId="5826" xr:uid="{EC78E9C2-DD15-425C-8634-67EBB745FE51}"/>
    <cellStyle name="Comma 5 2 2 2 2 2 2" xfId="6930" xr:uid="{7B31A348-DC51-4418-B096-65BD844B8EE7}"/>
    <cellStyle name="Comma 5 2 2 2 2 3" xfId="6647" xr:uid="{0539833A-C3D1-4015-A998-7C178658962C}"/>
    <cellStyle name="Comma 5 2 2 2 2 4" xfId="5541" xr:uid="{174AEF77-B94C-4EF5-B83E-22C6EF9DFCCF}"/>
    <cellStyle name="Comma 5 2 2 2 3" xfId="5683" xr:uid="{F74FF759-88B9-402A-B7F0-16F1219C3051}"/>
    <cellStyle name="Comma 5 2 2 2 3 2" xfId="6788" xr:uid="{430CF66F-9D3A-4C2C-BB43-4C44CC0E560F}"/>
    <cellStyle name="Comma 5 2 2 2 4" xfId="6505" xr:uid="{810EE79B-AA30-4507-B982-704C2EAAEC51}"/>
    <cellStyle name="Comma 5 2 2 2 5" xfId="5390" xr:uid="{9511AC66-3E20-4348-9E5D-0BD664160EF6}"/>
    <cellStyle name="Comma 5 2 2 3" xfId="4381" xr:uid="{824E5F23-E393-4B35-8F4C-30187955BBB6}"/>
    <cellStyle name="Comma 5 2 3" xfId="1020" xr:uid="{00000000-0005-0000-0000-0000E4030000}"/>
    <cellStyle name="Comma 5 2 3 2" xfId="1021" xr:uid="{00000000-0005-0000-0000-0000E5030000}"/>
    <cellStyle name="Comma 5 2 3 2 2" xfId="3756" xr:uid="{0ED13410-7DD2-42D5-8202-E05F77EE2F90}"/>
    <cellStyle name="Comma 5 2 3 2 2 2" xfId="6865" xr:uid="{771EF362-49AD-4AA0-BFE3-28DD43D3458C}"/>
    <cellStyle name="Comma 5 2 3 2 3" xfId="5761" xr:uid="{DCBACE7D-22C1-44A0-811A-7FBA2A69F720}"/>
    <cellStyle name="Comma 5 2 3 3" xfId="6582" xr:uid="{E1C1810C-4BA3-4D98-B42F-679599903FF5}"/>
    <cellStyle name="Comma 5 2 3 4" xfId="5476" xr:uid="{0DB458F8-BD27-4060-9A68-098109F004DE}"/>
    <cellStyle name="Comma 5 2 4" xfId="1022" xr:uid="{00000000-0005-0000-0000-0000E6030000}"/>
    <cellStyle name="Comma 5 2 4 2" xfId="1023" xr:uid="{00000000-0005-0000-0000-0000E7030000}"/>
    <cellStyle name="Comma 5 2 4 2 2" xfId="3757" xr:uid="{D0902A0F-2EB6-480F-B346-0D70FD89DE67}"/>
    <cellStyle name="Comma 5 2 4 2 3" xfId="6723" xr:uid="{693D0850-ABFA-4F46-A5A9-A4C3C6B785C3}"/>
    <cellStyle name="Comma 5 2 4 3" xfId="5618" xr:uid="{23045278-AA78-4787-A482-4361E0517F8F}"/>
    <cellStyle name="Comma 5 2 5" xfId="1024" xr:uid="{00000000-0005-0000-0000-0000E8030000}"/>
    <cellStyle name="Comma 5 2 5 2" xfId="6440" xr:uid="{D18B9AA7-1F5D-4FDE-BFAC-872CA7D6795C}"/>
    <cellStyle name="Comma 5 2 6" xfId="1025" xr:uid="{00000000-0005-0000-0000-0000E9030000}"/>
    <cellStyle name="Comma 5 2 7" xfId="3754" xr:uid="{EE3D496E-C5AE-408B-98EA-34172B5893BA}"/>
    <cellStyle name="Comma 5 2 8" xfId="4948" xr:uid="{94AE2855-7D2D-4352-AAF1-C81CC951DD2D}"/>
    <cellStyle name="Comma 5 20" xfId="1026" xr:uid="{00000000-0005-0000-0000-0000EA030000}"/>
    <cellStyle name="Comma 5 20 2" xfId="3758" xr:uid="{F1FE552D-549A-4A97-9F53-67369862BA87}"/>
    <cellStyle name="Comma 5 21" xfId="1027" xr:uid="{00000000-0005-0000-0000-0000EB030000}"/>
    <cellStyle name="Comma 5 21 2" xfId="3759" xr:uid="{C914F9A9-DDA2-428E-9156-081452B3872C}"/>
    <cellStyle name="Comma 5 22" xfId="1028" xr:uid="{00000000-0005-0000-0000-0000EC030000}"/>
    <cellStyle name="Comma 5 22 2" xfId="3760" xr:uid="{EED33719-64B6-4BF5-851A-04760C4400FE}"/>
    <cellStyle name="Comma 5 23" xfId="3751" xr:uid="{61C65209-AB96-42CC-B449-07888AE7398E}"/>
    <cellStyle name="Comma 5 24" xfId="4429" xr:uid="{F69AB874-9F5A-460E-B53E-EDB3C3F94E9B}"/>
    <cellStyle name="Comma 5 3" xfId="1029" xr:uid="{00000000-0005-0000-0000-0000ED030000}"/>
    <cellStyle name="Comma 5 3 2" xfId="1030" xr:uid="{00000000-0005-0000-0000-0000EE030000}"/>
    <cellStyle name="Comma 5 3 2 2" xfId="5385" xr:uid="{E2951FB0-F7EF-4E04-AEBC-61A2DCB229FC}"/>
    <cellStyle name="Comma 5 3 2 2 2" xfId="5536" xr:uid="{A97E9A31-B51C-4EED-A852-F3655E980975}"/>
    <cellStyle name="Comma 5 3 2 2 2 2" xfId="5821" xr:uid="{84FFC938-5B17-47AB-A71D-6F35B5C2228D}"/>
    <cellStyle name="Comma 5 3 2 2 2 2 2" xfId="6925" xr:uid="{7E4ABA97-FA5C-426B-8998-5C80C9082451}"/>
    <cellStyle name="Comma 5 3 2 2 2 3" xfId="6642" xr:uid="{169F335E-BD3B-4A83-A9B4-92B734C6508A}"/>
    <cellStyle name="Comma 5 3 2 2 3" xfId="5678" xr:uid="{8882B033-D7D6-4B75-8E0B-ED8B1A6A6EA4}"/>
    <cellStyle name="Comma 5 3 2 2 3 2" xfId="6783" xr:uid="{F8D8EB7E-6A2E-4F93-AD03-DE6ADE8C8CC9}"/>
    <cellStyle name="Comma 5 3 2 2 4" xfId="6500" xr:uid="{6D9C83BC-99E4-4F71-85AC-9BB9A3EAC665}"/>
    <cellStyle name="Comma 5 3 2 3" xfId="5420" xr:uid="{E720AEC5-FED0-4A98-9A21-67A0D56B3E09}"/>
    <cellStyle name="Comma 5 3 2 3 2" xfId="5707" xr:uid="{365FE97E-E822-425B-BE1F-394588635508}"/>
    <cellStyle name="Comma 5 3 2 3 2 2" xfId="6811" xr:uid="{27A6E7E7-6843-403A-BEE7-FD3C6F33F1A3}"/>
    <cellStyle name="Comma 5 3 2 3 3" xfId="6528" xr:uid="{099C3F11-AAE5-46C3-B785-132856FFE04F}"/>
    <cellStyle name="Comma 5 3 2 4" xfId="5564" xr:uid="{C4022FB7-DF88-40D7-9E05-6DA3B79A05E5}"/>
    <cellStyle name="Comma 5 3 2 4 2" xfId="6669" xr:uid="{C2CB803B-58AE-4FCC-A52E-1C4C8B4D1ED7}"/>
    <cellStyle name="Comma 5 3 2 5" xfId="6030" xr:uid="{DAFD529B-4B26-408B-9CA5-64D36A32F391}"/>
    <cellStyle name="Comma 5 3 2 5 2" xfId="7018" xr:uid="{39FA118D-46E2-4705-9D61-6CA80AB3DEB2}"/>
    <cellStyle name="Comma 5 3 2 6" xfId="6371" xr:uid="{42AB74F1-54DC-4206-BA7C-73BDF6FE1D45}"/>
    <cellStyle name="Comma 5 3 2 7" xfId="4375" xr:uid="{09777A8E-8EF5-4872-8926-38137D0ECB30}"/>
    <cellStyle name="Comma 5 3 3" xfId="1031" xr:uid="{00000000-0005-0000-0000-0000EF030000}"/>
    <cellStyle name="Comma 5 3 3 2" xfId="3761" xr:uid="{AEF5F94C-EBCD-4C73-BBD7-E9EA77BF39B5}"/>
    <cellStyle name="Comma 5 3 3 2 2" xfId="6828" xr:uid="{3C56ED0E-ADD3-4ACF-AF5D-E5CDC796D82A}"/>
    <cellStyle name="Comma 5 3 3 3" xfId="5724" xr:uid="{687025D9-C492-4F38-9381-A33FB8C3DBA6}"/>
    <cellStyle name="Comma 5 3 4" xfId="6029" xr:uid="{5F252A4C-AE5E-4A5B-8092-BD529DDE301E}"/>
    <cellStyle name="Comma 5 3 4 2" xfId="7017" xr:uid="{AB60FD9B-635A-4D9D-8522-64628BE9A3CE}"/>
    <cellStyle name="Comma 5 3 5" xfId="6545" xr:uid="{AB941BCA-BA60-4B06-90DE-F5031679BFD6}"/>
    <cellStyle name="Comma 5 3 6" xfId="5439" xr:uid="{21881D81-6931-4175-9F4E-E31E2DCBFB53}"/>
    <cellStyle name="Comma 5 4" xfId="1032" xr:uid="{00000000-0005-0000-0000-0000F0030000}"/>
    <cellStyle name="Comma 5 4 2" xfId="1033" xr:uid="{00000000-0005-0000-0000-0000F1030000}"/>
    <cellStyle name="Comma 5 4 2 2" xfId="6686" xr:uid="{4D0C33E5-CA68-45CD-81FD-0A7793705B97}"/>
    <cellStyle name="Comma 5 4 3" xfId="1034" xr:uid="{00000000-0005-0000-0000-0000F2030000}"/>
    <cellStyle name="Comma 5 4 3 2" xfId="3762" xr:uid="{E747231E-B4AE-4FEC-B13E-79EE35BB5E1C}"/>
    <cellStyle name="Comma 5 4 4" xfId="5581" xr:uid="{2E3B81E0-F9F0-4D71-AF0F-9E3D59925145}"/>
    <cellStyle name="Comma 5 5" xfId="1035" xr:uid="{00000000-0005-0000-0000-0000F3030000}"/>
    <cellStyle name="Comma 5 5 2" xfId="1036" xr:uid="{00000000-0005-0000-0000-0000F4030000}"/>
    <cellStyle name="Comma 5 5 3" xfId="1037" xr:uid="{00000000-0005-0000-0000-0000F5030000}"/>
    <cellStyle name="Comma 5 5 3 2" xfId="3763" xr:uid="{C0FFD232-B784-4555-A55A-21AEF8D3B7C4}"/>
    <cellStyle name="Comma 5 5 4" xfId="6389" xr:uid="{A9C356FD-AC7A-476B-888D-8774C430665F}"/>
    <cellStyle name="Comma 5 6" xfId="1038" xr:uid="{00000000-0005-0000-0000-0000F6030000}"/>
    <cellStyle name="Comma 5 6 2" xfId="1039" xr:uid="{00000000-0005-0000-0000-0000F7030000}"/>
    <cellStyle name="Comma 5 6 3" xfId="7129" xr:uid="{17FA835A-E4AE-46F5-A737-9EE76FC95CF1}"/>
    <cellStyle name="Comma 5 7" xfId="1040" xr:uid="{00000000-0005-0000-0000-0000F8030000}"/>
    <cellStyle name="Comma 5 7 2" xfId="1041" xr:uid="{00000000-0005-0000-0000-0000F9030000}"/>
    <cellStyle name="Comma 5 8" xfId="1042" xr:uid="{00000000-0005-0000-0000-0000FA030000}"/>
    <cellStyle name="Comma 5 8 2" xfId="1043" xr:uid="{00000000-0005-0000-0000-0000FB030000}"/>
    <cellStyle name="Comma 5 9" xfId="1044" xr:uid="{00000000-0005-0000-0000-0000FC030000}"/>
    <cellStyle name="Comma 5 9 2" xfId="1045" xr:uid="{00000000-0005-0000-0000-0000FD030000}"/>
    <cellStyle name="Comma 50" xfId="1046" xr:uid="{00000000-0005-0000-0000-0000FE030000}"/>
    <cellStyle name="Comma 50 2" xfId="3764" xr:uid="{E5040842-6B31-4E7A-B0A6-6115FFFB6B6D}"/>
    <cellStyle name="Comma 50 2 2" xfId="7019" xr:uid="{C199453F-9F33-4DEB-96BD-B60C10A17A4C}"/>
    <cellStyle name="Comma 50 3" xfId="6031" xr:uid="{E7FEED1C-06CE-4DDE-B99A-D8E055EC5C81}"/>
    <cellStyle name="Comma 51" xfId="1047" xr:uid="{00000000-0005-0000-0000-0000FF030000}"/>
    <cellStyle name="Comma 51 2" xfId="3765" xr:uid="{224B4B26-76F7-4A87-A88D-8A6699B95B6E}"/>
    <cellStyle name="Comma 51 2 2" xfId="7061" xr:uid="{C08807CE-E569-412D-B505-3D1B834DC0A5}"/>
    <cellStyle name="Comma 51 3" xfId="6219" xr:uid="{A872EFD5-0FE4-4050-A350-7CD3FC19BEE0}"/>
    <cellStyle name="Comma 52" xfId="1048" xr:uid="{00000000-0005-0000-0000-000000040000}"/>
    <cellStyle name="Comma 52 2" xfId="3766" xr:uid="{5368CC6A-9216-4270-91F6-47084DB03AFC}"/>
    <cellStyle name="Comma 52 3" xfId="6291" xr:uid="{C00829AD-B549-4932-9232-E6BBFCF4F992}"/>
    <cellStyle name="Comma 53" xfId="1049" xr:uid="{00000000-0005-0000-0000-000001040000}"/>
    <cellStyle name="Comma 53 2" xfId="3767" xr:uid="{5296CBEB-2C09-49F6-9BE8-63A7A7A69F29}"/>
    <cellStyle name="Comma 53 3" xfId="6305" xr:uid="{88ACA904-93D5-41B2-B4A0-C75B5BDEE9D6}"/>
    <cellStyle name="Comma 54" xfId="1050" xr:uid="{00000000-0005-0000-0000-000002040000}"/>
    <cellStyle name="Comma 54 2" xfId="3768" xr:uid="{5355B6B5-7197-4769-8C16-9E1DE85C91A7}"/>
    <cellStyle name="Comma 54 3" xfId="6295" xr:uid="{D99E2D36-168B-4BA9-AD6A-375ECDAC1E7A}"/>
    <cellStyle name="Comma 55" xfId="1051" xr:uid="{00000000-0005-0000-0000-000003040000}"/>
    <cellStyle name="Comma 55 2" xfId="3769" xr:uid="{3126418B-F227-410A-8AD6-21CB54A077DA}"/>
    <cellStyle name="Comma 55 3" xfId="6327" xr:uid="{9DF738AA-9A77-4326-A8B9-9F31EF6D92B1}"/>
    <cellStyle name="Comma 56" xfId="1052" xr:uid="{00000000-0005-0000-0000-000004040000}"/>
    <cellStyle name="Comma 56 2" xfId="3770" xr:uid="{87CCC689-9E7F-43CC-94AC-826AC82D1C7C}"/>
    <cellStyle name="Comma 56 3" xfId="6361" xr:uid="{86C98CD7-AA15-457C-A235-9A6DC0231500}"/>
    <cellStyle name="Comma 57" xfId="1053" xr:uid="{00000000-0005-0000-0000-000005040000}"/>
    <cellStyle name="Comma 57 2" xfId="3771" xr:uid="{CF196725-98F5-403B-8DE3-1A4EBF05B842}"/>
    <cellStyle name="Comma 57 3" xfId="6404" xr:uid="{23949A3D-CA1C-4552-AD45-9ECBF160D2CD}"/>
    <cellStyle name="Comma 58" xfId="1054" xr:uid="{00000000-0005-0000-0000-000006040000}"/>
    <cellStyle name="Comma 58 2" xfId="3772" xr:uid="{286A0A59-2027-4D1F-AE1F-E3584032C2ED}"/>
    <cellStyle name="Comma 58 3" xfId="7089" xr:uid="{68BFE5D1-332E-4B5B-9EBD-911280116894}"/>
    <cellStyle name="Comma 59" xfId="1055" xr:uid="{00000000-0005-0000-0000-000007040000}"/>
    <cellStyle name="Comma 59 2" xfId="3773" xr:uid="{FD2CC36B-64CC-4D57-B627-C5AFBCA4B09F}"/>
    <cellStyle name="Comma 6" xfId="1056" xr:uid="{00000000-0005-0000-0000-000008040000}"/>
    <cellStyle name="Comma 6 10" xfId="1057" xr:uid="{00000000-0005-0000-0000-000009040000}"/>
    <cellStyle name="Comma 6 10 2" xfId="1058" xr:uid="{00000000-0005-0000-0000-00000A040000}"/>
    <cellStyle name="Comma 6 10 3" xfId="7132" xr:uid="{D9AC2C31-ED41-482E-8B6F-26FD6921433A}"/>
    <cellStyle name="Comma 6 11" xfId="1059" xr:uid="{00000000-0005-0000-0000-00000B040000}"/>
    <cellStyle name="Comma 6 11 2" xfId="1060" xr:uid="{00000000-0005-0000-0000-00000C040000}"/>
    <cellStyle name="Comma 6 12" xfId="1061" xr:uid="{00000000-0005-0000-0000-00000D040000}"/>
    <cellStyle name="Comma 6 12 2" xfId="1062" xr:uid="{00000000-0005-0000-0000-00000E040000}"/>
    <cellStyle name="Comma 6 13" xfId="1063" xr:uid="{00000000-0005-0000-0000-00000F040000}"/>
    <cellStyle name="Comma 6 13 2" xfId="1064" xr:uid="{00000000-0005-0000-0000-000010040000}"/>
    <cellStyle name="Comma 6 14" xfId="1065" xr:uid="{00000000-0005-0000-0000-000011040000}"/>
    <cellStyle name="Comma 6 14 2" xfId="1066" xr:uid="{00000000-0005-0000-0000-000012040000}"/>
    <cellStyle name="Comma 6 15" xfId="1067" xr:uid="{00000000-0005-0000-0000-000013040000}"/>
    <cellStyle name="Comma 6 15 2" xfId="1068" xr:uid="{00000000-0005-0000-0000-000014040000}"/>
    <cellStyle name="Comma 6 16" xfId="1069" xr:uid="{00000000-0005-0000-0000-000015040000}"/>
    <cellStyle name="Comma 6 16 2" xfId="1070" xr:uid="{00000000-0005-0000-0000-000016040000}"/>
    <cellStyle name="Comma 6 17" xfId="1071" xr:uid="{00000000-0005-0000-0000-000017040000}"/>
    <cellStyle name="Comma 6 17 2" xfId="1072" xr:uid="{00000000-0005-0000-0000-000018040000}"/>
    <cellStyle name="Comma 6 18" xfId="1073" xr:uid="{00000000-0005-0000-0000-000019040000}"/>
    <cellStyle name="Comma 6 19" xfId="1074" xr:uid="{00000000-0005-0000-0000-00001A040000}"/>
    <cellStyle name="Comma 6 19 2" xfId="3775" xr:uid="{49C6549A-FFE1-4DD5-A02D-4C66E5C9A7C1}"/>
    <cellStyle name="Comma 6 2" xfId="1075" xr:uid="{00000000-0005-0000-0000-00001B040000}"/>
    <cellStyle name="Comma 6 2 10" xfId="1076" xr:uid="{00000000-0005-0000-0000-00001C040000}"/>
    <cellStyle name="Comma 6 2 10 2" xfId="1077" xr:uid="{00000000-0005-0000-0000-00001D040000}"/>
    <cellStyle name="Comma 6 2 11" xfId="1078" xr:uid="{00000000-0005-0000-0000-00001E040000}"/>
    <cellStyle name="Comma 6 2 11 2" xfId="1079" xr:uid="{00000000-0005-0000-0000-00001F040000}"/>
    <cellStyle name="Comma 6 2 12" xfId="1080" xr:uid="{00000000-0005-0000-0000-000020040000}"/>
    <cellStyle name="Comma 6 2 12 2" xfId="1081" xr:uid="{00000000-0005-0000-0000-000021040000}"/>
    <cellStyle name="Comma 6 2 13" xfId="1082" xr:uid="{00000000-0005-0000-0000-000022040000}"/>
    <cellStyle name="Comma 6 2 13 2" xfId="1083" xr:uid="{00000000-0005-0000-0000-000023040000}"/>
    <cellStyle name="Comma 6 2 14" xfId="1084" xr:uid="{00000000-0005-0000-0000-000024040000}"/>
    <cellStyle name="Comma 6 2 14 2" xfId="1085" xr:uid="{00000000-0005-0000-0000-000025040000}"/>
    <cellStyle name="Comma 6 2 15" xfId="1086" xr:uid="{00000000-0005-0000-0000-000026040000}"/>
    <cellStyle name="Comma 6 2 15 2" xfId="1087" xr:uid="{00000000-0005-0000-0000-000027040000}"/>
    <cellStyle name="Comma 6 2 16" xfId="1088" xr:uid="{00000000-0005-0000-0000-000028040000}"/>
    <cellStyle name="Comma 6 2 16 2" xfId="1089" xr:uid="{00000000-0005-0000-0000-000029040000}"/>
    <cellStyle name="Comma 6 2 17" xfId="1090" xr:uid="{00000000-0005-0000-0000-00002A040000}"/>
    <cellStyle name="Comma 6 2 17 2" xfId="1091" xr:uid="{00000000-0005-0000-0000-00002B040000}"/>
    <cellStyle name="Comma 6 2 18" xfId="1092" xr:uid="{00000000-0005-0000-0000-00002C040000}"/>
    <cellStyle name="Comma 6 2 19" xfId="4542" xr:uid="{D5FF0FE3-1C5B-430A-A371-9DCBE4B0C1E2}"/>
    <cellStyle name="Comma 6 2 2" xfId="1093" xr:uid="{00000000-0005-0000-0000-00002D040000}"/>
    <cellStyle name="Comma 6 2 2 2" xfId="1094" xr:uid="{00000000-0005-0000-0000-00002E040000}"/>
    <cellStyle name="Comma 6 2 3" xfId="1095" xr:uid="{00000000-0005-0000-0000-00002F040000}"/>
    <cellStyle name="Comma 6 2 3 2" xfId="1096" xr:uid="{00000000-0005-0000-0000-000030040000}"/>
    <cellStyle name="Comma 6 2 4" xfId="1097" xr:uid="{00000000-0005-0000-0000-000031040000}"/>
    <cellStyle name="Comma 6 2 4 2" xfId="1098" xr:uid="{00000000-0005-0000-0000-000032040000}"/>
    <cellStyle name="Comma 6 2 5" xfId="1099" xr:uid="{00000000-0005-0000-0000-000033040000}"/>
    <cellStyle name="Comma 6 2 5 2" xfId="1100" xr:uid="{00000000-0005-0000-0000-000034040000}"/>
    <cellStyle name="Comma 6 2 6" xfId="1101" xr:uid="{00000000-0005-0000-0000-000035040000}"/>
    <cellStyle name="Comma 6 2 6 2" xfId="1102" xr:uid="{00000000-0005-0000-0000-000036040000}"/>
    <cellStyle name="Comma 6 2 7" xfId="1103" xr:uid="{00000000-0005-0000-0000-000037040000}"/>
    <cellStyle name="Comma 6 2 7 2" xfId="1104" xr:uid="{00000000-0005-0000-0000-000038040000}"/>
    <cellStyle name="Comma 6 2 8" xfId="1105" xr:uid="{00000000-0005-0000-0000-000039040000}"/>
    <cellStyle name="Comma 6 2 8 2" xfId="1106" xr:uid="{00000000-0005-0000-0000-00003A040000}"/>
    <cellStyle name="Comma 6 2 9" xfId="1107" xr:uid="{00000000-0005-0000-0000-00003B040000}"/>
    <cellStyle name="Comma 6 2 9 2" xfId="1108" xr:uid="{00000000-0005-0000-0000-00003C040000}"/>
    <cellStyle name="Comma 6 20" xfId="3774" xr:uid="{21D79178-6498-4D0A-8B72-1F518AB5B2B3}"/>
    <cellStyle name="Comma 6 21" xfId="4478" xr:uid="{BF08722A-5889-4E99-A83D-BB3013330C03}"/>
    <cellStyle name="Comma 6 3" xfId="1109" xr:uid="{00000000-0005-0000-0000-00003D040000}"/>
    <cellStyle name="Comma 6 3 2" xfId="1110" xr:uid="{00000000-0005-0000-0000-00003E040000}"/>
    <cellStyle name="Comma 6 3 2 2" xfId="7021" xr:uid="{77832D72-4AD7-4F40-8AB6-AB03F8A98551}"/>
    <cellStyle name="Comma 6 3 2 3" xfId="6033" xr:uid="{D26DAA71-B96E-44EA-941C-AB51F7EB131B}"/>
    <cellStyle name="Comma 6 3 3" xfId="1111" xr:uid="{00000000-0005-0000-0000-00003F040000}"/>
    <cellStyle name="Comma 6 3 3 2" xfId="3776" xr:uid="{5B39F164-D98E-47CE-95AA-FEBE1C3C8734}"/>
    <cellStyle name="Comma 6 3 4" xfId="4543" xr:uid="{ACBF2E99-5139-497D-ADE1-AA456D787D1E}"/>
    <cellStyle name="Comma 6 4" xfId="1112" xr:uid="{00000000-0005-0000-0000-000040040000}"/>
    <cellStyle name="Comma 6 4 2" xfId="1113" xr:uid="{00000000-0005-0000-0000-000041040000}"/>
    <cellStyle name="Comma 6 4 2 2" xfId="5769" xr:uid="{23078C04-0B5A-4BDB-81FF-AE6CE7F61FE6}"/>
    <cellStyle name="Comma 6 4 2 2 2" xfId="6873" xr:uid="{FE14D1FD-DD24-4913-97F2-AF9B3301A95E}"/>
    <cellStyle name="Comma 6 4 2 3" xfId="6590" xr:uid="{D755AC55-D77C-432E-B221-2481874A5ED3}"/>
    <cellStyle name="Comma 6 4 2 4" xfId="5484" xr:uid="{6BFFD855-7C98-4224-818A-01304DC825D4}"/>
    <cellStyle name="Comma 6 4 3" xfId="1114" xr:uid="{00000000-0005-0000-0000-000042040000}"/>
    <cellStyle name="Comma 6 4 3 2" xfId="3777" xr:uid="{2555AFE6-22C4-41B0-A6A3-5520B4E23E71}"/>
    <cellStyle name="Comma 6 4 3 2 2" xfId="6731" xr:uid="{6DC7296A-089F-44EE-B083-2BA5B119E589}"/>
    <cellStyle name="Comma 6 4 3 3" xfId="5626" xr:uid="{2A9CB3C1-637D-4834-A0F5-022284377F62}"/>
    <cellStyle name="Comma 6 4 4" xfId="6448" xr:uid="{8BB56266-CE3E-46EA-84B3-BFD529C80AB3}"/>
    <cellStyle name="Comma 6 4 5" xfId="4969" xr:uid="{3EEF7999-9DFA-4A47-B36B-7F790C4C6B22}"/>
    <cellStyle name="Comma 6 5" xfId="1115" xr:uid="{00000000-0005-0000-0000-000043040000}"/>
    <cellStyle name="Comma 6 5 2" xfId="1116" xr:uid="{00000000-0005-0000-0000-000044040000}"/>
    <cellStyle name="Comma 6 5 2 2" xfId="6836" xr:uid="{E7FCF2EC-91A7-4E5E-B472-9A880BAC13F7}"/>
    <cellStyle name="Comma 6 5 2 3" xfId="5732" xr:uid="{4A5F5C3D-8818-48F0-9896-36D8947BF671}"/>
    <cellStyle name="Comma 6 5 3" xfId="1117" xr:uid="{00000000-0005-0000-0000-000045040000}"/>
    <cellStyle name="Comma 6 5 3 2" xfId="3778" xr:uid="{0A6C0893-EB0D-440B-B8F8-EECA15199EF1}"/>
    <cellStyle name="Comma 6 5 3 3" xfId="6553" xr:uid="{96D03B73-B22A-4706-AEF8-ECBD5876E9EF}"/>
    <cellStyle name="Comma 6 5 4" xfId="5447" xr:uid="{83544275-B07C-49EB-BFDA-043BC5D890DC}"/>
    <cellStyle name="Comma 6 6" xfId="1118" xr:uid="{00000000-0005-0000-0000-000046040000}"/>
    <cellStyle name="Comma 6 6 2" xfId="1119" xr:uid="{00000000-0005-0000-0000-000047040000}"/>
    <cellStyle name="Comma 6 6 2 2" xfId="6694" xr:uid="{9C2A9AF1-8C08-47C9-919B-92D97258884B}"/>
    <cellStyle name="Comma 6 6 3" xfId="5589" xr:uid="{B9D1DA26-CBB6-4EE1-B4B9-AC3C852C2EA5}"/>
    <cellStyle name="Comma 6 7" xfId="1120" xr:uid="{00000000-0005-0000-0000-000048040000}"/>
    <cellStyle name="Comma 6 7 2" xfId="1121" xr:uid="{00000000-0005-0000-0000-000049040000}"/>
    <cellStyle name="Comma 6 7 2 2" xfId="6953" xr:uid="{D285D12A-02F2-428F-88DE-212199B60074}"/>
    <cellStyle name="Comma 6 7 3" xfId="5885" xr:uid="{AE282B8C-AEEA-4224-B41F-28F933FD564C}"/>
    <cellStyle name="Comma 6 8" xfId="1122" xr:uid="{00000000-0005-0000-0000-00004A040000}"/>
    <cellStyle name="Comma 6 8 2" xfId="1123" xr:uid="{00000000-0005-0000-0000-00004B040000}"/>
    <cellStyle name="Comma 6 8 2 2" xfId="7020" xr:uid="{1AACCACF-C876-455F-8FF3-3DCF995A8D57}"/>
    <cellStyle name="Comma 6 8 3" xfId="6032" xr:uid="{A993691E-F945-42C1-AD96-3CC363FFFE06}"/>
    <cellStyle name="Comma 6 9" xfId="1124" xr:uid="{00000000-0005-0000-0000-00004C040000}"/>
    <cellStyle name="Comma 6 9 2" xfId="1125" xr:uid="{00000000-0005-0000-0000-00004D040000}"/>
    <cellStyle name="Comma 6 9 3" xfId="6398" xr:uid="{CE91DC03-F116-4A6B-94DA-7DD1530C0BF8}"/>
    <cellStyle name="Comma 6_1fd_19_5_52" xfId="6034" xr:uid="{C77A8884-4CA6-4308-B273-575B4B22AAA2}"/>
    <cellStyle name="Comma 60" xfId="1126" xr:uid="{00000000-0005-0000-0000-00004F040000}"/>
    <cellStyle name="Comma 60 2" xfId="3779" xr:uid="{D9B834E0-FB0D-4688-AA7F-BB296B84F986}"/>
    <cellStyle name="Comma 61" xfId="1127" xr:uid="{00000000-0005-0000-0000-000050040000}"/>
    <cellStyle name="Comma 61 2" xfId="3780" xr:uid="{A355D6B0-0C33-462C-A5BB-8FEE38F91B3D}"/>
    <cellStyle name="Comma 62" xfId="1128" xr:uid="{00000000-0005-0000-0000-000051040000}"/>
    <cellStyle name="Comma 62 2" xfId="3781" xr:uid="{0A2B3E79-031E-4654-B63E-D7176A0036F3}"/>
    <cellStyle name="Comma 63" xfId="1129" xr:uid="{00000000-0005-0000-0000-000052040000}"/>
    <cellStyle name="Comma 63 2" xfId="3782" xr:uid="{84AA15E6-11B7-47B7-BD60-6948389AF084}"/>
    <cellStyle name="Comma 64" xfId="1130" xr:uid="{00000000-0005-0000-0000-000053040000}"/>
    <cellStyle name="Comma 64 2" xfId="3783" xr:uid="{14CDA0EB-4D66-4941-9ED2-CB6D61C6B35E}"/>
    <cellStyle name="Comma 65" xfId="1131" xr:uid="{00000000-0005-0000-0000-000054040000}"/>
    <cellStyle name="Comma 65 2" xfId="3784" xr:uid="{B93CEDBA-54C8-496B-A4DB-FCCCA1B953AF}"/>
    <cellStyle name="Comma 66" xfId="1132" xr:uid="{00000000-0005-0000-0000-000055040000}"/>
    <cellStyle name="Comma 66 2" xfId="3785" xr:uid="{CBEF147D-FA93-4906-9D02-290558852D70}"/>
    <cellStyle name="Comma 67" xfId="1133" xr:uid="{00000000-0005-0000-0000-000056040000}"/>
    <cellStyle name="Comma 67 2" xfId="3786" xr:uid="{218451F0-95E2-42EF-B193-ACB9E602008B}"/>
    <cellStyle name="Comma 68" xfId="1134" xr:uid="{00000000-0005-0000-0000-000057040000}"/>
    <cellStyle name="Comma 68 2" xfId="3787" xr:uid="{1637827E-78A4-402A-A789-6DA61850B070}"/>
    <cellStyle name="Comma 69" xfId="1135" xr:uid="{00000000-0005-0000-0000-000058040000}"/>
    <cellStyle name="Comma 69 2" xfId="3788" xr:uid="{871F2D86-1E56-4C6B-9500-0688B8C3D0B5}"/>
    <cellStyle name="Comma 7" xfId="1136" xr:uid="{00000000-0005-0000-0000-000059040000}"/>
    <cellStyle name="Comma 7 10" xfId="1137" xr:uid="{00000000-0005-0000-0000-00005A040000}"/>
    <cellStyle name="Comma 7 10 2" xfId="1138" xr:uid="{00000000-0005-0000-0000-00005B040000}"/>
    <cellStyle name="Comma 7 11" xfId="1139" xr:uid="{00000000-0005-0000-0000-00005C040000}"/>
    <cellStyle name="Comma 7 11 2" xfId="1140" xr:uid="{00000000-0005-0000-0000-00005D040000}"/>
    <cellStyle name="Comma 7 12" xfId="1141" xr:uid="{00000000-0005-0000-0000-00005E040000}"/>
    <cellStyle name="Comma 7 12 2" xfId="1142" xr:uid="{00000000-0005-0000-0000-00005F040000}"/>
    <cellStyle name="Comma 7 13" xfId="1143" xr:uid="{00000000-0005-0000-0000-000060040000}"/>
    <cellStyle name="Comma 7 13 2" xfId="1144" xr:uid="{00000000-0005-0000-0000-000061040000}"/>
    <cellStyle name="Comma 7 14" xfId="1145" xr:uid="{00000000-0005-0000-0000-000062040000}"/>
    <cellStyle name="Comma 7 14 2" xfId="1146" xr:uid="{00000000-0005-0000-0000-000063040000}"/>
    <cellStyle name="Comma 7 15" xfId="1147" xr:uid="{00000000-0005-0000-0000-000064040000}"/>
    <cellStyle name="Comma 7 15 2" xfId="1148" xr:uid="{00000000-0005-0000-0000-000065040000}"/>
    <cellStyle name="Comma 7 16" xfId="1149" xr:uid="{00000000-0005-0000-0000-000066040000}"/>
    <cellStyle name="Comma 7 16 2" xfId="1150" xr:uid="{00000000-0005-0000-0000-000067040000}"/>
    <cellStyle name="Comma 7 17" xfId="1151" xr:uid="{00000000-0005-0000-0000-000068040000}"/>
    <cellStyle name="Comma 7 17 2" xfId="1152" xr:uid="{00000000-0005-0000-0000-000069040000}"/>
    <cellStyle name="Comma 7 18" xfId="1153" xr:uid="{00000000-0005-0000-0000-00006A040000}"/>
    <cellStyle name="Comma 7 18 2" xfId="3790" xr:uid="{2AC8EB5A-2C9F-41AB-B00B-204CE3E09AC2}"/>
    <cellStyle name="Comma 7 19" xfId="1154" xr:uid="{00000000-0005-0000-0000-00006B040000}"/>
    <cellStyle name="Comma 7 2" xfId="1155" xr:uid="{00000000-0005-0000-0000-00006C040000}"/>
    <cellStyle name="Comma 7 2 10" xfId="1156" xr:uid="{00000000-0005-0000-0000-00006D040000}"/>
    <cellStyle name="Comma 7 2 10 2" xfId="1157" xr:uid="{00000000-0005-0000-0000-00006E040000}"/>
    <cellStyle name="Comma 7 2 11" xfId="1158" xr:uid="{00000000-0005-0000-0000-00006F040000}"/>
    <cellStyle name="Comma 7 2 11 2" xfId="1159" xr:uid="{00000000-0005-0000-0000-000070040000}"/>
    <cellStyle name="Comma 7 2 12" xfId="1160" xr:uid="{00000000-0005-0000-0000-000071040000}"/>
    <cellStyle name="Comma 7 2 12 2" xfId="1161" xr:uid="{00000000-0005-0000-0000-000072040000}"/>
    <cellStyle name="Comma 7 2 13" xfId="1162" xr:uid="{00000000-0005-0000-0000-000073040000}"/>
    <cellStyle name="Comma 7 2 13 2" xfId="1163" xr:uid="{00000000-0005-0000-0000-000074040000}"/>
    <cellStyle name="Comma 7 2 14" xfId="1164" xr:uid="{00000000-0005-0000-0000-000075040000}"/>
    <cellStyle name="Comma 7 2 14 2" xfId="1165" xr:uid="{00000000-0005-0000-0000-000076040000}"/>
    <cellStyle name="Comma 7 2 15" xfId="1166" xr:uid="{00000000-0005-0000-0000-000077040000}"/>
    <cellStyle name="Comma 7 2 15 2" xfId="1167" xr:uid="{00000000-0005-0000-0000-000078040000}"/>
    <cellStyle name="Comma 7 2 16" xfId="1168" xr:uid="{00000000-0005-0000-0000-000079040000}"/>
    <cellStyle name="Comma 7 2 16 2" xfId="1169" xr:uid="{00000000-0005-0000-0000-00007A040000}"/>
    <cellStyle name="Comma 7 2 17" xfId="1170" xr:uid="{00000000-0005-0000-0000-00007B040000}"/>
    <cellStyle name="Comma 7 2 17 2" xfId="1171" xr:uid="{00000000-0005-0000-0000-00007C040000}"/>
    <cellStyle name="Comma 7 2 18" xfId="1172" xr:uid="{00000000-0005-0000-0000-00007D040000}"/>
    <cellStyle name="Comma 7 2 19" xfId="1173" xr:uid="{00000000-0005-0000-0000-00007E040000}"/>
    <cellStyle name="Comma 7 2 19 2" xfId="3791" xr:uid="{4320A887-163D-44A6-B82B-F87E49370276}"/>
    <cellStyle name="Comma 7 2 2" xfId="1174" xr:uid="{00000000-0005-0000-0000-00007F040000}"/>
    <cellStyle name="Comma 7 2 2 2" xfId="1175" xr:uid="{00000000-0005-0000-0000-000080040000}"/>
    <cellStyle name="Comma 7 2 2 2 2" xfId="1176" xr:uid="{00000000-0005-0000-0000-000081040000}"/>
    <cellStyle name="Comma 7 2 2 2 2 2" xfId="3792" xr:uid="{AFDDE019-9E84-41CF-BD02-E5BB3D691EC1}"/>
    <cellStyle name="Comma 7 2 2 2 3" xfId="6036" xr:uid="{895FBD65-3203-45FB-A943-2C0C98CCC48A}"/>
    <cellStyle name="Comma 7 2 2 3" xfId="1177" xr:uid="{00000000-0005-0000-0000-000082040000}"/>
    <cellStyle name="Comma 7 2 2 4" xfId="4971" xr:uid="{8B50F529-C39A-4DCB-A4AB-66CB6448063B}"/>
    <cellStyle name="Comma 7 2 20" xfId="4480" xr:uid="{100B2773-2068-4E89-BA03-A764252E5617}"/>
    <cellStyle name="Comma 7 2 3" xfId="1178" xr:uid="{00000000-0005-0000-0000-000083040000}"/>
    <cellStyle name="Comma 7 2 3 2" xfId="1179" xr:uid="{00000000-0005-0000-0000-000084040000}"/>
    <cellStyle name="Comma 7 2 4" xfId="1180" xr:uid="{00000000-0005-0000-0000-000085040000}"/>
    <cellStyle name="Comma 7 2 4 2" xfId="1181" xr:uid="{00000000-0005-0000-0000-000086040000}"/>
    <cellStyle name="Comma 7 2 4 3" xfId="1182" xr:uid="{00000000-0005-0000-0000-000087040000}"/>
    <cellStyle name="Comma 7 2 4 3 2" xfId="3793" xr:uid="{DE03ECA8-4C1E-4BE2-B536-5CF37725CD71}"/>
    <cellStyle name="Comma 7 2 4 4" xfId="6309" xr:uid="{AB3446AD-FBE7-4911-AA8F-EE7C26E33780}"/>
    <cellStyle name="Comma 7 2 5" xfId="1183" xr:uid="{00000000-0005-0000-0000-000088040000}"/>
    <cellStyle name="Comma 7 2 5 2" xfId="1184" xr:uid="{00000000-0005-0000-0000-000089040000}"/>
    <cellStyle name="Comma 7 2 6" xfId="1185" xr:uid="{00000000-0005-0000-0000-00008A040000}"/>
    <cellStyle name="Comma 7 2 6 2" xfId="1186" xr:uid="{00000000-0005-0000-0000-00008B040000}"/>
    <cellStyle name="Comma 7 2 7" xfId="1187" xr:uid="{00000000-0005-0000-0000-00008C040000}"/>
    <cellStyle name="Comma 7 2 7 2" xfId="1188" xr:uid="{00000000-0005-0000-0000-00008D040000}"/>
    <cellStyle name="Comma 7 2 8" xfId="1189" xr:uid="{00000000-0005-0000-0000-00008E040000}"/>
    <cellStyle name="Comma 7 2 8 2" xfId="1190" xr:uid="{00000000-0005-0000-0000-00008F040000}"/>
    <cellStyle name="Comma 7 2 9" xfId="1191" xr:uid="{00000000-0005-0000-0000-000090040000}"/>
    <cellStyle name="Comma 7 2 9 2" xfId="1192" xr:uid="{00000000-0005-0000-0000-000091040000}"/>
    <cellStyle name="Comma 7 20" xfId="3789" xr:uid="{925BE747-512C-4273-A987-EC2446D9FE32}"/>
    <cellStyle name="Comma 7 21" xfId="4479" xr:uid="{A9F5C0DF-17F3-41BB-8B25-AE608F036324}"/>
    <cellStyle name="Comma 7 3" xfId="1193" xr:uid="{00000000-0005-0000-0000-000092040000}"/>
    <cellStyle name="Comma 7 3 2" xfId="1194" xr:uid="{00000000-0005-0000-0000-000093040000}"/>
    <cellStyle name="Comma 7 3 2 2" xfId="1195" xr:uid="{00000000-0005-0000-0000-000094040000}"/>
    <cellStyle name="Comma 7 3 2 2 2" xfId="3794" xr:uid="{5946CB2A-3A46-486B-A07D-6FA400CF0689}"/>
    <cellStyle name="Comma 7 3 2 2 3" xfId="7023" xr:uid="{88F466FF-B59A-4A26-A1E8-8D775C98CD40}"/>
    <cellStyle name="Comma 7 3 2 3" xfId="6037" xr:uid="{712C3064-F7C3-42B9-9EFF-1BD81940F603}"/>
    <cellStyle name="Comma 7 3 3" xfId="1196" xr:uid="{00000000-0005-0000-0000-000095040000}"/>
    <cellStyle name="Comma 7 3 3 2" xfId="3795" xr:uid="{5922D1BB-F42B-4998-BDD8-BC34A871307D}"/>
    <cellStyle name="Comma 7 3 4" xfId="1197" xr:uid="{00000000-0005-0000-0000-000096040000}"/>
    <cellStyle name="Comma 7 3 5" xfId="1198" xr:uid="{00000000-0005-0000-0000-000097040000}"/>
    <cellStyle name="Comma 7 3 5 2" xfId="3796" xr:uid="{D63F624E-64D1-4CCB-9EFB-3371D27580E9}"/>
    <cellStyle name="Comma 7 3 6" xfId="4970" xr:uid="{B4EBE541-8B38-4E59-81B8-0665436FC1EF}"/>
    <cellStyle name="Comma 7 4" xfId="1199" xr:uid="{00000000-0005-0000-0000-000098040000}"/>
    <cellStyle name="Comma 7 4 2" xfId="1200" xr:uid="{00000000-0005-0000-0000-000099040000}"/>
    <cellStyle name="Comma 7 4 2 2" xfId="6957" xr:uid="{812F5687-F7A1-4DFF-8D34-E5149E4564D7}"/>
    <cellStyle name="Comma 7 4 3" xfId="1201" xr:uid="{00000000-0005-0000-0000-00009A040000}"/>
    <cellStyle name="Comma 7 4 3 2" xfId="3797" xr:uid="{BAD0D2AA-BE78-4927-8ADA-3F6EC8E07A6D}"/>
    <cellStyle name="Comma 7 4 4" xfId="5899" xr:uid="{E5D678BB-D1C7-4C4E-953B-51BB66EEF9F0}"/>
    <cellStyle name="Comma 7 5" xfId="1202" xr:uid="{00000000-0005-0000-0000-00009B040000}"/>
    <cellStyle name="Comma 7 5 2" xfId="1203" xr:uid="{00000000-0005-0000-0000-00009C040000}"/>
    <cellStyle name="Comma 7 5 2 2" xfId="7022" xr:uid="{E9455379-6B92-445D-B93E-D51063C7D618}"/>
    <cellStyle name="Comma 7 5 3" xfId="1204" xr:uid="{00000000-0005-0000-0000-00009D040000}"/>
    <cellStyle name="Comma 7 5 3 2" xfId="3798" xr:uid="{7E31FB3C-53A8-4EDF-A243-54C4CBF9781F}"/>
    <cellStyle name="Comma 7 5 4" xfId="6035" xr:uid="{0BF63D70-C045-4D18-B82F-1CBD39917D43}"/>
    <cellStyle name="Comma 7 6" xfId="1205" xr:uid="{00000000-0005-0000-0000-00009E040000}"/>
    <cellStyle name="Comma 7 6 2" xfId="1206" xr:uid="{00000000-0005-0000-0000-00009F040000}"/>
    <cellStyle name="Comma 7 6 3" xfId="1207" xr:uid="{00000000-0005-0000-0000-0000A0040000}"/>
    <cellStyle name="Comma 7 6 3 2" xfId="3799" xr:uid="{540EBAB9-CD7D-4B64-A5C2-95EE689FDD1D}"/>
    <cellStyle name="Comma 7 6 4" xfId="6302" xr:uid="{045DE48E-B8FC-4758-B3BD-9669DA92C024}"/>
    <cellStyle name="Comma 7 7" xfId="1208" xr:uid="{00000000-0005-0000-0000-0000A1040000}"/>
    <cellStyle name="Comma 7 7 2" xfId="1209" xr:uid="{00000000-0005-0000-0000-0000A2040000}"/>
    <cellStyle name="Comma 7 8" xfId="1210" xr:uid="{00000000-0005-0000-0000-0000A3040000}"/>
    <cellStyle name="Comma 7 8 2" xfId="1211" xr:uid="{00000000-0005-0000-0000-0000A4040000}"/>
    <cellStyle name="Comma 7 9" xfId="1212" xr:uid="{00000000-0005-0000-0000-0000A5040000}"/>
    <cellStyle name="Comma 7 9 2" xfId="1213" xr:uid="{00000000-0005-0000-0000-0000A6040000}"/>
    <cellStyle name="Comma 7_1fd_19_5_52" xfId="6038" xr:uid="{9038B832-3292-4000-9190-BD2AF61DD325}"/>
    <cellStyle name="Comma 70" xfId="1214" xr:uid="{00000000-0005-0000-0000-0000A7040000}"/>
    <cellStyle name="Comma 70 2" xfId="3800" xr:uid="{557D13A3-90D8-4DD9-9907-85ED74581D9C}"/>
    <cellStyle name="Comma 71" xfId="1215" xr:uid="{00000000-0005-0000-0000-0000A8040000}"/>
    <cellStyle name="Comma 71 2" xfId="3801" xr:uid="{59CBD62F-3B6A-48B2-A99E-D05FAED7431B}"/>
    <cellStyle name="Comma 72" xfId="1216" xr:uid="{00000000-0005-0000-0000-0000A9040000}"/>
    <cellStyle name="Comma 72 2" xfId="3802" xr:uid="{BC40724B-EC9A-4575-91DD-E023DE99E24C}"/>
    <cellStyle name="Comma 73" xfId="1217" xr:uid="{00000000-0005-0000-0000-0000AA040000}"/>
    <cellStyle name="Comma 73 2" xfId="3803" xr:uid="{C00FE99D-BEFF-4FB0-9798-902D75854B76}"/>
    <cellStyle name="Comma 74" xfId="1218" xr:uid="{00000000-0005-0000-0000-0000AB040000}"/>
    <cellStyle name="Comma 74 2" xfId="3804" xr:uid="{DB3F90C1-F57B-45D6-AD85-3F649D29767E}"/>
    <cellStyle name="Comma 75" xfId="1219" xr:uid="{00000000-0005-0000-0000-0000AC040000}"/>
    <cellStyle name="Comma 75 2" xfId="3805" xr:uid="{5DEEA1F3-D9AC-445F-8B18-0F521C50F393}"/>
    <cellStyle name="Comma 76" xfId="1220" xr:uid="{00000000-0005-0000-0000-0000AD040000}"/>
    <cellStyle name="Comma 76 2" xfId="3806" xr:uid="{DCC01CF3-965C-4A71-B5D2-5A181B70EE39}"/>
    <cellStyle name="Comma 77" xfId="1221" xr:uid="{00000000-0005-0000-0000-0000AE040000}"/>
    <cellStyle name="Comma 77 2" xfId="3807" xr:uid="{66718BE2-D249-41DA-845D-998A0956EC78}"/>
    <cellStyle name="Comma 78" xfId="1222" xr:uid="{00000000-0005-0000-0000-0000AF040000}"/>
    <cellStyle name="Comma 78 2" xfId="3808" xr:uid="{64DB032B-A0A0-4BEA-966D-E56E2FDB6BA8}"/>
    <cellStyle name="Comma 78 4" xfId="5855" xr:uid="{FDD42DE4-6D76-4832-A951-24DA340E9BE6}"/>
    <cellStyle name="Comma 78 4 2" xfId="6945" xr:uid="{CCE16A17-7ED3-4144-B401-0AAC8BCE9E3E}"/>
    <cellStyle name="Comma 79" xfId="1223" xr:uid="{00000000-0005-0000-0000-0000B0040000}"/>
    <cellStyle name="Comma 79 2" xfId="3809" xr:uid="{0FC2AD5B-3F18-4A40-9CC1-8E312666E148}"/>
    <cellStyle name="Comma 8" xfId="1224" xr:uid="{00000000-0005-0000-0000-0000B1040000}"/>
    <cellStyle name="Comma 8 10" xfId="1225" xr:uid="{00000000-0005-0000-0000-0000B2040000}"/>
    <cellStyle name="Comma 8 10 2" xfId="1226" xr:uid="{00000000-0005-0000-0000-0000B3040000}"/>
    <cellStyle name="Comma 8 11" xfId="1227" xr:uid="{00000000-0005-0000-0000-0000B4040000}"/>
    <cellStyle name="Comma 8 11 2" xfId="1228" xr:uid="{00000000-0005-0000-0000-0000B5040000}"/>
    <cellStyle name="Comma 8 12" xfId="1229" xr:uid="{00000000-0005-0000-0000-0000B6040000}"/>
    <cellStyle name="Comma 8 12 2" xfId="1230" xr:uid="{00000000-0005-0000-0000-0000B7040000}"/>
    <cellStyle name="Comma 8 13" xfId="1231" xr:uid="{00000000-0005-0000-0000-0000B8040000}"/>
    <cellStyle name="Comma 8 13 2" xfId="1232" xr:uid="{00000000-0005-0000-0000-0000B9040000}"/>
    <cellStyle name="Comma 8 14" xfId="1233" xr:uid="{00000000-0005-0000-0000-0000BA040000}"/>
    <cellStyle name="Comma 8 14 2" xfId="1234" xr:uid="{00000000-0005-0000-0000-0000BB040000}"/>
    <cellStyle name="Comma 8 15" xfId="1235" xr:uid="{00000000-0005-0000-0000-0000BC040000}"/>
    <cellStyle name="Comma 8 15 2" xfId="1236" xr:uid="{00000000-0005-0000-0000-0000BD040000}"/>
    <cellStyle name="Comma 8 16" xfId="1237" xr:uid="{00000000-0005-0000-0000-0000BE040000}"/>
    <cellStyle name="Comma 8 16 2" xfId="1238" xr:uid="{00000000-0005-0000-0000-0000BF040000}"/>
    <cellStyle name="Comma 8 17" xfId="1239" xr:uid="{00000000-0005-0000-0000-0000C0040000}"/>
    <cellStyle name="Comma 8 17 2" xfId="1240" xr:uid="{00000000-0005-0000-0000-0000C1040000}"/>
    <cellStyle name="Comma 8 18" xfId="1241" xr:uid="{00000000-0005-0000-0000-0000C2040000}"/>
    <cellStyle name="Comma 8 18 2" xfId="3811" xr:uid="{D3FCC8CD-E465-4A21-8AAF-799EAE87B42B}"/>
    <cellStyle name="Comma 8 19" xfId="1242" xr:uid="{00000000-0005-0000-0000-0000C3040000}"/>
    <cellStyle name="Comma 8 2" xfId="1243" xr:uid="{00000000-0005-0000-0000-0000C4040000}"/>
    <cellStyle name="Comma 8 2 10" xfId="1244" xr:uid="{00000000-0005-0000-0000-0000C5040000}"/>
    <cellStyle name="Comma 8 2 10 2" xfId="1245" xr:uid="{00000000-0005-0000-0000-0000C6040000}"/>
    <cellStyle name="Comma 8 2 11" xfId="1246" xr:uid="{00000000-0005-0000-0000-0000C7040000}"/>
    <cellStyle name="Comma 8 2 11 2" xfId="1247" xr:uid="{00000000-0005-0000-0000-0000C8040000}"/>
    <cellStyle name="Comma 8 2 12" xfId="1248" xr:uid="{00000000-0005-0000-0000-0000C9040000}"/>
    <cellStyle name="Comma 8 2 12 2" xfId="1249" xr:uid="{00000000-0005-0000-0000-0000CA040000}"/>
    <cellStyle name="Comma 8 2 13" xfId="1250" xr:uid="{00000000-0005-0000-0000-0000CB040000}"/>
    <cellStyle name="Comma 8 2 13 2" xfId="1251" xr:uid="{00000000-0005-0000-0000-0000CC040000}"/>
    <cellStyle name="Comma 8 2 14" xfId="1252" xr:uid="{00000000-0005-0000-0000-0000CD040000}"/>
    <cellStyle name="Comma 8 2 14 2" xfId="1253" xr:uid="{00000000-0005-0000-0000-0000CE040000}"/>
    <cellStyle name="Comma 8 2 15" xfId="1254" xr:uid="{00000000-0005-0000-0000-0000CF040000}"/>
    <cellStyle name="Comma 8 2 15 2" xfId="1255" xr:uid="{00000000-0005-0000-0000-0000D0040000}"/>
    <cellStyle name="Comma 8 2 16" xfId="1256" xr:uid="{00000000-0005-0000-0000-0000D1040000}"/>
    <cellStyle name="Comma 8 2 16 2" xfId="1257" xr:uid="{00000000-0005-0000-0000-0000D2040000}"/>
    <cellStyle name="Comma 8 2 17" xfId="1258" xr:uid="{00000000-0005-0000-0000-0000D3040000}"/>
    <cellStyle name="Comma 8 2 17 2" xfId="1259" xr:uid="{00000000-0005-0000-0000-0000D4040000}"/>
    <cellStyle name="Comma 8 2 18" xfId="1260" xr:uid="{00000000-0005-0000-0000-0000D5040000}"/>
    <cellStyle name="Comma 8 2 19" xfId="4972" xr:uid="{79E1EBEE-1772-47FD-A5EF-7CE0CE4C60CF}"/>
    <cellStyle name="Comma 8 2 2" xfId="1261" xr:uid="{00000000-0005-0000-0000-0000D6040000}"/>
    <cellStyle name="Comma 8 2 2 2" xfId="1262" xr:uid="{00000000-0005-0000-0000-0000D7040000}"/>
    <cellStyle name="Comma 8 2 2 2 2" xfId="1263" xr:uid="{00000000-0005-0000-0000-0000D8040000}"/>
    <cellStyle name="Comma 8 2 2 2 2 2" xfId="6874" xr:uid="{96C09785-E9C5-4C58-8FE1-5BD68420DB46}"/>
    <cellStyle name="Comma 8 2 2 2 3" xfId="5770" xr:uid="{C848DE38-DFF8-4E41-AC19-A20B89EE5135}"/>
    <cellStyle name="Comma 8 2 2 3" xfId="1264" xr:uid="{00000000-0005-0000-0000-0000D9040000}"/>
    <cellStyle name="Comma 8 2 2 4" xfId="1265" xr:uid="{00000000-0005-0000-0000-0000DA040000}"/>
    <cellStyle name="Comma 8 2 2 4 2" xfId="6591" xr:uid="{C2B0EE18-E1F5-4471-82E5-A8FF1B9E26D1}"/>
    <cellStyle name="Comma 8 2 2 5" xfId="5485" xr:uid="{300529BD-39C1-4536-8EBB-A64B0DFFABBB}"/>
    <cellStyle name="Comma 8 2 3" xfId="1266" xr:uid="{00000000-0005-0000-0000-0000DB040000}"/>
    <cellStyle name="Comma 8 2 3 2" xfId="1267" xr:uid="{00000000-0005-0000-0000-0000DC040000}"/>
    <cellStyle name="Comma 8 2 3 2 2" xfId="6732" xr:uid="{98748924-6C1A-4392-9694-EF2A67145076}"/>
    <cellStyle name="Comma 8 2 3 3" xfId="5627" xr:uid="{F0610D9F-E20D-47D9-BFB3-718B06AD2C1C}"/>
    <cellStyle name="Comma 8 2 4" xfId="1268" xr:uid="{00000000-0005-0000-0000-0000DD040000}"/>
    <cellStyle name="Comma 8 2 4 2" xfId="1269" xr:uid="{00000000-0005-0000-0000-0000DE040000}"/>
    <cellStyle name="Comma 8 2 5" xfId="1270" xr:uid="{00000000-0005-0000-0000-0000DF040000}"/>
    <cellStyle name="Comma 8 2 5 2" xfId="1271" xr:uid="{00000000-0005-0000-0000-0000E0040000}"/>
    <cellStyle name="Comma 8 2 5 3" xfId="6449" xr:uid="{6CA6CCBD-AF35-4B2B-A593-774EB7BF548B}"/>
    <cellStyle name="Comma 8 2 6" xfId="1272" xr:uid="{00000000-0005-0000-0000-0000E1040000}"/>
    <cellStyle name="Comma 8 2 6 2" xfId="1273" xr:uid="{00000000-0005-0000-0000-0000E2040000}"/>
    <cellStyle name="Comma 8 2 7" xfId="1274" xr:uid="{00000000-0005-0000-0000-0000E3040000}"/>
    <cellStyle name="Comma 8 2 7 2" xfId="1275" xr:uid="{00000000-0005-0000-0000-0000E4040000}"/>
    <cellStyle name="Comma 8 2 8" xfId="1276" xr:uid="{00000000-0005-0000-0000-0000E5040000}"/>
    <cellStyle name="Comma 8 2 8 2" xfId="1277" xr:uid="{00000000-0005-0000-0000-0000E6040000}"/>
    <cellStyle name="Comma 8 2 9" xfId="1278" xr:uid="{00000000-0005-0000-0000-0000E7040000}"/>
    <cellStyle name="Comma 8 2 9 2" xfId="1279" xr:uid="{00000000-0005-0000-0000-0000E8040000}"/>
    <cellStyle name="Comma 8 20" xfId="1280" xr:uid="{00000000-0005-0000-0000-0000E9040000}"/>
    <cellStyle name="Comma 8 20 2" xfId="3812" xr:uid="{764191AC-1710-4F30-A1F0-D8EC2E7278B6}"/>
    <cellStyle name="Comma 8 21" xfId="1281" xr:uid="{00000000-0005-0000-0000-0000EA040000}"/>
    <cellStyle name="Comma 8 21 2" xfId="3813" xr:uid="{4C387EA0-4059-4A66-B975-B182DEACF62F}"/>
    <cellStyle name="Comma 8 22" xfId="3810" xr:uid="{6962A573-F19E-4880-B982-1F7B15D7FB4D}"/>
    <cellStyle name="Comma 8 23" xfId="4481" xr:uid="{C317DA19-B051-4462-941D-478A8FE129B4}"/>
    <cellStyle name="Comma 8 3" xfId="1282" xr:uid="{00000000-0005-0000-0000-0000EB040000}"/>
    <cellStyle name="Comma 8 3 2" xfId="1283" xr:uid="{00000000-0005-0000-0000-0000EC040000}"/>
    <cellStyle name="Comma 8 3 2 2" xfId="1284" xr:uid="{00000000-0005-0000-0000-0000ED040000}"/>
    <cellStyle name="Comma 8 3 2 2 2" xfId="3814" xr:uid="{3E6CE5E0-7547-4898-B083-9574CCB1FFB9}"/>
    <cellStyle name="Comma 8 3 2 2 3" xfId="6837" xr:uid="{3FF4FE0C-B036-4799-8744-B8939DBDF02C}"/>
    <cellStyle name="Comma 8 3 2 3" xfId="5733" xr:uid="{EF8C7E04-6D43-4CC4-9B70-A9EDB1F66FA4}"/>
    <cellStyle name="Comma 8 3 3" xfId="1285" xr:uid="{00000000-0005-0000-0000-0000EE040000}"/>
    <cellStyle name="Comma 8 3 3 2" xfId="3815" xr:uid="{F6E94E2A-DC65-40F4-BD15-E812C72629DA}"/>
    <cellStyle name="Comma 8 3 3 2 2" xfId="7025" xr:uid="{508773AB-2CC2-495E-BB07-63574C36BCD4}"/>
    <cellStyle name="Comma 8 3 3 3" xfId="6040" xr:uid="{E18FDA26-BC71-4419-87B3-E16E063BE20B}"/>
    <cellStyle name="Comma 8 3 4" xfId="1286" xr:uid="{00000000-0005-0000-0000-0000EF040000}"/>
    <cellStyle name="Comma 8 3 4 2" xfId="3816" xr:uid="{B7E5E996-7BC9-4CA6-958C-8B0120D7F80B}"/>
    <cellStyle name="Comma 8 3 4 3" xfId="6554" xr:uid="{0E444AD2-A02B-443E-93FB-5457B305F877}"/>
    <cellStyle name="Comma 8 3 5" xfId="1287" xr:uid="{00000000-0005-0000-0000-0000F0040000}"/>
    <cellStyle name="Comma 8 3 5 2" xfId="3817" xr:uid="{830520D1-3271-4F1D-B5F7-1E8438160B8C}"/>
    <cellStyle name="Comma 8 3 6" xfId="5448" xr:uid="{212DDEFD-9A64-44F3-92C3-11331C0FB1AD}"/>
    <cellStyle name="Comma 8 4" xfId="1288" xr:uid="{00000000-0005-0000-0000-0000F1040000}"/>
    <cellStyle name="Comma 8 4 2" xfId="1289" xr:uid="{00000000-0005-0000-0000-0000F2040000}"/>
    <cellStyle name="Comma 8 4 2 2" xfId="6695" xr:uid="{2FB31470-E708-4525-B2F9-FA69C1D87747}"/>
    <cellStyle name="Comma 8 4 3" xfId="1290" xr:uid="{00000000-0005-0000-0000-0000F3040000}"/>
    <cellStyle name="Comma 8 4 3 2" xfId="3818" xr:uid="{2893B3E1-C1D0-4C3B-B732-DB843543AAC5}"/>
    <cellStyle name="Comma 8 4 4" xfId="5590" xr:uid="{4D5ACE40-3D68-47DB-8F75-AC3DEF7EF6FE}"/>
    <cellStyle name="Comma 8 5" xfId="1291" xr:uid="{00000000-0005-0000-0000-0000F4040000}"/>
    <cellStyle name="Comma 8 5 2" xfId="1292" xr:uid="{00000000-0005-0000-0000-0000F5040000}"/>
    <cellStyle name="Comma 8 5 2 2" xfId="7024" xr:uid="{3F073B49-5417-47BE-BA45-FD67AC641883}"/>
    <cellStyle name="Comma 8 5 3" xfId="1293" xr:uid="{00000000-0005-0000-0000-0000F6040000}"/>
    <cellStyle name="Comma 8 5 3 2" xfId="3819" xr:uid="{237A3AF7-6313-4952-ACF0-DE5DDBE7B271}"/>
    <cellStyle name="Comma 8 5 4" xfId="6039" xr:uid="{D9C89AAF-D08C-426B-B752-0DA8D70D2649}"/>
    <cellStyle name="Comma 8 6" xfId="1294" xr:uid="{00000000-0005-0000-0000-0000F7040000}"/>
    <cellStyle name="Comma 8 6 2" xfId="1295" xr:uid="{00000000-0005-0000-0000-0000F8040000}"/>
    <cellStyle name="Comma 8 6 3" xfId="6399" xr:uid="{3D1624A9-BB4D-4F5D-B8A7-2773DB951C9D}"/>
    <cellStyle name="Comma 8 7" xfId="1296" xr:uid="{00000000-0005-0000-0000-0000F9040000}"/>
    <cellStyle name="Comma 8 7 2" xfId="1297" xr:uid="{00000000-0005-0000-0000-0000FA040000}"/>
    <cellStyle name="Comma 8 8" xfId="1298" xr:uid="{00000000-0005-0000-0000-0000FB040000}"/>
    <cellStyle name="Comma 8 8 2" xfId="1299" xr:uid="{00000000-0005-0000-0000-0000FC040000}"/>
    <cellStyle name="Comma 8 9" xfId="1300" xr:uid="{00000000-0005-0000-0000-0000FD040000}"/>
    <cellStyle name="Comma 8 9 2" xfId="1301" xr:uid="{00000000-0005-0000-0000-0000FE040000}"/>
    <cellStyle name="Comma 8_1fd_19_5_52" xfId="6041" xr:uid="{1622430B-3466-4296-BF1D-B217AFAEB4D2}"/>
    <cellStyle name="Comma 80" xfId="1302" xr:uid="{00000000-0005-0000-0000-0000FF040000}"/>
    <cellStyle name="Comma 80 2" xfId="3820" xr:uid="{C3F78FCC-3A34-49E6-9C02-7B4AC4255162}"/>
    <cellStyle name="Comma 81" xfId="1303" xr:uid="{00000000-0005-0000-0000-000000050000}"/>
    <cellStyle name="Comma 81 2" xfId="3821" xr:uid="{F929A609-F9C6-45EE-B034-531E17A06041}"/>
    <cellStyle name="Comma 82" xfId="1304" xr:uid="{00000000-0005-0000-0000-000001050000}"/>
    <cellStyle name="Comma 82 2" xfId="3822" xr:uid="{EC343ED4-D85C-4579-9424-628680B7BD38}"/>
    <cellStyle name="Comma 83" xfId="1305" xr:uid="{00000000-0005-0000-0000-000002050000}"/>
    <cellStyle name="Comma 83 2" xfId="3823" xr:uid="{8C1B3C8F-6D3A-47DE-9D65-855A35BECC1F}"/>
    <cellStyle name="Comma 84" xfId="1306" xr:uid="{00000000-0005-0000-0000-000003050000}"/>
    <cellStyle name="Comma 84 2" xfId="3824" xr:uid="{73284842-E830-4CB0-B819-83E8BAE89D87}"/>
    <cellStyle name="Comma 85" xfId="1307" xr:uid="{00000000-0005-0000-0000-000004050000}"/>
    <cellStyle name="Comma 85 2" xfId="3825" xr:uid="{8892ACB5-44E6-4F16-B5EA-CE7D031BA544}"/>
    <cellStyle name="Comma 86" xfId="1308" xr:uid="{00000000-0005-0000-0000-000005050000}"/>
    <cellStyle name="Comma 86 2" xfId="3826" xr:uid="{3B39F22B-E6F7-4BC2-8EEA-CEFE2510BC1F}"/>
    <cellStyle name="Comma 87" xfId="1309" xr:uid="{00000000-0005-0000-0000-000006050000}"/>
    <cellStyle name="Comma 87 2" xfId="3827" xr:uid="{E02BEAC9-9212-4253-94F0-C1C6039F7053}"/>
    <cellStyle name="Comma 88" xfId="1310" xr:uid="{00000000-0005-0000-0000-000007050000}"/>
    <cellStyle name="Comma 88 2" xfId="3828" xr:uid="{EF351818-DC95-4A38-B38E-33DBC4F74808}"/>
    <cellStyle name="Comma 89" xfId="1311" xr:uid="{00000000-0005-0000-0000-000008050000}"/>
    <cellStyle name="Comma 89 2" xfId="3829" xr:uid="{B4D186EA-0B3E-4B57-9A05-03C1386262B9}"/>
    <cellStyle name="Comma 9" xfId="1312" xr:uid="{00000000-0005-0000-0000-000009050000}"/>
    <cellStyle name="Comma 9 10" xfId="4482" xr:uid="{C0579C10-7C8D-4B6C-80D5-661149CD95C1}"/>
    <cellStyle name="Comma 9 2" xfId="1313" xr:uid="{00000000-0005-0000-0000-00000A050000}"/>
    <cellStyle name="Comma 9 2 2" xfId="1314" xr:uid="{00000000-0005-0000-0000-00000B050000}"/>
    <cellStyle name="Comma 9 2 2 2" xfId="1315" xr:uid="{00000000-0005-0000-0000-00000C050000}"/>
    <cellStyle name="Comma 9 2 2 2 2" xfId="3831" xr:uid="{EBB16B71-4DB5-4F60-9406-286CEE3FDF56}"/>
    <cellStyle name="Comma 9 2 2 2 2 2" xfId="6876" xr:uid="{93BD789C-C4FE-4D18-9E28-929EF1644CB2}"/>
    <cellStyle name="Comma 9 2 2 2 2 3" xfId="5772" xr:uid="{C80071E0-FB64-4128-BC34-10B7275DC3CC}"/>
    <cellStyle name="Comma 9 2 2 2 3" xfId="6593" xr:uid="{AAEF134F-A6AE-4DE3-873E-9E1F10E5BC17}"/>
    <cellStyle name="Comma 9 2 2 2 4" xfId="5487" xr:uid="{8E621C14-F9FE-4176-98FE-77C9BD419325}"/>
    <cellStyle name="Comma 9 2 2 3" xfId="5629" xr:uid="{03A494B3-6294-4C0D-8ECD-6E5E5A9CA226}"/>
    <cellStyle name="Comma 9 2 2 3 2" xfId="6734" xr:uid="{AF18ABDF-AE3C-446F-BE2C-2D4DDF015B2B}"/>
    <cellStyle name="Comma 9 2 2 4" xfId="6043" xr:uid="{D3C40183-B211-4AAD-839E-DFE092331200}"/>
    <cellStyle name="Comma 9 2 2 5" xfId="6451" xr:uid="{67047B8B-3DC1-4176-8223-F17576A8DA43}"/>
    <cellStyle name="Comma 9 2 2 6" xfId="4974" xr:uid="{5879F966-94CE-4633-94A7-2CCD93BBA67D}"/>
    <cellStyle name="Comma 9 2 3" xfId="1316" xr:uid="{00000000-0005-0000-0000-00000D050000}"/>
    <cellStyle name="Comma 9 2 3 2" xfId="1317" xr:uid="{00000000-0005-0000-0000-00000E050000}"/>
    <cellStyle name="Comma 9 2 3 2 2" xfId="3832" xr:uid="{FDADF325-52D9-41CF-A496-28E59ACF7FF2}"/>
    <cellStyle name="Comma 9 2 3 2 2 2" xfId="6839" xr:uid="{B19DBBA8-75C9-45CC-844E-16C0BF747FE0}"/>
    <cellStyle name="Comma 9 2 3 2 3" xfId="5735" xr:uid="{E82B44EE-9F9C-495A-A942-6BA7A612D4AF}"/>
    <cellStyle name="Comma 9 2 3 3" xfId="6556" xr:uid="{57366C35-2DF4-4AA8-A1FC-8DB2B98884EF}"/>
    <cellStyle name="Comma 9 2 3 4" xfId="5450" xr:uid="{A86DB457-8CEC-47C8-840E-B9327E0DD6B1}"/>
    <cellStyle name="Comma 9 2 4" xfId="1318" xr:uid="{00000000-0005-0000-0000-00000F050000}"/>
    <cellStyle name="Comma 9 2 4 2" xfId="1319" xr:uid="{00000000-0005-0000-0000-000010050000}"/>
    <cellStyle name="Comma 9 2 4 2 2" xfId="3833" xr:uid="{1A2B689D-540A-4631-BB80-A0DB3E082BDC}"/>
    <cellStyle name="Comma 9 2 4 2 3" xfId="6697" xr:uid="{567D72F4-D55F-4AF9-9052-AD773545410E}"/>
    <cellStyle name="Comma 9 2 4 3" xfId="5592" xr:uid="{4DD03351-D3FB-410C-A076-07D56FFC9192}"/>
    <cellStyle name="Comma 9 2 5" xfId="1320" xr:uid="{00000000-0005-0000-0000-000011050000}"/>
    <cellStyle name="Comma 9 2 6" xfId="1321" xr:uid="{00000000-0005-0000-0000-000012050000}"/>
    <cellStyle name="Comma 9 2 6 2" xfId="6401" xr:uid="{FFB9345B-10E4-4974-B266-5C304348216D}"/>
    <cellStyle name="Comma 9 2 7" xfId="1322" xr:uid="{00000000-0005-0000-0000-000013050000}"/>
    <cellStyle name="Comma 9 2 7 2" xfId="3834" xr:uid="{BDF05306-AEE4-4AEE-B816-8E2C6EF916EB}"/>
    <cellStyle name="Comma 9 2 8" xfId="4483" xr:uid="{DE80EF31-1636-4758-BAF1-A661C0B24C78}"/>
    <cellStyle name="Comma 9 3" xfId="1323" xr:uid="{00000000-0005-0000-0000-000014050000}"/>
    <cellStyle name="Comma 9 3 2" xfId="1324" xr:uid="{00000000-0005-0000-0000-000015050000}"/>
    <cellStyle name="Comma 9 3 2 2" xfId="3835" xr:uid="{057BD6F6-D614-45A5-8B80-38AEA4AE41F3}"/>
    <cellStyle name="Comma 9 3 2 2 2" xfId="6875" xr:uid="{3E4BAEF2-8C85-475E-8C75-FEBB8507CA81}"/>
    <cellStyle name="Comma 9 3 2 2 3" xfId="5771" xr:uid="{02F8B61A-FD32-42DF-A815-FB48DEA88216}"/>
    <cellStyle name="Comma 9 3 2 3" xfId="6592" xr:uid="{E1345381-AA8B-4079-825B-590BFC0196F6}"/>
    <cellStyle name="Comma 9 3 2 4" xfId="5486" xr:uid="{4C6AE7CA-E3A8-402A-99D1-466DAA5D2D2A}"/>
    <cellStyle name="Comma 9 3 3" xfId="1325" xr:uid="{00000000-0005-0000-0000-000016050000}"/>
    <cellStyle name="Comma 9 3 3 2" xfId="3836" xr:uid="{D795EEB4-26B8-4D01-BD92-9ADE18875AFE}"/>
    <cellStyle name="Comma 9 3 3 2 2" xfId="6733" xr:uid="{06994CC2-DD5E-442E-961E-3A6BC83BA048}"/>
    <cellStyle name="Comma 9 3 3 3" xfId="5628" xr:uid="{428030A4-6BE4-459D-A554-E3E39622B284}"/>
    <cellStyle name="Comma 9 3 4" xfId="1326" xr:uid="{00000000-0005-0000-0000-000017050000}"/>
    <cellStyle name="Comma 9 3 4 2" xfId="3837" xr:uid="{B8BEA2DC-A26B-4B51-8C89-41AAECAD23F8}"/>
    <cellStyle name="Comma 9 3 4 2 2" xfId="7027" xr:uid="{B9935C0A-A8AB-4523-8E25-D067CB089A38}"/>
    <cellStyle name="Comma 9 3 4 3" xfId="6044" xr:uid="{9FEEE4EE-7CC8-4285-813B-A091AEB36413}"/>
    <cellStyle name="Comma 9 3 5" xfId="1327" xr:uid="{00000000-0005-0000-0000-000018050000}"/>
    <cellStyle name="Comma 9 3 5 2" xfId="3838" xr:uid="{135FDE87-C1B6-4675-817D-16AE7291B75B}"/>
    <cellStyle name="Comma 9 3 5 3" xfId="6450" xr:uid="{5868B3B1-5A18-4B9C-9772-9EFDC2611BA2}"/>
    <cellStyle name="Comma 9 3 6" xfId="1328" xr:uid="{00000000-0005-0000-0000-000019050000}"/>
    <cellStyle name="Comma 9 3 6 2" xfId="3839" xr:uid="{EDCA99B1-FFE6-422F-A69D-ED590B464615}"/>
    <cellStyle name="Comma 9 3 7" xfId="4973" xr:uid="{C3D0D2FB-99FB-4E48-9464-4CBC9557450D}"/>
    <cellStyle name="Comma 9 4" xfId="1329" xr:uid="{00000000-0005-0000-0000-00001A050000}"/>
    <cellStyle name="Comma 9 4 2" xfId="1330" xr:uid="{00000000-0005-0000-0000-00001B050000}"/>
    <cellStyle name="Comma 9 4 2 2" xfId="3840" xr:uid="{4D71BCD7-0DDB-470E-A163-380C411754F8}"/>
    <cellStyle name="Comma 9 4 2 2 2" xfId="6838" xr:uid="{9140D239-D6D5-4CE6-9EEA-BF405B565097}"/>
    <cellStyle name="Comma 9 4 2 3" xfId="5734" xr:uid="{F08148BE-9DD6-4290-A98B-405150960E57}"/>
    <cellStyle name="Comma 9 4 3" xfId="6555" xr:uid="{BFB5DF6E-A8F0-4D37-8E54-9BADBD56969B}"/>
    <cellStyle name="Comma 9 4 4" xfId="5449" xr:uid="{3E33A350-5FDA-4D41-A8E5-1813BD1BC3A6}"/>
    <cellStyle name="Comma 9 5" xfId="1331" xr:uid="{00000000-0005-0000-0000-00001C050000}"/>
    <cellStyle name="Comma 9 5 2" xfId="1332" xr:uid="{00000000-0005-0000-0000-00001D050000}"/>
    <cellStyle name="Comma 9 5 2 2" xfId="3841" xr:uid="{3ACA0F40-205F-4603-AD81-113FF83EA26B}"/>
    <cellStyle name="Comma 9 5 2 3" xfId="6696" xr:uid="{8CFB6A2B-9F93-40C2-87A9-64E88426943C}"/>
    <cellStyle name="Comma 9 5 3" xfId="5591" xr:uid="{088108CA-C26B-4A1C-9800-87ADF7BF9B68}"/>
    <cellStyle name="Comma 9 6" xfId="1333" xr:uid="{00000000-0005-0000-0000-00001E050000}"/>
    <cellStyle name="Comma 9 6 2" xfId="3842" xr:uid="{67D49B01-9790-4707-ADFC-AEF148E90443}"/>
    <cellStyle name="Comma 9 6 2 2" xfId="7026" xr:uid="{04A25E0D-5F86-439C-AB21-DB982787B737}"/>
    <cellStyle name="Comma 9 6 3" xfId="6042" xr:uid="{3D1DCB6F-5EF8-4176-8189-CE3CCAB2A205}"/>
    <cellStyle name="Comma 9 7" xfId="1334" xr:uid="{00000000-0005-0000-0000-00001F050000}"/>
    <cellStyle name="Comma 9 7 2" xfId="3843" xr:uid="{ADEECD69-8709-4940-B43C-5FC3D968560C}"/>
    <cellStyle name="Comma 9 7 3" xfId="6400" xr:uid="{5F4FA8E1-8736-4A97-89E5-3C19D850560E}"/>
    <cellStyle name="Comma 9 8" xfId="1335" xr:uid="{00000000-0005-0000-0000-000020050000}"/>
    <cellStyle name="Comma 9 9" xfId="3830" xr:uid="{8C2686FC-7CB6-4351-9070-A2ADA527ACD3}"/>
    <cellStyle name="Comma 90" xfId="1336" xr:uid="{00000000-0005-0000-0000-000021050000}"/>
    <cellStyle name="Comma 90 2" xfId="3844" xr:uid="{71AE6B6C-763F-4E55-8E57-5FB1E7386530}"/>
    <cellStyle name="Comma 91" xfId="1337" xr:uid="{00000000-0005-0000-0000-000022050000}"/>
    <cellStyle name="Comma 91 2" xfId="3845" xr:uid="{6F5727E7-3921-4119-B53F-8BE6D9BB089F}"/>
    <cellStyle name="Comma 92" xfId="1338" xr:uid="{00000000-0005-0000-0000-000023050000}"/>
    <cellStyle name="Comma 92 2" xfId="3846" xr:uid="{7D009CDE-82DA-42E8-8633-21F1628C4FC1}"/>
    <cellStyle name="Comma 93" xfId="1339" xr:uid="{00000000-0005-0000-0000-000024050000}"/>
    <cellStyle name="Comma 93 2" xfId="3847" xr:uid="{6B052CFC-02E4-45F9-8367-752F5B425CD4}"/>
    <cellStyle name="Comma 94" xfId="1340" xr:uid="{00000000-0005-0000-0000-000025050000}"/>
    <cellStyle name="Comma 94 2" xfId="3848" xr:uid="{F1737C34-CD17-4685-91FE-C266BE31E621}"/>
    <cellStyle name="Comma 95" xfId="1341" xr:uid="{00000000-0005-0000-0000-000026050000}"/>
    <cellStyle name="Comma 95 2" xfId="3849" xr:uid="{17AE3806-BC31-441E-ADA4-A801C0026846}"/>
    <cellStyle name="Comma 96" xfId="1342" xr:uid="{00000000-0005-0000-0000-000027050000}"/>
    <cellStyle name="Comma 96 2" xfId="3850" xr:uid="{84CC6184-3861-41C8-AE7F-E09A05BA518A}"/>
    <cellStyle name="Comma 97" xfId="1343" xr:uid="{00000000-0005-0000-0000-000028050000}"/>
    <cellStyle name="Comma 97 2" xfId="3851" xr:uid="{BE54CE04-5E31-4754-9B4D-E59AF88F03DC}"/>
    <cellStyle name="Comma 98" xfId="1344" xr:uid="{00000000-0005-0000-0000-000029050000}"/>
    <cellStyle name="Comma 98 2" xfId="3852" xr:uid="{BB16C781-6ECF-43E5-B1A4-51EBDD137AE9}"/>
    <cellStyle name="Comma 99" xfId="1345" xr:uid="{00000000-0005-0000-0000-00002A050000}"/>
    <cellStyle name="Comma 99 2" xfId="3853" xr:uid="{7CF0785C-1064-4E4F-918A-3708B1D0F6D8}"/>
    <cellStyle name="comma zerodec" xfId="1346" xr:uid="{00000000-0005-0000-0000-00002B050000}"/>
    <cellStyle name="Comma0" xfId="1347" xr:uid="{00000000-0005-0000-0000-00002C050000}"/>
    <cellStyle name="Copied" xfId="1348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49" xr:uid="{00000000-0005-0000-0000-000030050000}"/>
    <cellStyle name="Currency [00] 2" xfId="6045" xr:uid="{D449D316-093C-4F18-847D-84F5B34DA274}"/>
    <cellStyle name="Currency 2" xfId="1350" xr:uid="{00000000-0005-0000-0000-000031050000}"/>
    <cellStyle name="Currency 2 2" xfId="3854" xr:uid="{271B38D3-F701-46B5-A9E6-F7BB0D4A53BF}"/>
    <cellStyle name="Currency 2 2 2" xfId="7124" xr:uid="{0F9EA62A-419E-4A63-9F0B-CD2673F98A7D}"/>
    <cellStyle name="Currency 2 3" xfId="4484" xr:uid="{51A30E5F-CBF7-49CB-8CC0-691C4DCEE4A0}"/>
    <cellStyle name="Currency 3" xfId="5838" xr:uid="{C1401177-FA80-4DDB-B1AB-D5FC3269B668}"/>
    <cellStyle name="Currency0" xfId="1351" xr:uid="{00000000-0005-0000-0000-000032050000}"/>
    <cellStyle name="Currency1" xfId="1352" xr:uid="{00000000-0005-0000-0000-000033050000}"/>
    <cellStyle name="Currency1 2" xfId="1353" xr:uid="{00000000-0005-0000-0000-000034050000}"/>
    <cellStyle name="Date" xfId="1354" xr:uid="{00000000-0005-0000-0000-000035050000}"/>
    <cellStyle name="Date 2" xfId="6046" xr:uid="{EBABF089-6B60-46B3-AF6D-28D377286EB5}"/>
    <cellStyle name="Date Short" xfId="1355" xr:uid="{00000000-0005-0000-0000-000036050000}"/>
    <cellStyle name="Dezimal [0]_35ERI8T2gbIEMixb4v26icuOo" xfId="1356" xr:uid="{00000000-0005-0000-0000-000037050000}"/>
    <cellStyle name="Dezimal_35ERI8T2gbIEMixb4v26icuOo" xfId="1357" xr:uid="{00000000-0005-0000-0000-000038050000}"/>
    <cellStyle name="Dollar (zero dec)" xfId="1358" xr:uid="{00000000-0005-0000-0000-000039050000}"/>
    <cellStyle name="Dollar (zero dec) 2" xfId="1359" xr:uid="{00000000-0005-0000-0000-00003A050000}"/>
    <cellStyle name="Dollars" xfId="1360" xr:uid="{00000000-0005-0000-0000-00003B050000}"/>
    <cellStyle name="Dollars 2" xfId="1361" xr:uid="{00000000-0005-0000-0000-00003C050000}"/>
    <cellStyle name="E&amp;Y House" xfId="1362" xr:uid="{00000000-0005-0000-0000-00003D050000}"/>
    <cellStyle name="Enter Currency (0)" xfId="1363" xr:uid="{00000000-0005-0000-0000-00003E050000}"/>
    <cellStyle name="Enter Currency (0) 2" xfId="6047" xr:uid="{99C7DB12-B1C7-4880-9E23-3900632ACB1E}"/>
    <cellStyle name="Enter Currency (2)" xfId="1364" xr:uid="{00000000-0005-0000-0000-00003F050000}"/>
    <cellStyle name="Enter Currency (2) 2" xfId="6048" xr:uid="{99FDF4B5-D75F-4565-84F5-434F12F2E554}"/>
    <cellStyle name="Enter Units (0)" xfId="1365" xr:uid="{00000000-0005-0000-0000-000040050000}"/>
    <cellStyle name="Enter Units (0) 2" xfId="6049" xr:uid="{A337350F-711F-4557-A765-3E08339CB526}"/>
    <cellStyle name="Enter Units (1)" xfId="1366" xr:uid="{00000000-0005-0000-0000-000041050000}"/>
    <cellStyle name="Enter Units (1) 2" xfId="6050" xr:uid="{7378A96B-0F58-476E-B50C-E04E79AA9678}"/>
    <cellStyle name="Enter Units (2)" xfId="1367" xr:uid="{00000000-0005-0000-0000-000042050000}"/>
    <cellStyle name="Enter Units (2) 2" xfId="6051" xr:uid="{19C41955-4981-45DB-86DA-A8800DE29E0E}"/>
    <cellStyle name="Entered" xfId="1368" xr:uid="{00000000-0005-0000-0000-000043050000}"/>
    <cellStyle name="Euro" xfId="1369" xr:uid="{00000000-0005-0000-0000-000044050000}"/>
    <cellStyle name="Excel Built-in Comma" xfId="4485" xr:uid="{D180B491-5A73-489A-8298-A176AA96A483}"/>
    <cellStyle name="Excel Built-in Hyperlink" xfId="4486" xr:uid="{147AC0D0-1D10-4D8A-AC9C-6C0DBAD2D25C}"/>
    <cellStyle name="Excel Built-in Normal" xfId="4487" xr:uid="{38C44750-647B-4E82-9C42-6CE0E10BE5DE}"/>
    <cellStyle name="Excel Built-in Normal 2" xfId="4488" xr:uid="{13335A36-BD54-4E86-A33B-80CC2C07274D}"/>
    <cellStyle name="Excel Built-in Percent" xfId="4489" xr:uid="{4F0DF5CE-7260-43E9-80CF-096AC6BEAA9C}"/>
    <cellStyle name="Excel_BuiltIn_Comma 1" xfId="4397" xr:uid="{2B90A237-07F2-4A52-8F29-7514DC55255A}"/>
    <cellStyle name="Explanatory Text" xfId="4331" builtinId="53" customBuiltin="1"/>
    <cellStyle name="Explanatory Text 2" xfId="1370" xr:uid="{00000000-0005-0000-0000-000045050000}"/>
    <cellStyle name="Explanatory Text 2 2" xfId="1371" xr:uid="{00000000-0005-0000-0000-000046050000}"/>
    <cellStyle name="Explanatory Text 2 3" xfId="1372" xr:uid="{00000000-0005-0000-0000-000047050000}"/>
    <cellStyle name="Explanatory Text 2 4" xfId="1373" xr:uid="{00000000-0005-0000-0000-000048050000}"/>
    <cellStyle name="Explanatory Text 3" xfId="1374" xr:uid="{00000000-0005-0000-0000-000049050000}"/>
    <cellStyle name="Explanatory Text 3 2" xfId="1375" xr:uid="{00000000-0005-0000-0000-00004A050000}"/>
    <cellStyle name="Explanatory Text 3 3" xfId="1376" xr:uid="{00000000-0005-0000-0000-00004B050000}"/>
    <cellStyle name="Explanatory Text 4" xfId="1377" xr:uid="{00000000-0005-0000-0000-00004C050000}"/>
    <cellStyle name="Explanatory Text 4 2" xfId="1378" xr:uid="{00000000-0005-0000-0000-00004D050000}"/>
    <cellStyle name="Explanatory Text 5" xfId="1379" xr:uid="{00000000-0005-0000-0000-00004E050000}"/>
    <cellStyle name="Explanatory Text 5 2" xfId="1380" xr:uid="{00000000-0005-0000-0000-00004F050000}"/>
    <cellStyle name="Explanatory Text 6" xfId="1381" xr:uid="{00000000-0005-0000-0000-000050050000}"/>
    <cellStyle name="Explanatory Text 7" xfId="1382" xr:uid="{00000000-0005-0000-0000-000051050000}"/>
    <cellStyle name="Fixed" xfId="1383" xr:uid="{00000000-0005-0000-0000-000052050000}"/>
    <cellStyle name="Fixed 2" xfId="6052" xr:uid="{F27357AF-3F87-47E4-8EDD-C90456F1170A}"/>
    <cellStyle name="Format Number Column" xfId="1384" xr:uid="{00000000-0005-0000-0000-000053050000}"/>
    <cellStyle name="Good" xfId="4322" builtinId="26" customBuiltin="1"/>
    <cellStyle name="Good 2" xfId="1385" xr:uid="{00000000-0005-0000-0000-000054050000}"/>
    <cellStyle name="Good 2 2" xfId="1386" xr:uid="{00000000-0005-0000-0000-000055050000}"/>
    <cellStyle name="Good 2 3" xfId="1387" xr:uid="{00000000-0005-0000-0000-000056050000}"/>
    <cellStyle name="Good 2 4" xfId="1388" xr:uid="{00000000-0005-0000-0000-000057050000}"/>
    <cellStyle name="Good 3" xfId="1389" xr:uid="{00000000-0005-0000-0000-000058050000}"/>
    <cellStyle name="Good 3 2" xfId="1390" xr:uid="{00000000-0005-0000-0000-000059050000}"/>
    <cellStyle name="Good 3 3" xfId="1391" xr:uid="{00000000-0005-0000-0000-00005A050000}"/>
    <cellStyle name="Good 4" xfId="1392" xr:uid="{00000000-0005-0000-0000-00005B050000}"/>
    <cellStyle name="Good 4 2" xfId="1393" xr:uid="{00000000-0005-0000-0000-00005C050000}"/>
    <cellStyle name="Good 5" xfId="1394" xr:uid="{00000000-0005-0000-0000-00005D050000}"/>
    <cellStyle name="Good 5 2" xfId="1395" xr:uid="{00000000-0005-0000-0000-00005E050000}"/>
    <cellStyle name="Good 6" xfId="1396" xr:uid="{00000000-0005-0000-0000-00005F050000}"/>
    <cellStyle name="Good 7" xfId="1397" xr:uid="{00000000-0005-0000-0000-000060050000}"/>
    <cellStyle name="Grey" xfId="7" xr:uid="{00000000-0005-0000-0000-000061050000}"/>
    <cellStyle name="Grey 10" xfId="1398" xr:uid="{00000000-0005-0000-0000-000062050000}"/>
    <cellStyle name="Grey 11" xfId="1399" xr:uid="{00000000-0005-0000-0000-000063050000}"/>
    <cellStyle name="Grey 12" xfId="1400" xr:uid="{00000000-0005-0000-0000-000064050000}"/>
    <cellStyle name="Grey 13" xfId="1401" xr:uid="{00000000-0005-0000-0000-000065050000}"/>
    <cellStyle name="Grey 14" xfId="1402" xr:uid="{00000000-0005-0000-0000-000066050000}"/>
    <cellStyle name="Grey 15" xfId="1403" xr:uid="{00000000-0005-0000-0000-000067050000}"/>
    <cellStyle name="Grey 16" xfId="1404" xr:uid="{00000000-0005-0000-0000-000068050000}"/>
    <cellStyle name="Grey 17" xfId="1405" xr:uid="{00000000-0005-0000-0000-000069050000}"/>
    <cellStyle name="Grey 18" xfId="1406" xr:uid="{00000000-0005-0000-0000-00006A050000}"/>
    <cellStyle name="Grey 19" xfId="1407" xr:uid="{00000000-0005-0000-0000-00006B050000}"/>
    <cellStyle name="Grey 2" xfId="1408" xr:uid="{00000000-0005-0000-0000-00006C050000}"/>
    <cellStyle name="Grey 2 2" xfId="1409" xr:uid="{00000000-0005-0000-0000-00006D050000}"/>
    <cellStyle name="Grey 20" xfId="1410" xr:uid="{00000000-0005-0000-0000-00006E050000}"/>
    <cellStyle name="Grey 21" xfId="1411" xr:uid="{00000000-0005-0000-0000-00006F050000}"/>
    <cellStyle name="Grey 22" xfId="1412" xr:uid="{00000000-0005-0000-0000-000070050000}"/>
    <cellStyle name="Grey 23" xfId="1413" xr:uid="{00000000-0005-0000-0000-000071050000}"/>
    <cellStyle name="Grey 24" xfId="1414" xr:uid="{00000000-0005-0000-0000-000072050000}"/>
    <cellStyle name="Grey 25" xfId="1415" xr:uid="{00000000-0005-0000-0000-000073050000}"/>
    <cellStyle name="Grey 26" xfId="1416" xr:uid="{00000000-0005-0000-0000-000074050000}"/>
    <cellStyle name="Grey 3" xfId="1417" xr:uid="{00000000-0005-0000-0000-000075050000}"/>
    <cellStyle name="Grey 4" xfId="1418" xr:uid="{00000000-0005-0000-0000-000076050000}"/>
    <cellStyle name="Grey 5" xfId="1419" xr:uid="{00000000-0005-0000-0000-000077050000}"/>
    <cellStyle name="Grey 6" xfId="1420" xr:uid="{00000000-0005-0000-0000-000078050000}"/>
    <cellStyle name="Grey 7" xfId="1421" xr:uid="{00000000-0005-0000-0000-000079050000}"/>
    <cellStyle name="Grey 8" xfId="1422" xr:uid="{00000000-0005-0000-0000-00007A050000}"/>
    <cellStyle name="Grey 9" xfId="1423" xr:uid="{00000000-0005-0000-0000-00007B050000}"/>
    <cellStyle name="Grey_Audit Program" xfId="1424" xr:uid="{00000000-0005-0000-0000-00007C050000}"/>
    <cellStyle name="HEADER" xfId="1425" xr:uid="{00000000-0005-0000-0000-00007D050000}"/>
    <cellStyle name="Header - Style1" xfId="1426" xr:uid="{00000000-0005-0000-0000-00007E050000}"/>
    <cellStyle name="Header1" xfId="1427" xr:uid="{00000000-0005-0000-0000-00007F050000}"/>
    <cellStyle name="Header2" xfId="1428" xr:uid="{00000000-0005-0000-0000-000080050000}"/>
    <cellStyle name="Heading" xfId="1429" xr:uid="{00000000-0005-0000-0000-000081050000}"/>
    <cellStyle name="Heading 1" xfId="4318" builtinId="16" customBuiltin="1"/>
    <cellStyle name="Heading 1 2" xfId="1430" xr:uid="{00000000-0005-0000-0000-000082050000}"/>
    <cellStyle name="Heading 1 2 2" xfId="1431" xr:uid="{00000000-0005-0000-0000-000083050000}"/>
    <cellStyle name="Heading 1 2 3" xfId="1432" xr:uid="{00000000-0005-0000-0000-000084050000}"/>
    <cellStyle name="Heading 1 2 4" xfId="1433" xr:uid="{00000000-0005-0000-0000-000085050000}"/>
    <cellStyle name="Heading 1 2 5" xfId="6054" xr:uid="{A76D02B2-B551-457A-AD89-42B088B67479}"/>
    <cellStyle name="Heading 1 3" xfId="1434" xr:uid="{00000000-0005-0000-0000-000086050000}"/>
    <cellStyle name="Heading 1 3 2" xfId="1435" xr:uid="{00000000-0005-0000-0000-000087050000}"/>
    <cellStyle name="Heading 1 3 3" xfId="1436" xr:uid="{00000000-0005-0000-0000-000088050000}"/>
    <cellStyle name="Heading 1 4" xfId="1437" xr:uid="{00000000-0005-0000-0000-000089050000}"/>
    <cellStyle name="Heading 1 4 2" xfId="1438" xr:uid="{00000000-0005-0000-0000-00008A050000}"/>
    <cellStyle name="Heading 1 5" xfId="1439" xr:uid="{00000000-0005-0000-0000-00008B050000}"/>
    <cellStyle name="Heading 1 5 2" xfId="1440" xr:uid="{00000000-0005-0000-0000-00008C050000}"/>
    <cellStyle name="Heading 1 6" xfId="1441" xr:uid="{00000000-0005-0000-0000-00008D050000}"/>
    <cellStyle name="Heading 1 7" xfId="1442" xr:uid="{00000000-0005-0000-0000-00008E050000}"/>
    <cellStyle name="Heading 2" xfId="4319" builtinId="17" customBuiltin="1"/>
    <cellStyle name="Heading 2 2" xfId="1443" xr:uid="{00000000-0005-0000-0000-00008F050000}"/>
    <cellStyle name="Heading 2 2 2" xfId="1444" xr:uid="{00000000-0005-0000-0000-000090050000}"/>
    <cellStyle name="Heading 2 2 3" xfId="1445" xr:uid="{00000000-0005-0000-0000-000091050000}"/>
    <cellStyle name="Heading 2 2 4" xfId="1446" xr:uid="{00000000-0005-0000-0000-000092050000}"/>
    <cellStyle name="Heading 2 2 5" xfId="6055" xr:uid="{B04C2AF3-E210-4043-8EF8-E12B7D263BF7}"/>
    <cellStyle name="Heading 2 3" xfId="1447" xr:uid="{00000000-0005-0000-0000-000093050000}"/>
    <cellStyle name="Heading 2 3 2" xfId="1448" xr:uid="{00000000-0005-0000-0000-000094050000}"/>
    <cellStyle name="Heading 2 3 3" xfId="1449" xr:uid="{00000000-0005-0000-0000-000095050000}"/>
    <cellStyle name="Heading 2 4" xfId="1450" xr:uid="{00000000-0005-0000-0000-000096050000}"/>
    <cellStyle name="Heading 2 4 2" xfId="1451" xr:uid="{00000000-0005-0000-0000-000097050000}"/>
    <cellStyle name="Heading 2 5" xfId="1452" xr:uid="{00000000-0005-0000-0000-000098050000}"/>
    <cellStyle name="Heading 2 5 2" xfId="1453" xr:uid="{00000000-0005-0000-0000-000099050000}"/>
    <cellStyle name="Heading 2 6" xfId="1454" xr:uid="{00000000-0005-0000-0000-00009A050000}"/>
    <cellStyle name="Heading 2 7" xfId="1455" xr:uid="{00000000-0005-0000-0000-00009B050000}"/>
    <cellStyle name="Heading 3" xfId="4320" builtinId="18" customBuiltin="1"/>
    <cellStyle name="Heading 3 2" xfId="1456" xr:uid="{00000000-0005-0000-0000-00009C050000}"/>
    <cellStyle name="Heading 3 2 2" xfId="1457" xr:uid="{00000000-0005-0000-0000-00009D050000}"/>
    <cellStyle name="Heading 3 2 2 2" xfId="7066" xr:uid="{44C9F13C-664C-437F-B684-72F5E54BE28A}"/>
    <cellStyle name="Heading 3 2 3" xfId="1458" xr:uid="{00000000-0005-0000-0000-00009E050000}"/>
    <cellStyle name="Heading 3 2 4" xfId="1459" xr:uid="{00000000-0005-0000-0000-00009F050000}"/>
    <cellStyle name="Heading 3 2 5" xfId="6056" xr:uid="{84D70E7B-5326-4036-B1F7-0B90A903ACEF}"/>
    <cellStyle name="Heading 3 3" xfId="1460" xr:uid="{00000000-0005-0000-0000-0000A0050000}"/>
    <cellStyle name="Heading 3 3 2" xfId="1461" xr:uid="{00000000-0005-0000-0000-0000A1050000}"/>
    <cellStyle name="Heading 3 3 2 2" xfId="7065" xr:uid="{8EC55FB3-B8DC-4C87-B2EA-4A1DBC4FBBE8}"/>
    <cellStyle name="Heading 3 3 3" xfId="1462" xr:uid="{00000000-0005-0000-0000-0000A2050000}"/>
    <cellStyle name="Heading 3 4" xfId="1463" xr:uid="{00000000-0005-0000-0000-0000A3050000}"/>
    <cellStyle name="Heading 3 4 2" xfId="1464" xr:uid="{00000000-0005-0000-0000-0000A4050000}"/>
    <cellStyle name="Heading 3 5" xfId="1465" xr:uid="{00000000-0005-0000-0000-0000A5050000}"/>
    <cellStyle name="Heading 3 5 2" xfId="1466" xr:uid="{00000000-0005-0000-0000-0000A6050000}"/>
    <cellStyle name="Heading 3 6" xfId="1467" xr:uid="{00000000-0005-0000-0000-0000A7050000}"/>
    <cellStyle name="Heading 3 7" xfId="1468" xr:uid="{00000000-0005-0000-0000-0000A8050000}"/>
    <cellStyle name="Heading 4" xfId="4321" builtinId="19" customBuiltin="1"/>
    <cellStyle name="Heading 4 2" xfId="1469" xr:uid="{00000000-0005-0000-0000-0000A9050000}"/>
    <cellStyle name="Heading 4 2 2" xfId="1470" xr:uid="{00000000-0005-0000-0000-0000AA050000}"/>
    <cellStyle name="Heading 4 2 3" xfId="1471" xr:uid="{00000000-0005-0000-0000-0000AB050000}"/>
    <cellStyle name="Heading 4 2 4" xfId="1472" xr:uid="{00000000-0005-0000-0000-0000AC050000}"/>
    <cellStyle name="Heading 4 2 5" xfId="6057" xr:uid="{EB39F299-EE80-49BF-B6A1-4E190DD5B671}"/>
    <cellStyle name="Heading 4 3" xfId="1473" xr:uid="{00000000-0005-0000-0000-0000AD050000}"/>
    <cellStyle name="Heading 4 3 2" xfId="1474" xr:uid="{00000000-0005-0000-0000-0000AE050000}"/>
    <cellStyle name="Heading 4 3 3" xfId="1475" xr:uid="{00000000-0005-0000-0000-0000AF050000}"/>
    <cellStyle name="Heading 4 4" xfId="1476" xr:uid="{00000000-0005-0000-0000-0000B0050000}"/>
    <cellStyle name="Heading 4 4 2" xfId="1477" xr:uid="{00000000-0005-0000-0000-0000B1050000}"/>
    <cellStyle name="Heading 4 5" xfId="1478" xr:uid="{00000000-0005-0000-0000-0000B2050000}"/>
    <cellStyle name="Heading 4 5 2" xfId="1479" xr:uid="{00000000-0005-0000-0000-0000B3050000}"/>
    <cellStyle name="Heading 4 6" xfId="1480" xr:uid="{00000000-0005-0000-0000-0000B4050000}"/>
    <cellStyle name="Heading 4 7" xfId="1481" xr:uid="{00000000-0005-0000-0000-0000B5050000}"/>
    <cellStyle name="Heading 5" xfId="6053" xr:uid="{F99A28DF-6C80-4A03-8CEC-9D5BD183F97D}"/>
    <cellStyle name="Heading 6" xfId="4490" xr:uid="{DFF022DD-35B6-4740-8733-67FABCFA31F2}"/>
    <cellStyle name="HEADING1" xfId="1482" xr:uid="{00000000-0005-0000-0000-0000B6050000}"/>
    <cellStyle name="HEADING1 2" xfId="6059" xr:uid="{84ECD47D-DF17-4F4E-B7C0-862D901C50AF}"/>
    <cellStyle name="HEADING1 3" xfId="6058" xr:uid="{E45C0460-7CA9-4E90-B9ED-8A629858BAAE}"/>
    <cellStyle name="Heading1 4" xfId="4491" xr:uid="{E0D508F8-032E-4E7B-90BF-83BA9BE15082}"/>
    <cellStyle name="HEADING2" xfId="1483" xr:uid="{00000000-0005-0000-0000-0000B7050000}"/>
    <cellStyle name="HEADING2 2" xfId="6060" xr:uid="{58AF7EA2-2AD7-4AB8-AE98-9436EB008749}"/>
    <cellStyle name="Hyperlink 2" xfId="1484" xr:uid="{00000000-0005-0000-0000-0000B8050000}"/>
    <cellStyle name="Hyperlink 2 2" xfId="1485" xr:uid="{00000000-0005-0000-0000-0000B9050000}"/>
    <cellStyle name="Hyperlink 2 2 2 2" xfId="6333" xr:uid="{F3AE7B57-B92B-4C12-8FFB-54F9EFC58E27}"/>
    <cellStyle name="Hyperlink 2 3" xfId="6061" xr:uid="{59040A44-299B-48C7-8D88-1DF968DF8153}"/>
    <cellStyle name="Hyperlink 3" xfId="1486" xr:uid="{00000000-0005-0000-0000-0000BA050000}"/>
    <cellStyle name="Hyperlink 4" xfId="1487" xr:uid="{00000000-0005-0000-0000-0000BB050000}"/>
    <cellStyle name="Index Number" xfId="1488" xr:uid="{00000000-0005-0000-0000-0000BC050000}"/>
    <cellStyle name="Input" xfId="4325" builtinId="20" customBuiltin="1"/>
    <cellStyle name="Input [yellow]" xfId="8" xr:uid="{00000000-0005-0000-0000-0000BD050000}"/>
    <cellStyle name="Input [yellow] 10" xfId="1489" xr:uid="{00000000-0005-0000-0000-0000BE050000}"/>
    <cellStyle name="Input [yellow] 11" xfId="1490" xr:uid="{00000000-0005-0000-0000-0000BF050000}"/>
    <cellStyle name="Input [yellow] 12" xfId="1491" xr:uid="{00000000-0005-0000-0000-0000C0050000}"/>
    <cellStyle name="Input [yellow] 13" xfId="1492" xr:uid="{00000000-0005-0000-0000-0000C1050000}"/>
    <cellStyle name="Input [yellow] 14" xfId="1493" xr:uid="{00000000-0005-0000-0000-0000C2050000}"/>
    <cellStyle name="Input [yellow] 15" xfId="1494" xr:uid="{00000000-0005-0000-0000-0000C3050000}"/>
    <cellStyle name="Input [yellow] 16" xfId="1495" xr:uid="{00000000-0005-0000-0000-0000C4050000}"/>
    <cellStyle name="Input [yellow] 17" xfId="1496" xr:uid="{00000000-0005-0000-0000-0000C5050000}"/>
    <cellStyle name="Input [yellow] 18" xfId="1497" xr:uid="{00000000-0005-0000-0000-0000C6050000}"/>
    <cellStyle name="Input [yellow] 19" xfId="1498" xr:uid="{00000000-0005-0000-0000-0000C7050000}"/>
    <cellStyle name="Input [yellow] 2" xfId="1499" xr:uid="{00000000-0005-0000-0000-0000C8050000}"/>
    <cellStyle name="Input [yellow] 2 2" xfId="1500" xr:uid="{00000000-0005-0000-0000-0000C9050000}"/>
    <cellStyle name="Input [yellow] 20" xfId="1501" xr:uid="{00000000-0005-0000-0000-0000CA050000}"/>
    <cellStyle name="Input [yellow] 21" xfId="1502" xr:uid="{00000000-0005-0000-0000-0000CB050000}"/>
    <cellStyle name="Input [yellow] 22" xfId="1503" xr:uid="{00000000-0005-0000-0000-0000CC050000}"/>
    <cellStyle name="Input [yellow] 23" xfId="1504" xr:uid="{00000000-0005-0000-0000-0000CD050000}"/>
    <cellStyle name="Input [yellow] 24" xfId="1505" xr:uid="{00000000-0005-0000-0000-0000CE050000}"/>
    <cellStyle name="Input [yellow] 25" xfId="1506" xr:uid="{00000000-0005-0000-0000-0000CF050000}"/>
    <cellStyle name="Input [yellow] 26" xfId="1507" xr:uid="{00000000-0005-0000-0000-0000D0050000}"/>
    <cellStyle name="Input [yellow] 3" xfId="1508" xr:uid="{00000000-0005-0000-0000-0000D1050000}"/>
    <cellStyle name="Input [yellow] 4" xfId="1509" xr:uid="{00000000-0005-0000-0000-0000D2050000}"/>
    <cellStyle name="Input [yellow] 5" xfId="1510" xr:uid="{00000000-0005-0000-0000-0000D3050000}"/>
    <cellStyle name="Input [yellow] 6" xfId="1511" xr:uid="{00000000-0005-0000-0000-0000D4050000}"/>
    <cellStyle name="Input [yellow] 7" xfId="1512" xr:uid="{00000000-0005-0000-0000-0000D5050000}"/>
    <cellStyle name="Input [yellow] 8" xfId="1513" xr:uid="{00000000-0005-0000-0000-0000D6050000}"/>
    <cellStyle name="Input [yellow] 9" xfId="1514" xr:uid="{00000000-0005-0000-0000-0000D7050000}"/>
    <cellStyle name="Input [yellow]_Audit Program" xfId="1515" xr:uid="{00000000-0005-0000-0000-0000D8050000}"/>
    <cellStyle name="Input 10" xfId="1516" xr:uid="{00000000-0005-0000-0000-0000D9050000}"/>
    <cellStyle name="Input 2" xfId="1517" xr:uid="{00000000-0005-0000-0000-0000DA050000}"/>
    <cellStyle name="Input 2 2" xfId="1518" xr:uid="{00000000-0005-0000-0000-0000DB050000}"/>
    <cellStyle name="Input 2 2 2" xfId="7068" xr:uid="{38FA9E17-BE8B-4643-B5B7-FDB5F5A4C109}"/>
    <cellStyle name="Input 2 3" xfId="1519" xr:uid="{00000000-0005-0000-0000-0000DC050000}"/>
    <cellStyle name="Input 2 4" xfId="1520" xr:uid="{00000000-0005-0000-0000-0000DD050000}"/>
    <cellStyle name="Input 3" xfId="1521" xr:uid="{00000000-0005-0000-0000-0000DE050000}"/>
    <cellStyle name="Input 3 2" xfId="1522" xr:uid="{00000000-0005-0000-0000-0000DF050000}"/>
    <cellStyle name="Input 3 2 2" xfId="7069" xr:uid="{90348A00-B075-4068-9C50-5BC5A31A5FE4}"/>
    <cellStyle name="Input 3 3" xfId="1523" xr:uid="{00000000-0005-0000-0000-0000E0050000}"/>
    <cellStyle name="Input 4" xfId="1524" xr:uid="{00000000-0005-0000-0000-0000E1050000}"/>
    <cellStyle name="Input 4 2" xfId="1525" xr:uid="{00000000-0005-0000-0000-0000E2050000}"/>
    <cellStyle name="Input 4 2 2" xfId="7070" xr:uid="{CC607DEC-ECD8-43F7-B4A5-330ADAAC3FE9}"/>
    <cellStyle name="Input 5" xfId="1526" xr:uid="{00000000-0005-0000-0000-0000E3050000}"/>
    <cellStyle name="Input 5 2" xfId="1527" xr:uid="{00000000-0005-0000-0000-0000E4050000}"/>
    <cellStyle name="Input 5 2 2" xfId="7071" xr:uid="{2602E913-05E8-4E51-9481-45E03B41EC28}"/>
    <cellStyle name="Input 6" xfId="1528" xr:uid="{00000000-0005-0000-0000-0000E5050000}"/>
    <cellStyle name="Input 6 2" xfId="1529" xr:uid="{00000000-0005-0000-0000-0000E6050000}"/>
    <cellStyle name="Input 6 2 2" xfId="7072" xr:uid="{EB7500CA-6D6E-404F-82C8-2B57DA0A3280}"/>
    <cellStyle name="Input 7" xfId="1530" xr:uid="{00000000-0005-0000-0000-0000E7050000}"/>
    <cellStyle name="Input 7 2" xfId="1531" xr:uid="{00000000-0005-0000-0000-0000E8050000}"/>
    <cellStyle name="Input 7 2 2" xfId="7073" xr:uid="{6F57E9B0-B029-4C87-8960-33B21BE78414}"/>
    <cellStyle name="Input 8" xfId="1532" xr:uid="{00000000-0005-0000-0000-0000E9050000}"/>
    <cellStyle name="Input 8 2" xfId="7067" xr:uid="{8E7E4C71-1D2D-4325-88F2-C53A52B99C19}"/>
    <cellStyle name="Input 9" xfId="1533" xr:uid="{00000000-0005-0000-0000-0000EA050000}"/>
    <cellStyle name="Input 9 2" xfId="7090" xr:uid="{DB1916B9-E0E4-49FD-B6E7-A95A3005DDF0}"/>
    <cellStyle name="Integer" xfId="1534" xr:uid="{00000000-0005-0000-0000-0000EB050000}"/>
    <cellStyle name="Integer 2" xfId="1535" xr:uid="{00000000-0005-0000-0000-0000EC050000}"/>
    <cellStyle name="KPMG Heading 1" xfId="1536" xr:uid="{00000000-0005-0000-0000-0000ED050000}"/>
    <cellStyle name="KPMG Heading 2" xfId="1537" xr:uid="{00000000-0005-0000-0000-0000EE050000}"/>
    <cellStyle name="KPMG Heading 3" xfId="1538" xr:uid="{00000000-0005-0000-0000-0000EF050000}"/>
    <cellStyle name="KPMG Heading 4" xfId="1539" xr:uid="{00000000-0005-0000-0000-0000F0050000}"/>
    <cellStyle name="KPMG Normal" xfId="1540" xr:uid="{00000000-0005-0000-0000-0000F1050000}"/>
    <cellStyle name="KPMG Normal Text" xfId="1541" xr:uid="{00000000-0005-0000-0000-0000F2050000}"/>
    <cellStyle name="KWE標準" xfId="1542" xr:uid="{00000000-0005-0000-0000-0000F3050000}"/>
    <cellStyle name="left" xfId="1543" xr:uid="{00000000-0005-0000-0000-0000F4050000}"/>
    <cellStyle name="Link Currency (0)" xfId="1544" xr:uid="{00000000-0005-0000-0000-0000F5050000}"/>
    <cellStyle name="Link Currency (0) 2" xfId="6062" xr:uid="{F33EF962-B1A9-4E46-8518-7488AB357F51}"/>
    <cellStyle name="Link Currency (2)" xfId="1545" xr:uid="{00000000-0005-0000-0000-0000F6050000}"/>
    <cellStyle name="Link Currency (2) 2" xfId="6063" xr:uid="{57499F03-6511-490F-810D-F96CBF15DC2B}"/>
    <cellStyle name="Link Units (0)" xfId="1546" xr:uid="{00000000-0005-0000-0000-0000F7050000}"/>
    <cellStyle name="Link Units (0) 2" xfId="6064" xr:uid="{616914A5-CE03-46AD-9DF8-B56E6BAA4A25}"/>
    <cellStyle name="Link Units (1)" xfId="1547" xr:uid="{00000000-0005-0000-0000-0000F8050000}"/>
    <cellStyle name="Link Units (1) 2" xfId="6065" xr:uid="{CDE911D7-03FA-4511-A3F2-D6033FE1DF16}"/>
    <cellStyle name="Link Units (2)" xfId="1548" xr:uid="{00000000-0005-0000-0000-0000F9050000}"/>
    <cellStyle name="Link Units (2) 2" xfId="6066" xr:uid="{2FCC52FA-B9BA-49E4-A15C-78BFD75BD357}"/>
    <cellStyle name="Linked Cell" xfId="4328" builtinId="24" customBuiltin="1"/>
    <cellStyle name="Linked Cell 2" xfId="1549" xr:uid="{00000000-0005-0000-0000-0000FA050000}"/>
    <cellStyle name="Linked Cell 2 2" xfId="1550" xr:uid="{00000000-0005-0000-0000-0000FB050000}"/>
    <cellStyle name="Linked Cell 2 3" xfId="1551" xr:uid="{00000000-0005-0000-0000-0000FC050000}"/>
    <cellStyle name="Linked Cell 2 4" xfId="1552" xr:uid="{00000000-0005-0000-0000-0000FD050000}"/>
    <cellStyle name="Linked Cell 3" xfId="1553" xr:uid="{00000000-0005-0000-0000-0000FE050000}"/>
    <cellStyle name="Linked Cell 3 2" xfId="1554" xr:uid="{00000000-0005-0000-0000-0000FF050000}"/>
    <cellStyle name="Linked Cell 3 3" xfId="1555" xr:uid="{00000000-0005-0000-0000-000000060000}"/>
    <cellStyle name="Linked Cell 4" xfId="1556" xr:uid="{00000000-0005-0000-0000-000001060000}"/>
    <cellStyle name="Linked Cell 4 2" xfId="1557" xr:uid="{00000000-0005-0000-0000-000002060000}"/>
    <cellStyle name="Linked Cell 5" xfId="1558" xr:uid="{00000000-0005-0000-0000-000003060000}"/>
    <cellStyle name="Linked Cell 5 2" xfId="1559" xr:uid="{00000000-0005-0000-0000-000004060000}"/>
    <cellStyle name="Linked Cell 6" xfId="1560" xr:uid="{00000000-0005-0000-0000-000005060000}"/>
    <cellStyle name="Linked Cell 7" xfId="1561" xr:uid="{00000000-0005-0000-0000-000006060000}"/>
    <cellStyle name="Migliaia (0)" xfId="1562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3" xr:uid="{00000000-0005-0000-0000-00000A060000}"/>
    <cellStyle name="Model 2" xfId="6067" xr:uid="{D25822FB-FC0C-4F0C-84C6-7A9992D8E399}"/>
    <cellStyle name="Mon?taire [0]_AR1194" xfId="11" xr:uid="{00000000-0005-0000-0000-00000B060000}"/>
    <cellStyle name="Mon?taire_AR1194" xfId="12" xr:uid="{00000000-0005-0000-0000-00000C060000}"/>
    <cellStyle name="Monétaire [0]_laroux" xfId="1564" xr:uid="{00000000-0005-0000-0000-00000D060000}"/>
    <cellStyle name="Monétaire_laroux" xfId="1565" xr:uid="{00000000-0005-0000-0000-00000E060000}"/>
    <cellStyle name="Mon騁aire [0]_AR1194" xfId="1566" xr:uid="{00000000-0005-0000-0000-00000F060000}"/>
    <cellStyle name="Mon騁aire_AR1194" xfId="1567" xr:uid="{00000000-0005-0000-0000-000010060000}"/>
    <cellStyle name="Neutral" xfId="4324" builtinId="28" customBuiltin="1"/>
    <cellStyle name="Neutral 2" xfId="1568" xr:uid="{00000000-0005-0000-0000-000011060000}"/>
    <cellStyle name="Neutral 2 2" xfId="1569" xr:uid="{00000000-0005-0000-0000-000012060000}"/>
    <cellStyle name="Neutral 2 3" xfId="1570" xr:uid="{00000000-0005-0000-0000-000013060000}"/>
    <cellStyle name="Neutral 2 4" xfId="1571" xr:uid="{00000000-0005-0000-0000-000014060000}"/>
    <cellStyle name="Neutral 3" xfId="1572" xr:uid="{00000000-0005-0000-0000-000015060000}"/>
    <cellStyle name="Neutral 3 2" xfId="1573" xr:uid="{00000000-0005-0000-0000-000016060000}"/>
    <cellStyle name="Neutral 3 3" xfId="1574" xr:uid="{00000000-0005-0000-0000-000017060000}"/>
    <cellStyle name="Neutral 4" xfId="1575" xr:uid="{00000000-0005-0000-0000-000018060000}"/>
    <cellStyle name="Neutral 4 2" xfId="1576" xr:uid="{00000000-0005-0000-0000-000019060000}"/>
    <cellStyle name="Neutral 4 3" xfId="6294" xr:uid="{E4C8BF20-50F8-47F3-9A4E-B95F8563E92F}"/>
    <cellStyle name="Neutral 5" xfId="1577" xr:uid="{00000000-0005-0000-0000-00001A060000}"/>
    <cellStyle name="Neutral 5 2" xfId="1578" xr:uid="{00000000-0005-0000-0000-00001B060000}"/>
    <cellStyle name="Neutral 6" xfId="1579" xr:uid="{00000000-0005-0000-0000-00001C060000}"/>
    <cellStyle name="Neutral 7" xfId="1580" xr:uid="{00000000-0005-0000-0000-00001D060000}"/>
    <cellStyle name="no dec" xfId="1581" xr:uid="{00000000-0005-0000-0000-00001E060000}"/>
    <cellStyle name="Normal" xfId="0" builtinId="0"/>
    <cellStyle name="Normal - Style1" xfId="13" xr:uid="{00000000-0005-0000-0000-000020060000}"/>
    <cellStyle name="Normal - Style1 2" xfId="1582" xr:uid="{00000000-0005-0000-0000-000021060000}"/>
    <cellStyle name="Normal - Style1 2 2" xfId="1583" xr:uid="{00000000-0005-0000-0000-000022060000}"/>
    <cellStyle name="Normal - Style1 3" xfId="1584" xr:uid="{00000000-0005-0000-0000-000023060000}"/>
    <cellStyle name="Normal - Style5" xfId="14" xr:uid="{00000000-0005-0000-0000-000024060000}"/>
    <cellStyle name="Normal 10" xfId="1585" xr:uid="{00000000-0005-0000-0000-000025060000}"/>
    <cellStyle name="Normal 10 10" xfId="1586" xr:uid="{00000000-0005-0000-0000-000026060000}"/>
    <cellStyle name="Normal 10 10 2" xfId="1587" xr:uid="{00000000-0005-0000-0000-000027060000}"/>
    <cellStyle name="Normal 10 10 2 2" xfId="5003" xr:uid="{514E8E1D-20F3-483E-8A7F-7CB4FF5F8EF0}"/>
    <cellStyle name="Normal 10 10 3" xfId="4565" xr:uid="{154094CC-9C4E-407E-BEBD-4BE809D475E3}"/>
    <cellStyle name="Normal 10 11" xfId="1588" xr:uid="{00000000-0005-0000-0000-000028060000}"/>
    <cellStyle name="Normal 10 11 2" xfId="1589" xr:uid="{00000000-0005-0000-0000-000029060000}"/>
    <cellStyle name="Normal 10 11 2 2" xfId="5004" xr:uid="{8A286607-7E96-4BA1-9267-D8EA20F91FC1}"/>
    <cellStyle name="Normal 10 11 3" xfId="4566" xr:uid="{B4CCDAE4-3FAB-43EF-A3A2-21BE8343BC43}"/>
    <cellStyle name="Normal 10 12" xfId="1590" xr:uid="{00000000-0005-0000-0000-00002A060000}"/>
    <cellStyle name="Normal 10 12 2" xfId="1591" xr:uid="{00000000-0005-0000-0000-00002B060000}"/>
    <cellStyle name="Normal 10 12 2 2" xfId="5005" xr:uid="{AE681ABB-A0EA-46B9-A385-3E83E5B4DEDA}"/>
    <cellStyle name="Normal 10 12 3" xfId="4567" xr:uid="{63455935-5930-474E-84FB-CE0758697268}"/>
    <cellStyle name="Normal 10 13" xfId="1592" xr:uid="{00000000-0005-0000-0000-00002C060000}"/>
    <cellStyle name="Normal 10 13 2" xfId="1593" xr:uid="{00000000-0005-0000-0000-00002D060000}"/>
    <cellStyle name="Normal 10 13 2 2" xfId="5006" xr:uid="{5CB19842-76B9-4111-B007-83C99DA529A8}"/>
    <cellStyle name="Normal 10 13 3" xfId="4568" xr:uid="{B28CFF46-3594-47EC-BA32-B17169E8A88D}"/>
    <cellStyle name="Normal 10 14" xfId="1594" xr:uid="{00000000-0005-0000-0000-00002E060000}"/>
    <cellStyle name="Normal 10 14 2" xfId="1595" xr:uid="{00000000-0005-0000-0000-00002F060000}"/>
    <cellStyle name="Normal 10 14 2 2" xfId="5007" xr:uid="{624E5EFF-7885-4831-8AAE-44B5B6535B43}"/>
    <cellStyle name="Normal 10 14 3" xfId="4569" xr:uid="{7DEE44D6-FB6E-4DB2-A96B-E422C3C83345}"/>
    <cellStyle name="Normal 10 15" xfId="1596" xr:uid="{00000000-0005-0000-0000-000030060000}"/>
    <cellStyle name="Normal 10 15 2" xfId="1597" xr:uid="{00000000-0005-0000-0000-000031060000}"/>
    <cellStyle name="Normal 10 15 2 2" xfId="5008" xr:uid="{D455227C-B6DF-4EBA-9710-3A759CE4E660}"/>
    <cellStyle name="Normal 10 15 3" xfId="4570" xr:uid="{A7A87ECA-8BD4-4F18-AE7D-C4172781C7FE}"/>
    <cellStyle name="Normal 10 16" xfId="1598" xr:uid="{00000000-0005-0000-0000-000032060000}"/>
    <cellStyle name="Normal 10 16 2" xfId="1599" xr:uid="{00000000-0005-0000-0000-000033060000}"/>
    <cellStyle name="Normal 10 16 2 2" xfId="5009" xr:uid="{57C19EF2-2DE8-45D4-B29F-5C29F92B8E69}"/>
    <cellStyle name="Normal 10 16 3" xfId="4571" xr:uid="{01DEE75F-610D-4B76-AAB7-A2389FC3EDD4}"/>
    <cellStyle name="Normal 10 17" xfId="1600" xr:uid="{00000000-0005-0000-0000-000034060000}"/>
    <cellStyle name="Normal 10 17 2" xfId="1601" xr:uid="{00000000-0005-0000-0000-000035060000}"/>
    <cellStyle name="Normal 10 17 2 2" xfId="5010" xr:uid="{6B4E433F-4A2B-42A5-B123-04EAD3F8F227}"/>
    <cellStyle name="Normal 10 17 3" xfId="4572" xr:uid="{AF1EFA94-9677-4E62-9F91-C19158EBEC0F}"/>
    <cellStyle name="Normal 10 18" xfId="1602" xr:uid="{00000000-0005-0000-0000-000036060000}"/>
    <cellStyle name="Normal 10 18 2" xfId="1603" xr:uid="{00000000-0005-0000-0000-000037060000}"/>
    <cellStyle name="Normal 10 18 2 2" xfId="5011" xr:uid="{7A18C349-E589-4DCA-B797-357A82C98926}"/>
    <cellStyle name="Normal 10 18 3" xfId="4573" xr:uid="{FE1AE506-CDC1-4912-9194-E060A196EA69}"/>
    <cellStyle name="Normal 10 19" xfId="1604" xr:uid="{00000000-0005-0000-0000-000038060000}"/>
    <cellStyle name="Normal 10 19 2" xfId="5012" xr:uid="{313BBF94-1576-451A-A3CD-2890FE872C0D}"/>
    <cellStyle name="Normal 10 19 3" xfId="4574" xr:uid="{5E271244-B5A1-4529-B698-E8F9CF4857D4}"/>
    <cellStyle name="Normal 10 2" xfId="1605" xr:uid="{00000000-0005-0000-0000-000039060000}"/>
    <cellStyle name="Normal 10 2 2" xfId="1606" xr:uid="{00000000-0005-0000-0000-00003A060000}"/>
    <cellStyle name="Normal 10 2 2 2" xfId="1607" xr:uid="{00000000-0005-0000-0000-00003B060000}"/>
    <cellStyle name="Normal 10 2 2 2 2" xfId="7113" xr:uid="{D9ACFED7-D61E-4B7D-829A-83A3B1699DEA}"/>
    <cellStyle name="Normal 10 2 2 3" xfId="5013" xr:uid="{876B5072-3A7B-4BE9-92DF-F58436C782C2}"/>
    <cellStyle name="Normal 10 2 3" xfId="1608" xr:uid="{00000000-0005-0000-0000-00003C060000}"/>
    <cellStyle name="Normal 10 2 3 2" xfId="1609" xr:uid="{00000000-0005-0000-0000-00003D060000}"/>
    <cellStyle name="Normal 10 2 3 3" xfId="5894" xr:uid="{8D3DC0F1-D016-46B5-8EEF-4923D22AAF32}"/>
    <cellStyle name="Normal 10 2 4" xfId="1610" xr:uid="{00000000-0005-0000-0000-00003E060000}"/>
    <cellStyle name="Normal 10 2 4 2" xfId="1611" xr:uid="{00000000-0005-0000-0000-00003F060000}"/>
    <cellStyle name="Normal 10 2 4 2 2" xfId="7029" xr:uid="{C72471A9-BACB-4528-8B92-243038B10B40}"/>
    <cellStyle name="Normal 10 2 4 3" xfId="6069" xr:uid="{5FF17DE8-D9A6-46A0-84E8-24BC899F8F20}"/>
    <cellStyle name="Normal 10 2 5" xfId="1612" xr:uid="{00000000-0005-0000-0000-000040060000}"/>
    <cellStyle name="Normal 10 2 5 2" xfId="1613" xr:uid="{00000000-0005-0000-0000-000041060000}"/>
    <cellStyle name="Normal 10 2 5 3" xfId="3856" xr:uid="{0B1CA3AE-AD37-4224-9E2B-2F2F96716B9F}"/>
    <cellStyle name="Normal 10 2 5 4" xfId="6312" xr:uid="{CC2A6912-3DE6-4858-AF7A-AA8B52C31631}"/>
    <cellStyle name="Normal 10 2 6" xfId="1614" xr:uid="{00000000-0005-0000-0000-000042060000}"/>
    <cellStyle name="Normal 10 2 6 2" xfId="3857" xr:uid="{7D259092-29FE-46D1-99A9-A60C08EC5E3E}"/>
    <cellStyle name="Normal 10 2 6 3" xfId="6345" xr:uid="{CB3467DD-EB32-4808-B8C3-16ECFF549E9F}"/>
    <cellStyle name="Normal 10 2 7" xfId="3855" xr:uid="{CFD6F831-822F-4B8D-A769-396E16B661FD}"/>
    <cellStyle name="Normal 10 2 8" xfId="4575" xr:uid="{B96F7ED6-A659-4798-98ED-92215AEB565A}"/>
    <cellStyle name="Normal 10 20" xfId="1615" xr:uid="{00000000-0005-0000-0000-000043060000}"/>
    <cellStyle name="Normal 10 20 2" xfId="5014" xr:uid="{B1224671-1C36-4728-ADD1-9C254AD938DC}"/>
    <cellStyle name="Normal 10 20 3" xfId="4576" xr:uid="{F6642560-5153-4CDD-9EE7-2CFFA235FFFE}"/>
    <cellStyle name="Normal 10 21" xfId="4577" xr:uid="{79CD89C2-0B32-42AE-BAA7-2E61A17503D1}"/>
    <cellStyle name="Normal 10 21 2" xfId="5015" xr:uid="{BB433A23-BA01-4742-91D3-CFA5B10FF932}"/>
    <cellStyle name="Normal 10 22" xfId="4578" xr:uid="{9EAA3484-5937-45BE-A249-BB4ED83F6579}"/>
    <cellStyle name="Normal 10 22 2" xfId="5016" xr:uid="{EA9B237C-470C-4BA3-91FE-496708FA4A02}"/>
    <cellStyle name="Normal 10 23" xfId="4579" xr:uid="{681B2C6D-3278-4DF5-B825-138F7BB8306D}"/>
    <cellStyle name="Normal 10 23 2" xfId="5017" xr:uid="{FC6BEA9D-9851-4D08-B865-155927A10E56}"/>
    <cellStyle name="Normal 10 24" xfId="4580" xr:uid="{28A6CD09-2796-4BA5-BD42-9418530B3B7B}"/>
    <cellStyle name="Normal 10 24 2" xfId="5018" xr:uid="{BD3617DC-6A65-4111-BB18-8D01184D13C9}"/>
    <cellStyle name="Normal 10 25" xfId="4581" xr:uid="{986A2853-A2F0-4449-9E6C-672786F59FCB}"/>
    <cellStyle name="Normal 10 25 2" xfId="5019" xr:uid="{E9E85483-55BF-4E2A-BCEB-CAA4BD8BF9C7}"/>
    <cellStyle name="Normal 10 26" xfId="4582" xr:uid="{70F1555F-74D2-40E3-BB84-3CC2FA263BA5}"/>
    <cellStyle name="Normal 10 26 2" xfId="5020" xr:uid="{D69DBB10-C8E8-43C4-904F-46F5F9BB2781}"/>
    <cellStyle name="Normal 10 27" xfId="4583" xr:uid="{579824B9-2FDA-4542-970E-B0DA60D5E9DF}"/>
    <cellStyle name="Normal 10 27 2" xfId="5021" xr:uid="{14E19F81-1076-4E82-AEB7-2875475C2178}"/>
    <cellStyle name="Normal 10 28" xfId="4584" xr:uid="{44EC3751-2EF7-48D5-B8E5-0B35F67B2FC0}"/>
    <cellStyle name="Normal 10 28 2" xfId="5022" xr:uid="{4037C46B-44BB-49F9-92C6-48EB3E6297B4}"/>
    <cellStyle name="Normal 10 29" xfId="4585" xr:uid="{251262F8-40A8-4F7F-A358-FB01FA11E049}"/>
    <cellStyle name="Normal 10 29 2" xfId="5023" xr:uid="{630F5AC8-BE0A-4B05-AD23-C8625C2F4F2A}"/>
    <cellStyle name="Normal 10 3" xfId="1616" xr:uid="{00000000-0005-0000-0000-000044060000}"/>
    <cellStyle name="Normal 10 3 2" xfId="1617" xr:uid="{00000000-0005-0000-0000-000045060000}"/>
    <cellStyle name="Normal 10 3 2 2" xfId="1618" xr:uid="{00000000-0005-0000-0000-000046060000}"/>
    <cellStyle name="Normal 10 3 2 3" xfId="5024" xr:uid="{35F04059-C033-4EF2-BCD7-4D431C80EF6F}"/>
    <cellStyle name="Normal 10 3 3" xfId="1619" xr:uid="{00000000-0005-0000-0000-000047060000}"/>
    <cellStyle name="Normal 10 3 3 2" xfId="3858" xr:uid="{6CC99016-BF60-451F-8DAF-1C8D200A7E85}"/>
    <cellStyle name="Normal 10 3 3 3" xfId="6070" xr:uid="{73712D4E-AFA1-4CF4-B92F-BF6F83061C3C}"/>
    <cellStyle name="Normal 10 3 4" xfId="1620" xr:uid="{00000000-0005-0000-0000-000048060000}"/>
    <cellStyle name="Normal 10 3 4 2" xfId="6331" xr:uid="{1FE89993-E725-4FAC-A00F-D0FA3FDA129A}"/>
    <cellStyle name="Normal 10 3 4 3" xfId="7101" xr:uid="{2BD1DF62-469D-4E23-9296-9A96D69DA892}"/>
    <cellStyle name="Normal 10 3 5" xfId="4586" xr:uid="{7D373589-F7DE-4430-9CEC-FDA7F044351D}"/>
    <cellStyle name="Normal 10 30" xfId="4587" xr:uid="{84705E75-7AF1-4499-A41B-C7935D2C5CCB}"/>
    <cellStyle name="Normal 10 30 2" xfId="5025" xr:uid="{0BD410FC-77FD-4A6D-9316-A405528F2CDC}"/>
    <cellStyle name="Normal 10 31" xfId="4588" xr:uid="{0C90DE4C-F864-4C0D-A5CD-9FC370160C21}"/>
    <cellStyle name="Normal 10 31 2" xfId="5026" xr:uid="{D4AE7001-4C17-478F-B01B-F0F7C4B7239D}"/>
    <cellStyle name="Normal 10 32" xfId="4589" xr:uid="{66FE38A0-242E-43DE-B044-6147D61F8C55}"/>
    <cellStyle name="Normal 10 32 2" xfId="5027" xr:uid="{E86B52A3-E424-45D7-938E-AEECD1B0C54F}"/>
    <cellStyle name="Normal 10 33" xfId="4590" xr:uid="{85B13374-1AE9-4430-AAB3-E994E762F9F5}"/>
    <cellStyle name="Normal 10 33 2" xfId="5028" xr:uid="{4214A38C-261E-4520-9953-A5E4850FAC7E}"/>
    <cellStyle name="Normal 10 34" xfId="5002" xr:uid="{7DA64DC1-0988-43F9-8BA5-E18D37D87C08}"/>
    <cellStyle name="Normal 10 35" xfId="6068" xr:uid="{B043A22F-A3A0-4F16-B8EB-82692E29CFE3}"/>
    <cellStyle name="Normal 10 35 2" xfId="7028" xr:uid="{8D770F25-D730-4BB8-8970-FCD04D288FA4}"/>
    <cellStyle name="Normal 10 36" xfId="6304" xr:uid="{57990CF6-7CF0-437B-B6DA-2F379B957935}"/>
    <cellStyle name="Normal 10 37" xfId="7108" xr:uid="{0CA6D9E8-2515-41F7-85C9-5094DE226840}"/>
    <cellStyle name="Normal 10 38" xfId="4564" xr:uid="{3D91EC64-064E-47D9-A558-7F5893FF823F}"/>
    <cellStyle name="Normal 10 4" xfId="1621" xr:uid="{00000000-0005-0000-0000-000049060000}"/>
    <cellStyle name="Normal 10 4 2" xfId="1622" xr:uid="{00000000-0005-0000-0000-00004A060000}"/>
    <cellStyle name="Normal 10 4 2 2" xfId="5029" xr:uid="{F532160C-DBD5-460E-BEC6-7A6F7E34D97B}"/>
    <cellStyle name="Normal 10 4 3" xfId="4591" xr:uid="{9464B3A0-41FF-49E6-883F-7CCE2AA57D81}"/>
    <cellStyle name="Normal 10 5" xfId="1623" xr:uid="{00000000-0005-0000-0000-00004B060000}"/>
    <cellStyle name="Normal 10 5 2" xfId="1624" xr:uid="{00000000-0005-0000-0000-00004C060000}"/>
    <cellStyle name="Normal 10 5 2 2" xfId="5030" xr:uid="{9C2238FA-2B9D-4121-AE36-28EA4247D17F}"/>
    <cellStyle name="Normal 10 5 3" xfId="4592" xr:uid="{D0411822-FC6C-4C94-AF35-D6E0175D215B}"/>
    <cellStyle name="Normal 10 6" xfId="1625" xr:uid="{00000000-0005-0000-0000-00004D060000}"/>
    <cellStyle name="Normal 10 6 2" xfId="1626" xr:uid="{00000000-0005-0000-0000-00004E060000}"/>
    <cellStyle name="Normal 10 6 2 2" xfId="5031" xr:uid="{7AA7717F-C841-4423-9183-FE1C026372FD}"/>
    <cellStyle name="Normal 10 6 3" xfId="4593" xr:uid="{AE03A055-48E9-4269-B158-BE2FE7C55C25}"/>
    <cellStyle name="Normal 10 7" xfId="1627" xr:uid="{00000000-0005-0000-0000-00004F060000}"/>
    <cellStyle name="Normal 10 7 2" xfId="1628" xr:uid="{00000000-0005-0000-0000-000050060000}"/>
    <cellStyle name="Normal 10 7 2 2" xfId="5032" xr:uid="{80A7A48A-7430-41D1-8ACA-42B6D25678EE}"/>
    <cellStyle name="Normal 10 7 3" xfId="4594" xr:uid="{40BF6893-38B7-4070-AC6C-34884A648CFA}"/>
    <cellStyle name="Normal 10 8" xfId="1629" xr:uid="{00000000-0005-0000-0000-000051060000}"/>
    <cellStyle name="Normal 10 8 2" xfId="1630" xr:uid="{00000000-0005-0000-0000-000052060000}"/>
    <cellStyle name="Normal 10 8 2 2" xfId="5033" xr:uid="{EB20AC07-CEA9-4FA7-8683-921837148CE3}"/>
    <cellStyle name="Normal 10 8 3" xfId="4595" xr:uid="{C94576E3-F3E9-4A78-AE96-9ECA5C19E763}"/>
    <cellStyle name="Normal 10 9" xfId="1631" xr:uid="{00000000-0005-0000-0000-000053060000}"/>
    <cellStyle name="Normal 10 9 2" xfId="1632" xr:uid="{00000000-0005-0000-0000-000054060000}"/>
    <cellStyle name="Normal 10 9 2 2" xfId="5034" xr:uid="{C208DDC2-A63A-482A-A761-BBADF0A512AF}"/>
    <cellStyle name="Normal 10 9 3" xfId="4596" xr:uid="{336546B7-2E85-4F0C-82CC-F40C50DD0756}"/>
    <cellStyle name="Normal 10_AR_Q4_52_Up" xfId="6071" xr:uid="{B12C3F29-CE7E-49E6-87C3-659B9AA8141F}"/>
    <cellStyle name="Normal 100" xfId="4291" xr:uid="{1A5651D1-226B-47B8-99B2-A297475E7F49}"/>
    <cellStyle name="Normal 100 3 2" xfId="5896" xr:uid="{A3919369-FACC-4095-A2C7-91F237E4D911}"/>
    <cellStyle name="Normal 101" xfId="4292" xr:uid="{19300225-0005-41DD-A6DC-9F312616A74D}"/>
    <cellStyle name="Normal 102" xfId="4293" xr:uid="{DBCDD84B-91F4-4171-BFC5-015522E068AA}"/>
    <cellStyle name="Normal 103" xfId="4294" xr:uid="{BE2049A1-3E71-49D6-86B1-1C60C7337FAB}"/>
    <cellStyle name="Normal 104" xfId="4295" xr:uid="{AFCDC90A-07D6-4A6A-A338-A513CE5A50A7}"/>
    <cellStyle name="Normal 105" xfId="4296" xr:uid="{CC035309-4E67-4B6E-979E-3A6DCBED4EB4}"/>
    <cellStyle name="Normal 106" xfId="4297" xr:uid="{6A68F225-5C3B-4F45-B536-B72A027D2350}"/>
    <cellStyle name="Normal 107" xfId="4298" xr:uid="{0D31A3E1-2091-4F4A-81E7-88E728D44FED}"/>
    <cellStyle name="Normal 108" xfId="4299" xr:uid="{0A7480A8-B319-40B7-A72F-F8F1622B2F38}"/>
    <cellStyle name="Normal 109" xfId="4300" xr:uid="{0C4F477B-2271-428E-A4AA-92C3B31311B1}"/>
    <cellStyle name="Normal 11" xfId="1633" xr:uid="{00000000-0005-0000-0000-000055060000}"/>
    <cellStyle name="Normal 11 10" xfId="1634" xr:uid="{00000000-0005-0000-0000-000056060000}"/>
    <cellStyle name="Normal 11 10 2" xfId="1635" xr:uid="{00000000-0005-0000-0000-000057060000}"/>
    <cellStyle name="Normal 11 10 2 2" xfId="5036" xr:uid="{F82FDB35-5BBB-42AB-A32D-1271413DF95D}"/>
    <cellStyle name="Normal 11 10 3" xfId="4598" xr:uid="{15F3E7D9-F52E-4908-B399-2B5BA2AEB779}"/>
    <cellStyle name="Normal 11 11" xfId="1636" xr:uid="{00000000-0005-0000-0000-000058060000}"/>
    <cellStyle name="Normal 11 11 2" xfId="1637" xr:uid="{00000000-0005-0000-0000-000059060000}"/>
    <cellStyle name="Normal 11 11 2 2" xfId="5037" xr:uid="{25327ADD-7E0F-407C-9B6D-23BA5DCD6D79}"/>
    <cellStyle name="Normal 11 11 3" xfId="4599" xr:uid="{4F9655CD-7EE3-41D7-A806-54F2738C8CAB}"/>
    <cellStyle name="Normal 11 12" xfId="1638" xr:uid="{00000000-0005-0000-0000-00005A060000}"/>
    <cellStyle name="Normal 11 12 2" xfId="1639" xr:uid="{00000000-0005-0000-0000-00005B060000}"/>
    <cellStyle name="Normal 11 12 2 2" xfId="5038" xr:uid="{289234F2-9FC8-4971-B250-8E81C1F4AB69}"/>
    <cellStyle name="Normal 11 12 3" xfId="4600" xr:uid="{C75DE9FE-C2C4-4E20-A9F4-DCF3DF2CC0AA}"/>
    <cellStyle name="Normal 11 13" xfId="1640" xr:uid="{00000000-0005-0000-0000-00005C060000}"/>
    <cellStyle name="Normal 11 13 2" xfId="1641" xr:uid="{00000000-0005-0000-0000-00005D060000}"/>
    <cellStyle name="Normal 11 13 2 2" xfId="5039" xr:uid="{CDFC7BA4-F9B4-42E0-9F02-F60907C96B21}"/>
    <cellStyle name="Normal 11 13 3" xfId="4601" xr:uid="{716C9CCD-71B7-4982-9C92-DFAE040AEC17}"/>
    <cellStyle name="Normal 11 14" xfId="1642" xr:uid="{00000000-0005-0000-0000-00005E060000}"/>
    <cellStyle name="Normal 11 14 2" xfId="1643" xr:uid="{00000000-0005-0000-0000-00005F060000}"/>
    <cellStyle name="Normal 11 14 2 2" xfId="5040" xr:uid="{B62D2688-F4C6-4320-ACC4-03E01D5741A9}"/>
    <cellStyle name="Normal 11 14 3" xfId="4602" xr:uid="{73FDBB1A-0C68-43BC-B30D-07A76DC27060}"/>
    <cellStyle name="Normal 11 15" xfId="1644" xr:uid="{00000000-0005-0000-0000-000060060000}"/>
    <cellStyle name="Normal 11 15 2" xfId="1645" xr:uid="{00000000-0005-0000-0000-000061060000}"/>
    <cellStyle name="Normal 11 15 2 2" xfId="5041" xr:uid="{DCE0D79E-D082-41E2-9CA9-547B4058DEE1}"/>
    <cellStyle name="Normal 11 15 3" xfId="4603" xr:uid="{F8397A67-BC4E-41B3-BBC6-0C4FBA6E1A41}"/>
    <cellStyle name="Normal 11 16" xfId="1646" xr:uid="{00000000-0005-0000-0000-000062060000}"/>
    <cellStyle name="Normal 11 16 2" xfId="1647" xr:uid="{00000000-0005-0000-0000-000063060000}"/>
    <cellStyle name="Normal 11 16 2 2" xfId="5042" xr:uid="{26B0729A-4D77-4C34-B0D3-B844E0A1B758}"/>
    <cellStyle name="Normal 11 16 3" xfId="4604" xr:uid="{D3EAF129-A1EF-452D-85CA-1954EB14B626}"/>
    <cellStyle name="Normal 11 17" xfId="1648" xr:uid="{00000000-0005-0000-0000-000064060000}"/>
    <cellStyle name="Normal 11 17 2" xfId="1649" xr:uid="{00000000-0005-0000-0000-000065060000}"/>
    <cellStyle name="Normal 11 17 2 2" xfId="5043" xr:uid="{8CA2D982-E71B-4F56-A513-9FB336847D86}"/>
    <cellStyle name="Normal 11 17 3" xfId="4605" xr:uid="{290CE531-B930-4FA7-B3F6-87F22C90CD37}"/>
    <cellStyle name="Normal 11 18" xfId="1650" xr:uid="{00000000-0005-0000-0000-000066060000}"/>
    <cellStyle name="Normal 11 18 2" xfId="5044" xr:uid="{3FC8AD9A-8CF0-4589-AE5C-7BD9875561A0}"/>
    <cellStyle name="Normal 11 18 3" xfId="4606" xr:uid="{49ADBB07-0DB2-4D82-96CB-E45F2A400F79}"/>
    <cellStyle name="Normal 11 19" xfId="1651" xr:uid="{00000000-0005-0000-0000-000067060000}"/>
    <cellStyle name="Normal 11 19 2" xfId="5045" xr:uid="{A6FBAEBB-E6E4-44C0-ACB1-B31C771B26F3}"/>
    <cellStyle name="Normal 11 19 3" xfId="4607" xr:uid="{828C1B2E-2221-4BDB-8F20-7812B471FE97}"/>
    <cellStyle name="Normal 11 2" xfId="1652" xr:uid="{00000000-0005-0000-0000-000068060000}"/>
    <cellStyle name="Normal 11 2 2" xfId="1653" xr:uid="{00000000-0005-0000-0000-000069060000}"/>
    <cellStyle name="Normal 11 2 2 2" xfId="1654" xr:uid="{00000000-0005-0000-0000-00006A060000}"/>
    <cellStyle name="Normal 11 2 2 3" xfId="5046" xr:uid="{925F533B-4760-4FF0-AADD-339B04AB90CA}"/>
    <cellStyle name="Normal 11 2 3" xfId="1655" xr:uid="{00000000-0005-0000-0000-00006B060000}"/>
    <cellStyle name="Normal 11 2 3 2" xfId="1656" xr:uid="{00000000-0005-0000-0000-00006C060000}"/>
    <cellStyle name="Normal 11 2 4" xfId="1657" xr:uid="{00000000-0005-0000-0000-00006D060000}"/>
    <cellStyle name="Normal 11 2 4 2" xfId="6313" xr:uid="{554DCCCC-0036-4EF3-A366-2A61BE40E1E6}"/>
    <cellStyle name="Normal 11 2 5" xfId="4608" xr:uid="{3BA9B664-424D-412D-86C9-0BF78D40B2D8}"/>
    <cellStyle name="Normal 11 20" xfId="1658" xr:uid="{00000000-0005-0000-0000-00006E060000}"/>
    <cellStyle name="Normal 11 20 2" xfId="5047" xr:uid="{D7703630-52D1-45C5-A358-117F6AE6B539}"/>
    <cellStyle name="Normal 11 20 3" xfId="4609" xr:uid="{268B7E5C-8841-4E72-891F-732DAE86249B}"/>
    <cellStyle name="Normal 11 21" xfId="4610" xr:uid="{C263007E-DB63-44D1-A83E-0A75A2D3D05E}"/>
    <cellStyle name="Normal 11 21 2" xfId="5048" xr:uid="{5442A601-CC4E-4323-A704-B4F5103F6796}"/>
    <cellStyle name="Normal 11 22" xfId="4611" xr:uid="{2D21EE0C-91CE-497E-B548-9BC541140C71}"/>
    <cellStyle name="Normal 11 22 2" xfId="5049" xr:uid="{E96CF312-B1E7-4FD1-B1F8-762AAC70632E}"/>
    <cellStyle name="Normal 11 23" xfId="4612" xr:uid="{C8A294B8-6E80-4AEB-B295-A586E4A2BEA8}"/>
    <cellStyle name="Normal 11 23 2" xfId="5050" xr:uid="{997C8F2B-29F2-4750-BA9A-F42325B1058E}"/>
    <cellStyle name="Normal 11 24" xfId="4613" xr:uid="{DA03022F-4F1B-43C6-8C7E-16E5AACEF734}"/>
    <cellStyle name="Normal 11 24 2" xfId="5051" xr:uid="{A544973B-A7B2-4800-BF39-598ECE3AEA23}"/>
    <cellStyle name="Normal 11 25" xfId="4614" xr:uid="{F71D0B2B-C77C-4B79-90CB-822B0A758416}"/>
    <cellStyle name="Normal 11 25 2" xfId="5052" xr:uid="{898B9DA3-C3B1-4367-A08C-44976D64DA71}"/>
    <cellStyle name="Normal 11 26" xfId="4615" xr:uid="{4C4C5998-246C-47AF-B806-9B7153B2C928}"/>
    <cellStyle name="Normal 11 26 2" xfId="5053" xr:uid="{E325EDE2-2813-4CF7-8771-9F6DFB7B9777}"/>
    <cellStyle name="Normal 11 27" xfId="4616" xr:uid="{35CD5662-1F05-4B8F-8414-2AF7134D7370}"/>
    <cellStyle name="Normal 11 27 2" xfId="5054" xr:uid="{F431C654-BB5F-47D5-8EEB-764D2C11E6B7}"/>
    <cellStyle name="Normal 11 28" xfId="4617" xr:uid="{EDDF7936-9789-41E2-9CED-E755926A9638}"/>
    <cellStyle name="Normal 11 28 2" xfId="5055" xr:uid="{B2FA0CDD-0882-44DD-A991-17B025CC1875}"/>
    <cellStyle name="Normal 11 29" xfId="4618" xr:uid="{77752ECC-4D80-4B44-BC59-1A0C0FA7ED7B}"/>
    <cellStyle name="Normal 11 29 2" xfId="5056" xr:uid="{BFD56DBA-16BF-4CDE-A50C-9226653F966A}"/>
    <cellStyle name="Normal 11 3" xfId="1659" xr:uid="{00000000-0005-0000-0000-00006F060000}"/>
    <cellStyle name="Normal 11 3 2" xfId="1660" xr:uid="{00000000-0005-0000-0000-000070060000}"/>
    <cellStyle name="Normal 11 3 2 2" xfId="5057" xr:uid="{EECB22E4-6460-4DA7-9E2C-EA143B056D15}"/>
    <cellStyle name="Normal 11 3 3" xfId="1661" xr:uid="{00000000-0005-0000-0000-000071060000}"/>
    <cellStyle name="Normal 11 3 4" xfId="4619" xr:uid="{F530080A-7AD9-4F4D-81FF-38A8B00778BD}"/>
    <cellStyle name="Normal 11 30" xfId="4620" xr:uid="{FEAE2D2F-F2ED-4309-B4CB-F3989CE7D5D1}"/>
    <cellStyle name="Normal 11 30 2" xfId="5058" xr:uid="{7E8FB2D3-D188-4365-868E-BD38E6FBBD0D}"/>
    <cellStyle name="Normal 11 31" xfId="4621" xr:uid="{B368E789-9A3E-45CA-AE85-FC1F24A3DC25}"/>
    <cellStyle name="Normal 11 31 2" xfId="5059" xr:uid="{5359C8B1-E96A-4343-8677-C341D0009410}"/>
    <cellStyle name="Normal 11 32" xfId="4622" xr:uid="{2E5DA01A-566C-4E0C-9526-DDEC9490E71B}"/>
    <cellStyle name="Normal 11 32 2" xfId="5060" xr:uid="{E6C2E591-07A1-4A33-99E9-F19C190A46F8}"/>
    <cellStyle name="Normal 11 33" xfId="4623" xr:uid="{5357AB4E-5DA9-460D-81C7-693279CD2416}"/>
    <cellStyle name="Normal 11 33 2" xfId="5061" xr:uid="{6ABC8271-44AB-4F9A-9E18-E4C53448B406}"/>
    <cellStyle name="Normal 11 34" xfId="5035" xr:uid="{8EA29BE5-E3B2-4149-9D2A-43A39424FF70}"/>
    <cellStyle name="Normal 11 35" xfId="5902" xr:uid="{36E10030-E746-41C9-A209-F30215A2790F}"/>
    <cellStyle name="Normal 11 36" xfId="6072" xr:uid="{74D29C22-A106-4E41-9493-73064E940EED}"/>
    <cellStyle name="Normal 11 37" xfId="7102" xr:uid="{D7907C88-124E-4F34-87FF-6A76AFAE3EBC}"/>
    <cellStyle name="Normal 11 38" xfId="4597" xr:uid="{6EADDA36-14E9-4753-85E1-1CA9F2FD6931}"/>
    <cellStyle name="Normal 11 4" xfId="1662" xr:uid="{00000000-0005-0000-0000-000072060000}"/>
    <cellStyle name="Normal 11 4 2" xfId="1663" xr:uid="{00000000-0005-0000-0000-000073060000}"/>
    <cellStyle name="Normal 11 4 2 2" xfId="5062" xr:uid="{4BB2F35C-3568-40B8-80E8-AD9F7EA3CA2E}"/>
    <cellStyle name="Normal 11 4 3" xfId="4624" xr:uid="{FCE1127D-BC30-4596-B0EE-7495EEE10A65}"/>
    <cellStyle name="Normal 11 5" xfId="1664" xr:uid="{00000000-0005-0000-0000-000074060000}"/>
    <cellStyle name="Normal 11 5 2" xfId="1665" xr:uid="{00000000-0005-0000-0000-000075060000}"/>
    <cellStyle name="Normal 11 5 2 2" xfId="5063" xr:uid="{38A70601-BFC7-4257-B542-2C8D98AFE34E}"/>
    <cellStyle name="Normal 11 5 3" xfId="4625" xr:uid="{DFB4EA93-9897-4034-ADC8-6F120BDE58EC}"/>
    <cellStyle name="Normal 11 6" xfId="1666" xr:uid="{00000000-0005-0000-0000-000076060000}"/>
    <cellStyle name="Normal 11 6 2" xfId="1667" xr:uid="{00000000-0005-0000-0000-000077060000}"/>
    <cellStyle name="Normal 11 6 2 2" xfId="5064" xr:uid="{5129EB85-6276-4CD4-BFE0-C73FD95AA62E}"/>
    <cellStyle name="Normal 11 6 3" xfId="4626" xr:uid="{23456687-9418-4BDE-AF7E-35AF7405B786}"/>
    <cellStyle name="Normal 11 7" xfId="1668" xr:uid="{00000000-0005-0000-0000-000078060000}"/>
    <cellStyle name="Normal 11 7 2" xfId="1669" xr:uid="{00000000-0005-0000-0000-000079060000}"/>
    <cellStyle name="Normal 11 7 2 2" xfId="5065" xr:uid="{86C91841-5205-4422-8B70-0AF8D4AD61D7}"/>
    <cellStyle name="Normal 11 7 3" xfId="4627" xr:uid="{3C5204CF-62D4-4C28-9852-EF061A486023}"/>
    <cellStyle name="Normal 11 8" xfId="1670" xr:uid="{00000000-0005-0000-0000-00007A060000}"/>
    <cellStyle name="Normal 11 8 2" xfId="1671" xr:uid="{00000000-0005-0000-0000-00007B060000}"/>
    <cellStyle name="Normal 11 8 2 2" xfId="5066" xr:uid="{D8CF5ACA-5B8B-4618-8F96-9C55F71F4476}"/>
    <cellStyle name="Normal 11 8 3" xfId="4628" xr:uid="{18627CBB-9B0A-4484-972F-2E453038D965}"/>
    <cellStyle name="Normal 11 9" xfId="1672" xr:uid="{00000000-0005-0000-0000-00007C060000}"/>
    <cellStyle name="Normal 11 9 2" xfId="1673" xr:uid="{00000000-0005-0000-0000-00007D060000}"/>
    <cellStyle name="Normal 11 9 2 2" xfId="5067" xr:uid="{07FDC516-5084-48E4-9D95-FED10D932B0F}"/>
    <cellStyle name="Normal 11 9 3" xfId="4629" xr:uid="{E31CD791-8457-4FE5-8A8F-E6CBC2289901}"/>
    <cellStyle name="Normal 11_Sheet2" xfId="4358" xr:uid="{EF81A187-0E03-47DF-A745-7E9F39350360}"/>
    <cellStyle name="Normal 110" xfId="4301" xr:uid="{CC40A997-88FD-4A0C-AE6B-4719BC730909}"/>
    <cellStyle name="Normal 111" xfId="4302" xr:uid="{9B95355A-0328-4320-8833-BFF609E47ED6}"/>
    <cellStyle name="Normal 112" xfId="4303" xr:uid="{5D4C074E-A2AA-4C26-A870-CBF0E9BB4CDD}"/>
    <cellStyle name="Normal 113" xfId="4304" xr:uid="{FF2EC634-56CC-496A-BAAE-A04E4FF54CD3}"/>
    <cellStyle name="Normal 114" xfId="3926" xr:uid="{D3B0E70C-C2C3-4BEA-8959-6BF247550262}"/>
    <cellStyle name="Normal 115" xfId="4306" xr:uid="{9A43D105-8C3E-4ADB-87D7-D050B802CE32}"/>
    <cellStyle name="Normal 116" xfId="4307" xr:uid="{9DF8524D-12A4-4EE3-A59E-36BE205B285B}"/>
    <cellStyle name="Normal 117" xfId="4257" xr:uid="{5FC73E20-AFB0-4A80-ACD8-38AED27E67AE}"/>
    <cellStyle name="Normal 118" xfId="4309" xr:uid="{368DC3A5-6930-4F09-B119-4271F61C03FD}"/>
    <cellStyle name="Normal 119" xfId="4310" xr:uid="{35D45632-4113-42FE-AA72-A755E2627BB2}"/>
    <cellStyle name="Normal 12" xfId="1674" xr:uid="{00000000-0005-0000-0000-00007E060000}"/>
    <cellStyle name="Normal 12 10" xfId="4631" xr:uid="{9DD34406-27FE-4198-89D1-E0D88F8E2EB4}"/>
    <cellStyle name="Normal 12 10 2" xfId="5069" xr:uid="{CF325C6F-8922-461D-BD62-095C75FC0CE4}"/>
    <cellStyle name="Normal 12 11" xfId="4632" xr:uid="{1291F97E-4EB0-42A6-9A81-FCF11298DD23}"/>
    <cellStyle name="Normal 12 11 2" xfId="5070" xr:uid="{409DCB59-F8FE-4F65-873D-7BAA3CC37E78}"/>
    <cellStyle name="Normal 12 12" xfId="4633" xr:uid="{CE35536C-AA00-43FB-9EF2-9BF385877C40}"/>
    <cellStyle name="Normal 12 12 2" xfId="5071" xr:uid="{7564A7EA-1298-415A-8BA4-827B31401C3A}"/>
    <cellStyle name="Normal 12 13" xfId="4634" xr:uid="{6ADD11F5-ACF3-4448-BD07-4BAABC90C4F2}"/>
    <cellStyle name="Normal 12 13 2" xfId="5072" xr:uid="{FEE91B41-2DB3-4476-910B-54D94DA20D44}"/>
    <cellStyle name="Normal 12 14" xfId="4635" xr:uid="{4ED04A9F-A9A5-4594-A373-2CFA21EDC3FA}"/>
    <cellStyle name="Normal 12 14 2" xfId="5073" xr:uid="{A6CA87EB-51C5-4C4A-A7BD-ADA702CB9D47}"/>
    <cellStyle name="Normal 12 15" xfId="4636" xr:uid="{36D09C39-89DE-46D9-BCC6-3DC5116AE44C}"/>
    <cellStyle name="Normal 12 15 2" xfId="5074" xr:uid="{0EF79BF2-4675-4E99-8D75-4200A1D2618A}"/>
    <cellStyle name="Normal 12 16" xfId="4637" xr:uid="{D2C79EB5-5301-4AA4-969A-A4B2ED284C2F}"/>
    <cellStyle name="Normal 12 16 2" xfId="5075" xr:uid="{7D590038-03DD-426A-B256-7EEB3F6E768B}"/>
    <cellStyle name="Normal 12 17" xfId="4638" xr:uid="{F03527C2-D42A-4EAE-B2AF-D1C9E04DB858}"/>
    <cellStyle name="Normal 12 17 2" xfId="5076" xr:uid="{4D735081-32D0-455E-BB82-F2A005A7C7E7}"/>
    <cellStyle name="Normal 12 18" xfId="4639" xr:uid="{DF025D4F-1DF0-4EFA-9738-B883110D727C}"/>
    <cellStyle name="Normal 12 18 2" xfId="5077" xr:uid="{1E22B8D6-BC60-4B25-A658-46681986482B}"/>
    <cellStyle name="Normal 12 19" xfId="4640" xr:uid="{664DFA42-266F-4446-A2CF-D3CD4A0EAA1A}"/>
    <cellStyle name="Normal 12 19 2" xfId="5078" xr:uid="{55632DD8-5707-4996-9C63-9F6B379A9BC1}"/>
    <cellStyle name="Normal 12 2" xfId="15" xr:uid="{00000000-0005-0000-0000-00007F060000}"/>
    <cellStyle name="Normal 12 2 2" xfId="1675" xr:uid="{00000000-0005-0000-0000-000080060000}"/>
    <cellStyle name="Normal 12 2 2 2" xfId="6073" xr:uid="{DEF90909-A380-4AC1-A147-09F67D5255D0}"/>
    <cellStyle name="Normal 12 2 2 3" xfId="6350" xr:uid="{F50EC46A-B58C-43B8-A78A-2908BB09B648}"/>
    <cellStyle name="Normal 12 2 2 4" xfId="5079" xr:uid="{36BCB5D7-EEA1-4B9B-B065-8F39791ECC29}"/>
    <cellStyle name="Normal 12 2 3" xfId="1676" xr:uid="{00000000-0005-0000-0000-000081060000}"/>
    <cellStyle name="Normal 12 2 3 2" xfId="5865" xr:uid="{0E8A4289-5B2C-479A-89FB-EC6A9EDC65AF}"/>
    <cellStyle name="Normal 12 2 3 3" xfId="5380" xr:uid="{01BE951C-77D0-4B11-BE96-D14B41827E57}"/>
    <cellStyle name="Normal 12 2 4" xfId="1677" xr:uid="{00000000-0005-0000-0000-000082060000}"/>
    <cellStyle name="Normal 12 2 4 2" xfId="4641" xr:uid="{FA97E616-570B-4C99-A973-A2C6FCC9C0DD}"/>
    <cellStyle name="Normal 12 2 5" xfId="1678" xr:uid="{00000000-0005-0000-0000-000083060000}"/>
    <cellStyle name="Normal 12 20" xfId="4642" xr:uid="{0C3A6ABB-FEBC-4F4E-9C2A-BFA93E013C19}"/>
    <cellStyle name="Normal 12 20 2" xfId="5080" xr:uid="{703627A0-FC69-4698-B9A4-B5BDD15677D9}"/>
    <cellStyle name="Normal 12 21" xfId="4643" xr:uid="{3DD9A2E6-0F17-45CB-A445-9DD4AE8103C5}"/>
    <cellStyle name="Normal 12 21 2" xfId="5081" xr:uid="{F57CECAB-B9D8-4776-85F4-B25BF7B57DFD}"/>
    <cellStyle name="Normal 12 22" xfId="4644" xr:uid="{A872118B-6376-4B1B-993A-7E5E0E2C6D44}"/>
    <cellStyle name="Normal 12 22 2" xfId="5082" xr:uid="{E083E34C-18B7-4395-A83C-444196BD31F8}"/>
    <cellStyle name="Normal 12 23" xfId="4645" xr:uid="{7017F3E6-2211-4FC2-BCA0-406B085EE463}"/>
    <cellStyle name="Normal 12 23 2" xfId="5083" xr:uid="{8530AA56-D12A-4F3B-AAA7-2192C736530C}"/>
    <cellStyle name="Normal 12 24" xfId="4646" xr:uid="{604913E2-EAA1-4AAE-90EC-A52894A579CC}"/>
    <cellStyle name="Normal 12 24 2" xfId="5084" xr:uid="{C80C4DAD-EF7D-4389-BF29-0FAC8EF5A3C3}"/>
    <cellStyle name="Normal 12 25" xfId="4647" xr:uid="{62DCD285-924D-40BA-9A9A-7AF8058E860E}"/>
    <cellStyle name="Normal 12 25 2" xfId="5085" xr:uid="{9A638F45-1D5B-40C9-8DED-EB87CC02666A}"/>
    <cellStyle name="Normal 12 26" xfId="4648" xr:uid="{D8FCBD9B-0491-4510-A554-759457184638}"/>
    <cellStyle name="Normal 12 26 2" xfId="5086" xr:uid="{31BA8E22-7B50-4271-AB9E-E8821996B7BB}"/>
    <cellStyle name="Normal 12 27" xfId="4649" xr:uid="{E0BA5F1B-4102-46A2-AFAD-4B4669377557}"/>
    <cellStyle name="Normal 12 27 2" xfId="5087" xr:uid="{4B0D03CE-2DC7-4284-B7E1-B100D4811DA9}"/>
    <cellStyle name="Normal 12 28" xfId="4650" xr:uid="{D46A2EE2-AADE-4A15-A99D-52EB03821B17}"/>
    <cellStyle name="Normal 12 28 2" xfId="5088" xr:uid="{40DF6452-5E3F-4E17-B1E3-F3C2911DC2A6}"/>
    <cellStyle name="Normal 12 29" xfId="4651" xr:uid="{F45E5307-B8F6-4532-92A7-34013F10BDD3}"/>
    <cellStyle name="Normal 12 29 2" xfId="5089" xr:uid="{A60638C6-1AE8-4B56-98AA-0265BA327936}"/>
    <cellStyle name="Normal 12 3" xfId="1679" xr:uid="{00000000-0005-0000-0000-000084060000}"/>
    <cellStyle name="Normal 12 3 2" xfId="1680" xr:uid="{00000000-0005-0000-0000-000085060000}"/>
    <cellStyle name="Normal 12 3 2 2" xfId="7119" xr:uid="{9450A230-439C-44AC-916B-5E088A3B8FEC}"/>
    <cellStyle name="Normal 12 3 2 3" xfId="5090" xr:uid="{87DDC3BC-DE7F-4072-82A7-BA9B1255160E}"/>
    <cellStyle name="Normal 12 3 3" xfId="6074" xr:uid="{5836AAB7-8DC6-4763-A735-8DA82CFB572F}"/>
    <cellStyle name="Normal 12 3 4" xfId="7093" xr:uid="{F0AA09C7-A2D9-4A8E-B549-442A31505C96}"/>
    <cellStyle name="Normal 12 3 5" xfId="4652" xr:uid="{99CBEF77-8B1B-48B1-917A-39F30D286776}"/>
    <cellStyle name="Normal 12 30" xfId="4653" xr:uid="{9C3A10A0-24E6-4019-8E4A-F65E49AD0F10}"/>
    <cellStyle name="Normal 12 30 2" xfId="5091" xr:uid="{E114500F-3007-43E4-A2B6-36CF87B7E9D2}"/>
    <cellStyle name="Normal 12 31" xfId="4654" xr:uid="{DBC28BF0-84A7-4233-AA53-110AB459FA8F}"/>
    <cellStyle name="Normal 12 31 2" xfId="5092" xr:uid="{B6CF97E4-7984-4F67-A227-1A3DD8DA852F}"/>
    <cellStyle name="Normal 12 32" xfId="4655" xr:uid="{80FEFF3C-57CF-49A6-9700-10A2DC5D6BCF}"/>
    <cellStyle name="Normal 12 32 2" xfId="5093" xr:uid="{7064924B-5320-4751-94C4-49E9C9911E9A}"/>
    <cellStyle name="Normal 12 33" xfId="4656" xr:uid="{DA4D9898-41F7-4F45-AA3F-2F4CFCC51BF2}"/>
    <cellStyle name="Normal 12 33 2" xfId="5094" xr:uid="{99D9CD7E-AD37-4A94-B48C-64DB97A4E945}"/>
    <cellStyle name="Normal 12 34" xfId="5068" xr:uid="{2A1C65FA-7A32-4B93-8F58-CBD9FF51723B}"/>
    <cellStyle name="Normal 12 35" xfId="6320" xr:uid="{3CDD8358-1417-4181-B5BE-D82BB7729AD0}"/>
    <cellStyle name="Normal 12 36" xfId="7131" xr:uid="{8B8AE54F-67D7-4142-BA83-73BE157750FD}"/>
    <cellStyle name="Normal 12 37" xfId="4630" xr:uid="{C5F05336-08FA-4C0C-90E5-228DA79C1074}"/>
    <cellStyle name="Normal 12 4" xfId="1681" xr:uid="{00000000-0005-0000-0000-000086060000}"/>
    <cellStyle name="Normal 12 4 2" xfId="5095" xr:uid="{8474C3F4-D065-4D10-BB3F-E4D17EEF8EB3}"/>
    <cellStyle name="Normal 12 4 3" xfId="5407" xr:uid="{E3BCC848-23D4-4644-A1F2-43652F38B8D0}"/>
    <cellStyle name="Normal 12 4 4" xfId="4657" xr:uid="{E44AC52B-1A3F-4131-8697-5F1254079E44}"/>
    <cellStyle name="Normal 12 5" xfId="1682" xr:uid="{00000000-0005-0000-0000-000087060000}"/>
    <cellStyle name="Normal 12 5 2" xfId="5096" xr:uid="{F32C3B6C-0844-465F-99DB-6C9A53104DA9}"/>
    <cellStyle name="Normal 12 5 3" xfId="4658" xr:uid="{D3CBE69F-C70C-43FC-8A68-C7056AB0D908}"/>
    <cellStyle name="Normal 12 6" xfId="1683" xr:uid="{00000000-0005-0000-0000-000088060000}"/>
    <cellStyle name="Normal 12 6 2" xfId="5097" xr:uid="{969A3626-C228-4224-B138-BDAD4071ACA9}"/>
    <cellStyle name="Normal 12 6 3" xfId="4659" xr:uid="{1D06727C-FA66-4489-BD16-91E8B193F6DC}"/>
    <cellStyle name="Normal 12 7" xfId="4660" xr:uid="{BCB1C1DA-ED56-4CE3-9548-B154A85CAD82}"/>
    <cellStyle name="Normal 12 7 2" xfId="5098" xr:uid="{D0E4A899-F66E-4EFA-9EDF-A01A9960BF24}"/>
    <cellStyle name="Normal 12 7 3" xfId="5852" xr:uid="{398541FF-A4D2-4DAD-9AE5-F745D5ADFE67}"/>
    <cellStyle name="Normal 12 8" xfId="4661" xr:uid="{9CA47CFB-0111-48BC-AC75-CF800DD68AB0}"/>
    <cellStyle name="Normal 12 8 2" xfId="5099" xr:uid="{7A4F3143-791E-4895-BE0C-35249BC9EDA7}"/>
    <cellStyle name="Normal 12 9" xfId="4662" xr:uid="{0B60B078-22D6-4591-8BE5-FA262368F025}"/>
    <cellStyle name="Normal 12 9 2" xfId="5100" xr:uid="{6C87918C-5D35-4A88-9E01-46BF295AC564}"/>
    <cellStyle name="Normal 120" xfId="3923" xr:uid="{B2D1319D-DC15-4EBD-A72D-A1C5913CC5FE}"/>
    <cellStyle name="Normal 121" xfId="4312" xr:uid="{AB3C4EE0-B934-43B5-89A3-FC5148017850}"/>
    <cellStyle name="Normal 122" xfId="4313" xr:uid="{82FB009B-5DBF-4C71-8BD0-7D9680029AE1}"/>
    <cellStyle name="Normal 123" xfId="4314" xr:uid="{6BD72D17-CA00-4F05-B028-F1D544AEA385}"/>
    <cellStyle name="Normal 124" xfId="4315" xr:uid="{E5620FD0-4E95-4285-B5CC-449005D15759}"/>
    <cellStyle name="Normal 125" xfId="4316" xr:uid="{490DC046-2CCA-4F84-B43B-BE93C766F751}"/>
    <cellStyle name="Normal 126" xfId="4357" xr:uid="{AB46E0F0-9480-4D73-8848-CC88D47C2AE8}"/>
    <cellStyle name="Normal 13" xfId="1684" xr:uid="{00000000-0005-0000-0000-000089060000}"/>
    <cellStyle name="Normal 13 10" xfId="4664" xr:uid="{511FC43E-7633-4E6E-8428-35128AFF7C23}"/>
    <cellStyle name="Normal 13 10 2" xfId="5102" xr:uid="{A180D2A9-9226-464F-9210-2DFECF22ADA4}"/>
    <cellStyle name="Normal 13 11" xfId="4665" xr:uid="{0D1AF9BD-5E82-4F1A-A0B9-B71FBE94D20F}"/>
    <cellStyle name="Normal 13 11 2" xfId="5103" xr:uid="{4B0B6466-5E22-462A-85B5-68EA4EAFAE4A}"/>
    <cellStyle name="Normal 13 12" xfId="4666" xr:uid="{6C98A65B-E8EA-4C5E-9B18-9D241586E218}"/>
    <cellStyle name="Normal 13 12 2" xfId="5104" xr:uid="{9E60C26F-E655-461F-A2D4-7BF41441CFEF}"/>
    <cellStyle name="Normal 13 13" xfId="4667" xr:uid="{4F2BC9C3-4484-4344-8E7F-5EB8EF67FF30}"/>
    <cellStyle name="Normal 13 13 2" xfId="5105" xr:uid="{8B0F454F-183D-4CA7-A16C-E88D21553CAE}"/>
    <cellStyle name="Normal 13 14" xfId="4668" xr:uid="{085045EE-A9DB-494A-882C-FF3E49DF0783}"/>
    <cellStyle name="Normal 13 14 2" xfId="5106" xr:uid="{2D5C0EBE-49EA-4968-B2B5-A844A40FD0E4}"/>
    <cellStyle name="Normal 13 15" xfId="4669" xr:uid="{D54C7875-B7DF-4F53-B132-7D009AF788CB}"/>
    <cellStyle name="Normal 13 15 2" xfId="5107" xr:uid="{1132C0F7-C094-44A8-84E0-BB422A5CDBAC}"/>
    <cellStyle name="Normal 13 16" xfId="4670" xr:uid="{C2DF60E5-E431-4FEE-A9D6-03CF2875F325}"/>
    <cellStyle name="Normal 13 16 2" xfId="5108" xr:uid="{DEFD8418-C3BB-4D4B-96D5-B14053FFD39E}"/>
    <cellStyle name="Normal 13 17" xfId="4671" xr:uid="{0856767F-5262-4517-A2D5-4B8430D28BAE}"/>
    <cellStyle name="Normal 13 17 2" xfId="5109" xr:uid="{A20D5EE2-3956-4AFF-917A-A8E8F69A5041}"/>
    <cellStyle name="Normal 13 18" xfId="4672" xr:uid="{17EC1C7B-E446-4FB7-87D6-D52AA2121EA0}"/>
    <cellStyle name="Normal 13 18 2" xfId="5110" xr:uid="{2AFE5FDC-55CC-4312-B7B5-07392FF0444B}"/>
    <cellStyle name="Normal 13 19" xfId="4673" xr:uid="{51E95BBE-0D6B-4DFA-824A-0666D670AFF5}"/>
    <cellStyle name="Normal 13 19 2" xfId="5111" xr:uid="{2C782797-AA6F-4CC9-9ACD-DFA7D6C4137A}"/>
    <cellStyle name="Normal 13 2" xfId="1685" xr:uid="{00000000-0005-0000-0000-00008A060000}"/>
    <cellStyle name="Normal 13 2 2" xfId="1686" xr:uid="{00000000-0005-0000-0000-00008B060000}"/>
    <cellStyle name="Normal 13 2 2 2" xfId="5112" xr:uid="{D5808305-A56B-4A23-A1E0-6656EF841994}"/>
    <cellStyle name="Normal 13 2 3" xfId="6076" xr:uid="{356D70BC-7528-4C4D-8F5B-73B1E9B83E0A}"/>
    <cellStyle name="Normal 13 2 4" xfId="4674" xr:uid="{56B953C9-5E94-45A5-AD40-92DAD6CAFF8D}"/>
    <cellStyle name="Normal 13 20" xfId="4675" xr:uid="{3E99EB9A-0CB6-4E4B-ACE3-13140048096D}"/>
    <cellStyle name="Normal 13 20 2" xfId="5113" xr:uid="{A5400615-6212-4A03-A791-6D3B8FAE0705}"/>
    <cellStyle name="Normal 13 20 3" xfId="5847" xr:uid="{DA240898-DD42-490A-92FE-9C21E617CC3E}"/>
    <cellStyle name="Normal 13 21" xfId="4676" xr:uid="{7122BAF4-C759-4532-92A6-237BA4E61116}"/>
    <cellStyle name="Normal 13 21 2" xfId="5114" xr:uid="{825BE0D5-1A24-436E-9DF5-D1E55526E7A3}"/>
    <cellStyle name="Normal 13 22" xfId="4677" xr:uid="{D6FB4D3C-3312-4FB7-BBBD-AE60BDD10591}"/>
    <cellStyle name="Normal 13 22 2" xfId="5115" xr:uid="{9F75EBA4-7E1C-45A9-AA26-9A720913CCF9}"/>
    <cellStyle name="Normal 13 23" xfId="4678" xr:uid="{7114DB4E-1AD1-4CD2-AD91-67FEEB7F93FF}"/>
    <cellStyle name="Normal 13 23 2" xfId="5116" xr:uid="{617C8F8C-11F8-4672-9058-B9CCA8FB1729}"/>
    <cellStyle name="Normal 13 24" xfId="4679" xr:uid="{81EE5371-2F38-4618-916C-AED548F0D1FA}"/>
    <cellStyle name="Normal 13 24 2" xfId="5117" xr:uid="{E87034FF-AF7D-4A1C-B4F1-4D2ADB6B4E20}"/>
    <cellStyle name="Normal 13 25" xfId="4680" xr:uid="{4E9C812B-1D84-40EE-BA04-6B0146B1E42B}"/>
    <cellStyle name="Normal 13 25 2" xfId="5118" xr:uid="{E926C1A1-F2F8-4F23-9852-C91B20B4FC9E}"/>
    <cellStyle name="Normal 13 26" xfId="4681" xr:uid="{3F41CFC4-6E26-4CCA-9F41-21B351AB9614}"/>
    <cellStyle name="Normal 13 26 2" xfId="5119" xr:uid="{B5F60E68-327A-400F-8BC4-44D3A2CDA9C8}"/>
    <cellStyle name="Normal 13 27" xfId="4682" xr:uid="{38746F4E-381A-4079-A5A3-B598184564EB}"/>
    <cellStyle name="Normal 13 27 2" xfId="5120" xr:uid="{1CE1066E-B2F8-495C-8FF8-CB4A1AE3DB08}"/>
    <cellStyle name="Normal 13 28" xfId="4683" xr:uid="{4DE9FECE-F140-4D21-950B-7D938B73C951}"/>
    <cellStyle name="Normal 13 28 2" xfId="5121" xr:uid="{53F6FF5D-91A6-40AA-97CA-D8932CA169A9}"/>
    <cellStyle name="Normal 13 29" xfId="4684" xr:uid="{45F6A947-12F1-49AF-BB85-E9A63170BCF3}"/>
    <cellStyle name="Normal 13 29 2" xfId="5122" xr:uid="{8BD571B3-9B94-4C9B-952F-7FF91177CCC0}"/>
    <cellStyle name="Normal 13 3" xfId="1687" xr:uid="{00000000-0005-0000-0000-00008C060000}"/>
    <cellStyle name="Normal 13 3 2" xfId="5123" xr:uid="{C0E0C8B7-5628-40F0-9355-A6A372CFCF9A}"/>
    <cellStyle name="Normal 13 3 2 2" xfId="5846" xr:uid="{92EAAB43-FD69-4490-8CE5-E34E827BB3F9}"/>
    <cellStyle name="Normal 13 3 3" xfId="4685" xr:uid="{2E0FDAB9-FF80-4877-8B1F-512FB845EF08}"/>
    <cellStyle name="Normal 13 30" xfId="4686" xr:uid="{4179DF6F-5798-49B7-B146-6507AB2E14AC}"/>
    <cellStyle name="Normal 13 30 2" xfId="5124" xr:uid="{4649D8D2-063A-4EB7-95D6-3AF22F460736}"/>
    <cellStyle name="Normal 13 31" xfId="4687" xr:uid="{BA267130-C4F6-4E85-A80D-235AD9B13F32}"/>
    <cellStyle name="Normal 13 31 2" xfId="5125" xr:uid="{2AC457D3-F90E-412C-8D95-0B5984239CD9}"/>
    <cellStyle name="Normal 13 32" xfId="4688" xr:uid="{E4C0E259-994F-40D0-A6BF-DC133F441339}"/>
    <cellStyle name="Normal 13 32 2" xfId="5126" xr:uid="{7333690B-589A-4814-A3E5-3DBD7D201C27}"/>
    <cellStyle name="Normal 13 33" xfId="4689" xr:uid="{D295E6D3-C810-4FE3-AA9F-7E484F3C72EA}"/>
    <cellStyle name="Normal 13 33 2" xfId="5127" xr:uid="{170156CF-3E72-40C1-BD28-B7860EA385D2}"/>
    <cellStyle name="Normal 13 34" xfId="5101" xr:uid="{11E7B24C-2D0D-4C73-93EE-F4AC5C13E5AA}"/>
    <cellStyle name="Normal 13 35" xfId="6075" xr:uid="{5A360DF0-BA9D-40CA-BFAD-93809AD0AB97}"/>
    <cellStyle name="Normal 13 36" xfId="6321" xr:uid="{45E12DA7-31ED-46C8-9DBE-6C19D4F9D973}"/>
    <cellStyle name="Normal 13 37" xfId="4663" xr:uid="{641AE35E-39A6-42B6-A41F-0536BD09BA42}"/>
    <cellStyle name="Normal 13 4" xfId="1688" xr:uid="{00000000-0005-0000-0000-00008D060000}"/>
    <cellStyle name="Normal 13 4 2" xfId="5128" xr:uid="{32122154-2826-44C7-8DAA-4D795AC324B3}"/>
    <cellStyle name="Normal 13 4 3" xfId="4690" xr:uid="{4BCB3E41-2B2A-402C-81C0-A82A02C943AD}"/>
    <cellStyle name="Normal 13 5" xfId="1689" xr:uid="{00000000-0005-0000-0000-00008E060000}"/>
    <cellStyle name="Normal 13 5 2" xfId="5129" xr:uid="{1227782E-0142-4F51-BE76-B092067D7A7C}"/>
    <cellStyle name="Normal 13 5 3" xfId="4691" xr:uid="{5F8762F8-8175-4CE2-8780-C04DD4A6ED56}"/>
    <cellStyle name="Normal 13 6" xfId="1690" xr:uid="{00000000-0005-0000-0000-00008F060000}"/>
    <cellStyle name="Normal 13 6 2" xfId="5130" xr:uid="{2DD78AB2-A488-4D46-A5CD-29E0AB345E49}"/>
    <cellStyle name="Normal 13 6 3" xfId="4692" xr:uid="{42E6A74B-DDEE-4E21-9A70-5FC3A73C91C3}"/>
    <cellStyle name="Normal 13 7" xfId="4693" xr:uid="{2767A37E-DC44-4271-B681-2D20196D1E94}"/>
    <cellStyle name="Normal 13 7 2" xfId="5131" xr:uid="{21A556AE-33E1-4541-B695-FBF2EBCDE52C}"/>
    <cellStyle name="Normal 13 8" xfId="4694" xr:uid="{1ED42663-E914-4F49-B460-444B1285122F}"/>
    <cellStyle name="Normal 13 8 2" xfId="5132" xr:uid="{4E5DB640-4E46-4E68-8202-C7AC3B06A4FF}"/>
    <cellStyle name="Normal 13 9" xfId="4695" xr:uid="{D62556BB-A45F-4E15-B9AD-BEEDF9851C5A}"/>
    <cellStyle name="Normal 13 9 2" xfId="5133" xr:uid="{451AD4F2-E4BC-4151-BE23-2B31D1E4A401}"/>
    <cellStyle name="Normal 14" xfId="1691" xr:uid="{00000000-0005-0000-0000-000090060000}"/>
    <cellStyle name="Normal 14 2" xfId="1692" xr:uid="{00000000-0005-0000-0000-000091060000}"/>
    <cellStyle name="Normal 14 2 2" xfId="1693" xr:uid="{00000000-0005-0000-0000-000092060000}"/>
    <cellStyle name="Normal 14 2 2 2" xfId="6079" xr:uid="{B24D1F7B-9D27-4EA7-89FC-EB399F1F4C7E}"/>
    <cellStyle name="Normal 14 2 3" xfId="6349" xr:uid="{671FDA87-305C-402A-ADE7-3EC9D8CF71DF}"/>
    <cellStyle name="Normal 14 2 4" xfId="7109" xr:uid="{AF45BF59-E623-48F2-B472-389D64DF7677}"/>
    <cellStyle name="Normal 14 2 5" xfId="6078" xr:uid="{B1A026FA-382E-4D53-B383-F82733339CC3}"/>
    <cellStyle name="Normal 14 3" xfId="1694" xr:uid="{00000000-0005-0000-0000-000093060000}"/>
    <cellStyle name="Normal 14 3 2" xfId="6080" xr:uid="{DB05A274-EF3D-40BA-8C2E-6E2C35B201EC}"/>
    <cellStyle name="Normal 14 4" xfId="1695" xr:uid="{00000000-0005-0000-0000-000094060000}"/>
    <cellStyle name="Normal 14 4 2" xfId="6077" xr:uid="{45024CFF-F484-4963-B617-29531F19E7E0}"/>
    <cellStyle name="Normal 14 5" xfId="1696" xr:uid="{00000000-0005-0000-0000-000095060000}"/>
    <cellStyle name="Normal 14 5 2" xfId="5866" xr:uid="{2895895E-7841-4327-9E49-4756C4F332A6}"/>
    <cellStyle name="Normal 15" xfId="1697" xr:uid="{00000000-0005-0000-0000-000096060000}"/>
    <cellStyle name="Normal 15 2" xfId="1698" xr:uid="{00000000-0005-0000-0000-000097060000}"/>
    <cellStyle name="Normal 15 2 2" xfId="1699" xr:uid="{00000000-0005-0000-0000-000098060000}"/>
    <cellStyle name="Normal 15 2 2 2" xfId="6330" xr:uid="{A9894778-D940-488A-AADA-2F599309AA90}"/>
    <cellStyle name="Normal 15 2 3" xfId="1700" xr:uid="{00000000-0005-0000-0000-000099060000}"/>
    <cellStyle name="Normal 15 3" xfId="1701" xr:uid="{00000000-0005-0000-0000-00009A060000}"/>
    <cellStyle name="Normal 15 3 2" xfId="6082" xr:uid="{F2601052-C017-4047-BD3F-D5E9D5F4E3A7}"/>
    <cellStyle name="Normal 15 4" xfId="1702" xr:uid="{00000000-0005-0000-0000-00009B060000}"/>
    <cellStyle name="Normal 15 4 2" xfId="3859" xr:uid="{8C10110A-238A-4471-AFA1-98B353AAEB97}"/>
    <cellStyle name="Normal 15 4 3" xfId="6081" xr:uid="{2C3FA84D-6331-4924-B3DB-C29D41E2C7D1}"/>
    <cellStyle name="Normal 15 5" xfId="1703" xr:uid="{00000000-0005-0000-0000-00009C060000}"/>
    <cellStyle name="Normal 15 5 2" xfId="7114" xr:uid="{E5008A53-0192-4EE3-A2FE-535E3472B415}"/>
    <cellStyle name="Normal 15 6" xfId="1704" xr:uid="{00000000-0005-0000-0000-00009D060000}"/>
    <cellStyle name="Normal 15 6 2" xfId="5867" xr:uid="{B905ADE0-0F19-41B2-BD45-434502FEC78D}"/>
    <cellStyle name="Normal 16" xfId="1705" xr:uid="{00000000-0005-0000-0000-00009E060000}"/>
    <cellStyle name="Normal 16 2" xfId="1706" xr:uid="{00000000-0005-0000-0000-00009F060000}"/>
    <cellStyle name="Normal 16 2 2" xfId="1707" xr:uid="{00000000-0005-0000-0000-0000A0060000}"/>
    <cellStyle name="Normal 16 2 3" xfId="5839" xr:uid="{943A4178-0968-428D-B6E1-389BD9800889}"/>
    <cellStyle name="Normal 16 3" xfId="1708" xr:uid="{00000000-0005-0000-0000-0000A1060000}"/>
    <cellStyle name="Normal 16 3 2" xfId="6083" xr:uid="{FA4FE824-6A58-4EAB-B4DC-37AA41C2F074}"/>
    <cellStyle name="Normal 16 4" xfId="7125" xr:uid="{1D166354-088F-4FB6-9D94-DB9E075F47BA}"/>
    <cellStyle name="Normal 17" xfId="1709" xr:uid="{00000000-0005-0000-0000-0000A2060000}"/>
    <cellStyle name="Normal 17 2" xfId="1710" xr:uid="{00000000-0005-0000-0000-0000A3060000}"/>
    <cellStyle name="Normal 17 2 2" xfId="1711" xr:uid="{00000000-0005-0000-0000-0000A4060000}"/>
    <cellStyle name="Normal 17 2 3" xfId="1712" xr:uid="{00000000-0005-0000-0000-0000A5060000}"/>
    <cellStyle name="Normal 17 3" xfId="1713" xr:uid="{00000000-0005-0000-0000-0000A6060000}"/>
    <cellStyle name="Normal 17 3 2" xfId="3860" xr:uid="{34202C41-DE3B-4711-924B-F7FF8E9F999B}"/>
    <cellStyle name="Normal 17 4" xfId="1714" xr:uid="{00000000-0005-0000-0000-0000A7060000}"/>
    <cellStyle name="Normal 17 5" xfId="1715" xr:uid="{00000000-0005-0000-0000-0000A8060000}"/>
    <cellStyle name="Normal 18" xfId="1716" xr:uid="{00000000-0005-0000-0000-0000A9060000}"/>
    <cellStyle name="Normal 18 2" xfId="1717" xr:uid="{00000000-0005-0000-0000-0000AA060000}"/>
    <cellStyle name="Normal 18 2 2" xfId="1718" xr:uid="{00000000-0005-0000-0000-0000AB060000}"/>
    <cellStyle name="Normal 18 2 3" xfId="1719" xr:uid="{00000000-0005-0000-0000-0000AC060000}"/>
    <cellStyle name="Normal 18 3" xfId="1720" xr:uid="{00000000-0005-0000-0000-0000AD060000}"/>
    <cellStyle name="Normal 18 4" xfId="1721" xr:uid="{00000000-0005-0000-0000-0000AE060000}"/>
    <cellStyle name="Normal 19" xfId="1722" xr:uid="{00000000-0005-0000-0000-0000AF060000}"/>
    <cellStyle name="Normal 19 2" xfId="1723" xr:uid="{00000000-0005-0000-0000-0000B0060000}"/>
    <cellStyle name="Normal 19 2 2" xfId="1724" xr:uid="{00000000-0005-0000-0000-0000B1060000}"/>
    <cellStyle name="Normal 19 2 3" xfId="3861" xr:uid="{D0C05564-D8E2-42AD-B363-1C7BBC775738}"/>
    <cellStyle name="Normal 19 2 4" xfId="6084" xr:uid="{9E3C5670-4BDA-4172-9F34-5E6130184931}"/>
    <cellStyle name="Normal 19 3" xfId="1725" xr:uid="{00000000-0005-0000-0000-0000B2060000}"/>
    <cellStyle name="Normal 19 3 2" xfId="3862" xr:uid="{882DA9B2-C147-41E0-BF8D-3FA108EA1B41}"/>
    <cellStyle name="Normal 19 4" xfId="1726" xr:uid="{00000000-0005-0000-0000-0000B3060000}"/>
    <cellStyle name="Normal 19 5" xfId="1727" xr:uid="{00000000-0005-0000-0000-0000B4060000}"/>
    <cellStyle name="Normal 19 6" xfId="4696" xr:uid="{9AC3266B-1B05-4333-9B66-BD3316096BB2}"/>
    <cellStyle name="Normal 2" xfId="16" xr:uid="{00000000-0005-0000-0000-0000B5060000}"/>
    <cellStyle name="Normal 2 10" xfId="1728" xr:uid="{00000000-0005-0000-0000-0000B6060000}"/>
    <cellStyle name="Normal 2 10 19" xfId="5854" xr:uid="{4A023AF2-D93D-496A-AEBE-B4666C7D7B32}"/>
    <cellStyle name="Normal 2 10 19 2" xfId="5869" xr:uid="{DA91FC3E-F4B6-47F8-92D6-9A5254AA698B}"/>
    <cellStyle name="Normal 2 10 2" xfId="1729" xr:uid="{00000000-0005-0000-0000-0000B7060000}"/>
    <cellStyle name="Normal 2 10 3" xfId="1730" xr:uid="{00000000-0005-0000-0000-0000B8060000}"/>
    <cellStyle name="Normal 2 10 3 2" xfId="5895" xr:uid="{A55CA84B-26EA-406E-8FC3-8143AAE0E67B}"/>
    <cellStyle name="Normal 2 10 3 3" xfId="5868" xr:uid="{6EBAC357-A0C7-4351-950F-2816D9A402FD}"/>
    <cellStyle name="Normal 2 10 3 4" xfId="5901" xr:uid="{D11BC624-674B-4799-88D4-86F3D28DD500}"/>
    <cellStyle name="Normal 2 10 3 5" xfId="5850" xr:uid="{8B305271-04DC-4490-BDE5-DA40F6776283}"/>
    <cellStyle name="Normal 2 11" xfId="1731" xr:uid="{00000000-0005-0000-0000-0000B9060000}"/>
    <cellStyle name="Normal 2 11 2" xfId="1732" xr:uid="{00000000-0005-0000-0000-0000BA060000}"/>
    <cellStyle name="Normal 2 12" xfId="1733" xr:uid="{00000000-0005-0000-0000-0000BB060000}"/>
    <cellStyle name="Normal 2 12 2" xfId="1734" xr:uid="{00000000-0005-0000-0000-0000BC060000}"/>
    <cellStyle name="Normal 2 12 3" xfId="1735" xr:uid="{00000000-0005-0000-0000-0000BD060000}"/>
    <cellStyle name="Normal 2 13" xfId="1736" xr:uid="{00000000-0005-0000-0000-0000BE060000}"/>
    <cellStyle name="Normal 2 13 2" xfId="1737" xr:uid="{00000000-0005-0000-0000-0000BF060000}"/>
    <cellStyle name="Normal 2 14" xfId="1738" xr:uid="{00000000-0005-0000-0000-0000C0060000}"/>
    <cellStyle name="Normal 2 14 2" xfId="1739" xr:uid="{00000000-0005-0000-0000-0000C1060000}"/>
    <cellStyle name="Normal 2 14 3" xfId="1740" xr:uid="{00000000-0005-0000-0000-0000C2060000}"/>
    <cellStyle name="Normal 2 15" xfId="1741" xr:uid="{00000000-0005-0000-0000-0000C3060000}"/>
    <cellStyle name="Normal 2 15 2" xfId="1742" xr:uid="{00000000-0005-0000-0000-0000C4060000}"/>
    <cellStyle name="Normal 2 16" xfId="1743" xr:uid="{00000000-0005-0000-0000-0000C5060000}"/>
    <cellStyle name="Normal 2 16 2" xfId="1744" xr:uid="{00000000-0005-0000-0000-0000C6060000}"/>
    <cellStyle name="Normal 2 16 3" xfId="1745" xr:uid="{00000000-0005-0000-0000-0000C7060000}"/>
    <cellStyle name="Normal 2 17" xfId="1746" xr:uid="{00000000-0005-0000-0000-0000C8060000}"/>
    <cellStyle name="Normal 2 17 2" xfId="1747" xr:uid="{00000000-0005-0000-0000-0000C9060000}"/>
    <cellStyle name="Normal 2 17 3" xfId="1748" xr:uid="{00000000-0005-0000-0000-0000CA060000}"/>
    <cellStyle name="Normal 2 18" xfId="1749" xr:uid="{00000000-0005-0000-0000-0000CB060000}"/>
    <cellStyle name="Normal 2 18 2" xfId="1750" xr:uid="{00000000-0005-0000-0000-0000CC060000}"/>
    <cellStyle name="Normal 2 18 3" xfId="1751" xr:uid="{00000000-0005-0000-0000-0000CD060000}"/>
    <cellStyle name="Normal 2 19" xfId="1752" xr:uid="{00000000-0005-0000-0000-0000CE060000}"/>
    <cellStyle name="Normal 2 19 2" xfId="1753" xr:uid="{00000000-0005-0000-0000-0000CF060000}"/>
    <cellStyle name="Normal 2 19 3" xfId="1754" xr:uid="{00000000-0005-0000-0000-0000D0060000}"/>
    <cellStyle name="Normal 2 2" xfId="1755" xr:uid="{00000000-0005-0000-0000-0000D1060000}"/>
    <cellStyle name="Normal 2 2 10" xfId="1756" xr:uid="{00000000-0005-0000-0000-0000D2060000}"/>
    <cellStyle name="Normal 2 2 10 2" xfId="1757" xr:uid="{00000000-0005-0000-0000-0000D3060000}"/>
    <cellStyle name="Normal 2 2 10 3" xfId="1758" xr:uid="{00000000-0005-0000-0000-0000D4060000}"/>
    <cellStyle name="Normal 2 2 11" xfId="1759" xr:uid="{00000000-0005-0000-0000-0000D5060000}"/>
    <cellStyle name="Normal 2 2 11 2" xfId="1760" xr:uid="{00000000-0005-0000-0000-0000D6060000}"/>
    <cellStyle name="Normal 2 2 11 2 2" xfId="1761" xr:uid="{00000000-0005-0000-0000-0000D7060000}"/>
    <cellStyle name="Normal 2 2 11 2 3" xfId="1762" xr:uid="{00000000-0005-0000-0000-0000D8060000}"/>
    <cellStyle name="Normal 2 2 11 3" xfId="1763" xr:uid="{00000000-0005-0000-0000-0000D9060000}"/>
    <cellStyle name="Normal 2 2 12" xfId="1764" xr:uid="{00000000-0005-0000-0000-0000DA060000}"/>
    <cellStyle name="Normal 2 2 12 2" xfId="1765" xr:uid="{00000000-0005-0000-0000-0000DB060000}"/>
    <cellStyle name="Normal 2 2 12 2 2" xfId="1766" xr:uid="{00000000-0005-0000-0000-0000DC060000}"/>
    <cellStyle name="Normal 2 2 12 2 3" xfId="1767" xr:uid="{00000000-0005-0000-0000-0000DD060000}"/>
    <cellStyle name="Normal 2 2 12 3" xfId="1768" xr:uid="{00000000-0005-0000-0000-0000DE060000}"/>
    <cellStyle name="Normal 2 2 13" xfId="1769" xr:uid="{00000000-0005-0000-0000-0000DF060000}"/>
    <cellStyle name="Normal 2 2 13 2" xfId="1770" xr:uid="{00000000-0005-0000-0000-0000E0060000}"/>
    <cellStyle name="Normal 2 2 13 3" xfId="1771" xr:uid="{00000000-0005-0000-0000-0000E1060000}"/>
    <cellStyle name="Normal 2 2 14" xfId="1772" xr:uid="{00000000-0005-0000-0000-0000E2060000}"/>
    <cellStyle name="Normal 2 2 14 2" xfId="1773" xr:uid="{00000000-0005-0000-0000-0000E3060000}"/>
    <cellStyle name="Normal 2 2 14 3" xfId="1774" xr:uid="{00000000-0005-0000-0000-0000E4060000}"/>
    <cellStyle name="Normal 2 2 15" xfId="1775" xr:uid="{00000000-0005-0000-0000-0000E5060000}"/>
    <cellStyle name="Normal 2 2 15 2" xfId="1776" xr:uid="{00000000-0005-0000-0000-0000E6060000}"/>
    <cellStyle name="Normal 2 2 15 2 2" xfId="1777" xr:uid="{00000000-0005-0000-0000-0000E7060000}"/>
    <cellStyle name="Normal 2 2 15 3" xfId="1778" xr:uid="{00000000-0005-0000-0000-0000E8060000}"/>
    <cellStyle name="Normal 2 2 16" xfId="1779" xr:uid="{00000000-0005-0000-0000-0000E9060000}"/>
    <cellStyle name="Normal 2 2 16 2" xfId="1780" xr:uid="{00000000-0005-0000-0000-0000EA060000}"/>
    <cellStyle name="Normal 2 2 16 3" xfId="1781" xr:uid="{00000000-0005-0000-0000-0000EB060000}"/>
    <cellStyle name="Normal 2 2 17" xfId="1782" xr:uid="{00000000-0005-0000-0000-0000EC060000}"/>
    <cellStyle name="Normal 2 2 17 2" xfId="1783" xr:uid="{00000000-0005-0000-0000-0000ED060000}"/>
    <cellStyle name="Normal 2 2 17 3" xfId="1784" xr:uid="{00000000-0005-0000-0000-0000EE060000}"/>
    <cellStyle name="Normal 2 2 18" xfId="1785" xr:uid="{00000000-0005-0000-0000-0000EF060000}"/>
    <cellStyle name="Normal 2 2 18 2" xfId="1786" xr:uid="{00000000-0005-0000-0000-0000F0060000}"/>
    <cellStyle name="Normal 2 2 19" xfId="1787" xr:uid="{00000000-0005-0000-0000-0000F1060000}"/>
    <cellStyle name="Normal 2 2 2" xfId="1788" xr:uid="{00000000-0005-0000-0000-0000F2060000}"/>
    <cellStyle name="Normal 2 2 2 2" xfId="1789" xr:uid="{00000000-0005-0000-0000-0000F3060000}"/>
    <cellStyle name="Normal 2 2 2 2 2" xfId="1790" xr:uid="{00000000-0005-0000-0000-0000F4060000}"/>
    <cellStyle name="Normal 2 2 2 2 2 2" xfId="6088" xr:uid="{12C05AB0-8278-421F-AA90-52C1D320509D}"/>
    <cellStyle name="Normal 2 2 2 2 3" xfId="4544" xr:uid="{49758A33-76A6-4685-A488-42E5B8095448}"/>
    <cellStyle name="Normal 2 2 2 3" xfId="1791" xr:uid="{00000000-0005-0000-0000-0000F5060000}"/>
    <cellStyle name="Normal 2 2 2 3 2" xfId="1792" xr:uid="{00000000-0005-0000-0000-0000F6060000}"/>
    <cellStyle name="Normal 2 2 2 3 2 2" xfId="6426" xr:uid="{31A46ED0-40F6-426A-96CB-D8FE74895CFD}"/>
    <cellStyle name="Normal 2 2 2 3 3" xfId="4907" xr:uid="{9B054C1A-E28E-4BCA-A547-9C06E423FCE2}"/>
    <cellStyle name="Normal 2 2 2 4" xfId="1793" xr:uid="{00000000-0005-0000-0000-0000F7060000}"/>
    <cellStyle name="Normal 2 2 2 4 2" xfId="6087" xr:uid="{3361D010-835E-4ACD-BAED-C25AC217A134}"/>
    <cellStyle name="Normal 2 2 2 5" xfId="1794" xr:uid="{00000000-0005-0000-0000-0000F8060000}"/>
    <cellStyle name="Normal 2 2 2 6" xfId="1795" xr:uid="{00000000-0005-0000-0000-0000F9060000}"/>
    <cellStyle name="Normal 2 2 20" xfId="1796" xr:uid="{00000000-0005-0000-0000-0000FA060000}"/>
    <cellStyle name="Normal 2 2 21" xfId="1797" xr:uid="{00000000-0005-0000-0000-0000FB060000}"/>
    <cellStyle name="Normal 2 2 22" xfId="1798" xr:uid="{00000000-0005-0000-0000-0000FC060000}"/>
    <cellStyle name="Normal 2 2 23" xfId="1799" xr:uid="{00000000-0005-0000-0000-0000FD060000}"/>
    <cellStyle name="Normal 2 2 24" xfId="1800" xr:uid="{00000000-0005-0000-0000-0000FE060000}"/>
    <cellStyle name="Normal 2 2 25" xfId="1801" xr:uid="{00000000-0005-0000-0000-0000FF060000}"/>
    <cellStyle name="Normal 2 2 26" xfId="1802" xr:uid="{00000000-0005-0000-0000-000000070000}"/>
    <cellStyle name="Normal 2 2 27" xfId="1803" xr:uid="{00000000-0005-0000-0000-000001070000}"/>
    <cellStyle name="Normal 2 2 3" xfId="1804" xr:uid="{00000000-0005-0000-0000-000002070000}"/>
    <cellStyle name="Normal 2 2 3 2" xfId="1805" xr:uid="{00000000-0005-0000-0000-000003070000}"/>
    <cellStyle name="Normal 2 2 3 2 2" xfId="6089" xr:uid="{C508E2A9-AF7B-4110-BB48-4707D17EF6D7}"/>
    <cellStyle name="Normal 2 2 3 3" xfId="1806" xr:uid="{00000000-0005-0000-0000-000004070000}"/>
    <cellStyle name="Normal 2 2 3 3 2" xfId="6402" xr:uid="{2D4D9471-E652-4C4A-97E7-2C5E9CEF217E}"/>
    <cellStyle name="Normal 2 2 3 4" xfId="1807" xr:uid="{00000000-0005-0000-0000-000005070000}"/>
    <cellStyle name="Normal 2 2 3 5" xfId="4492" xr:uid="{1D40D187-D99E-4F01-ABAB-1A48586175E2}"/>
    <cellStyle name="Normal 2 2 4" xfId="1808" xr:uid="{00000000-0005-0000-0000-000006070000}"/>
    <cellStyle name="Normal 2 2 4 2" xfId="1809" xr:uid="{00000000-0005-0000-0000-000007070000}"/>
    <cellStyle name="Normal 2 2 4 3" xfId="1810" xr:uid="{00000000-0005-0000-0000-000008070000}"/>
    <cellStyle name="Normal 2 2 4 4" xfId="1811" xr:uid="{00000000-0005-0000-0000-000009070000}"/>
    <cellStyle name="Normal 2 2 4 5" xfId="4930" xr:uid="{D987456B-A627-4156-B446-F9DA608E266B}"/>
    <cellStyle name="Normal 2 2 5" xfId="1812" xr:uid="{00000000-0005-0000-0000-00000A070000}"/>
    <cellStyle name="Normal 2 2 5 2" xfId="1813" xr:uid="{00000000-0005-0000-0000-00000B070000}"/>
    <cellStyle name="Normal 2 2 5 3" xfId="1814" xr:uid="{00000000-0005-0000-0000-00000C070000}"/>
    <cellStyle name="Normal 2 2 5 4" xfId="5394" xr:uid="{96DA3925-8F0D-4EEB-BC8E-3C5301ECD717}"/>
    <cellStyle name="Normal 2 2 6" xfId="1815" xr:uid="{00000000-0005-0000-0000-00000D070000}"/>
    <cellStyle name="Normal 2 2 6 2" xfId="1816" xr:uid="{00000000-0005-0000-0000-00000E070000}"/>
    <cellStyle name="Normal 2 2 6 3" xfId="1817" xr:uid="{00000000-0005-0000-0000-00000F070000}"/>
    <cellStyle name="Normal 2 2 6 4" xfId="4401" xr:uid="{17CC0DB3-43F4-4666-A530-1790ACC198F8}"/>
    <cellStyle name="Normal 2 2 7" xfId="1818" xr:uid="{00000000-0005-0000-0000-000010070000}"/>
    <cellStyle name="Normal 2 2 7 2" xfId="1819" xr:uid="{00000000-0005-0000-0000-000011070000}"/>
    <cellStyle name="Normal 2 2 7 3" xfId="1820" xr:uid="{00000000-0005-0000-0000-000012070000}"/>
    <cellStyle name="Normal 2 2 7 4" xfId="6086" xr:uid="{B343B32B-C1BE-4089-BB54-D0DAC1A343F4}"/>
    <cellStyle name="Normal 2 2 8" xfId="1821" xr:uid="{00000000-0005-0000-0000-000013070000}"/>
    <cellStyle name="Normal 2 2 8 2" xfId="1822" xr:uid="{00000000-0005-0000-0000-000014070000}"/>
    <cellStyle name="Normal 2 2 8 3" xfId="1823" xr:uid="{00000000-0005-0000-0000-000015070000}"/>
    <cellStyle name="Normal 2 2 9" xfId="1824" xr:uid="{00000000-0005-0000-0000-000016070000}"/>
    <cellStyle name="Normal 2 2 9 2" xfId="1825" xr:uid="{00000000-0005-0000-0000-000017070000}"/>
    <cellStyle name="Normal 2 2 9 3" xfId="1826" xr:uid="{00000000-0005-0000-0000-000018070000}"/>
    <cellStyle name="Normal 2 2_Sheet2" xfId="6090" xr:uid="{6719A1D4-3617-4FB2-BB13-F11C55609AF0}"/>
    <cellStyle name="Normal 2 20" xfId="1827" xr:uid="{00000000-0005-0000-0000-000019070000}"/>
    <cellStyle name="Normal 2 20 2" xfId="1828" xr:uid="{00000000-0005-0000-0000-00001A070000}"/>
    <cellStyle name="Normal 2 20 3" xfId="1829" xr:uid="{00000000-0005-0000-0000-00001B070000}"/>
    <cellStyle name="Normal 2 21" xfId="1830" xr:uid="{00000000-0005-0000-0000-00001C070000}"/>
    <cellStyle name="Normal 2 21 2" xfId="1831" xr:uid="{00000000-0005-0000-0000-00001D070000}"/>
    <cellStyle name="Normal 2 21 3" xfId="1832" xr:uid="{00000000-0005-0000-0000-00001E070000}"/>
    <cellStyle name="Normal 2 22" xfId="1833" xr:uid="{00000000-0005-0000-0000-00001F070000}"/>
    <cellStyle name="Normal 2 22 2" xfId="1834" xr:uid="{00000000-0005-0000-0000-000020070000}"/>
    <cellStyle name="Normal 2 22 3" xfId="1835" xr:uid="{00000000-0005-0000-0000-000021070000}"/>
    <cellStyle name="Normal 2 23" xfId="1836" xr:uid="{00000000-0005-0000-0000-000022070000}"/>
    <cellStyle name="Normal 2 23 2" xfId="1837" xr:uid="{00000000-0005-0000-0000-000023070000}"/>
    <cellStyle name="Normal 2 23 3" xfId="1838" xr:uid="{00000000-0005-0000-0000-000024070000}"/>
    <cellStyle name="Normal 2 24" xfId="1839" xr:uid="{00000000-0005-0000-0000-000025070000}"/>
    <cellStyle name="Normal 2 24 2" xfId="1840" xr:uid="{00000000-0005-0000-0000-000026070000}"/>
    <cellStyle name="Normal 2 24 3" xfId="1841" xr:uid="{00000000-0005-0000-0000-000027070000}"/>
    <cellStyle name="Normal 2 25" xfId="1842" xr:uid="{00000000-0005-0000-0000-000028070000}"/>
    <cellStyle name="Normal 2 25 2" xfId="1843" xr:uid="{00000000-0005-0000-0000-000029070000}"/>
    <cellStyle name="Normal 2 25 3" xfId="1844" xr:uid="{00000000-0005-0000-0000-00002A070000}"/>
    <cellStyle name="Normal 2 26" xfId="1845" xr:uid="{00000000-0005-0000-0000-00002B070000}"/>
    <cellStyle name="Normal 2 26 2" xfId="1846" xr:uid="{00000000-0005-0000-0000-00002C070000}"/>
    <cellStyle name="Normal 2 26 3" xfId="1847" xr:uid="{00000000-0005-0000-0000-00002D070000}"/>
    <cellStyle name="Normal 2 27" xfId="1848" xr:uid="{00000000-0005-0000-0000-00002E070000}"/>
    <cellStyle name="Normal 2 27 2" xfId="1849" xr:uid="{00000000-0005-0000-0000-00002F070000}"/>
    <cellStyle name="Normal 2 27 3" xfId="6091" xr:uid="{ACCB9FDB-8161-43EC-85A7-3910E3F8DA21}"/>
    <cellStyle name="Normal 2 28" xfId="1850" xr:uid="{00000000-0005-0000-0000-000030070000}"/>
    <cellStyle name="Normal 2 28 2" xfId="1851" xr:uid="{00000000-0005-0000-0000-000031070000}"/>
    <cellStyle name="Normal 2 28 3" xfId="5875" xr:uid="{7F823C33-3912-4A01-B4D0-8E7D85876BE7}"/>
    <cellStyle name="Normal 2 29" xfId="1852" xr:uid="{00000000-0005-0000-0000-000032070000}"/>
    <cellStyle name="Normal 2 29 2" xfId="1853" xr:uid="{00000000-0005-0000-0000-000033070000}"/>
    <cellStyle name="Normal 2 29 3" xfId="6085" xr:uid="{E25924D5-4A27-4A07-A5C7-7470301F3305}"/>
    <cellStyle name="Normal 2 3" xfId="17" xr:uid="{00000000-0005-0000-0000-000034070000}"/>
    <cellStyle name="Normal 2 3 2" xfId="1854" xr:uid="{00000000-0005-0000-0000-000035070000}"/>
    <cellStyle name="Normal 2 3 2 2" xfId="5858" xr:uid="{5D4C170C-7FD7-4D27-9507-17F04B53C53C}"/>
    <cellStyle name="Normal 2 3 2 3" xfId="6093" xr:uid="{972A1342-55E5-437E-8DA2-F9A62362F5A2}"/>
    <cellStyle name="Normal 2 3 2 4" xfId="4921" xr:uid="{6F74E264-CB70-438A-82CB-EFA270B55A0B}"/>
    <cellStyle name="Normal 2 3 3" xfId="1855" xr:uid="{00000000-0005-0000-0000-000036070000}"/>
    <cellStyle name="Normal 2 3 3 2" xfId="6094" xr:uid="{2A5680E7-D014-4B07-B004-42C11B9D7933}"/>
    <cellStyle name="Normal 2 3 3 3" xfId="4931" xr:uid="{867FD409-E223-4825-84A1-4437330CD35C}"/>
    <cellStyle name="Normal 2 3 4" xfId="1856" xr:uid="{00000000-0005-0000-0000-000037070000}"/>
    <cellStyle name="Normal 2 3 4 2" xfId="6095" xr:uid="{2E5E836B-7EDB-4B69-8AAD-396A93E9D6AF}"/>
    <cellStyle name="Normal 2 3 5" xfId="1857" xr:uid="{00000000-0005-0000-0000-000038070000}"/>
    <cellStyle name="Normal 2 3 5 2" xfId="6092" xr:uid="{1A065400-DDC3-4D7B-BC9A-1A45628F6F45}"/>
    <cellStyle name="Normal 2 3 6" xfId="1858" xr:uid="{00000000-0005-0000-0000-000039070000}"/>
    <cellStyle name="Normal 2 3 6 2" xfId="6307" xr:uid="{2F7B62EC-57B7-467C-8E8E-F7D485C7AB48}"/>
    <cellStyle name="Normal 2 3 7" xfId="4402" xr:uid="{407E474D-7FC3-4601-806D-0E2E5904F70E}"/>
    <cellStyle name="Normal 2 30" xfId="1859" xr:uid="{00000000-0005-0000-0000-00003A070000}"/>
    <cellStyle name="Normal 2 31" xfId="1860" xr:uid="{00000000-0005-0000-0000-00003B070000}"/>
    <cellStyle name="Normal 2 31 2" xfId="3863" xr:uid="{B45EA048-FAC4-4615-BA54-57B1AF80B494}"/>
    <cellStyle name="Normal 2 32" xfId="1861" xr:uid="{00000000-0005-0000-0000-00003C070000}"/>
    <cellStyle name="Normal 2 33" xfId="1862" xr:uid="{00000000-0005-0000-0000-00003D070000}"/>
    <cellStyle name="Normal 2 34" xfId="1863" xr:uid="{00000000-0005-0000-0000-00003E070000}"/>
    <cellStyle name="Normal 2 4" xfId="1864" xr:uid="{00000000-0005-0000-0000-00003F070000}"/>
    <cellStyle name="Normal 2 4 2" xfId="1865" xr:uid="{00000000-0005-0000-0000-000040070000}"/>
    <cellStyle name="Normal 2 4 2 2" xfId="1866" xr:uid="{00000000-0005-0000-0000-000041070000}"/>
    <cellStyle name="Normal 2 4 3" xfId="1867" xr:uid="{00000000-0005-0000-0000-000042070000}"/>
    <cellStyle name="Normal 2 4 3 2" xfId="4941" xr:uid="{A22927BB-DF61-4F11-9BEE-11BC58101E7F}"/>
    <cellStyle name="Normal 2 4 4" xfId="1868" xr:uid="{00000000-0005-0000-0000-000043070000}"/>
    <cellStyle name="Normal 2 4 5" xfId="1869" xr:uid="{00000000-0005-0000-0000-000044070000}"/>
    <cellStyle name="Normal 2 4 6" xfId="1870" xr:uid="{00000000-0005-0000-0000-000045070000}"/>
    <cellStyle name="Normal 2 4 7" xfId="4423" xr:uid="{7D78BE16-A161-4E22-B0E6-0DFD01DC98B6}"/>
    <cellStyle name="Normal 2 5" xfId="1871" xr:uid="{00000000-0005-0000-0000-000046070000}"/>
    <cellStyle name="Normal 2 5 2" xfId="1872" xr:uid="{00000000-0005-0000-0000-000047070000}"/>
    <cellStyle name="Normal 2 5 2 2" xfId="1873" xr:uid="{00000000-0005-0000-0000-000048070000}"/>
    <cellStyle name="Normal 2 5 2 3" xfId="4987" xr:uid="{55B95CC5-6F65-4911-9C9D-00B755F25354}"/>
    <cellStyle name="Normal 2 5 3" xfId="1874" xr:uid="{00000000-0005-0000-0000-000049070000}"/>
    <cellStyle name="Normal 2 5 3 2" xfId="6096" xr:uid="{F0F8437E-EF74-4C5C-92B9-2CABE45719A8}"/>
    <cellStyle name="Normal 2 5 4" xfId="4545" xr:uid="{291D8595-1A0D-4928-8146-39CAFFF68F0A}"/>
    <cellStyle name="Normal 2 6" xfId="1875" xr:uid="{00000000-0005-0000-0000-00004A070000}"/>
    <cellStyle name="Normal 2 6 2" xfId="1876" xr:uid="{00000000-0005-0000-0000-00004B070000}"/>
    <cellStyle name="Normal 2 6 3" xfId="4904" xr:uid="{ED0744C9-57C8-4BFB-9E93-9A7AB53E6B1F}"/>
    <cellStyle name="Normal 2 7" xfId="1877" xr:uid="{00000000-0005-0000-0000-00004C070000}"/>
    <cellStyle name="Normal 2 7 2" xfId="1878" xr:uid="{00000000-0005-0000-0000-00004D070000}"/>
    <cellStyle name="Normal 2 7 3" xfId="1879" xr:uid="{00000000-0005-0000-0000-00004E070000}"/>
    <cellStyle name="Normal 2 7 4" xfId="4399" xr:uid="{2EBA39BE-DB3C-4CC5-BCD7-2490342A56F7}"/>
    <cellStyle name="Normal 2 8" xfId="1880" xr:uid="{00000000-0005-0000-0000-00004F070000}"/>
    <cellStyle name="Normal 2 8 2" xfId="1881" xr:uid="{00000000-0005-0000-0000-000050070000}"/>
    <cellStyle name="Normal 2 8 2 2" xfId="6097" xr:uid="{BEC2CD85-F6EB-47E5-8D05-2ACAAD0B4D45}"/>
    <cellStyle name="Normal 2 8 3" xfId="1882" xr:uid="{00000000-0005-0000-0000-000051070000}"/>
    <cellStyle name="Normal 2 8 4" xfId="5881" xr:uid="{4E3180EC-112A-40D3-9694-DDBC0E2DD31C}"/>
    <cellStyle name="Normal 2 9" xfId="1883" xr:uid="{00000000-0005-0000-0000-000052070000}"/>
    <cellStyle name="Normal 2 9 2" xfId="1884" xr:uid="{00000000-0005-0000-0000-000053070000}"/>
    <cellStyle name="Normal 2 9 3" xfId="1885" xr:uid="{00000000-0005-0000-0000-000054070000}"/>
    <cellStyle name="Normal 2_6fd_1_10_51" xfId="1886" xr:uid="{00000000-0005-0000-0000-000055070000}"/>
    <cellStyle name="Normal 20" xfId="1887" xr:uid="{00000000-0005-0000-0000-000056070000}"/>
    <cellStyle name="Normal 20 2" xfId="1888" xr:uid="{00000000-0005-0000-0000-000057070000}"/>
    <cellStyle name="Normal 20 3" xfId="1889" xr:uid="{00000000-0005-0000-0000-000058070000}"/>
    <cellStyle name="Normal 20 3 2" xfId="3864" xr:uid="{4C194963-45BD-4233-BEF8-E5CE870B79AA}"/>
    <cellStyle name="Normal 20 4" xfId="1890" xr:uid="{00000000-0005-0000-0000-000059070000}"/>
    <cellStyle name="Normal 20 5" xfId="1891" xr:uid="{00000000-0005-0000-0000-00005A070000}"/>
    <cellStyle name="Normal 20 6" xfId="1892" xr:uid="{00000000-0005-0000-0000-00005B070000}"/>
    <cellStyle name="Normal 20 7" xfId="1893" xr:uid="{00000000-0005-0000-0000-00005C070000}"/>
    <cellStyle name="Normal 20 8" xfId="4697" xr:uid="{0EC89C08-53D4-42C8-A017-9FA4A0007D28}"/>
    <cellStyle name="Normal 206" xfId="5840" xr:uid="{18AF1C06-8305-4E0A-A108-105B4ADC89AF}"/>
    <cellStyle name="Normal 21" xfId="1894" xr:uid="{00000000-0005-0000-0000-00005D070000}"/>
    <cellStyle name="Normal 21 2" xfId="1895" xr:uid="{00000000-0005-0000-0000-00005E070000}"/>
    <cellStyle name="Normal 21 2 2" xfId="3865" xr:uid="{85B39785-2DD5-4D8A-BE09-1E056C773E1B}"/>
    <cellStyle name="Normal 21 2 3" xfId="6098" xr:uid="{A0B432F2-B81A-4F0B-8858-D94641BE3315}"/>
    <cellStyle name="Normal 21 3" xfId="1896" xr:uid="{00000000-0005-0000-0000-00005F070000}"/>
    <cellStyle name="Normal 21 4" xfId="4698" xr:uid="{6D7A16A8-092C-42AD-BAA9-79E46976C689}"/>
    <cellStyle name="Normal 211" xfId="5844" xr:uid="{227939DA-E373-4BE3-9A0A-3FD6DC79335C}"/>
    <cellStyle name="Normal 22" xfId="1897" xr:uid="{00000000-0005-0000-0000-000060070000}"/>
    <cellStyle name="Normal 22 2" xfId="1898" xr:uid="{00000000-0005-0000-0000-000061070000}"/>
    <cellStyle name="Normal 22 2 2" xfId="3866" xr:uid="{8726A0DF-DEF0-4170-89BE-31EE1B0B8C19}"/>
    <cellStyle name="Normal 22 2 3" xfId="6099" xr:uid="{6D598C1C-8EAA-4A99-96EA-8429CA1FC8A2}"/>
    <cellStyle name="Normal 22 3" xfId="1899" xr:uid="{00000000-0005-0000-0000-000062070000}"/>
    <cellStyle name="Normal 22 4" xfId="4699" xr:uid="{505AB63D-EB32-4BE8-9FBA-1E4281CC049A}"/>
    <cellStyle name="Normal 23" xfId="1900" xr:uid="{00000000-0005-0000-0000-000063070000}"/>
    <cellStyle name="Normal 23 2" xfId="1901" xr:uid="{00000000-0005-0000-0000-000064070000}"/>
    <cellStyle name="Normal 23 2 2" xfId="3867" xr:uid="{1415BC88-0984-4EAF-A032-F70695F94F94}"/>
    <cellStyle name="Normal 23 2 3" xfId="6100" xr:uid="{71BE8BB5-091B-4215-8EAB-5266F8C27798}"/>
    <cellStyle name="Normal 23 3" xfId="1902" xr:uid="{00000000-0005-0000-0000-000065070000}"/>
    <cellStyle name="Normal 23 4" xfId="4700" xr:uid="{709F90A3-A332-4E87-B01C-943A881A0B28}"/>
    <cellStyle name="Normal 24" xfId="1903" xr:uid="{00000000-0005-0000-0000-000066070000}"/>
    <cellStyle name="Normal 24 2" xfId="1904" xr:uid="{00000000-0005-0000-0000-000067070000}"/>
    <cellStyle name="Normal 24 2 2" xfId="1905" xr:uid="{00000000-0005-0000-0000-000068070000}"/>
    <cellStyle name="Normal 24 2 2 2" xfId="3868" xr:uid="{E4B02B2B-55BE-4AAB-83B5-DD8A73EA880C}"/>
    <cellStyle name="Normal 24 2 3" xfId="6101" xr:uid="{75A928FC-AE17-4A18-8FEC-8FF8FC972306}"/>
    <cellStyle name="Normal 24 3" xfId="1906" xr:uid="{00000000-0005-0000-0000-000069070000}"/>
    <cellStyle name="Normal 24 4" xfId="1907" xr:uid="{00000000-0005-0000-0000-00006A070000}"/>
    <cellStyle name="Normal 24 5" xfId="4701" xr:uid="{2F34DA9F-579A-44C8-9007-A2787C7D5C3F}"/>
    <cellStyle name="Normal 25" xfId="1908" xr:uid="{00000000-0005-0000-0000-00006B070000}"/>
    <cellStyle name="Normal 25 2" xfId="1909" xr:uid="{00000000-0005-0000-0000-00006C070000}"/>
    <cellStyle name="Normal 25 2 2" xfId="7104" xr:uid="{79B4053A-05FF-49BC-BBAC-2BCC913C29DF}"/>
    <cellStyle name="Normal 25 3" xfId="1910" xr:uid="{00000000-0005-0000-0000-00006D070000}"/>
    <cellStyle name="Normal 25 3 2" xfId="3869" xr:uid="{9C6D1076-43DC-4EC9-A2A1-23012C34EB98}"/>
    <cellStyle name="Normal 25 4" xfId="1911" xr:uid="{00000000-0005-0000-0000-00006E070000}"/>
    <cellStyle name="Normal 25 5" xfId="1912" xr:uid="{00000000-0005-0000-0000-00006F070000}"/>
    <cellStyle name="Normal 26" xfId="1913" xr:uid="{00000000-0005-0000-0000-000070070000}"/>
    <cellStyle name="Normal 26 2" xfId="1914" xr:uid="{00000000-0005-0000-0000-000071070000}"/>
    <cellStyle name="Normal 26 2 2" xfId="1915" xr:uid="{00000000-0005-0000-0000-000072070000}"/>
    <cellStyle name="Normal 26 2 2 2" xfId="3870" xr:uid="{C349EF82-E992-46ED-819A-5E5FE733CF60}"/>
    <cellStyle name="Normal 26 2 3" xfId="5876" xr:uid="{DC8E9855-0E30-42F3-99EF-A81D3FBF72DA}"/>
    <cellStyle name="Normal 26 3" xfId="1916" xr:uid="{00000000-0005-0000-0000-000073070000}"/>
    <cellStyle name="Normal 26 4" xfId="4702" xr:uid="{6A6304EE-D042-4C3B-83C5-2278DF4CB038}"/>
    <cellStyle name="Normal 27" xfId="1917" xr:uid="{00000000-0005-0000-0000-000074070000}"/>
    <cellStyle name="Normal 27 2" xfId="1918" xr:uid="{00000000-0005-0000-0000-000075070000}"/>
    <cellStyle name="Normal 27 2 2" xfId="3871" xr:uid="{63A1C1E7-E071-455D-B5F5-760C2D863ED7}"/>
    <cellStyle name="Normal 27 3" xfId="4703" xr:uid="{7C9D9BEE-16CD-478E-A63F-2CCA7EF5E3E6}"/>
    <cellStyle name="Normal 28" xfId="1919" xr:uid="{00000000-0005-0000-0000-000076070000}"/>
    <cellStyle name="Normal 28 2" xfId="1920" xr:uid="{00000000-0005-0000-0000-000077070000}"/>
    <cellStyle name="Normal 28 2 2" xfId="3872" xr:uid="{51559138-CDFA-44F7-A828-CF1E219396D1}"/>
    <cellStyle name="Normal 28 3" xfId="4704" xr:uid="{2B39AFC8-F5CE-49E8-9CA8-EEB1FDF957AE}"/>
    <cellStyle name="Normal 29" xfId="1921" xr:uid="{00000000-0005-0000-0000-000078070000}"/>
    <cellStyle name="Normal 29 2" xfId="1922" xr:uid="{00000000-0005-0000-0000-000079070000}"/>
    <cellStyle name="Normal 29 3" xfId="1923" xr:uid="{00000000-0005-0000-0000-00007A070000}"/>
    <cellStyle name="Normal 29 3 2" xfId="3873" xr:uid="{95AED15F-ADDF-4B7B-A40F-FA6380572FEB}"/>
    <cellStyle name="Normal 29 4" xfId="1924" xr:uid="{00000000-0005-0000-0000-00007B070000}"/>
    <cellStyle name="Normal 29 5" xfId="4705" xr:uid="{4EAC424B-93E0-472E-A9C9-2536853B3BD5}"/>
    <cellStyle name="Normal 3" xfId="18" xr:uid="{00000000-0005-0000-0000-00007C070000}"/>
    <cellStyle name="Normal 3 10" xfId="1925" xr:uid="{00000000-0005-0000-0000-00007D070000}"/>
    <cellStyle name="Normal 3 10 2" xfId="1926" xr:uid="{00000000-0005-0000-0000-00007E070000}"/>
    <cellStyle name="Normal 3 10 3" xfId="4416" xr:uid="{EB066762-175C-4F11-B47A-F69D7FAA0256}"/>
    <cellStyle name="Normal 3 11" xfId="1927" xr:uid="{00000000-0005-0000-0000-00007F070000}"/>
    <cellStyle name="Normal 3 11 2" xfId="1928" xr:uid="{00000000-0005-0000-0000-000080070000}"/>
    <cellStyle name="Normal 3 11 3" xfId="5863" xr:uid="{6BE52AD5-2BFC-4771-922F-3B5C27E5F1B3}"/>
    <cellStyle name="Normal 3 12" xfId="1929" xr:uid="{00000000-0005-0000-0000-000081070000}"/>
    <cellStyle name="Normal 3 12 2" xfId="1930" xr:uid="{00000000-0005-0000-0000-000082070000}"/>
    <cellStyle name="Normal 3 13" xfId="1931" xr:uid="{00000000-0005-0000-0000-000083070000}"/>
    <cellStyle name="Normal 3 13 2" xfId="1932" xr:uid="{00000000-0005-0000-0000-000084070000}"/>
    <cellStyle name="Normal 3 14" xfId="1933" xr:uid="{00000000-0005-0000-0000-000085070000}"/>
    <cellStyle name="Normal 3 14 2" xfId="1934" xr:uid="{00000000-0005-0000-0000-000086070000}"/>
    <cellStyle name="Normal 3 15" xfId="1935" xr:uid="{00000000-0005-0000-0000-000087070000}"/>
    <cellStyle name="Normal 3 15 2" xfId="1936" xr:uid="{00000000-0005-0000-0000-000088070000}"/>
    <cellStyle name="Normal 3 16" xfId="1937" xr:uid="{00000000-0005-0000-0000-000089070000}"/>
    <cellStyle name="Normal 3 16 2" xfId="1938" xr:uid="{00000000-0005-0000-0000-00008A070000}"/>
    <cellStyle name="Normal 3 17" xfId="1939" xr:uid="{00000000-0005-0000-0000-00008B070000}"/>
    <cellStyle name="Normal 3 17 2" xfId="1940" xr:uid="{00000000-0005-0000-0000-00008C070000}"/>
    <cellStyle name="Normal 3 18" xfId="1941" xr:uid="{00000000-0005-0000-0000-00008D070000}"/>
    <cellStyle name="Normal 3 19" xfId="1942" xr:uid="{00000000-0005-0000-0000-00008E070000}"/>
    <cellStyle name="Normal 3 2" xfId="1943" xr:uid="{00000000-0005-0000-0000-00008F070000}"/>
    <cellStyle name="Normal 3 2 2" xfId="1944" xr:uid="{00000000-0005-0000-0000-000090070000}"/>
    <cellStyle name="Normal 3 2 2 2" xfId="1945" xr:uid="{00000000-0005-0000-0000-000091070000}"/>
    <cellStyle name="Normal 3 2 2 2 2" xfId="1946" xr:uid="{00000000-0005-0000-0000-000092070000}"/>
    <cellStyle name="Normal 3 2 2 2 2 2" xfId="3876" xr:uid="{C63B0530-9CDC-4868-BA65-846E8D373BD2}"/>
    <cellStyle name="Normal 3 2 2 2 3" xfId="1947" xr:uid="{00000000-0005-0000-0000-000093070000}"/>
    <cellStyle name="Normal 3 2 2 2 3 2" xfId="3877" xr:uid="{E7C6EE1E-FDCA-424C-8755-E4EFF32216F5}"/>
    <cellStyle name="Normal 3 2 2 2 4" xfId="1948" xr:uid="{00000000-0005-0000-0000-000094070000}"/>
    <cellStyle name="Normal 3 2 2 2 5" xfId="3875" xr:uid="{446D3E4F-DCBA-4015-8C4A-746238C905B7}"/>
    <cellStyle name="Normal 3 2 2 2 6" xfId="4976" xr:uid="{052B5D24-6979-491F-9C7E-F148CA231244}"/>
    <cellStyle name="Normal 3 2 2 3" xfId="1949" xr:uid="{00000000-0005-0000-0000-000095070000}"/>
    <cellStyle name="Normal 3 2 2 3 2" xfId="1950" xr:uid="{00000000-0005-0000-0000-000096070000}"/>
    <cellStyle name="Normal 3 2 2 3 3" xfId="3878" xr:uid="{41A243E6-92BC-47F9-9589-7252AD0D61A8}"/>
    <cellStyle name="Normal 3 2 2 3 4" xfId="6103" xr:uid="{326262A1-82F2-4805-A201-96F70BC5E6B6}"/>
    <cellStyle name="Normal 3 2 2 4" xfId="1951" xr:uid="{00000000-0005-0000-0000-000097070000}"/>
    <cellStyle name="Normal 3 2 2 4 2" xfId="6346" xr:uid="{71ECCF08-7508-4BAC-AADC-84166DD9E9D7}"/>
    <cellStyle name="Normal 3 2 2 5" xfId="3874" xr:uid="{968C74C2-973B-46A6-A431-14D8D49327C2}"/>
    <cellStyle name="Normal 3 2 2 6" xfId="4494" xr:uid="{BF6622A1-A90B-4F1E-A18F-776967E40997}"/>
    <cellStyle name="Normal 3 2 3" xfId="1952" xr:uid="{00000000-0005-0000-0000-000098070000}"/>
    <cellStyle name="Normal 3 2 3 2" xfId="1953" xr:uid="{00000000-0005-0000-0000-000099070000}"/>
    <cellStyle name="Normal 3 2 3 2 2" xfId="5886" xr:uid="{DCD20006-AAA3-47C2-B445-CF55BB581D02}"/>
    <cellStyle name="Normal 3 2 3 3" xfId="6104" xr:uid="{0A98AF38-17D8-434A-B180-CF253BB3C989}"/>
    <cellStyle name="Normal 3 2 3 4" xfId="4975" xr:uid="{FBE1C4AF-350B-42A5-BAAF-C38D39020C20}"/>
    <cellStyle name="Normal 3 2 4" xfId="1954" xr:uid="{00000000-0005-0000-0000-00009A070000}"/>
    <cellStyle name="Normal 3 2 4 2" xfId="1955" xr:uid="{00000000-0005-0000-0000-00009B070000}"/>
    <cellStyle name="Normal 3 2 4 2 2" xfId="7030" xr:uid="{7803F962-47E0-4027-AED8-023A3933ACD1}"/>
    <cellStyle name="Normal 3 2 4 2 3" xfId="6105" xr:uid="{84F954E2-8129-4609-BB23-02D4BA6D5A96}"/>
    <cellStyle name="Normal 3 2 4 3" xfId="5887" xr:uid="{4DB7F571-9991-47A2-AF2E-87C78176FC69}"/>
    <cellStyle name="Normal 3 2 5" xfId="1956" xr:uid="{00000000-0005-0000-0000-00009C070000}"/>
    <cellStyle name="Normal 3 2 5 2" xfId="1957" xr:uid="{00000000-0005-0000-0000-00009D070000}"/>
    <cellStyle name="Normal 3 2 5 2 2" xfId="3879" xr:uid="{43BD5CF9-3E3F-4CAD-9B87-F23DF77A7736}"/>
    <cellStyle name="Normal 3 2 5 3" xfId="5871" xr:uid="{AD640F94-120A-462E-8976-E753CED09762}"/>
    <cellStyle name="Normal 3 2 6" xfId="6102" xr:uid="{17BB04E7-0B0C-4449-9B4D-6AFD85D754D6}"/>
    <cellStyle name="Normal 3 2 7" xfId="5891" xr:uid="{76B85249-AA6F-426C-9633-B025EA205829}"/>
    <cellStyle name="Normal 3 2 8" xfId="4493" xr:uid="{E1520373-5BB3-48FE-B57C-B2AAD85FAB4D}"/>
    <cellStyle name="Normal 3 20" xfId="1958" xr:uid="{00000000-0005-0000-0000-00009E070000}"/>
    <cellStyle name="Normal 3 21" xfId="1959" xr:uid="{00000000-0005-0000-0000-00009F070000}"/>
    <cellStyle name="Normal 3 22" xfId="1960" xr:uid="{00000000-0005-0000-0000-0000A0070000}"/>
    <cellStyle name="Normal 3 22 2" xfId="6357" xr:uid="{2443B9D6-CE36-47EC-93D9-113C03203A70}"/>
    <cellStyle name="Normal 3 22 3" xfId="6358" xr:uid="{67D7F705-0AE6-4B20-977B-D4E73AF82418}"/>
    <cellStyle name="Normal 3 22 4" xfId="5849" xr:uid="{72E83A3E-22A7-441E-8908-131EB4B22A7B}"/>
    <cellStyle name="Normal 3 23" xfId="5859" xr:uid="{67B6974E-2614-473D-8BBE-EDE585151C75}"/>
    <cellStyle name="Normal 3 24" xfId="4382" xr:uid="{077421AB-8257-4B57-BAE2-02A5F939CEC1}"/>
    <cellStyle name="Normal 3 3" xfId="1961" xr:uid="{00000000-0005-0000-0000-0000A1070000}"/>
    <cellStyle name="Normal 3 3 2" xfId="1962" xr:uid="{00000000-0005-0000-0000-0000A2070000}"/>
    <cellStyle name="Normal 3 3 2 2" xfId="4977" xr:uid="{2B19BD6C-05FC-48C7-9E88-A756EF09A276}"/>
    <cellStyle name="Normal 3 3 21" xfId="5903" xr:uid="{4622C8F1-F723-4EC3-BC69-C2B43BF83B59}"/>
    <cellStyle name="Normal 3 3 3" xfId="1963" xr:uid="{00000000-0005-0000-0000-0000A3070000}"/>
    <cellStyle name="Normal 3 3 4" xfId="4495" xr:uid="{B2A09A92-B4C7-4FCE-8A05-66AF30091196}"/>
    <cellStyle name="Normal 3 4" xfId="1964" xr:uid="{00000000-0005-0000-0000-0000A4070000}"/>
    <cellStyle name="Normal 3 4 2" xfId="1965" xr:uid="{00000000-0005-0000-0000-0000A5070000}"/>
    <cellStyle name="Normal 3 4 2 2" xfId="4988" xr:uid="{C0642CC0-61CB-4F59-8327-41DC47FFFD62}"/>
    <cellStyle name="Normal 3 4 3" xfId="1966" xr:uid="{00000000-0005-0000-0000-0000A6070000}"/>
    <cellStyle name="Normal 3 4 3 2" xfId="3880" xr:uid="{DAEA312D-40BA-40DA-8ACE-DBAA5359B0C7}"/>
    <cellStyle name="Normal 3 4 3 3" xfId="6106" xr:uid="{AEBCA971-3F46-491E-8D17-E3911BA9C3DE}"/>
    <cellStyle name="Normal 3 4 4" xfId="4546" xr:uid="{84FB5059-19BC-4C57-9453-FE264694B9D1}"/>
    <cellStyle name="Normal 3 5" xfId="1967" xr:uid="{00000000-0005-0000-0000-0000A7070000}"/>
    <cellStyle name="Normal 3 5 2" xfId="1968" xr:uid="{00000000-0005-0000-0000-0000A8070000}"/>
    <cellStyle name="Normal 3 5 2 2" xfId="4989" xr:uid="{7D2EA690-537E-4BDB-9CF2-C8927C96EA48}"/>
    <cellStyle name="Normal 3 5 3" xfId="6107" xr:uid="{E236BEFD-7228-45DC-AB86-9E7C5D2ACE68}"/>
    <cellStyle name="Normal 3 5 4" xfId="7103" xr:uid="{1FDFF93C-098F-43D7-9B8E-AC4CA5591395}"/>
    <cellStyle name="Normal 3 5 5" xfId="4547" xr:uid="{35854702-7465-4D95-A07C-3A2CE6FE3A34}"/>
    <cellStyle name="Normal 3 6" xfId="1969" xr:uid="{00000000-0005-0000-0000-0000A9070000}"/>
    <cellStyle name="Normal 3 6 2" xfId="1970" xr:uid="{00000000-0005-0000-0000-0000AA070000}"/>
    <cellStyle name="Normal 3 6 2 2" xfId="4990" xr:uid="{35726F3D-669F-4FFB-8CC2-7E38C5BFB2CC}"/>
    <cellStyle name="Normal 3 6 3" xfId="4548" xr:uid="{72F9C746-4EBD-4899-90BC-47B3B00F85E1}"/>
    <cellStyle name="Normal 3 7" xfId="1971" xr:uid="{00000000-0005-0000-0000-0000AB070000}"/>
    <cellStyle name="Normal 3 7 2" xfId="1972" xr:uid="{00000000-0005-0000-0000-0000AC070000}"/>
    <cellStyle name="Normal 3 7 2 2" xfId="4991" xr:uid="{BC17CB09-A309-4294-BB14-ACD84CB46784}"/>
    <cellStyle name="Normal 3 7 3" xfId="4549" xr:uid="{71E9AD98-C53B-42D0-986F-7674D5FB36F8}"/>
    <cellStyle name="Normal 3 8" xfId="1973" xr:uid="{00000000-0005-0000-0000-0000AD070000}"/>
    <cellStyle name="Normal 3 8 2" xfId="1974" xr:uid="{00000000-0005-0000-0000-0000AE070000}"/>
    <cellStyle name="Normal 3 8 3" xfId="4550" xr:uid="{F8ADCF80-1A44-400E-92D8-A3591C1C0EDB}"/>
    <cellStyle name="Normal 3 9" xfId="1975" xr:uid="{00000000-0005-0000-0000-0000AF070000}"/>
    <cellStyle name="Normal 3 9 2" xfId="1976" xr:uid="{00000000-0005-0000-0000-0000B0070000}"/>
    <cellStyle name="Normal 3 9 3" xfId="5391" xr:uid="{7DF6C8A3-7229-485D-B445-65D6AEEAC437}"/>
    <cellStyle name="Normal 3_final_24_2_53" xfId="6108" xr:uid="{A0BDD9CE-B7B9-4537-82B3-0F84EFB1B21F}"/>
    <cellStyle name="Normal 30" xfId="1977" xr:uid="{00000000-0005-0000-0000-0000B1070000}"/>
    <cellStyle name="Normal 30 2" xfId="1978" xr:uid="{00000000-0005-0000-0000-0000B2070000}"/>
    <cellStyle name="Normal 30 2 2" xfId="3881" xr:uid="{F85A8784-3831-4A02-ADF8-F0FAA1506428}"/>
    <cellStyle name="Normal 30 2 2 2" xfId="5870" xr:uid="{46000CEC-9A58-48F7-91D9-2981B4E7EC29}"/>
    <cellStyle name="Normal 30 2 2 3" xfId="5900" xr:uid="{34354CFB-AB52-469A-9DFF-526D4A47A60F}"/>
    <cellStyle name="Normal 30 2 2 4" xfId="5862" xr:uid="{C6138F22-3D8B-4463-9E2C-5FFAC82F7703}"/>
    <cellStyle name="Normal 30 3" xfId="4706" xr:uid="{DDD92D2D-FA3A-4621-A5CC-F68060EB9CF4}"/>
    <cellStyle name="Normal 31" xfId="1979" xr:uid="{00000000-0005-0000-0000-0000B3070000}"/>
    <cellStyle name="Normal 31 2" xfId="1980" xr:uid="{00000000-0005-0000-0000-0000B4070000}"/>
    <cellStyle name="Normal 31 2 2" xfId="1981" xr:uid="{00000000-0005-0000-0000-0000B5070000}"/>
    <cellStyle name="Normal 31 2 2 2" xfId="3882" xr:uid="{AD31A080-B7EB-45B0-8A18-A9FD64473C94}"/>
    <cellStyle name="Normal 31 3" xfId="1982" xr:uid="{00000000-0005-0000-0000-0000B6070000}"/>
    <cellStyle name="Normal 31 4" xfId="4707" xr:uid="{B277D5FC-3979-4955-A962-90D2296A45C1}"/>
    <cellStyle name="Normal 32" xfId="1983" xr:uid="{00000000-0005-0000-0000-0000B7070000}"/>
    <cellStyle name="Normal 32 2" xfId="1984" xr:uid="{00000000-0005-0000-0000-0000B8070000}"/>
    <cellStyle name="Normal 32 2 2" xfId="3883" xr:uid="{FA1976FD-D12F-429E-A9F2-6EA669F56694}"/>
    <cellStyle name="Normal 32 3" xfId="1985" xr:uid="{00000000-0005-0000-0000-0000B9070000}"/>
    <cellStyle name="Normal 32 4" xfId="4708" xr:uid="{D62B41E6-D491-4B6B-9E68-E48C8A4ABBF4}"/>
    <cellStyle name="Normal 33" xfId="1986" xr:uid="{00000000-0005-0000-0000-0000BA070000}"/>
    <cellStyle name="Normal 33 2" xfId="1987" xr:uid="{00000000-0005-0000-0000-0000BB070000}"/>
    <cellStyle name="Normal 33 2 2" xfId="3884" xr:uid="{F1DCDE15-B682-49F0-82F7-4A79C6F25F61}"/>
    <cellStyle name="Normal 33 3" xfId="4709" xr:uid="{6E1EE9E8-5DB2-4555-B3B5-679032718D9E}"/>
    <cellStyle name="Normal 34" xfId="1988" xr:uid="{00000000-0005-0000-0000-0000BC070000}"/>
    <cellStyle name="Normal 34 2" xfId="1989" xr:uid="{00000000-0005-0000-0000-0000BD070000}"/>
    <cellStyle name="Normal 34 2 2" xfId="3885" xr:uid="{6851EC62-5F52-4371-9FF0-A14083EA8130}"/>
    <cellStyle name="Normal 34 3" xfId="4710" xr:uid="{03ADA6B3-4507-441F-9CC4-665985409E2E}"/>
    <cellStyle name="Normal 349" xfId="5857" xr:uid="{2A6523BA-C5AF-4885-9474-B873DB55F6D7}"/>
    <cellStyle name="Normal 35" xfId="1990" xr:uid="{00000000-0005-0000-0000-0000BE070000}"/>
    <cellStyle name="Normal 35 2" xfId="1991" xr:uid="{00000000-0005-0000-0000-0000BF070000}"/>
    <cellStyle name="Normal 35 2 2" xfId="3886" xr:uid="{780657C4-2477-4C4D-904A-C512A86E087A}"/>
    <cellStyle name="Normal 350" xfId="4391" xr:uid="{4F7784C2-9231-4057-89A8-CDE7B71AE579}"/>
    <cellStyle name="Normal 36" xfId="1992" xr:uid="{00000000-0005-0000-0000-0000C0070000}"/>
    <cellStyle name="Normal 36 2" xfId="1993" xr:uid="{00000000-0005-0000-0000-0000C1070000}"/>
    <cellStyle name="Normal 36 2 2" xfId="3887" xr:uid="{DE6AFCB9-DB4A-46BD-9B44-5D9565105282}"/>
    <cellStyle name="Normal 36 3" xfId="4711" xr:uid="{E6411696-15B1-47AB-9C74-FE56DA00A23D}"/>
    <cellStyle name="Normal 37" xfId="1994" xr:uid="{00000000-0005-0000-0000-0000C2070000}"/>
    <cellStyle name="Normal 37 2" xfId="1995" xr:uid="{00000000-0005-0000-0000-0000C3070000}"/>
    <cellStyle name="Normal 37 2 2" xfId="3888" xr:uid="{BF5DD05A-0BEF-43A9-95F5-7E6224123C9E}"/>
    <cellStyle name="Normal 37 3" xfId="4712" xr:uid="{543924CE-22C4-4D39-9AA1-28CDBDA0755F}"/>
    <cellStyle name="Normal 38" xfId="1996" xr:uid="{00000000-0005-0000-0000-0000C4070000}"/>
    <cellStyle name="Normal 38 2" xfId="3889" xr:uid="{482CF976-9BF9-43B9-9097-E2550DD6864E}"/>
    <cellStyle name="Normal 38 2 2" xfId="7095" xr:uid="{D2E28365-1BF3-4AE8-887C-248886AFD506}"/>
    <cellStyle name="Normal 38 3" xfId="4713" xr:uid="{664BD677-969D-432F-807F-801F33894729}"/>
    <cellStyle name="Normal 39" xfId="1997" xr:uid="{00000000-0005-0000-0000-0000C5070000}"/>
    <cellStyle name="Normal 39 2" xfId="3890" xr:uid="{7CB43C2E-FA6E-4C90-9FFB-4F107097E50F}"/>
    <cellStyle name="Normal 39 3" xfId="4714" xr:uid="{F538FF0A-E7F7-4DF4-9F2A-5F477066B5CB}"/>
    <cellStyle name="Normal 4" xfId="19" xr:uid="{00000000-0005-0000-0000-0000C6070000}"/>
    <cellStyle name="Normal 4 10" xfId="1998" xr:uid="{00000000-0005-0000-0000-0000C7070000}"/>
    <cellStyle name="Normal 4 10 2" xfId="1999" xr:uid="{00000000-0005-0000-0000-0000C8070000}"/>
    <cellStyle name="Normal 4 10 3" xfId="6109" xr:uid="{58F2D2C7-7E09-45C7-BDBA-F073DCDC03A9}"/>
    <cellStyle name="Normal 4 11" xfId="2000" xr:uid="{00000000-0005-0000-0000-0000C9070000}"/>
    <cellStyle name="Normal 4 11 2" xfId="2001" xr:uid="{00000000-0005-0000-0000-0000CA070000}"/>
    <cellStyle name="Normal 4 12" xfId="2002" xr:uid="{00000000-0005-0000-0000-0000CB070000}"/>
    <cellStyle name="Normal 4 12 2" xfId="2003" xr:uid="{00000000-0005-0000-0000-0000CC070000}"/>
    <cellStyle name="Normal 4 13" xfId="2004" xr:uid="{00000000-0005-0000-0000-0000CD070000}"/>
    <cellStyle name="Normal 4 13 2" xfId="2005" xr:uid="{00000000-0005-0000-0000-0000CE070000}"/>
    <cellStyle name="Normal 4 14" xfId="2006" xr:uid="{00000000-0005-0000-0000-0000CF070000}"/>
    <cellStyle name="Normal 4 14 2" xfId="2007" xr:uid="{00000000-0005-0000-0000-0000D0070000}"/>
    <cellStyle name="Normal 4 15" xfId="2008" xr:uid="{00000000-0005-0000-0000-0000D1070000}"/>
    <cellStyle name="Normal 4 15 2" xfId="2009" xr:uid="{00000000-0005-0000-0000-0000D2070000}"/>
    <cellStyle name="Normal 4 16" xfId="2010" xr:uid="{00000000-0005-0000-0000-0000D3070000}"/>
    <cellStyle name="Normal 4 16 2" xfId="2011" xr:uid="{00000000-0005-0000-0000-0000D4070000}"/>
    <cellStyle name="Normal 4 17" xfId="2012" xr:uid="{00000000-0005-0000-0000-0000D5070000}"/>
    <cellStyle name="Normal 4 17 2" xfId="2013" xr:uid="{00000000-0005-0000-0000-0000D6070000}"/>
    <cellStyle name="Normal 4 18" xfId="2014" xr:uid="{00000000-0005-0000-0000-0000D7070000}"/>
    <cellStyle name="Normal 4 19" xfId="2015" xr:uid="{00000000-0005-0000-0000-0000D8070000}"/>
    <cellStyle name="Normal 4 19 2" xfId="6344" xr:uid="{64D23A49-F948-4BE3-81F0-3AE4D328D93B}"/>
    <cellStyle name="Normal 4 2" xfId="2016" xr:uid="{00000000-0005-0000-0000-0000D9070000}"/>
    <cellStyle name="Normal 4 2 10" xfId="2017" xr:uid="{00000000-0005-0000-0000-0000DA070000}"/>
    <cellStyle name="Normal 4 2 10 2" xfId="2018" xr:uid="{00000000-0005-0000-0000-0000DB070000}"/>
    <cellStyle name="Normal 4 2 11" xfId="2019" xr:uid="{00000000-0005-0000-0000-0000DC070000}"/>
    <cellStyle name="Normal 4 2 11 2" xfId="2020" xr:uid="{00000000-0005-0000-0000-0000DD070000}"/>
    <cellStyle name="Normal 4 2 12" xfId="2021" xr:uid="{00000000-0005-0000-0000-0000DE070000}"/>
    <cellStyle name="Normal 4 2 12 2" xfId="2022" xr:uid="{00000000-0005-0000-0000-0000DF070000}"/>
    <cellStyle name="Normal 4 2 13" xfId="2023" xr:uid="{00000000-0005-0000-0000-0000E0070000}"/>
    <cellStyle name="Normal 4 2 13 2" xfId="2024" xr:uid="{00000000-0005-0000-0000-0000E1070000}"/>
    <cellStyle name="Normal 4 2 14" xfId="2025" xr:uid="{00000000-0005-0000-0000-0000E2070000}"/>
    <cellStyle name="Normal 4 2 14 2" xfId="2026" xr:uid="{00000000-0005-0000-0000-0000E3070000}"/>
    <cellStyle name="Normal 4 2 15" xfId="2027" xr:uid="{00000000-0005-0000-0000-0000E4070000}"/>
    <cellStyle name="Normal 4 2 15 2" xfId="2028" xr:uid="{00000000-0005-0000-0000-0000E5070000}"/>
    <cellStyle name="Normal 4 2 16" xfId="2029" xr:uid="{00000000-0005-0000-0000-0000E6070000}"/>
    <cellStyle name="Normal 4 2 16 2" xfId="2030" xr:uid="{00000000-0005-0000-0000-0000E7070000}"/>
    <cellStyle name="Normal 4 2 17" xfId="2031" xr:uid="{00000000-0005-0000-0000-0000E8070000}"/>
    <cellStyle name="Normal 4 2 17 2" xfId="2032" xr:uid="{00000000-0005-0000-0000-0000E9070000}"/>
    <cellStyle name="Normal 4 2 18" xfId="2033" xr:uid="{00000000-0005-0000-0000-0000EA070000}"/>
    <cellStyle name="Normal 4 2 19" xfId="2034" xr:uid="{00000000-0005-0000-0000-0000EB070000}"/>
    <cellStyle name="Normal 4 2 2" xfId="2035" xr:uid="{00000000-0005-0000-0000-0000EC070000}"/>
    <cellStyle name="Normal 4 2 2 2" xfId="2036" xr:uid="{00000000-0005-0000-0000-0000ED070000}"/>
    <cellStyle name="Normal 4 2 2 2 2" xfId="2037" xr:uid="{00000000-0005-0000-0000-0000EE070000}"/>
    <cellStyle name="Normal 4 2 2 3" xfId="2038" xr:uid="{00000000-0005-0000-0000-0000EF070000}"/>
    <cellStyle name="Normal 4 2 2 4" xfId="2039" xr:uid="{00000000-0005-0000-0000-0000F0070000}"/>
    <cellStyle name="Normal 4 2 2 5" xfId="2040" xr:uid="{00000000-0005-0000-0000-0000F1070000}"/>
    <cellStyle name="Normal 4 2 2 6" xfId="2041" xr:uid="{00000000-0005-0000-0000-0000F2070000}"/>
    <cellStyle name="Normal 4 2 2 7" xfId="2042" xr:uid="{00000000-0005-0000-0000-0000F3070000}"/>
    <cellStyle name="Normal 4 2 2 8" xfId="4380" xr:uid="{22FB0A8C-5818-452E-A380-520181874421}"/>
    <cellStyle name="Normal 4 2 20" xfId="2043" xr:uid="{00000000-0005-0000-0000-0000F4070000}"/>
    <cellStyle name="Normal 4 2 21" xfId="2044" xr:uid="{00000000-0005-0000-0000-0000F5070000}"/>
    <cellStyle name="Normal 4 2 22" xfId="2045" xr:uid="{00000000-0005-0000-0000-0000F6070000}"/>
    <cellStyle name="Normal 4 2 23" xfId="4362" xr:uid="{CA98501C-E699-4B25-AE13-C9ADD202DB41}"/>
    <cellStyle name="Normal 4 2 3" xfId="2046" xr:uid="{00000000-0005-0000-0000-0000F7070000}"/>
    <cellStyle name="Normal 4 2 3 2" xfId="2047" xr:uid="{00000000-0005-0000-0000-0000F8070000}"/>
    <cellStyle name="Normal 4 2 3 3" xfId="5370" xr:uid="{2FD9C85A-CFE7-4DC5-8A88-8050643C341C}"/>
    <cellStyle name="Normal 4 2 4" xfId="2048" xr:uid="{00000000-0005-0000-0000-0000F9070000}"/>
    <cellStyle name="Normal 4 2 4 2" xfId="2049" xr:uid="{00000000-0005-0000-0000-0000FA070000}"/>
    <cellStyle name="Normal 4 2 5" xfId="2050" xr:uid="{00000000-0005-0000-0000-0000FB070000}"/>
    <cellStyle name="Normal 4 2 5 2" xfId="2051" xr:uid="{00000000-0005-0000-0000-0000FC070000}"/>
    <cellStyle name="Normal 4 2 6" xfId="2052" xr:uid="{00000000-0005-0000-0000-0000FD070000}"/>
    <cellStyle name="Normal 4 2 6 2" xfId="2053" xr:uid="{00000000-0005-0000-0000-0000FE070000}"/>
    <cellStyle name="Normal 4 2 7" xfId="2054" xr:uid="{00000000-0005-0000-0000-0000FF070000}"/>
    <cellStyle name="Normal 4 2 7 2" xfId="2055" xr:uid="{00000000-0005-0000-0000-000000080000}"/>
    <cellStyle name="Normal 4 2 8" xfId="2056" xr:uid="{00000000-0005-0000-0000-000001080000}"/>
    <cellStyle name="Normal 4 2 8 2" xfId="2057" xr:uid="{00000000-0005-0000-0000-000002080000}"/>
    <cellStyle name="Normal 4 2 9" xfId="2058" xr:uid="{00000000-0005-0000-0000-000003080000}"/>
    <cellStyle name="Normal 4 2 9 2" xfId="2059" xr:uid="{00000000-0005-0000-0000-000004080000}"/>
    <cellStyle name="Normal 4 2_6fd_1_10_51" xfId="2060" xr:uid="{00000000-0005-0000-0000-000005080000}"/>
    <cellStyle name="Normal 4 20" xfId="2061" xr:uid="{00000000-0005-0000-0000-000006080000}"/>
    <cellStyle name="Normal 4 21" xfId="2062" xr:uid="{00000000-0005-0000-0000-000007080000}"/>
    <cellStyle name="Normal 4 22" xfId="2063" xr:uid="{00000000-0005-0000-0000-000008080000}"/>
    <cellStyle name="Normal 4 23" xfId="2064" xr:uid="{00000000-0005-0000-0000-000009080000}"/>
    <cellStyle name="Normal 4 24" xfId="2065" xr:uid="{00000000-0005-0000-0000-00000A080000}"/>
    <cellStyle name="Normal 4 25" xfId="2066" xr:uid="{00000000-0005-0000-0000-00000B080000}"/>
    <cellStyle name="Normal 4 26" xfId="2067" xr:uid="{00000000-0005-0000-0000-00000C080000}"/>
    <cellStyle name="Normal 4 3" xfId="2068" xr:uid="{00000000-0005-0000-0000-00000D080000}"/>
    <cellStyle name="Normal 4 3 2" xfId="2069" xr:uid="{00000000-0005-0000-0000-00000E080000}"/>
    <cellStyle name="Normal 4 3 3" xfId="2070" xr:uid="{00000000-0005-0000-0000-00000F080000}"/>
    <cellStyle name="Normal 4 3 4" xfId="2071" xr:uid="{00000000-0005-0000-0000-000010080000}"/>
    <cellStyle name="Normal 4 3 5" xfId="2072" xr:uid="{00000000-0005-0000-0000-000011080000}"/>
    <cellStyle name="Normal 4 3 6" xfId="2073" xr:uid="{00000000-0005-0000-0000-000012080000}"/>
    <cellStyle name="Normal 4 3 7" xfId="2074" xr:uid="{00000000-0005-0000-0000-000013080000}"/>
    <cellStyle name="Normal 4 3 8" xfId="6110" xr:uid="{4EE89E75-4CC5-460F-B048-535579C8CFD6}"/>
    <cellStyle name="Normal 4 4" xfId="2075" xr:uid="{00000000-0005-0000-0000-000014080000}"/>
    <cellStyle name="Normal 4 4 2" xfId="2076" xr:uid="{00000000-0005-0000-0000-000015080000}"/>
    <cellStyle name="Normal 4 4 3" xfId="2077" xr:uid="{00000000-0005-0000-0000-000016080000}"/>
    <cellStyle name="Normal 4 4 4" xfId="2078" xr:uid="{00000000-0005-0000-0000-000017080000}"/>
    <cellStyle name="Normal 4 4 5" xfId="2079" xr:uid="{00000000-0005-0000-0000-000018080000}"/>
    <cellStyle name="Normal 4 4 6" xfId="2080" xr:uid="{00000000-0005-0000-0000-000019080000}"/>
    <cellStyle name="Normal 4 4 7" xfId="2081" xr:uid="{00000000-0005-0000-0000-00001A080000}"/>
    <cellStyle name="Normal 4 4 8" xfId="6111" xr:uid="{C08A0A64-3DCC-459B-B709-738081833187}"/>
    <cellStyle name="Normal 4 5" xfId="2082" xr:uid="{00000000-0005-0000-0000-00001B080000}"/>
    <cellStyle name="Normal 4 5 2" xfId="2083" xr:uid="{00000000-0005-0000-0000-00001C080000}"/>
    <cellStyle name="Normal 4 5 3" xfId="2084" xr:uid="{00000000-0005-0000-0000-00001D080000}"/>
    <cellStyle name="Normal 4 5 4" xfId="2085" xr:uid="{00000000-0005-0000-0000-00001E080000}"/>
    <cellStyle name="Normal 4 5 5" xfId="2086" xr:uid="{00000000-0005-0000-0000-00001F080000}"/>
    <cellStyle name="Normal 4 5 6" xfId="2087" xr:uid="{00000000-0005-0000-0000-000020080000}"/>
    <cellStyle name="Normal 4 5 7" xfId="2088" xr:uid="{00000000-0005-0000-0000-000021080000}"/>
    <cellStyle name="Normal 4 5 8" xfId="6112" xr:uid="{640B11A0-0BC3-4F58-AB85-59F846E77FDA}"/>
    <cellStyle name="Normal 4 6" xfId="2089" xr:uid="{00000000-0005-0000-0000-000022080000}"/>
    <cellStyle name="Normal 4 6 2" xfId="2090" xr:uid="{00000000-0005-0000-0000-000023080000}"/>
    <cellStyle name="Normal 4 6 3" xfId="2091" xr:uid="{00000000-0005-0000-0000-000024080000}"/>
    <cellStyle name="Normal 4 6 4" xfId="2092" xr:uid="{00000000-0005-0000-0000-000025080000}"/>
    <cellStyle name="Normal 4 6 5" xfId="2093" xr:uid="{00000000-0005-0000-0000-000026080000}"/>
    <cellStyle name="Normal 4 6 6" xfId="2094" xr:uid="{00000000-0005-0000-0000-000027080000}"/>
    <cellStyle name="Normal 4 6 7" xfId="2095" xr:uid="{00000000-0005-0000-0000-000028080000}"/>
    <cellStyle name="Normal 4 6 8" xfId="6113" xr:uid="{8E21DDFC-0587-4D19-B940-D652981E9C3B}"/>
    <cellStyle name="Normal 4 7" xfId="2096" xr:uid="{00000000-0005-0000-0000-000029080000}"/>
    <cellStyle name="Normal 4 7 2" xfId="2097" xr:uid="{00000000-0005-0000-0000-00002A080000}"/>
    <cellStyle name="Normal 4 7 2 2" xfId="7121" xr:uid="{196D0EBD-D9A5-48A5-9388-D6A8538DEBB2}"/>
    <cellStyle name="Normal 4 7 3" xfId="2098" xr:uid="{00000000-0005-0000-0000-00002B080000}"/>
    <cellStyle name="Normal 4 7 4" xfId="6114" xr:uid="{86C2204C-642B-482B-A483-01B19C67A751}"/>
    <cellStyle name="Normal 4 8" xfId="2099" xr:uid="{00000000-0005-0000-0000-00002C080000}"/>
    <cellStyle name="Normal 4 8 2" xfId="2100" xr:uid="{00000000-0005-0000-0000-00002D080000}"/>
    <cellStyle name="Normal 4 8 3" xfId="6115" xr:uid="{E040CACC-5576-4A85-A040-5286A10352F7}"/>
    <cellStyle name="Normal 4 9" xfId="2101" xr:uid="{00000000-0005-0000-0000-00002E080000}"/>
    <cellStyle name="Normal 4 9 2" xfId="2102" xr:uid="{00000000-0005-0000-0000-00002F080000}"/>
    <cellStyle name="Normal 4 9 3" xfId="6116" xr:uid="{FD7483F1-1A56-4B6B-8413-50908CC55F8F}"/>
    <cellStyle name="Normal 4_6fd_1_10_51" xfId="2103" xr:uid="{00000000-0005-0000-0000-000030080000}"/>
    <cellStyle name="Normal 40" xfId="2104" xr:uid="{00000000-0005-0000-0000-000031080000}"/>
    <cellStyle name="Normal 40 2" xfId="3891" xr:uid="{0B5BB163-1ED8-4A31-B27B-C67619EBADD2}"/>
    <cellStyle name="Normal 40 3" xfId="4715" xr:uid="{DD4613E0-48DB-471E-9040-F110F6C31C91}"/>
    <cellStyle name="Normal 41" xfId="2105" xr:uid="{00000000-0005-0000-0000-000032080000}"/>
    <cellStyle name="Normal 41 2" xfId="2106" xr:uid="{00000000-0005-0000-0000-000033080000}"/>
    <cellStyle name="Normal 41 3" xfId="2107" xr:uid="{00000000-0005-0000-0000-000034080000}"/>
    <cellStyle name="Normal 41 4" xfId="2108" xr:uid="{00000000-0005-0000-0000-000035080000}"/>
    <cellStyle name="Normal 41 4 2" xfId="3892" xr:uid="{6FB960EB-4847-4CBF-9806-0F89C04A43CE}"/>
    <cellStyle name="Normal 41 5" xfId="4716" xr:uid="{49908FF4-65AE-4324-8393-D63A35F52566}"/>
    <cellStyle name="Normal 42" xfId="2109" xr:uid="{00000000-0005-0000-0000-000036080000}"/>
    <cellStyle name="Normal 42 2" xfId="3893" xr:uid="{37124E6D-C44D-43B9-A793-6C9B9321A84E}"/>
    <cellStyle name="Normal 42 3" xfId="4717" xr:uid="{90BC1B0D-270B-4C30-B9D8-58D905722291}"/>
    <cellStyle name="Normal 43" xfId="2110" xr:uid="{00000000-0005-0000-0000-000037080000}"/>
    <cellStyle name="Normal 43 2" xfId="3894" xr:uid="{37CAAE33-A659-467E-BC91-30F705F9C91F}"/>
    <cellStyle name="Normal 43 3" xfId="4718" xr:uid="{DC779729-EC5E-40AD-B254-5391F8C04892}"/>
    <cellStyle name="Normal 44" xfId="2111" xr:uid="{00000000-0005-0000-0000-000038080000}"/>
    <cellStyle name="Normal 44 2" xfId="3895" xr:uid="{9531A1FB-8249-492C-BD51-A2730457CD12}"/>
    <cellStyle name="Normal 44 3" xfId="4719" xr:uid="{4791D716-DA84-47D8-8545-268E4146B635}"/>
    <cellStyle name="Normal 45" xfId="2112" xr:uid="{00000000-0005-0000-0000-000039080000}"/>
    <cellStyle name="Normal 45 2" xfId="3896" xr:uid="{151E5D6D-1C84-46D2-8573-94E7E0C34F29}"/>
    <cellStyle name="Normal 45 3" xfId="4720" xr:uid="{4E18DDEC-3648-49D8-AC33-613DA55C9806}"/>
    <cellStyle name="Normal 46" xfId="2113" xr:uid="{00000000-0005-0000-0000-00003A080000}"/>
    <cellStyle name="Normal 46 2" xfId="3897" xr:uid="{1C5C15D2-6420-4512-81AD-F850663056B2}"/>
    <cellStyle name="Normal 46 3" xfId="4721" xr:uid="{34A4F499-17C2-4340-93D2-E3C48F513D2E}"/>
    <cellStyle name="Normal 47" xfId="2114" xr:uid="{00000000-0005-0000-0000-00003B080000}"/>
    <cellStyle name="Normal 47 2" xfId="3898" xr:uid="{E7D54491-627C-4C75-8EDD-C91F22B8284C}"/>
    <cellStyle name="Normal 47 2 2" xfId="6415" xr:uid="{B427264E-FE92-430A-8BBA-181CBC31BC49}"/>
    <cellStyle name="Normal 47 2 3" xfId="4723" xr:uid="{3AC9B441-4F34-4342-AC2C-8BAF1C661DFB}"/>
    <cellStyle name="Normal 47 3" xfId="6414" xr:uid="{DFE7366E-209C-4CA0-A903-7DECDC0E2237}"/>
    <cellStyle name="Normal 47 4" xfId="4722" xr:uid="{72102E1D-FF18-40D6-8BCE-2679640F425B}"/>
    <cellStyle name="Normal 48" xfId="2115" xr:uid="{00000000-0005-0000-0000-00003C080000}"/>
    <cellStyle name="Normal 48 2" xfId="3899" xr:uid="{A751EFEE-0354-4328-90F2-983792030AD1}"/>
    <cellStyle name="Normal 48 2 2" xfId="5134" xr:uid="{6A119592-46D7-4202-B305-43F478E99A87}"/>
    <cellStyle name="Normal 48 3" xfId="4724" xr:uid="{B16B6F07-383C-4AA0-A2DA-498E978F712C}"/>
    <cellStyle name="Normal 49" xfId="2116" xr:uid="{00000000-0005-0000-0000-00003D080000}"/>
    <cellStyle name="Normal 49 2" xfId="3900" xr:uid="{7B8990A3-59D4-420B-8C97-270BA3E30B62}"/>
    <cellStyle name="Normal 49 3" xfId="4725" xr:uid="{996D44E5-7E29-4494-B0CA-B4FA4477F00B}"/>
    <cellStyle name="Normal 5" xfId="20" xr:uid="{00000000-0005-0000-0000-00003E080000}"/>
    <cellStyle name="Normal 5 10" xfId="2117" xr:uid="{00000000-0005-0000-0000-00003F080000}"/>
    <cellStyle name="Normal 5 10 2" xfId="2118" xr:uid="{00000000-0005-0000-0000-000040080000}"/>
    <cellStyle name="Normal 5 10 2 2" xfId="5135" xr:uid="{80F60A5E-E0FE-49B3-9B25-274559D33083}"/>
    <cellStyle name="Normal 5 10 3" xfId="4726" xr:uid="{2933A7C4-49F4-4CBA-A704-F5C24F636777}"/>
    <cellStyle name="Normal 5 11" xfId="2119" xr:uid="{00000000-0005-0000-0000-000041080000}"/>
    <cellStyle name="Normal 5 11 2" xfId="2120" xr:uid="{00000000-0005-0000-0000-000042080000}"/>
    <cellStyle name="Normal 5 11 2 2" xfId="5136" xr:uid="{640D8AAB-BCF9-4E87-B27D-A277FB5B8995}"/>
    <cellStyle name="Normal 5 11 3" xfId="4727" xr:uid="{5D0EBA4E-6C70-446E-8FF1-E9CD421A69E6}"/>
    <cellStyle name="Normal 5 12" xfId="2121" xr:uid="{00000000-0005-0000-0000-000043080000}"/>
    <cellStyle name="Normal 5 12 2" xfId="2122" xr:uid="{00000000-0005-0000-0000-000044080000}"/>
    <cellStyle name="Normal 5 12 2 2" xfId="5137" xr:uid="{6321CAAD-6223-453E-AFB9-774D6DCEB848}"/>
    <cellStyle name="Normal 5 12 3" xfId="4728" xr:uid="{466F8DCD-F37C-4179-98B4-1F2E2001A7F2}"/>
    <cellStyle name="Normal 5 13" xfId="2123" xr:uid="{00000000-0005-0000-0000-000045080000}"/>
    <cellStyle name="Normal 5 13 2" xfId="2124" xr:uid="{00000000-0005-0000-0000-000046080000}"/>
    <cellStyle name="Normal 5 13 2 2" xfId="5138" xr:uid="{D42A974D-1765-4391-AF7D-D30DAC305631}"/>
    <cellStyle name="Normal 5 13 3" xfId="4729" xr:uid="{F8807707-F33B-4CEC-9F16-6547C9495058}"/>
    <cellStyle name="Normal 5 14" xfId="2125" xr:uid="{00000000-0005-0000-0000-000047080000}"/>
    <cellStyle name="Normal 5 14 2" xfId="2126" xr:uid="{00000000-0005-0000-0000-000048080000}"/>
    <cellStyle name="Normal 5 14 2 2" xfId="5139" xr:uid="{C1413BE3-3F02-4D41-88EC-3DD0D483DBB4}"/>
    <cellStyle name="Normal 5 14 3" xfId="4730" xr:uid="{C26D6ACD-54E6-4539-9218-6C271E46C354}"/>
    <cellStyle name="Normal 5 15" xfId="2127" xr:uid="{00000000-0005-0000-0000-000049080000}"/>
    <cellStyle name="Normal 5 15 2" xfId="2128" xr:uid="{00000000-0005-0000-0000-00004A080000}"/>
    <cellStyle name="Normal 5 15 2 2" xfId="5140" xr:uid="{C30CB466-BC2A-4A01-8BA8-C756D9B2538B}"/>
    <cellStyle name="Normal 5 15 3" xfId="4731" xr:uid="{466A5C40-6613-46AF-A67C-4455F6C81D54}"/>
    <cellStyle name="Normal 5 16" xfId="2129" xr:uid="{00000000-0005-0000-0000-00004B080000}"/>
    <cellStyle name="Normal 5 16 2" xfId="2130" xr:uid="{00000000-0005-0000-0000-00004C080000}"/>
    <cellStyle name="Normal 5 16 2 2" xfId="5141" xr:uid="{5B05742D-E8E4-431D-A46F-4479DB08EDAF}"/>
    <cellStyle name="Normal 5 16 3" xfId="4732" xr:uid="{8BC3E5FB-04E5-448B-BA5A-54818E4C2176}"/>
    <cellStyle name="Normal 5 17" xfId="2131" xr:uid="{00000000-0005-0000-0000-00004D080000}"/>
    <cellStyle name="Normal 5 17 2" xfId="2132" xr:uid="{00000000-0005-0000-0000-00004E080000}"/>
    <cellStyle name="Normal 5 17 2 2" xfId="5142" xr:uid="{1652C7F4-20E7-4C3F-A672-18DA9B84BF58}"/>
    <cellStyle name="Normal 5 17 3" xfId="4733" xr:uid="{895D2841-8CFC-4AEF-BB2A-8AC2C3129E60}"/>
    <cellStyle name="Normal 5 18" xfId="2133" xr:uid="{00000000-0005-0000-0000-00004F080000}"/>
    <cellStyle name="Normal 5 18 2" xfId="5143" xr:uid="{BBC76B66-6069-40ED-B581-8030F7450BD7}"/>
    <cellStyle name="Normal 5 18 3" xfId="4734" xr:uid="{A7DA060B-ABB0-4EFF-874D-419BDE88E007}"/>
    <cellStyle name="Normal 5 19" xfId="2134" xr:uid="{00000000-0005-0000-0000-000050080000}"/>
    <cellStyle name="Normal 5 19 2" xfId="5144" xr:uid="{F7C3CED0-1E89-46CA-9835-18FC0995AADC}"/>
    <cellStyle name="Normal 5 19 3" xfId="4735" xr:uid="{4E54A48C-3451-4036-81E2-8FF5B49DA3E3}"/>
    <cellStyle name="Normal 5 2" xfId="2135" xr:uid="{00000000-0005-0000-0000-000051080000}"/>
    <cellStyle name="Normal 5 2 2" xfId="2136" xr:uid="{00000000-0005-0000-0000-000052080000}"/>
    <cellStyle name="Normal 5 2 2 2" xfId="6119" xr:uid="{EC5ECB3C-69B3-4F5E-BB3A-23853FF980FB}"/>
    <cellStyle name="Normal 5 2 2 3" xfId="5145" xr:uid="{130C80E3-E4A0-4D4C-904C-A7C6F4CF8F6D}"/>
    <cellStyle name="Normal 5 2 3" xfId="2137" xr:uid="{00000000-0005-0000-0000-000053080000}"/>
    <cellStyle name="Normal 5 2 3 2" xfId="6118" xr:uid="{D5047899-35C7-4F41-B844-684D6E7EF933}"/>
    <cellStyle name="Normal 5 2 4" xfId="2138" xr:uid="{00000000-0005-0000-0000-000054080000}"/>
    <cellStyle name="Normal 5 2 4 2" xfId="6303" xr:uid="{C0120E68-1740-4B5E-90FD-78E42A4B5386}"/>
    <cellStyle name="Normal 5 2 5" xfId="2139" xr:uid="{00000000-0005-0000-0000-000055080000}"/>
    <cellStyle name="Normal 5 2 5 2" xfId="6348" xr:uid="{3942BD15-1E35-4205-A052-B697FB60A52E}"/>
    <cellStyle name="Normal 5 2 6" xfId="3901" xr:uid="{22BD7B0B-1581-444C-A05D-20F238335613}"/>
    <cellStyle name="Normal 5 2 7" xfId="4736" xr:uid="{3356521C-9DB7-48F0-85C0-FCA950487CFE}"/>
    <cellStyle name="Normal 5 20" xfId="2140" xr:uid="{00000000-0005-0000-0000-000056080000}"/>
    <cellStyle name="Normal 5 20 2" xfId="5146" xr:uid="{D82870B5-86BC-4D2F-AD64-E913B4EB2264}"/>
    <cellStyle name="Normal 5 20 3" xfId="4737" xr:uid="{49027FAF-F517-44A5-AEDA-561FB22A8076}"/>
    <cellStyle name="Normal 5 21" xfId="2141" xr:uid="{00000000-0005-0000-0000-000057080000}"/>
    <cellStyle name="Normal 5 21 2" xfId="5147" xr:uid="{886731B0-6595-4358-BF60-532EC7FF42F9}"/>
    <cellStyle name="Normal 5 21 3" xfId="4738" xr:uid="{B342870C-5538-44A0-94B8-68B37911D503}"/>
    <cellStyle name="Normal 5 22" xfId="2142" xr:uid="{00000000-0005-0000-0000-000058080000}"/>
    <cellStyle name="Normal 5 22 2" xfId="3902" xr:uid="{DD3F164A-8489-4675-9F30-80ABF53EE86B}"/>
    <cellStyle name="Normal 5 22 2 2" xfId="5148" xr:uid="{452F5D92-814C-422A-A152-A2052ACE36D7}"/>
    <cellStyle name="Normal 5 22 3" xfId="4739" xr:uid="{C759D38A-EE82-433B-9AF6-DBF08773B683}"/>
    <cellStyle name="Normal 5 23" xfId="2143" xr:uid="{00000000-0005-0000-0000-000059080000}"/>
    <cellStyle name="Normal 5 23 2" xfId="5149" xr:uid="{2EEE7232-9A46-4484-BA69-13AE56CAD072}"/>
    <cellStyle name="Normal 5 23 3" xfId="4740" xr:uid="{391B7A1B-174C-4D0D-963E-A457C528A724}"/>
    <cellStyle name="Normal 5 24" xfId="4741" xr:uid="{2F6F11F3-0036-4148-B1F6-1201C495FB95}"/>
    <cellStyle name="Normal 5 24 2" xfId="5150" xr:uid="{C7517838-02E0-4B8C-A328-CDF8ED565D1C}"/>
    <cellStyle name="Normal 5 25" xfId="4742" xr:uid="{A80F4E52-F489-4F52-8467-02A179C76018}"/>
    <cellStyle name="Normal 5 25 2" xfId="5151" xr:uid="{96A2C2DD-663C-4C4F-B1E4-8478BB1FE941}"/>
    <cellStyle name="Normal 5 26" xfId="4743" xr:uid="{CAE18A1C-CE7A-4075-9A40-3EF5768441EA}"/>
    <cellStyle name="Normal 5 26 2" xfId="5152" xr:uid="{6D6E64A9-A0A6-4EE0-A59C-41998967D46A}"/>
    <cellStyle name="Normal 5 27" xfId="4744" xr:uid="{6D3EF4F7-3D05-48DA-AF08-8C98BC7E6F51}"/>
    <cellStyle name="Normal 5 27 2" xfId="5153" xr:uid="{45AF2EDD-999A-4C43-A313-FBD2476B702C}"/>
    <cellStyle name="Normal 5 28" xfId="4745" xr:uid="{C47C50A1-D514-4DE6-B387-9EDF90B8CB5C}"/>
    <cellStyle name="Normal 5 28 2" xfId="5154" xr:uid="{FAE57E93-AF1D-48A6-8DC0-513AFBD4B794}"/>
    <cellStyle name="Normal 5 29" xfId="4746" xr:uid="{35C86C95-DA4D-424E-BD60-B58D14EF919A}"/>
    <cellStyle name="Normal 5 29 2" xfId="5155" xr:uid="{8517EB42-0157-4729-B6C3-0ABC02B31596}"/>
    <cellStyle name="Normal 5 3" xfId="2144" xr:uid="{00000000-0005-0000-0000-00005A080000}"/>
    <cellStyle name="Normal 5 3 2" xfId="2145" xr:uid="{00000000-0005-0000-0000-00005B080000}"/>
    <cellStyle name="Normal 5 3 2 2" xfId="5156" xr:uid="{BDF3F08F-54A7-41D8-B0D7-289E12D5A7AC}"/>
    <cellStyle name="Normal 5 3 3" xfId="2146" xr:uid="{00000000-0005-0000-0000-00005C080000}"/>
    <cellStyle name="Normal 5 3 4" xfId="2147" xr:uid="{00000000-0005-0000-0000-00005D080000}"/>
    <cellStyle name="Normal 5 3 5" xfId="3903" xr:uid="{FF7F6B7E-F972-4FC5-A616-98F7E327E4E4}"/>
    <cellStyle name="Normal 5 3 6" xfId="4747" xr:uid="{9163A7EF-48A7-4294-84AD-54D05D026D6A}"/>
    <cellStyle name="Normal 5 30" xfId="4748" xr:uid="{0E8B00A4-19B7-4048-864B-3B66A01B812A}"/>
    <cellStyle name="Normal 5 30 2" xfId="5157" xr:uid="{D6B9B9B3-B6BC-4550-9A47-3D526EF51277}"/>
    <cellStyle name="Normal 5 31" xfId="4749" xr:uid="{49305087-6AF4-487C-9064-6480FD48997A}"/>
    <cellStyle name="Normal 5 31 2" xfId="5158" xr:uid="{768EE486-1856-4911-B5E6-AA086E527D26}"/>
    <cellStyle name="Normal 5 32" xfId="4750" xr:uid="{1DD21E39-8598-4440-8627-4D849891BB99}"/>
    <cellStyle name="Normal 5 32 2" xfId="5159" xr:uid="{EF3B76DE-BBB0-4DE3-B974-8F6286337C41}"/>
    <cellStyle name="Normal 5 33" xfId="4751" xr:uid="{7B93F8AE-2A78-440C-A7EB-B22101ECDC1D}"/>
    <cellStyle name="Normal 5 33 2" xfId="5160" xr:uid="{744435A1-63A3-48F5-AF40-B8626D48C2D8}"/>
    <cellStyle name="Normal 5 34" xfId="4923" xr:uid="{C4225745-8AEF-43C5-9D1F-837CFDD77466}"/>
    <cellStyle name="Normal 5 34 2" xfId="5322" xr:uid="{EAD7AE4B-ABE0-484F-8AC4-30D23F7B13A5}"/>
    <cellStyle name="Normal 5 35" xfId="6117" xr:uid="{E59B4AC8-4A9C-493D-A449-AAC47F33AE8A}"/>
    <cellStyle name="Normal 5 36" xfId="4417" xr:uid="{6E3A6BFD-B2EF-4B91-88AD-73CF4A34B3A3}"/>
    <cellStyle name="Normal 5 4" xfId="2148" xr:uid="{00000000-0005-0000-0000-00005E080000}"/>
    <cellStyle name="Normal 5 4 2" xfId="2149" xr:uid="{00000000-0005-0000-0000-00005F080000}"/>
    <cellStyle name="Normal 5 4 2 2" xfId="5161" xr:uid="{CDA8DF4E-0827-4A27-9DB0-F6A9B50BEA35}"/>
    <cellStyle name="Normal 5 4 3" xfId="2150" xr:uid="{00000000-0005-0000-0000-000060080000}"/>
    <cellStyle name="Normal 5 4 3 2" xfId="6120" xr:uid="{84CE36A8-6436-468E-A82C-6CE170F70D37}"/>
    <cellStyle name="Normal 5 4 4" xfId="7117" xr:uid="{563FC3B0-6B85-4BD2-BD7C-521764C01DDD}"/>
    <cellStyle name="Normal 5 4 5" xfId="4752" xr:uid="{F05468A2-AFA3-4606-86A1-5861888C1549}"/>
    <cellStyle name="Normal 5 5" xfId="2151" xr:uid="{00000000-0005-0000-0000-000061080000}"/>
    <cellStyle name="Normal 5 5 2" xfId="2152" xr:uid="{00000000-0005-0000-0000-000062080000}"/>
    <cellStyle name="Normal 5 5 2 2" xfId="5162" xr:uid="{7B361134-CB0B-4C73-82D9-B31A3CC18257}"/>
    <cellStyle name="Normal 5 5 3" xfId="2153" xr:uid="{00000000-0005-0000-0000-000063080000}"/>
    <cellStyle name="Normal 5 5 3 2" xfId="6121" xr:uid="{708E4323-411F-4421-9FFF-02586F6615EA}"/>
    <cellStyle name="Normal 5 5 4" xfId="4753" xr:uid="{6A26D4E2-3162-464D-97B9-D9832EACB908}"/>
    <cellStyle name="Normal 5 6" xfId="2154" xr:uid="{00000000-0005-0000-0000-000064080000}"/>
    <cellStyle name="Normal 5 6 2" xfId="2155" xr:uid="{00000000-0005-0000-0000-000065080000}"/>
    <cellStyle name="Normal 5 6 2 2" xfId="5163" xr:uid="{6031606C-193C-4C9F-81AA-22B0EACE45CA}"/>
    <cellStyle name="Normal 5 6 3" xfId="4754" xr:uid="{305E833D-1059-436F-B4BC-63A6A5DEB3B1}"/>
    <cellStyle name="Normal 5 7" xfId="2156" xr:uid="{00000000-0005-0000-0000-000066080000}"/>
    <cellStyle name="Normal 5 7 2" xfId="2157" xr:uid="{00000000-0005-0000-0000-000067080000}"/>
    <cellStyle name="Normal 5 7 2 2" xfId="5164" xr:uid="{3A528B1A-E43D-46B7-BFFD-1231B159DA36}"/>
    <cellStyle name="Normal 5 7 3" xfId="4755" xr:uid="{DE4C0293-4FB1-4670-9AFC-EB628DD93E1F}"/>
    <cellStyle name="Normal 5 8" xfId="2158" xr:uid="{00000000-0005-0000-0000-000068080000}"/>
    <cellStyle name="Normal 5 8 2" xfId="2159" xr:uid="{00000000-0005-0000-0000-000069080000}"/>
    <cellStyle name="Normal 5 8 2 2" xfId="5165" xr:uid="{E3716FF3-45E2-4081-9C8B-C51388377E0A}"/>
    <cellStyle name="Normal 5 8 3" xfId="4756" xr:uid="{CBEEF72A-1E9C-47C5-8EFE-38A82D30ED41}"/>
    <cellStyle name="Normal 5 9" xfId="2160" xr:uid="{00000000-0005-0000-0000-00006A080000}"/>
    <cellStyle name="Normal 5 9 2" xfId="2161" xr:uid="{00000000-0005-0000-0000-00006B080000}"/>
    <cellStyle name="Normal 5 9 2 2" xfId="5166" xr:uid="{12C1F3AF-FAF5-4400-AEF7-CE045F42BA62}"/>
    <cellStyle name="Normal 5 9 3" xfId="4757" xr:uid="{F33C68E4-EA05-4E41-95F9-CF12CFAB011C}"/>
    <cellStyle name="Normal 5_Fix Assets_51" xfId="6122" xr:uid="{DED128D6-3940-4229-91DF-A975C640C99C}"/>
    <cellStyle name="Normal 50" xfId="2162" xr:uid="{00000000-0005-0000-0000-00006D080000}"/>
    <cellStyle name="Normal 50 2" xfId="3904" xr:uid="{9FD6260C-9D36-4361-A875-05B3E4CF56A3}"/>
    <cellStyle name="Normal 50 2 2" xfId="6416" xr:uid="{D1FCDB3A-855E-4429-B5B3-6C32B3D48E88}"/>
    <cellStyle name="Normal 50 3" xfId="4758" xr:uid="{3581D079-0439-44A9-BB63-A9AE842DE6E2}"/>
    <cellStyle name="Normal 51" xfId="2163" xr:uid="{00000000-0005-0000-0000-00006E080000}"/>
    <cellStyle name="Normal 51 2" xfId="3905" xr:uid="{915A4649-7FE6-4B3A-B9BA-D9FAF864E639}"/>
    <cellStyle name="Normal 51 2 2" xfId="6417" xr:uid="{12F111D4-555F-4CE5-8D55-E270FA3F0006}"/>
    <cellStyle name="Normal 51 3" xfId="4759" xr:uid="{B41A9EA4-11FE-4264-857F-71585CAFC1D6}"/>
    <cellStyle name="Normal 52" xfId="2164" xr:uid="{00000000-0005-0000-0000-00006F080000}"/>
    <cellStyle name="Normal 52 2" xfId="3906" xr:uid="{035CE88F-1258-423B-9BA4-E6BF9A67CEB9}"/>
    <cellStyle name="Normal 52 3" xfId="4905" xr:uid="{7679822B-9A5A-4C25-AE2A-E7E236F2B6C9}"/>
    <cellStyle name="Normal 53" xfId="2165" xr:uid="{00000000-0005-0000-0000-000070080000}"/>
    <cellStyle name="Normal 53 2" xfId="3907" xr:uid="{26CA0997-6874-428A-A3EF-18E72E18F54B}"/>
    <cellStyle name="Normal 53 2 2" xfId="5311" xr:uid="{79FBFA2B-7F61-42CD-B434-55FBDB60A23D}"/>
    <cellStyle name="Normal 53 3" xfId="4909" xr:uid="{08862EE4-F7D2-4797-AD3E-43EC264D36AE}"/>
    <cellStyle name="Normal 54" xfId="2166" xr:uid="{00000000-0005-0000-0000-000071080000}"/>
    <cellStyle name="Normal 54 2" xfId="3908" xr:uid="{9D97FC8D-3942-4090-A60D-D0271E680BCD}"/>
    <cellStyle name="Normal 54 2 2" xfId="5355" xr:uid="{94268BF0-385D-4E5C-AB2A-21FFC5D0517A}"/>
    <cellStyle name="Normal 54 2 3" xfId="5312" xr:uid="{C0ABDBAC-13C7-4344-9AAA-F2F818A746AE}"/>
    <cellStyle name="Normal 54 3" xfId="5353" xr:uid="{91FB6DC4-30F1-4CFA-BF5D-4285237BE379}"/>
    <cellStyle name="Normal 54 4" xfId="4910" xr:uid="{C3A77520-7742-4497-B1F3-48B2231A8958}"/>
    <cellStyle name="Normal 55" xfId="2167" xr:uid="{00000000-0005-0000-0000-000072080000}"/>
    <cellStyle name="Normal 55 2" xfId="3909" xr:uid="{36AC9878-48F5-4CAF-82BA-C56570E33506}"/>
    <cellStyle name="Normal 55 2 2" xfId="5314" xr:uid="{74D220E0-5B7B-4DC3-9F59-DC15F16FCE9D}"/>
    <cellStyle name="Normal 55 3" xfId="4912" xr:uid="{7B8097D2-24B4-4A3A-A9B8-CBC341BFD72E}"/>
    <cellStyle name="Normal 56" xfId="2168" xr:uid="{00000000-0005-0000-0000-000073080000}"/>
    <cellStyle name="Normal 56 2" xfId="3910" xr:uid="{3959CF8D-CA9A-46AB-BA50-CC6928047A8F}"/>
    <cellStyle name="Normal 56 2 2" xfId="5317" xr:uid="{617F1610-EC30-4B22-9312-B245CE987CF5}"/>
    <cellStyle name="Normal 56 2 3" xfId="4917" xr:uid="{2D9932F0-968D-4C42-BEA1-149ADA8CFC0A}"/>
    <cellStyle name="Normal 56 3" xfId="5315" xr:uid="{7627BD20-E874-4CFE-8559-6D5B4A4DC40D}"/>
    <cellStyle name="Normal 56 4" xfId="4913" xr:uid="{38975AA7-A5F2-4F0C-B19E-C037E5A53BF7}"/>
    <cellStyle name="Normal 57" xfId="2169" xr:uid="{00000000-0005-0000-0000-000074080000}"/>
    <cellStyle name="Normal 57 2" xfId="3911" xr:uid="{8BAF0572-6D67-4058-9910-21EB328B7C70}"/>
    <cellStyle name="Normal 57 2 2" xfId="4916" xr:uid="{10CBB67C-3244-4982-AA55-E15C9298CD68}"/>
    <cellStyle name="Normal 57 3" xfId="4915" xr:uid="{5DA47DE3-4503-4940-8D9C-0BED6308E3A9}"/>
    <cellStyle name="Normal 58" xfId="2170" xr:uid="{00000000-0005-0000-0000-000075080000}"/>
    <cellStyle name="Normal 58 2" xfId="5321" xr:uid="{FEB55D1A-F8C6-4843-88CD-0F5F6593B21F}"/>
    <cellStyle name="Normal 58 3" xfId="4922" xr:uid="{4DD44F90-6FBC-4421-9ED3-C52BFCF9103E}"/>
    <cellStyle name="Normal 59" xfId="2171" xr:uid="{00000000-0005-0000-0000-000076080000}"/>
    <cellStyle name="Normal 59 2" xfId="5327" xr:uid="{82D5BCB7-BC55-4C20-9028-066831B3B1B6}"/>
    <cellStyle name="Normal 59 3" xfId="4928" xr:uid="{4CB1111C-72AA-482C-A89C-4410F2DC3479}"/>
    <cellStyle name="Normal 6" xfId="21" xr:uid="{00000000-0005-0000-0000-000077080000}"/>
    <cellStyle name="Normal 6 10" xfId="2172" xr:uid="{00000000-0005-0000-0000-000078080000}"/>
    <cellStyle name="Normal 6 10 2" xfId="2173" xr:uid="{00000000-0005-0000-0000-000079080000}"/>
    <cellStyle name="Normal 6 10 2 2" xfId="5167" xr:uid="{25B0DFC6-D01E-4B69-8609-402892487D40}"/>
    <cellStyle name="Normal 6 10 3" xfId="4760" xr:uid="{CD6932CC-7486-467F-8BA1-626D1989BA94}"/>
    <cellStyle name="Normal 6 11" xfId="2174" xr:uid="{00000000-0005-0000-0000-00007A080000}"/>
    <cellStyle name="Normal 6 11 2" xfId="2175" xr:uid="{00000000-0005-0000-0000-00007B080000}"/>
    <cellStyle name="Normal 6 11 2 2" xfId="5168" xr:uid="{58CD86B7-5358-49E6-A3E0-27B5F6757899}"/>
    <cellStyle name="Normal 6 11 3" xfId="4761" xr:uid="{FD95E400-8121-4FE6-B975-5F0C3FF0D275}"/>
    <cellStyle name="Normal 6 12" xfId="2176" xr:uid="{00000000-0005-0000-0000-00007C080000}"/>
    <cellStyle name="Normal 6 12 2" xfId="2177" xr:uid="{00000000-0005-0000-0000-00007D080000}"/>
    <cellStyle name="Normal 6 12 2 2" xfId="5169" xr:uid="{48E82E59-1464-4FDD-B67D-4E82E70507AD}"/>
    <cellStyle name="Normal 6 12 3" xfId="4762" xr:uid="{E053F1FD-A5AF-4541-94D5-FA21B73D6345}"/>
    <cellStyle name="Normal 6 13" xfId="2178" xr:uid="{00000000-0005-0000-0000-00007E080000}"/>
    <cellStyle name="Normal 6 13 2" xfId="2179" xr:uid="{00000000-0005-0000-0000-00007F080000}"/>
    <cellStyle name="Normal 6 13 2 2" xfId="5170" xr:uid="{0F279EDB-E776-48CA-8761-F431C0B54F34}"/>
    <cellStyle name="Normal 6 13 3" xfId="4763" xr:uid="{2CA84B48-8728-4DB3-917B-E108D74BD428}"/>
    <cellStyle name="Normal 6 14" xfId="2180" xr:uid="{00000000-0005-0000-0000-000080080000}"/>
    <cellStyle name="Normal 6 14 2" xfId="2181" xr:uid="{00000000-0005-0000-0000-000081080000}"/>
    <cellStyle name="Normal 6 14 2 2" xfId="5171" xr:uid="{6EF523D5-0994-4E56-A522-DA448672434A}"/>
    <cellStyle name="Normal 6 14 3" xfId="4764" xr:uid="{8F4AF394-40FD-48F1-8B03-40B183D9C258}"/>
    <cellStyle name="Normal 6 15" xfId="2182" xr:uid="{00000000-0005-0000-0000-000082080000}"/>
    <cellStyle name="Normal 6 15 2" xfId="2183" xr:uid="{00000000-0005-0000-0000-000083080000}"/>
    <cellStyle name="Normal 6 15 2 2" xfId="5172" xr:uid="{A92FF2DA-6867-4F70-BBFF-657DBF800FE9}"/>
    <cellStyle name="Normal 6 15 3" xfId="4765" xr:uid="{454D3757-1E5B-4545-9160-BE1E6550904C}"/>
    <cellStyle name="Normal 6 16" xfId="2184" xr:uid="{00000000-0005-0000-0000-000084080000}"/>
    <cellStyle name="Normal 6 16 2" xfId="2185" xr:uid="{00000000-0005-0000-0000-000085080000}"/>
    <cellStyle name="Normal 6 16 2 2" xfId="5173" xr:uid="{C978CA12-411B-4248-89D2-9E668DB281D0}"/>
    <cellStyle name="Normal 6 16 3" xfId="4766" xr:uid="{78FBE615-2E0F-4CFD-AA55-42656A1D0794}"/>
    <cellStyle name="Normal 6 17" xfId="2186" xr:uid="{00000000-0005-0000-0000-000086080000}"/>
    <cellStyle name="Normal 6 17 2" xfId="2187" xr:uid="{00000000-0005-0000-0000-000087080000}"/>
    <cellStyle name="Normal 6 17 2 2" xfId="5174" xr:uid="{01A59743-AA5C-43D2-A73F-C172CC92985C}"/>
    <cellStyle name="Normal 6 17 3" xfId="4767" xr:uid="{79574D94-CC65-4539-A876-DE3080139FB9}"/>
    <cellStyle name="Normal 6 18" xfId="2188" xr:uid="{00000000-0005-0000-0000-000088080000}"/>
    <cellStyle name="Normal 6 18 2" xfId="5175" xr:uid="{CB44B4CE-BB92-4767-AA6B-0B6078279C45}"/>
    <cellStyle name="Normal 6 18 3" xfId="4768" xr:uid="{5325090B-F9F5-4F1E-8ACE-467E88E9A25F}"/>
    <cellStyle name="Normal 6 19" xfId="2189" xr:uid="{00000000-0005-0000-0000-000089080000}"/>
    <cellStyle name="Normal 6 19 2" xfId="5176" xr:uid="{C21592BB-46ED-47B1-91C8-B30FFF120D30}"/>
    <cellStyle name="Normal 6 19 3" xfId="4769" xr:uid="{B79218DC-C110-411C-8FC2-2E63B1BCAFD0}"/>
    <cellStyle name="Normal 6 2" xfId="2190" xr:uid="{00000000-0005-0000-0000-00008A080000}"/>
    <cellStyle name="Normal 6 2 2" xfId="2191" xr:uid="{00000000-0005-0000-0000-00008B080000}"/>
    <cellStyle name="Normal 6 2 2 2" xfId="2192" xr:uid="{00000000-0005-0000-0000-00008C080000}"/>
    <cellStyle name="Normal 6 2 2 2 2" xfId="6125" xr:uid="{FF47BCEE-2152-40FC-9643-37D789F3B68C}"/>
    <cellStyle name="Normal 6 2 2 3" xfId="2193" xr:uid="{00000000-0005-0000-0000-00008D080000}"/>
    <cellStyle name="Normal 6 2 2 4" xfId="5177" xr:uid="{9906BDD3-8925-4CB4-AF3D-967367376A78}"/>
    <cellStyle name="Normal 6 2 3" xfId="2194" xr:uid="{00000000-0005-0000-0000-00008E080000}"/>
    <cellStyle name="Normal 6 2 3 2" xfId="6126" xr:uid="{A30837CA-43AC-4496-AC27-07D530AE1E9D}"/>
    <cellStyle name="Normal 6 2 4" xfId="2195" xr:uid="{00000000-0005-0000-0000-00008F080000}"/>
    <cellStyle name="Normal 6 2 4 2" xfId="6124" xr:uid="{C20E14EC-C4CA-46E9-A381-8C31521A586C}"/>
    <cellStyle name="Normal 6 2 5" xfId="2196" xr:uid="{00000000-0005-0000-0000-000090080000}"/>
    <cellStyle name="Normal 6 2 6" xfId="4770" xr:uid="{4C7C2A67-B327-47E3-BD65-59A411F73943}"/>
    <cellStyle name="Normal 6 20" xfId="2197" xr:uid="{00000000-0005-0000-0000-000091080000}"/>
    <cellStyle name="Normal 6 20 2" xfId="5178" xr:uid="{A787B40A-EECF-46AB-9D7C-9C50A5EBD797}"/>
    <cellStyle name="Normal 6 20 3" xfId="4771" xr:uid="{78CDB66A-B195-4D42-8086-B7A6A846E1A2}"/>
    <cellStyle name="Normal 6 21" xfId="4772" xr:uid="{0D70E121-AFEE-4034-B331-A53FA6F3BF6C}"/>
    <cellStyle name="Normal 6 21 2" xfId="5179" xr:uid="{2C373684-00C6-48F3-AAF1-AFAD0D310961}"/>
    <cellStyle name="Normal 6 22" xfId="4773" xr:uid="{6B57FE32-0858-4E51-A57C-65C03D15A84D}"/>
    <cellStyle name="Normal 6 22 2" xfId="5180" xr:uid="{591D5F87-4855-45A5-A2E3-E096E81544FA}"/>
    <cellStyle name="Normal 6 23" xfId="4774" xr:uid="{1E504B40-F5FF-49E9-AA6F-BB061CD279CD}"/>
    <cellStyle name="Normal 6 23 2" xfId="5181" xr:uid="{1CE66087-3DC2-47A0-A400-2A3EFC7A979D}"/>
    <cellStyle name="Normal 6 24" xfId="4775" xr:uid="{D170DF54-0BA5-49B8-80C3-89986FFFA9D2}"/>
    <cellStyle name="Normal 6 24 2" xfId="5182" xr:uid="{E164F22A-1C06-4F55-8CBC-61F28638EF56}"/>
    <cellStyle name="Normal 6 25" xfId="4776" xr:uid="{6DFF9B26-222F-4E17-8EB8-86F944BB5286}"/>
    <cellStyle name="Normal 6 25 2" xfId="5183" xr:uid="{037934A0-8ED1-4772-B1B1-423347CB97BA}"/>
    <cellStyle name="Normal 6 26" xfId="4777" xr:uid="{D80C4323-4503-4CED-BEAB-8CF9EE3CE266}"/>
    <cellStyle name="Normal 6 26 2" xfId="5184" xr:uid="{895425C0-472E-4E8B-B176-8AFFC90314E7}"/>
    <cellStyle name="Normal 6 27" xfId="4778" xr:uid="{04E073DC-AA9C-425A-99A9-9A43AD66A31C}"/>
    <cellStyle name="Normal 6 27 2" xfId="5185" xr:uid="{503EEA78-AB7D-49BD-84C7-A5B4F4BFA5FC}"/>
    <cellStyle name="Normal 6 28" xfId="4779" xr:uid="{0BE98805-2D58-4E14-942F-F1B39A32F994}"/>
    <cellStyle name="Normal 6 28 2" xfId="5186" xr:uid="{E2AAECAB-57CB-4D8A-B1F7-CADC6BD5A75F}"/>
    <cellStyle name="Normal 6 29" xfId="4780" xr:uid="{81FD8E5F-9450-4DBE-A338-83009666CBB1}"/>
    <cellStyle name="Normal 6 29 2" xfId="5187" xr:uid="{B8FBD33A-8CA2-4CB2-9314-E8BBA95F0E2E}"/>
    <cellStyle name="Normal 6 3" xfId="2198" xr:uid="{00000000-0005-0000-0000-000092080000}"/>
    <cellStyle name="Normal 6 3 2" xfId="2199" xr:uid="{00000000-0005-0000-0000-000093080000}"/>
    <cellStyle name="Normal 6 3 2 2" xfId="5188" xr:uid="{7F640828-4EAD-46FE-B397-57CA0D9438AF}"/>
    <cellStyle name="Normal 6 3 3" xfId="2200" xr:uid="{00000000-0005-0000-0000-000094080000}"/>
    <cellStyle name="Normal 6 3 4" xfId="4781" xr:uid="{803F159B-B31C-4D02-99CE-3B41F3D7E4DB}"/>
    <cellStyle name="Normal 6 30" xfId="4782" xr:uid="{7365F19A-D627-4B51-B649-8F4DB5C8162A}"/>
    <cellStyle name="Normal 6 30 2" xfId="5189" xr:uid="{CCCB3DF1-CE6C-46ED-B4AC-7F3616D3D2E9}"/>
    <cellStyle name="Normal 6 31" xfId="4783" xr:uid="{C82E66FD-B477-4456-8E22-7FBD3BEC8E86}"/>
    <cellStyle name="Normal 6 31 2" xfId="5190" xr:uid="{3EA449E5-3AC5-4329-9F07-0AC9897EEB3E}"/>
    <cellStyle name="Normal 6 32" xfId="4784" xr:uid="{13C54278-698A-4F76-B1AF-CB2957DA877F}"/>
    <cellStyle name="Normal 6 32 2" xfId="5191" xr:uid="{04F863A0-FEDE-48A1-8D9B-275192F0D677}"/>
    <cellStyle name="Normal 6 33" xfId="4785" xr:uid="{C60B32D3-32B5-4481-AB6E-5C4475A338F7}"/>
    <cellStyle name="Normal 6 33 2" xfId="5192" xr:uid="{7C8509B7-C67F-4F2C-AFCC-40CBF6EDA04D}"/>
    <cellStyle name="Normal 6 34" xfId="5883" xr:uid="{12E61563-48D7-4448-80B5-D0F99D3EB94F}"/>
    <cellStyle name="Normal 6 35" xfId="6123" xr:uid="{FBB47D2A-170B-4F07-930B-7410E14F5E93}"/>
    <cellStyle name="Normal 6 36" xfId="4418" xr:uid="{BE76A537-A411-428A-ABCA-49969922E558}"/>
    <cellStyle name="Normal 6 4" xfId="2201" xr:uid="{00000000-0005-0000-0000-000095080000}"/>
    <cellStyle name="Normal 6 4 2" xfId="2202" xr:uid="{00000000-0005-0000-0000-000096080000}"/>
    <cellStyle name="Normal 6 4 2 2" xfId="5193" xr:uid="{3B1706DA-8BA8-4389-AA8D-FF7DD4F086F8}"/>
    <cellStyle name="Normal 6 4 3" xfId="2203" xr:uid="{00000000-0005-0000-0000-000097080000}"/>
    <cellStyle name="Normal 6 4 4" xfId="4786" xr:uid="{EF68C4C6-55E5-406A-B010-E5F8638D00C3}"/>
    <cellStyle name="Normal 6 5" xfId="2204" xr:uid="{00000000-0005-0000-0000-000098080000}"/>
    <cellStyle name="Normal 6 5 2" xfId="2205" xr:uid="{00000000-0005-0000-0000-000099080000}"/>
    <cellStyle name="Normal 6 5 2 2" xfId="5194" xr:uid="{479FB620-2486-403B-9470-7BA517D7CFB8}"/>
    <cellStyle name="Normal 6 5 3" xfId="2206" xr:uid="{00000000-0005-0000-0000-00009A080000}"/>
    <cellStyle name="Normal 6 5 4" xfId="4787" xr:uid="{079757BA-39F6-4082-A69A-611B4566C80D}"/>
    <cellStyle name="Normal 6 6" xfId="2207" xr:uid="{00000000-0005-0000-0000-00009B080000}"/>
    <cellStyle name="Normal 6 6 2" xfId="2208" xr:uid="{00000000-0005-0000-0000-00009C080000}"/>
    <cellStyle name="Normal 6 6 2 2" xfId="5195" xr:uid="{4BC5E6AE-D947-4344-A5BE-05BFA117FE57}"/>
    <cellStyle name="Normal 6 6 3" xfId="2209" xr:uid="{00000000-0005-0000-0000-00009D080000}"/>
    <cellStyle name="Normal 6 6 3 2" xfId="6127" xr:uid="{D8CCF374-A0F1-42D9-9F3D-3FAB1EA5F9BC}"/>
    <cellStyle name="Normal 6 6 4" xfId="4788" xr:uid="{E5830EFD-3090-42DD-B95F-39A64BA13FEE}"/>
    <cellStyle name="Normal 6 7" xfId="2210" xr:uid="{00000000-0005-0000-0000-00009E080000}"/>
    <cellStyle name="Normal 6 7 2" xfId="2211" xr:uid="{00000000-0005-0000-0000-00009F080000}"/>
    <cellStyle name="Normal 6 7 2 2" xfId="5196" xr:uid="{17A43F1C-875E-4336-B46B-4C477F795453}"/>
    <cellStyle name="Normal 6 7 3" xfId="6128" xr:uid="{695391B7-20AB-4BCB-B4AF-183B1C0D1DBA}"/>
    <cellStyle name="Normal 6 7 4" xfId="4789" xr:uid="{08BB523A-30EE-49ED-82DD-2E9B66DD803C}"/>
    <cellStyle name="Normal 6 8" xfId="2212" xr:uid="{00000000-0005-0000-0000-0000A0080000}"/>
    <cellStyle name="Normal 6 8 2" xfId="2213" xr:uid="{00000000-0005-0000-0000-0000A1080000}"/>
    <cellStyle name="Normal 6 8 2 2" xfId="5197" xr:uid="{14E9D92B-82F6-4579-9D0D-2AEEFC74CFEA}"/>
    <cellStyle name="Normal 6 8 3" xfId="4790" xr:uid="{E9FFD407-D8F1-4245-AADA-F44C360E9A8D}"/>
    <cellStyle name="Normal 6 9" xfId="2214" xr:uid="{00000000-0005-0000-0000-0000A2080000}"/>
    <cellStyle name="Normal 6 9 2" xfId="2215" xr:uid="{00000000-0005-0000-0000-0000A3080000}"/>
    <cellStyle name="Normal 6 9 2 2" xfId="5198" xr:uid="{581A89BE-0E8D-4310-B567-D4B7606930CA}"/>
    <cellStyle name="Normal 6 9 3" xfId="4791" xr:uid="{3BC94B93-2D85-4ECF-86CE-2FD30A66DEB4}"/>
    <cellStyle name="Normal 6_FixAssetQ4'09" xfId="6129" xr:uid="{0DB6BF2A-7304-4CD5-8BA9-D2ADFD56DF7B}"/>
    <cellStyle name="Normal 60" xfId="2216" xr:uid="{00000000-0005-0000-0000-0000A5080000}"/>
    <cellStyle name="Normal 60 2" xfId="5328" xr:uid="{335A18FB-1223-4B4F-9B73-2AC860E76E52}"/>
    <cellStyle name="Normal 61" xfId="2217" xr:uid="{00000000-0005-0000-0000-0000A6080000}"/>
    <cellStyle name="Normal 61 2" xfId="5329" xr:uid="{22D0F91F-ED01-49C3-A1CB-3C84512AC760}"/>
    <cellStyle name="Normal 62" xfId="2218" xr:uid="{00000000-0005-0000-0000-0000A7080000}"/>
    <cellStyle name="Normal 62 2" xfId="5330" xr:uid="{B6C108CC-FF9E-40EC-9E07-77FC59B3F8FD}"/>
    <cellStyle name="Normal 63" xfId="2219" xr:uid="{00000000-0005-0000-0000-0000A8080000}"/>
    <cellStyle name="Normal 63 2" xfId="5332" xr:uid="{021D91A5-A796-4FC5-ACD1-2A5B10627535}"/>
    <cellStyle name="Normal 64" xfId="2220" xr:uid="{00000000-0005-0000-0000-0000A9080000}"/>
    <cellStyle name="Normal 64 2" xfId="5362" xr:uid="{5E53ED2A-80A8-4CF5-B80C-DE47149BEA13}"/>
    <cellStyle name="Normal 64 3" xfId="5333" xr:uid="{6016E1CE-313D-44CB-8499-BA23F23DA42C}"/>
    <cellStyle name="Normal 65" xfId="2221" xr:uid="{00000000-0005-0000-0000-0000AA080000}"/>
    <cellStyle name="Normal 65 2" xfId="5335" xr:uid="{DD6A0FC6-79DB-46CD-ACC5-CCEBFED5D694}"/>
    <cellStyle name="Normal 66" xfId="2222" xr:uid="{00000000-0005-0000-0000-0000AB080000}"/>
    <cellStyle name="Normal 66 2" xfId="5337" xr:uid="{C3221512-1F50-4629-AABF-7C5EB9B1CFEA}"/>
    <cellStyle name="Normal 67" xfId="2223" xr:uid="{00000000-0005-0000-0000-0000AC080000}"/>
    <cellStyle name="Normal 67 2" xfId="5338" xr:uid="{428AE716-D8DF-40FD-9E1C-AD3CBF4CAEFD}"/>
    <cellStyle name="Normal 68" xfId="2224" xr:uid="{00000000-0005-0000-0000-0000AD080000}"/>
    <cellStyle name="Normal 68 2" xfId="5340" xr:uid="{1E1A894F-7CAD-4346-9D08-0624AB9C6D26}"/>
    <cellStyle name="Normal 69" xfId="2225" xr:uid="{00000000-0005-0000-0000-0000AE080000}"/>
    <cellStyle name="Normal 69 2" xfId="5345" xr:uid="{D0DEE8CA-02B3-497E-AC8D-7024730DCB82}"/>
    <cellStyle name="Normal 7" xfId="2226" xr:uid="{00000000-0005-0000-0000-0000AF080000}"/>
    <cellStyle name="Normal 7 10" xfId="2227" xr:uid="{00000000-0005-0000-0000-0000B0080000}"/>
    <cellStyle name="Normal 7 10 2" xfId="2228" xr:uid="{00000000-0005-0000-0000-0000B1080000}"/>
    <cellStyle name="Normal 7 10 2 2" xfId="5199" xr:uid="{DC6E0C56-41DE-4A31-94EF-EF9C8E0146E8}"/>
    <cellStyle name="Normal 7 10 3" xfId="6131" xr:uid="{190B629C-BBB4-432E-9EF4-66AF6859EFB5}"/>
    <cellStyle name="Normal 7 10 4" xfId="4792" xr:uid="{0A4278D3-2E20-483A-B860-26B7F532BF18}"/>
    <cellStyle name="Normal 7 11" xfId="2229" xr:uid="{00000000-0005-0000-0000-0000B2080000}"/>
    <cellStyle name="Normal 7 11 2" xfId="2230" xr:uid="{00000000-0005-0000-0000-0000B3080000}"/>
    <cellStyle name="Normal 7 11 2 2" xfId="5200" xr:uid="{50EEFB97-C75E-4538-9D06-2A2B37AB5CB1}"/>
    <cellStyle name="Normal 7 11 3" xfId="6132" xr:uid="{177444D5-9D9A-48DE-A59F-D89626BD8E64}"/>
    <cellStyle name="Normal 7 11 4" xfId="4793" xr:uid="{FABA0DA6-2115-464A-9610-4804125BD1D8}"/>
    <cellStyle name="Normal 7 12" xfId="2231" xr:uid="{00000000-0005-0000-0000-0000B4080000}"/>
    <cellStyle name="Normal 7 12 2" xfId="2232" xr:uid="{00000000-0005-0000-0000-0000B5080000}"/>
    <cellStyle name="Normal 7 12 2 2" xfId="5201" xr:uid="{9BE0921B-144C-4E63-AEE0-36DDBED7168B}"/>
    <cellStyle name="Normal 7 12 3" xfId="4794" xr:uid="{B25F2E08-3D14-4F31-B3C6-6B5CDE94D985}"/>
    <cellStyle name="Normal 7 13" xfId="2233" xr:uid="{00000000-0005-0000-0000-0000B6080000}"/>
    <cellStyle name="Normal 7 13 2" xfId="2234" xr:uid="{00000000-0005-0000-0000-0000B7080000}"/>
    <cellStyle name="Normal 7 13 2 2" xfId="5202" xr:uid="{E3D9B968-4FC0-47F7-A422-F9139FE070F0}"/>
    <cellStyle name="Normal 7 13 3" xfId="5848" xr:uid="{BAB48761-9077-4E15-AEEA-0C32E0934D59}"/>
    <cellStyle name="Normal 7 13 4" xfId="4795" xr:uid="{953F193F-7565-43A3-806D-E3B7D31EA2D7}"/>
    <cellStyle name="Normal 7 14" xfId="2235" xr:uid="{00000000-0005-0000-0000-0000B8080000}"/>
    <cellStyle name="Normal 7 14 2" xfId="2236" xr:uid="{00000000-0005-0000-0000-0000B9080000}"/>
    <cellStyle name="Normal 7 14 2 2" xfId="5203" xr:uid="{A5F55F5E-BC31-47B0-A9F0-7AB7DBBFD11D}"/>
    <cellStyle name="Normal 7 14 3" xfId="4796" xr:uid="{4FBADB0D-FF64-4587-919A-0F28C4BCF217}"/>
    <cellStyle name="Normal 7 15" xfId="2237" xr:uid="{00000000-0005-0000-0000-0000BA080000}"/>
    <cellStyle name="Normal 7 15 2" xfId="2238" xr:uid="{00000000-0005-0000-0000-0000BB080000}"/>
    <cellStyle name="Normal 7 15 2 2" xfId="5204" xr:uid="{2B401833-DE46-4978-86E8-AAD17D30009E}"/>
    <cellStyle name="Normal 7 15 3" xfId="4797" xr:uid="{6B386648-506A-4E3A-BE37-731C730EF224}"/>
    <cellStyle name="Normal 7 16" xfId="2239" xr:uid="{00000000-0005-0000-0000-0000BC080000}"/>
    <cellStyle name="Normal 7 16 2" xfId="2240" xr:uid="{00000000-0005-0000-0000-0000BD080000}"/>
    <cellStyle name="Normal 7 16 2 2" xfId="5205" xr:uid="{C0F6E554-64E2-426D-BB16-D89D13C6D79F}"/>
    <cellStyle name="Normal 7 16 3" xfId="4798" xr:uid="{33BA1C0D-C3E0-483E-AB98-EE3D9CB4E30A}"/>
    <cellStyle name="Normal 7 17" xfId="2241" xr:uid="{00000000-0005-0000-0000-0000BE080000}"/>
    <cellStyle name="Normal 7 17 2" xfId="2242" xr:uid="{00000000-0005-0000-0000-0000BF080000}"/>
    <cellStyle name="Normal 7 17 2 2" xfId="5206" xr:uid="{D21D89B1-3D69-41F7-8E69-C79118CDD603}"/>
    <cellStyle name="Normal 7 17 3" xfId="4799" xr:uid="{DB2EECA7-2A13-4A46-9B7F-F95CA5FBC6DE}"/>
    <cellStyle name="Normal 7 18" xfId="2243" xr:uid="{00000000-0005-0000-0000-0000C0080000}"/>
    <cellStyle name="Normal 7 18 2" xfId="5207" xr:uid="{06B500E5-E530-4E4E-9112-51CF831937CD}"/>
    <cellStyle name="Normal 7 18 3" xfId="4800" xr:uid="{F607A8CC-3284-4C9B-9C1F-B62EA71B9EDD}"/>
    <cellStyle name="Normal 7 19" xfId="2244" xr:uid="{00000000-0005-0000-0000-0000C1080000}"/>
    <cellStyle name="Normal 7 19 2" xfId="5208" xr:uid="{9AFA4257-9E50-41B0-AD99-64CD244D72A2}"/>
    <cellStyle name="Normal 7 19 3" xfId="6347" xr:uid="{53FB9BC9-ED52-4033-9519-B2B1AD167201}"/>
    <cellStyle name="Normal 7 19 4" xfId="4801" xr:uid="{1D62DDF7-D705-4F35-9485-788F04B7041D}"/>
    <cellStyle name="Normal 7 2" xfId="2245" xr:uid="{00000000-0005-0000-0000-0000C2080000}"/>
    <cellStyle name="Normal 7 2 2" xfId="2246" xr:uid="{00000000-0005-0000-0000-0000C3080000}"/>
    <cellStyle name="Normal 7 2 2 2" xfId="2247" xr:uid="{00000000-0005-0000-0000-0000C4080000}"/>
    <cellStyle name="Normal 7 2 2 3" xfId="7116" xr:uid="{3DDAA0B0-1BB5-4163-BBB3-133C15537019}"/>
    <cellStyle name="Normal 7 2 2 4" xfId="5209" xr:uid="{482316A3-B421-4B55-9C90-1D29C065F308}"/>
    <cellStyle name="Normal 7 2 3" xfId="2248" xr:uid="{00000000-0005-0000-0000-0000C5080000}"/>
    <cellStyle name="Normal 7 2 3 2" xfId="6134" xr:uid="{30EA5840-A3EB-4452-AB13-4FF79D98F5B1}"/>
    <cellStyle name="Normal 7 2 3 3" xfId="5892" xr:uid="{20F98B4F-5AD1-4848-A744-F672E61019DC}"/>
    <cellStyle name="Normal 7 2 4" xfId="2249" xr:uid="{00000000-0005-0000-0000-0000C6080000}"/>
    <cellStyle name="Normal 7 2 4 2" xfId="6135" xr:uid="{7D8F9735-72C1-4A01-B37E-214E1C1B027F}"/>
    <cellStyle name="Normal 7 2 5" xfId="6133" xr:uid="{BB415BDD-B668-4C75-9B89-8BF67E196587}"/>
    <cellStyle name="Normal 7 2 6" xfId="4802" xr:uid="{56FB23CD-B072-409C-8280-4D41D784DAD5}"/>
    <cellStyle name="Normal 7 2_6fd_1_10_51" xfId="2250" xr:uid="{00000000-0005-0000-0000-0000C7080000}"/>
    <cellStyle name="Normal 7 20" xfId="2251" xr:uid="{00000000-0005-0000-0000-0000C8080000}"/>
    <cellStyle name="Normal 7 20 2" xfId="5210" xr:uid="{4D0E9C90-DE48-4454-BAEF-B3695C8C4653}"/>
    <cellStyle name="Normal 7 20 3" xfId="4803" xr:uid="{7EA75ADC-520D-42E3-91A1-B7C1E02BC24F}"/>
    <cellStyle name="Normal 7 21" xfId="2252" xr:uid="{00000000-0005-0000-0000-0000C9080000}"/>
    <cellStyle name="Normal 7 21 2" xfId="5211" xr:uid="{3DA6A8CA-9810-479C-B72C-22AAD4D52EF1}"/>
    <cellStyle name="Normal 7 21 3" xfId="4804" xr:uid="{E86C38DC-F50B-41F7-97A8-2BE028DF2542}"/>
    <cellStyle name="Normal 7 22" xfId="2253" xr:uid="{00000000-0005-0000-0000-0000CA080000}"/>
    <cellStyle name="Normal 7 22 2" xfId="5212" xr:uid="{63A7CE79-08AC-44D1-8B62-AE2FAF53B588}"/>
    <cellStyle name="Normal 7 22 3" xfId="4805" xr:uid="{6C7090E0-6243-47EF-A91D-501D08FFED66}"/>
    <cellStyle name="Normal 7 23" xfId="2254" xr:uid="{00000000-0005-0000-0000-0000CB080000}"/>
    <cellStyle name="Normal 7 23 2" xfId="5213" xr:uid="{BAAF8EE1-F327-4FCB-A9FF-399BECBE9943}"/>
    <cellStyle name="Normal 7 23 3" xfId="4806" xr:uid="{E0C13414-8F8D-4F53-8762-0C55DD8759E7}"/>
    <cellStyle name="Normal 7 24" xfId="2255" xr:uid="{00000000-0005-0000-0000-0000CC080000}"/>
    <cellStyle name="Normal 7 24 2" xfId="5214" xr:uid="{9442C86D-7671-46EA-9976-B6037129AE3C}"/>
    <cellStyle name="Normal 7 24 3" xfId="4807" xr:uid="{98276BE6-6064-4D3B-AEFF-FBFAFCDE7A51}"/>
    <cellStyle name="Normal 7 25" xfId="2256" xr:uid="{00000000-0005-0000-0000-0000CD080000}"/>
    <cellStyle name="Normal 7 25 2" xfId="5215" xr:uid="{E2336C94-7426-497A-AB16-6F103EB923FF}"/>
    <cellStyle name="Normal 7 25 3" xfId="4808" xr:uid="{38C36D43-B50C-4853-80DC-519CAEEE721C}"/>
    <cellStyle name="Normal 7 26" xfId="2257" xr:uid="{00000000-0005-0000-0000-0000CE080000}"/>
    <cellStyle name="Normal 7 26 2" xfId="5216" xr:uid="{77155837-8D1B-4D1E-8851-90D1C12F3442}"/>
    <cellStyle name="Normal 7 26 3" xfId="4809" xr:uid="{825967EF-211B-48A1-8CB0-EA529F73727C}"/>
    <cellStyle name="Normal 7 27" xfId="2258" xr:uid="{00000000-0005-0000-0000-0000CF080000}"/>
    <cellStyle name="Normal 7 27 2" xfId="5217" xr:uid="{90EC024A-BE26-4D86-98C1-F374516526DC}"/>
    <cellStyle name="Normal 7 27 3" xfId="4810" xr:uid="{C2686D34-94EB-4629-A8CE-AEB255DB013E}"/>
    <cellStyle name="Normal 7 28" xfId="2259" xr:uid="{00000000-0005-0000-0000-0000D0080000}"/>
    <cellStyle name="Normal 7 28 2" xfId="5218" xr:uid="{84BEC08A-1C5F-4592-B99F-9111789BEF6A}"/>
    <cellStyle name="Normal 7 28 3" xfId="4811" xr:uid="{40E7953F-1393-45F0-A2F8-1E7A6D704EAE}"/>
    <cellStyle name="Normal 7 29" xfId="2260" xr:uid="{00000000-0005-0000-0000-0000D1080000}"/>
    <cellStyle name="Normal 7 29 2" xfId="5219" xr:uid="{FAE0A864-C43C-48D3-8567-6FF6CBE5C075}"/>
    <cellStyle name="Normal 7 29 3" xfId="4812" xr:uid="{0CC4EFD9-6C45-4481-ABD9-54CA9E99D0FC}"/>
    <cellStyle name="Normal 7 3" xfId="2261" xr:uid="{00000000-0005-0000-0000-0000D2080000}"/>
    <cellStyle name="Normal 7 3 2" xfId="2262" xr:uid="{00000000-0005-0000-0000-0000D3080000}"/>
    <cellStyle name="Normal 7 3 2 2" xfId="5851" xr:uid="{63B1D216-58BA-4BB1-AE4A-0E647ABF5E1D}"/>
    <cellStyle name="Normal 7 3 2 3" xfId="5220" xr:uid="{EE89D555-B400-4D99-B82E-5175CC704776}"/>
    <cellStyle name="Normal 7 3 3" xfId="2263" xr:uid="{00000000-0005-0000-0000-0000D4080000}"/>
    <cellStyle name="Normal 7 3 3 2" xfId="6359" xr:uid="{184BF509-6173-40E4-ADF2-0B344B083D38}"/>
    <cellStyle name="Normal 7 3 3 3" xfId="6136" xr:uid="{B0586E35-F721-4AFA-B7E3-41903DD7EF62}"/>
    <cellStyle name="Normal 7 3 4" xfId="4813" xr:uid="{A42324D4-BF1F-437D-BB07-6EE725D474A3}"/>
    <cellStyle name="Normal 7 30" xfId="2264" xr:uid="{00000000-0005-0000-0000-0000D5080000}"/>
    <cellStyle name="Normal 7 30 2" xfId="5221" xr:uid="{198DE773-B949-4DB3-ACD5-9CE070C9DD07}"/>
    <cellStyle name="Normal 7 30 3" xfId="4814" xr:uid="{A303E3E2-AA77-4428-9850-48E4A2DAD1CB}"/>
    <cellStyle name="Normal 7 31" xfId="4815" xr:uid="{DD3A95D3-B347-4FB6-832F-BED5FF264269}"/>
    <cellStyle name="Normal 7 31 2" xfId="5222" xr:uid="{D69DD0DA-742A-46DD-B432-5D50F9007F6F}"/>
    <cellStyle name="Normal 7 32" xfId="4816" xr:uid="{DC7C78AE-F0CD-4654-A3F0-3A090D57A38B}"/>
    <cellStyle name="Normal 7 32 2" xfId="5223" xr:uid="{6EF86DAA-C4E1-48F1-9A21-ACAAC4CEAB01}"/>
    <cellStyle name="Normal 7 33" xfId="4817" xr:uid="{D9BFBB82-2A8F-47F2-B256-BC7247BC5C3A}"/>
    <cellStyle name="Normal 7 33 2" xfId="5224" xr:uid="{79CAE1AB-1E6A-45EA-901E-E640CB664D9F}"/>
    <cellStyle name="Normal 7 34" xfId="6130" xr:uid="{92AA801E-0D7E-4A7D-8015-9E93E243BB8F}"/>
    <cellStyle name="Normal 7 4" xfId="2265" xr:uid="{00000000-0005-0000-0000-0000D6080000}"/>
    <cellStyle name="Normal 7 4 2" xfId="2266" xr:uid="{00000000-0005-0000-0000-0000D7080000}"/>
    <cellStyle name="Normal 7 4 2 2" xfId="2267" xr:uid="{00000000-0005-0000-0000-0000D8080000}"/>
    <cellStyle name="Normal 7 4 2 3" xfId="5225" xr:uid="{8DB8A6EF-84E9-4995-B15D-81D23E02BC1D}"/>
    <cellStyle name="Normal 7 4 3" xfId="2268" xr:uid="{00000000-0005-0000-0000-0000D9080000}"/>
    <cellStyle name="Normal 7 4 3 2" xfId="6137" xr:uid="{A39F8033-2288-4F76-9056-60423F69FDB3}"/>
    <cellStyle name="Normal 7 4 4" xfId="2269" xr:uid="{00000000-0005-0000-0000-0000DA080000}"/>
    <cellStyle name="Normal 7 4 4 2" xfId="7118" xr:uid="{411D2D59-C119-455D-AEA2-E9C69A60C4E6}"/>
    <cellStyle name="Normal 7 4 5" xfId="4818" xr:uid="{00291C76-7B55-4D18-9E9B-BD9C82968DE4}"/>
    <cellStyle name="Normal 7 5" xfId="2270" xr:uid="{00000000-0005-0000-0000-0000DB080000}"/>
    <cellStyle name="Normal 7 5 2" xfId="2271" xr:uid="{00000000-0005-0000-0000-0000DC080000}"/>
    <cellStyle name="Normal 7 5 2 2" xfId="2272" xr:uid="{00000000-0005-0000-0000-0000DD080000}"/>
    <cellStyle name="Normal 7 5 2 3" xfId="5226" xr:uid="{C10B96D0-F17A-45DC-9614-4323EC9BC31C}"/>
    <cellStyle name="Normal 7 5 3" xfId="2273" xr:uid="{00000000-0005-0000-0000-0000DE080000}"/>
    <cellStyle name="Normal 7 5 3 2" xfId="6138" xr:uid="{05D451FC-A537-41DD-8F0B-8D4A354B4837}"/>
    <cellStyle name="Normal 7 5 4" xfId="2274" xr:uid="{00000000-0005-0000-0000-0000DF080000}"/>
    <cellStyle name="Normal 7 5 5" xfId="4819" xr:uid="{D35D47BE-5894-43F3-97BB-9F8246C9D67F}"/>
    <cellStyle name="Normal 7 6" xfId="2275" xr:uid="{00000000-0005-0000-0000-0000E0080000}"/>
    <cellStyle name="Normal 7 6 2" xfId="2276" xr:uid="{00000000-0005-0000-0000-0000E1080000}"/>
    <cellStyle name="Normal 7 6 2 2" xfId="5227" xr:uid="{89C3240B-C18C-4572-AC77-A5D70975E997}"/>
    <cellStyle name="Normal 7 6 3" xfId="2277" xr:uid="{00000000-0005-0000-0000-0000E2080000}"/>
    <cellStyle name="Normal 7 6 3 2" xfId="6139" xr:uid="{AB5E4A4C-93A4-4D2D-BDA8-CB40E907F2AB}"/>
    <cellStyle name="Normal 7 6 4" xfId="4820" xr:uid="{451F05FB-B5CA-4B43-B91D-86077357A07F}"/>
    <cellStyle name="Normal 7 7" xfId="2278" xr:uid="{00000000-0005-0000-0000-0000E3080000}"/>
    <cellStyle name="Normal 7 7 2" xfId="2279" xr:uid="{00000000-0005-0000-0000-0000E4080000}"/>
    <cellStyle name="Normal 7 7 2 2" xfId="5228" xr:uid="{299F1BCB-ECD7-4F32-BFA1-76680F0584DC}"/>
    <cellStyle name="Normal 7 7 3" xfId="6140" xr:uid="{9F640A71-51A1-44EB-B586-DB094162B9A6}"/>
    <cellStyle name="Normal 7 7 4" xfId="4821" xr:uid="{5BAD0C3D-9D06-4D93-8631-4E2F3FC7ECEE}"/>
    <cellStyle name="Normal 7 8" xfId="2280" xr:uid="{00000000-0005-0000-0000-0000E5080000}"/>
    <cellStyle name="Normal 7 8 2" xfId="2281" xr:uid="{00000000-0005-0000-0000-0000E6080000}"/>
    <cellStyle name="Normal 7 8 2 2" xfId="5229" xr:uid="{1DA79485-B5A7-403B-8D48-5A8489F27FAC}"/>
    <cellStyle name="Normal 7 8 3" xfId="6141" xr:uid="{E6179304-3A18-4541-9537-43008E86FFB3}"/>
    <cellStyle name="Normal 7 8 4" xfId="4822" xr:uid="{6DBB2C38-D71F-4B67-BF4D-5E931FE23548}"/>
    <cellStyle name="Normal 7 9" xfId="2282" xr:uid="{00000000-0005-0000-0000-0000E7080000}"/>
    <cellStyle name="Normal 7 9 2" xfId="2283" xr:uid="{00000000-0005-0000-0000-0000E8080000}"/>
    <cellStyle name="Normal 7 9 2 2" xfId="5230" xr:uid="{DBC7EABC-B512-499A-AF37-469E770E1877}"/>
    <cellStyle name="Normal 7 9 3" xfId="6142" xr:uid="{D9DA91C5-6A68-4AD9-90CF-27D041D680A4}"/>
    <cellStyle name="Normal 7 9 4" xfId="4823" xr:uid="{BBEF667B-50D5-47C2-A2EA-BA87F5729C5A}"/>
    <cellStyle name="Normal 7_FixAssetQ4'09" xfId="6143" xr:uid="{7D34CCCE-78D8-42BD-B469-EBB9EF604CFC}"/>
    <cellStyle name="Normal 70" xfId="2284" xr:uid="{00000000-0005-0000-0000-0000EA080000}"/>
    <cellStyle name="Normal 70 2" xfId="5347" xr:uid="{15C12054-CA3E-4003-8E1F-04813DA2F1A0}"/>
    <cellStyle name="Normal 71" xfId="2285" xr:uid="{00000000-0005-0000-0000-0000EB080000}"/>
    <cellStyle name="Normal 71 2" xfId="5359" xr:uid="{E981CCDE-7EE2-4A2C-BBD3-8F20CBBE6AE4}"/>
    <cellStyle name="Normal 72" xfId="2286" xr:uid="{00000000-0005-0000-0000-0000EC080000}"/>
    <cellStyle name="Normal 72 2" xfId="5357" xr:uid="{61D7B6D2-6922-4F8C-BFEE-B543F64F99A5}"/>
    <cellStyle name="Normal 72 3" xfId="5343" xr:uid="{46991912-1441-40D2-AC1E-E383983B2CB7}"/>
    <cellStyle name="Normal 73" xfId="2287" xr:uid="{00000000-0005-0000-0000-0000ED080000}"/>
    <cellStyle name="Normal 73 2" xfId="5360" xr:uid="{837F85EC-FCEE-40C6-91E1-1B4B93B6E953}"/>
    <cellStyle name="Normal 74" xfId="2288" xr:uid="{00000000-0005-0000-0000-0000EE080000}"/>
    <cellStyle name="Normal 74 2" xfId="6941" xr:uid="{A190305C-B680-45FC-99F8-13BC875A7D08}"/>
    <cellStyle name="Normal 74 3" xfId="5837" xr:uid="{EC0E2B9D-C012-481C-BD81-68EC583885EA}"/>
    <cellStyle name="Normal 75" xfId="2289" xr:uid="{00000000-0005-0000-0000-0000EF080000}"/>
    <cellStyle name="Normal 75 2" xfId="5906" xr:uid="{434D565A-9E8F-4AAA-877C-7C2CA14889ED}"/>
    <cellStyle name="Normal 76" xfId="2290" xr:uid="{00000000-0005-0000-0000-0000F0080000}"/>
    <cellStyle name="Normal 76 2" xfId="5908" xr:uid="{332F4F41-E00E-4161-8FE7-172C4393BABF}"/>
    <cellStyle name="Normal 77" xfId="2291" xr:uid="{00000000-0005-0000-0000-0000F1080000}"/>
    <cellStyle name="Normal 77 2" xfId="5351" xr:uid="{9AC29DC3-2538-444C-AD2A-9F7B992CB441}"/>
    <cellStyle name="Normal 77 3" xfId="5348" xr:uid="{40F79F73-340C-4FE6-9166-3C75BF9BCA25}"/>
    <cellStyle name="Normal 78" xfId="2292" xr:uid="{00000000-0005-0000-0000-0000F2080000}"/>
    <cellStyle name="Normal 78 2" xfId="6326" xr:uid="{1D9CBC20-4A85-46EA-A122-21CF24A6152E}"/>
    <cellStyle name="Normal 79" xfId="2293" xr:uid="{00000000-0005-0000-0000-0000F3080000}"/>
    <cellStyle name="Normal 79 2" xfId="7088" xr:uid="{6E20CD4B-4BAA-45EC-AD70-0ACC4AB79757}"/>
    <cellStyle name="Normal 8" xfId="2294" xr:uid="{00000000-0005-0000-0000-0000F4080000}"/>
    <cellStyle name="Normal 8 10" xfId="2295" xr:uid="{00000000-0005-0000-0000-0000F5080000}"/>
    <cellStyle name="Normal 8 10 2" xfId="2296" xr:uid="{00000000-0005-0000-0000-0000F6080000}"/>
    <cellStyle name="Normal 8 10 2 2" xfId="5231" xr:uid="{82325EB6-3C16-4098-B3C5-0E74EA75ED32}"/>
    <cellStyle name="Normal 8 10 3" xfId="4824" xr:uid="{D0B1E204-6876-4A13-9995-613A6775289B}"/>
    <cellStyle name="Normal 8 11" xfId="2297" xr:uid="{00000000-0005-0000-0000-0000F7080000}"/>
    <cellStyle name="Normal 8 11 2" xfId="2298" xr:uid="{00000000-0005-0000-0000-0000F8080000}"/>
    <cellStyle name="Normal 8 11 2 2" xfId="5232" xr:uid="{B4325FC1-F003-4A7C-A3B3-839D3F601AB7}"/>
    <cellStyle name="Normal 8 11 3" xfId="4825" xr:uid="{A660E2C3-52FA-4A9C-B937-B298BFB0C0CE}"/>
    <cellStyle name="Normal 8 12" xfId="2299" xr:uid="{00000000-0005-0000-0000-0000F9080000}"/>
    <cellStyle name="Normal 8 12 2" xfId="2300" xr:uid="{00000000-0005-0000-0000-0000FA080000}"/>
    <cellStyle name="Normal 8 12 2 2" xfId="5233" xr:uid="{E8F99DCF-A4E3-4C1E-BBA0-93081119DF6B}"/>
    <cellStyle name="Normal 8 12 3" xfId="4826" xr:uid="{0F631764-5CA7-4D08-BD25-AC6E34221523}"/>
    <cellStyle name="Normal 8 13" xfId="2301" xr:uid="{00000000-0005-0000-0000-0000FB080000}"/>
    <cellStyle name="Normal 8 13 2" xfId="2302" xr:uid="{00000000-0005-0000-0000-0000FC080000}"/>
    <cellStyle name="Normal 8 13 2 2" xfId="5234" xr:uid="{90FCB41B-00B5-4C86-8889-2C59E9E8E398}"/>
    <cellStyle name="Normal 8 13 3" xfId="4827" xr:uid="{C229173B-9DCB-413E-AE4C-7A7B5D55FF7B}"/>
    <cellStyle name="Normal 8 14" xfId="2303" xr:uid="{00000000-0005-0000-0000-0000FD080000}"/>
    <cellStyle name="Normal 8 14 2" xfId="2304" xr:uid="{00000000-0005-0000-0000-0000FE080000}"/>
    <cellStyle name="Normal 8 14 2 2" xfId="5235" xr:uid="{A02152C6-136C-484A-A67D-9F06704CF08B}"/>
    <cellStyle name="Normal 8 14 3" xfId="4828" xr:uid="{29031A3B-5C01-4227-85AA-83DD684E21F4}"/>
    <cellStyle name="Normal 8 15" xfId="2305" xr:uid="{00000000-0005-0000-0000-0000FF080000}"/>
    <cellStyle name="Normal 8 15 2" xfId="2306" xr:uid="{00000000-0005-0000-0000-000000090000}"/>
    <cellStyle name="Normal 8 15 2 2" xfId="5236" xr:uid="{678F417B-10B6-4EDC-9177-C2EDB6EEDAE9}"/>
    <cellStyle name="Normal 8 15 3" xfId="4829" xr:uid="{0E973519-2136-460E-B453-3BF65FDBD5F0}"/>
    <cellStyle name="Normal 8 16" xfId="2307" xr:uid="{00000000-0005-0000-0000-000001090000}"/>
    <cellStyle name="Normal 8 16 2" xfId="2308" xr:uid="{00000000-0005-0000-0000-000002090000}"/>
    <cellStyle name="Normal 8 16 2 2" xfId="5237" xr:uid="{65859EDD-535C-42F1-B7AF-2DB18E6BE755}"/>
    <cellStyle name="Normal 8 16 3" xfId="4830" xr:uid="{4FFE8681-D34A-498D-B441-E5DA00479746}"/>
    <cellStyle name="Normal 8 17" xfId="2309" xr:uid="{00000000-0005-0000-0000-000003090000}"/>
    <cellStyle name="Normal 8 17 2" xfId="2310" xr:uid="{00000000-0005-0000-0000-000004090000}"/>
    <cellStyle name="Normal 8 17 2 2" xfId="5238" xr:uid="{9A3EB133-CEE8-497E-9CC6-A6F7B2A316EC}"/>
    <cellStyle name="Normal 8 17 3" xfId="4831" xr:uid="{216B4339-C836-402E-8FD3-FFDFA7C0EF40}"/>
    <cellStyle name="Normal 8 18" xfId="2311" xr:uid="{00000000-0005-0000-0000-000005090000}"/>
    <cellStyle name="Normal 8 18 2" xfId="5239" xr:uid="{D4BF83F0-21D5-4E2E-AAB9-373681304FD8}"/>
    <cellStyle name="Normal 8 18 3" xfId="4832" xr:uid="{96238529-1BC2-40C5-A7BA-C01C73ABED66}"/>
    <cellStyle name="Normal 8 19" xfId="2312" xr:uid="{00000000-0005-0000-0000-000006090000}"/>
    <cellStyle name="Normal 8 19 2" xfId="3912" xr:uid="{6D9D2E29-49AA-47FD-927F-9C700641CB87}"/>
    <cellStyle name="Normal 8 19 2 2" xfId="5240" xr:uid="{D7905F9D-F8AB-453F-9A99-EF51F5BF72E3}"/>
    <cellStyle name="Normal 8 19 3" xfId="4833" xr:uid="{8F3E9F08-5932-46CA-80AD-678AA88141DF}"/>
    <cellStyle name="Normal 8 2" xfId="2313" xr:uid="{00000000-0005-0000-0000-000007090000}"/>
    <cellStyle name="Normal 8 2 10" xfId="2314" xr:uid="{00000000-0005-0000-0000-000008090000}"/>
    <cellStyle name="Normal 8 2 11" xfId="2315" xr:uid="{00000000-0005-0000-0000-000009090000}"/>
    <cellStyle name="Normal 8 2 12" xfId="2316" xr:uid="{00000000-0005-0000-0000-00000A090000}"/>
    <cellStyle name="Normal 8 2 13" xfId="2317" xr:uid="{00000000-0005-0000-0000-00000B090000}"/>
    <cellStyle name="Normal 8 2 14" xfId="2318" xr:uid="{00000000-0005-0000-0000-00000C090000}"/>
    <cellStyle name="Normal 8 2 15" xfId="2319" xr:uid="{00000000-0005-0000-0000-00000D090000}"/>
    <cellStyle name="Normal 8 2 16" xfId="2320" xr:uid="{00000000-0005-0000-0000-00000E090000}"/>
    <cellStyle name="Normal 8 2 17" xfId="2321" xr:uid="{00000000-0005-0000-0000-00000F090000}"/>
    <cellStyle name="Normal 8 2 18" xfId="2322" xr:uid="{00000000-0005-0000-0000-000010090000}"/>
    <cellStyle name="Normal 8 2 19" xfId="2323" xr:uid="{00000000-0005-0000-0000-000011090000}"/>
    <cellStyle name="Normal 8 2 2" xfId="2324" xr:uid="{00000000-0005-0000-0000-000012090000}"/>
    <cellStyle name="Normal 8 2 2 2" xfId="2325" xr:uid="{00000000-0005-0000-0000-000013090000}"/>
    <cellStyle name="Normal 8 2 2 2 2" xfId="6329" xr:uid="{BA8D0F72-BD0A-452D-BC56-24EB706C71D2}"/>
    <cellStyle name="Normal 8 2 2 2 3" xfId="5845" xr:uid="{4AFCD3E4-4555-452D-80C9-41B95E0AA9E9}"/>
    <cellStyle name="Normal 8 2 2 3" xfId="4984" xr:uid="{171CA1C3-9B03-4938-B9D7-0A2725D7EC0D}"/>
    <cellStyle name="Normal 8 2 20" xfId="2326" xr:uid="{00000000-0005-0000-0000-000014090000}"/>
    <cellStyle name="Normal 8 2 21" xfId="4538" xr:uid="{F23A0E77-643F-45DF-8CF6-93E6000F2873}"/>
    <cellStyle name="Normal 8 2 3" xfId="2327" xr:uid="{00000000-0005-0000-0000-000015090000}"/>
    <cellStyle name="Normal 8 2 4" xfId="2328" xr:uid="{00000000-0005-0000-0000-000016090000}"/>
    <cellStyle name="Normal 8 2 4 2" xfId="6310" xr:uid="{1A746040-1D7F-4F43-953F-F7C880763CF3}"/>
    <cellStyle name="Normal 8 2 5" xfId="2329" xr:uid="{00000000-0005-0000-0000-000017090000}"/>
    <cellStyle name="Normal 8 2 6" xfId="2330" xr:uid="{00000000-0005-0000-0000-000018090000}"/>
    <cellStyle name="Normal 8 2 7" xfId="2331" xr:uid="{00000000-0005-0000-0000-000019090000}"/>
    <cellStyle name="Normal 8 2 8" xfId="2332" xr:uid="{00000000-0005-0000-0000-00001A090000}"/>
    <cellStyle name="Normal 8 2 9" xfId="2333" xr:uid="{00000000-0005-0000-0000-00001B090000}"/>
    <cellStyle name="Normal 8 20" xfId="2334" xr:uid="{00000000-0005-0000-0000-00001C090000}"/>
    <cellStyle name="Normal 8 20 2" xfId="5241" xr:uid="{5926B235-398D-415C-A5F3-8C416C50CB05}"/>
    <cellStyle name="Normal 8 20 3" xfId="4834" xr:uid="{E1B5CAAA-A3EF-4EEB-8B31-A9D435ECD012}"/>
    <cellStyle name="Normal 8 21" xfId="4835" xr:uid="{17E17886-2DF4-4724-B9BE-9CBD65218FA4}"/>
    <cellStyle name="Normal 8 21 2" xfId="5242" xr:uid="{2605ADA6-9B6A-4BEA-9141-4DB8EDBC567B}"/>
    <cellStyle name="Normal 8 22" xfId="4836" xr:uid="{49464F0C-EAE5-46B1-A94C-C06FFC318948}"/>
    <cellStyle name="Normal 8 22 2" xfId="5243" xr:uid="{55F423C4-95C5-488F-AAE5-C6381F25A0FB}"/>
    <cellStyle name="Normal 8 23" xfId="4837" xr:uid="{71D4F480-F254-45B2-940A-10112D3CCF27}"/>
    <cellStyle name="Normal 8 23 2" xfId="5244" xr:uid="{A2769191-96FB-459A-90C1-3B2AA27E169B}"/>
    <cellStyle name="Normal 8 24" xfId="4838" xr:uid="{C7A97878-71F8-4605-8EDE-8BF3D5CE35CD}"/>
    <cellStyle name="Normal 8 24 2" xfId="5245" xr:uid="{630C8AE8-035C-4CB1-BB7F-9E87F2C932AA}"/>
    <cellStyle name="Normal 8 25" xfId="4839" xr:uid="{1A923ECF-3AE5-41D2-B819-DB473F6ABE74}"/>
    <cellStyle name="Normal 8 25 2" xfId="5246" xr:uid="{D33FAC1E-1A2E-4BF2-89C0-BD1C0288B45F}"/>
    <cellStyle name="Normal 8 26" xfId="4840" xr:uid="{15214ADD-489D-417D-BF8B-3198EB9EC71F}"/>
    <cellStyle name="Normal 8 26 2" xfId="5247" xr:uid="{F0A758B0-DF92-4018-A619-207D4E6E6978}"/>
    <cellStyle name="Normal 8 27" xfId="4841" xr:uid="{46F27CD8-7D61-4F26-BE18-5E39BAAA56F1}"/>
    <cellStyle name="Normal 8 27 2" xfId="5248" xr:uid="{260BCFA8-D41E-4949-8D87-456A14BAC610}"/>
    <cellStyle name="Normal 8 28" xfId="4842" xr:uid="{FEA9B4FF-1B10-4FB8-B4C0-3CCBE5907D41}"/>
    <cellStyle name="Normal 8 28 2" xfId="5249" xr:uid="{77791E12-D09E-4AA9-8635-9B1160579988}"/>
    <cellStyle name="Normal 8 29" xfId="4843" xr:uid="{AE1737BC-3CF8-451D-8676-93CC27472385}"/>
    <cellStyle name="Normal 8 29 2" xfId="5250" xr:uid="{06154383-9F86-4FE0-9636-7517FA7A0D2A}"/>
    <cellStyle name="Normal 8 3" xfId="2335" xr:uid="{00000000-0005-0000-0000-00001D090000}"/>
    <cellStyle name="Normal 8 3 2" xfId="2336" xr:uid="{00000000-0005-0000-0000-00001E090000}"/>
    <cellStyle name="Normal 8 3 2 2" xfId="2337" xr:uid="{00000000-0005-0000-0000-00001F090000}"/>
    <cellStyle name="Normal 8 3 2 3" xfId="4994" xr:uid="{63B9F9DA-B5C7-4EDE-8B14-B3BB557EC614}"/>
    <cellStyle name="Normal 8 3 3" xfId="2338" xr:uid="{00000000-0005-0000-0000-000020090000}"/>
    <cellStyle name="Normal 8 3 3 2" xfId="2339" xr:uid="{00000000-0005-0000-0000-000021090000}"/>
    <cellStyle name="Normal 8 3 3 3" xfId="6144" xr:uid="{4F90DA2D-6EE8-4F7B-883B-E220CB31217D}"/>
    <cellStyle name="Normal 8 3 4" xfId="4555" xr:uid="{D1247330-4DEF-4073-BE1E-650481F83A54}"/>
    <cellStyle name="Normal 8 30" xfId="4844" xr:uid="{C1B6C685-0E57-4A7B-BDA7-3E91E21DC69F}"/>
    <cellStyle name="Normal 8 30 2" xfId="5251" xr:uid="{0E3BEA17-A9D9-40CE-A660-BE4D2E2F0E81}"/>
    <cellStyle name="Normal 8 31" xfId="4845" xr:uid="{32FF77FC-AC06-4FEF-906C-5869C72E077D}"/>
    <cellStyle name="Normal 8 31 2" xfId="5252" xr:uid="{2445D34F-70A4-44D0-B0CA-ACA9500DEA0E}"/>
    <cellStyle name="Normal 8 32" xfId="4846" xr:uid="{9B2E1FDB-6DD3-4AED-AA68-91082AE58E95}"/>
    <cellStyle name="Normal 8 32 2" xfId="5253" xr:uid="{B1FE6EB3-9803-470C-9707-936FB8D53F19}"/>
    <cellStyle name="Normal 8 33" xfId="4847" xr:uid="{ABCCE2A9-5BD8-47FB-B613-2B8E4EE0F61C}"/>
    <cellStyle name="Normal 8 33 2" xfId="5254" xr:uid="{0B13AE9E-8F84-4C77-A93A-E067ECA9AEC9}"/>
    <cellStyle name="Normal 8 34" xfId="4848" xr:uid="{F3B4549F-3F2B-4C3A-9562-7AF2C1CCA118}"/>
    <cellStyle name="Normal 8 34 2" xfId="4849" xr:uid="{D3F2D469-CF2C-436D-9727-A21403523B51}"/>
    <cellStyle name="Normal 8 34 2 2" xfId="5256" xr:uid="{FDF89E2D-33C4-48F5-A395-3EFAA0C5B3AA}"/>
    <cellStyle name="Normal 8 34 3" xfId="5255" xr:uid="{A04F4F35-7165-4DB6-ADAA-C0909153EC23}"/>
    <cellStyle name="Normal 8 35" xfId="4850" xr:uid="{C65BEE82-FEB3-4400-AEAA-A9343B82E71E}"/>
    <cellStyle name="Normal 8 35 2" xfId="5257" xr:uid="{BF716E3E-E8F9-4E14-ABD4-5828B00AD9A3}"/>
    <cellStyle name="Normal 8 36" xfId="4851" xr:uid="{7F1BAA00-1E07-454C-BF49-8B2128DE0A14}"/>
    <cellStyle name="Normal 8 36 2" xfId="5258" xr:uid="{5BA7A7B2-6F2D-402C-B888-97ED365B364C}"/>
    <cellStyle name="Normal 8 37" xfId="5898" xr:uid="{BBBE711A-6716-4B63-BA45-FC6CBD973AE5}"/>
    <cellStyle name="Normal 8 4" xfId="2340" xr:uid="{00000000-0005-0000-0000-000022090000}"/>
    <cellStyle name="Normal 8 4 2" xfId="2341" xr:uid="{00000000-0005-0000-0000-000023090000}"/>
    <cellStyle name="Normal 8 4 2 2" xfId="5259" xr:uid="{48F7829C-9C35-4C7A-B2C5-ADBED59C46A1}"/>
    <cellStyle name="Normal 8 4 3" xfId="4852" xr:uid="{5CB78200-8DD6-43C0-ABA9-4114FF6643D1}"/>
    <cellStyle name="Normal 8 5" xfId="2342" xr:uid="{00000000-0005-0000-0000-000024090000}"/>
    <cellStyle name="Normal 8 5 2" xfId="2343" xr:uid="{00000000-0005-0000-0000-000025090000}"/>
    <cellStyle name="Normal 8 5 2 2" xfId="5260" xr:uid="{9BCCBE9C-76CF-416E-83EF-ACA4EC34EA8F}"/>
    <cellStyle name="Normal 8 5 3" xfId="4853" xr:uid="{4B276823-951F-4429-8670-523C01377F7C}"/>
    <cellStyle name="Normal 8 6" xfId="2344" xr:uid="{00000000-0005-0000-0000-000026090000}"/>
    <cellStyle name="Normal 8 6 2" xfId="2345" xr:uid="{00000000-0005-0000-0000-000027090000}"/>
    <cellStyle name="Normal 8 6 2 2" xfId="5261" xr:uid="{9AEF1D72-4E70-47EC-9DEC-558EC754C0FC}"/>
    <cellStyle name="Normal 8 6 3" xfId="4854" xr:uid="{4926C1AC-69AC-4DF5-9DCC-85CCFAE26790}"/>
    <cellStyle name="Normal 8 7" xfId="2346" xr:uid="{00000000-0005-0000-0000-000028090000}"/>
    <cellStyle name="Normal 8 7 2" xfId="2347" xr:uid="{00000000-0005-0000-0000-000029090000}"/>
    <cellStyle name="Normal 8 7 2 2" xfId="5262" xr:uid="{CF7989A2-C577-4B37-9317-08E33AF30753}"/>
    <cellStyle name="Normal 8 7 3" xfId="4855" xr:uid="{D465460C-6E99-4896-917C-8D8B17DD57A9}"/>
    <cellStyle name="Normal 8 8" xfId="2348" xr:uid="{00000000-0005-0000-0000-00002A090000}"/>
    <cellStyle name="Normal 8 8 2" xfId="2349" xr:uid="{00000000-0005-0000-0000-00002B090000}"/>
    <cellStyle name="Normal 8 8 2 2" xfId="5263" xr:uid="{A48C3B66-EA13-4136-8DD7-5F5A1BFD65B5}"/>
    <cellStyle name="Normal 8 8 3" xfId="4856" xr:uid="{623C1D6A-0A18-4303-9901-0FB3792329A9}"/>
    <cellStyle name="Normal 8 9" xfId="2350" xr:uid="{00000000-0005-0000-0000-00002C090000}"/>
    <cellStyle name="Normal 8 9 2" xfId="2351" xr:uid="{00000000-0005-0000-0000-00002D090000}"/>
    <cellStyle name="Normal 8 9 2 2" xfId="5264" xr:uid="{7BDAEBC9-88F5-4F69-8F55-2A03AA682E9D}"/>
    <cellStyle name="Normal 8 9 3" xfId="4857" xr:uid="{0F739091-205F-42C0-831F-7B22036D5C23}"/>
    <cellStyle name="Normal 80" xfId="2352" xr:uid="{00000000-0005-0000-0000-00002E090000}"/>
    <cellStyle name="Normal 81" xfId="2353" xr:uid="{00000000-0005-0000-0000-00002F090000}"/>
    <cellStyle name="Normal 82" xfId="2354" xr:uid="{00000000-0005-0000-0000-000030090000}"/>
    <cellStyle name="Normal 83" xfId="2355" xr:uid="{00000000-0005-0000-0000-000031090000}"/>
    <cellStyle name="Normal 84" xfId="2356" xr:uid="{00000000-0005-0000-0000-000032090000}"/>
    <cellStyle name="Normal 85" xfId="2357" xr:uid="{00000000-0005-0000-0000-000033090000}"/>
    <cellStyle name="Normal 86" xfId="31" xr:uid="{00000000-0005-0000-0000-000034090000}"/>
    <cellStyle name="Normal 87" xfId="4269" xr:uid="{CC40D23C-D219-4650-AFBA-D9EEBD950F66}"/>
    <cellStyle name="Normal 88" xfId="4235" xr:uid="{7B7BA29D-702D-4650-A7DA-5E30A5EEB97D}"/>
    <cellStyle name="Normal 89" xfId="4280" xr:uid="{B027744F-15D0-4AAD-8EC8-10A46483420B}"/>
    <cellStyle name="Normal 9" xfId="2358" xr:uid="{00000000-0005-0000-0000-000035090000}"/>
    <cellStyle name="Normal 9 10" xfId="2359" xr:uid="{00000000-0005-0000-0000-000036090000}"/>
    <cellStyle name="Normal 9 10 2" xfId="2360" xr:uid="{00000000-0005-0000-0000-000037090000}"/>
    <cellStyle name="Normal 9 10 2 2" xfId="5266" xr:uid="{787F2B0D-5411-404A-A690-D6F49E8EFEF2}"/>
    <cellStyle name="Normal 9 10 3" xfId="4859" xr:uid="{630E64C8-E01D-4DCC-B8FD-B674AB53BB78}"/>
    <cellStyle name="Normal 9 11" xfId="2361" xr:uid="{00000000-0005-0000-0000-000038090000}"/>
    <cellStyle name="Normal 9 11 2" xfId="2362" xr:uid="{00000000-0005-0000-0000-000039090000}"/>
    <cellStyle name="Normal 9 11 2 2" xfId="5267" xr:uid="{043447C7-85F0-4E2B-B543-1C61ED9EA11A}"/>
    <cellStyle name="Normal 9 11 3" xfId="4860" xr:uid="{54A63A15-2FCA-47ED-B1E0-9170D3E44C68}"/>
    <cellStyle name="Normal 9 12" xfId="2363" xr:uid="{00000000-0005-0000-0000-00003A090000}"/>
    <cellStyle name="Normal 9 12 2" xfId="2364" xr:uid="{00000000-0005-0000-0000-00003B090000}"/>
    <cellStyle name="Normal 9 12 2 2" xfId="5268" xr:uid="{F6BD2AD8-E671-41D4-9E4E-870A0C608E12}"/>
    <cellStyle name="Normal 9 12 3" xfId="4861" xr:uid="{90AB154D-EA7F-4E9E-80A1-B40C7A2CCD56}"/>
    <cellStyle name="Normal 9 13" xfId="2365" xr:uid="{00000000-0005-0000-0000-00003C090000}"/>
    <cellStyle name="Normal 9 13 2" xfId="2366" xr:uid="{00000000-0005-0000-0000-00003D090000}"/>
    <cellStyle name="Normal 9 13 2 2" xfId="5269" xr:uid="{045DAE93-E3C1-4E17-AE64-3BE285F2F3DC}"/>
    <cellStyle name="Normal 9 13 3" xfId="4862" xr:uid="{AF95A393-C27D-440B-894B-8BA88A63F362}"/>
    <cellStyle name="Normal 9 14" xfId="2367" xr:uid="{00000000-0005-0000-0000-00003E090000}"/>
    <cellStyle name="Normal 9 14 2" xfId="2368" xr:uid="{00000000-0005-0000-0000-00003F090000}"/>
    <cellStyle name="Normal 9 14 2 2" xfId="5270" xr:uid="{BB51D287-D51F-4F6D-8B80-00CA0FB66D50}"/>
    <cellStyle name="Normal 9 14 3" xfId="4863" xr:uid="{CF403202-C8E5-4E32-B385-9C5A1D4E237C}"/>
    <cellStyle name="Normal 9 15" xfId="2369" xr:uid="{00000000-0005-0000-0000-000040090000}"/>
    <cellStyle name="Normal 9 15 2" xfId="2370" xr:uid="{00000000-0005-0000-0000-000041090000}"/>
    <cellStyle name="Normal 9 15 2 2" xfId="5271" xr:uid="{6A196354-014A-4147-9031-DF8B5417E1CC}"/>
    <cellStyle name="Normal 9 15 3" xfId="4864" xr:uid="{77413B44-67A9-4E15-8176-8CC9F8B1436F}"/>
    <cellStyle name="Normal 9 16" xfId="2371" xr:uid="{00000000-0005-0000-0000-000042090000}"/>
    <cellStyle name="Normal 9 16 2" xfId="2372" xr:uid="{00000000-0005-0000-0000-000043090000}"/>
    <cellStyle name="Normal 9 16 2 2" xfId="5272" xr:uid="{5DF3B03A-7D22-4886-8C62-84F0151C55C2}"/>
    <cellStyle name="Normal 9 16 3" xfId="4865" xr:uid="{F15DF35B-5290-4806-BD29-B3DEBA39FFB2}"/>
    <cellStyle name="Normal 9 17" xfId="2373" xr:uid="{00000000-0005-0000-0000-000044090000}"/>
    <cellStyle name="Normal 9 17 2" xfId="2374" xr:uid="{00000000-0005-0000-0000-000045090000}"/>
    <cellStyle name="Normal 9 17 2 2" xfId="5273" xr:uid="{CD9A461A-8000-466B-B9D9-40E715E4F869}"/>
    <cellStyle name="Normal 9 17 3" xfId="4866" xr:uid="{C7CBF619-55DB-4BB3-9A14-880015875C16}"/>
    <cellStyle name="Normal 9 18" xfId="2375" xr:uid="{00000000-0005-0000-0000-000046090000}"/>
    <cellStyle name="Normal 9 18 2" xfId="2376" xr:uid="{00000000-0005-0000-0000-000047090000}"/>
    <cellStyle name="Normal 9 18 2 2" xfId="5274" xr:uid="{40460433-2B31-4D38-A1F0-C0B69D1745F2}"/>
    <cellStyle name="Normal 9 18 3" xfId="4867" xr:uid="{0169CDEE-8195-41AC-A4D9-6D1653D78ADB}"/>
    <cellStyle name="Normal 9 19" xfId="2377" xr:uid="{00000000-0005-0000-0000-000048090000}"/>
    <cellStyle name="Normal 9 19 2" xfId="5275" xr:uid="{F750EEE4-795C-424B-AB5C-62581EFC5F14}"/>
    <cellStyle name="Normal 9 19 3" xfId="4868" xr:uid="{84BB0C3A-84F3-44A9-AF73-E02A863BA31E}"/>
    <cellStyle name="Normal 9 2" xfId="2378" xr:uid="{00000000-0005-0000-0000-000049090000}"/>
    <cellStyle name="Normal 9 2 2" xfId="2379" xr:uid="{00000000-0005-0000-0000-00004A090000}"/>
    <cellStyle name="Normal 9 2 2 2" xfId="5276" xr:uid="{B7304CF9-D17A-4F62-AD0A-3D22AF216B4F}"/>
    <cellStyle name="Normal 9 2 3" xfId="2380" xr:uid="{00000000-0005-0000-0000-00004B090000}"/>
    <cellStyle name="Normal 9 2 3 2" xfId="7032" xr:uid="{AC35ED7B-E875-48AE-AB8E-0F972894243E}"/>
    <cellStyle name="Normal 9 2 3 3" xfId="6146" xr:uid="{3B95D854-1B3C-41A3-894A-8A0686014D7A}"/>
    <cellStyle name="Normal 9 2 4" xfId="2381" xr:uid="{00000000-0005-0000-0000-00004C090000}"/>
    <cellStyle name="Normal 9 2 5" xfId="2382" xr:uid="{00000000-0005-0000-0000-00004D090000}"/>
    <cellStyle name="Normal 9 2 5 2" xfId="3914" xr:uid="{75FD5B44-CF40-4C29-9BAA-48BB2D7A42D1}"/>
    <cellStyle name="Normal 9 2 6" xfId="3913" xr:uid="{C68C3668-45C3-4D1A-A59C-BEE761DBE4A9}"/>
    <cellStyle name="Normal 9 2 7" xfId="4869" xr:uid="{DB89E4BF-4D67-4B10-8DF8-EBE0F03BEF1C}"/>
    <cellStyle name="Normal 9 20" xfId="2383" xr:uid="{00000000-0005-0000-0000-00004E090000}"/>
    <cellStyle name="Normal 9 20 2" xfId="3915" xr:uid="{C1BC61A3-426F-4BBE-987A-888868BF597E}"/>
    <cellStyle name="Normal 9 20 2 2" xfId="5277" xr:uid="{810FBE12-00AB-44E6-B010-92438903731D}"/>
    <cellStyle name="Normal 9 20 3" xfId="4870" xr:uid="{2D9CE321-8FE7-4455-9677-1B477334382A}"/>
    <cellStyle name="Normal 9 21" xfId="4871" xr:uid="{E9E8B05E-364D-42B8-A00E-F63CED46A94C}"/>
    <cellStyle name="Normal 9 21 2" xfId="5278" xr:uid="{F7DB723B-80CB-4AFB-845F-6A5170142E02}"/>
    <cellStyle name="Normal 9 22" xfId="4872" xr:uid="{DF0C810D-81ED-488D-A8A1-5EA4D4580C0A}"/>
    <cellStyle name="Normal 9 22 2" xfId="5279" xr:uid="{CD9A6007-0CE8-49D7-9551-4AA967D2B429}"/>
    <cellStyle name="Normal 9 23" xfId="4873" xr:uid="{291A0575-B045-4B7C-9593-E395AF52637C}"/>
    <cellStyle name="Normal 9 23 2" xfId="5280" xr:uid="{F5C7B18F-E08B-427F-9553-96B39AE57891}"/>
    <cellStyle name="Normal 9 24" xfId="4874" xr:uid="{3ACED922-4E50-40D7-9CB3-B57B9176B223}"/>
    <cellStyle name="Normal 9 24 2" xfId="5281" xr:uid="{A643AB7B-7F15-4D16-B7B0-ACB33821E23B}"/>
    <cellStyle name="Normal 9 25" xfId="4875" xr:uid="{7F958E93-4A08-45D6-B279-481A869843F2}"/>
    <cellStyle name="Normal 9 25 2" xfId="5282" xr:uid="{A6F3F9BE-675B-47A1-B6C4-4419F1274438}"/>
    <cellStyle name="Normal 9 26" xfId="4876" xr:uid="{3E196845-9082-40E8-9EFD-FD7E5E2A3E2C}"/>
    <cellStyle name="Normal 9 26 2" xfId="5283" xr:uid="{DAB0AC40-AEC4-46C7-82F9-EEEE4AFB551A}"/>
    <cellStyle name="Normal 9 27" xfId="4877" xr:uid="{39DD4D50-6A30-4857-A797-849239E71FAE}"/>
    <cellStyle name="Normal 9 27 2" xfId="5284" xr:uid="{EDA189A6-538C-4DD6-89A9-0774B7992EE7}"/>
    <cellStyle name="Normal 9 28" xfId="4878" xr:uid="{341A4AFF-5103-43D8-B51E-71DA0D1AD4C1}"/>
    <cellStyle name="Normal 9 28 2" xfId="5285" xr:uid="{F83141DD-252F-4D49-B3F6-39650EF94F1F}"/>
    <cellStyle name="Normal 9 29" xfId="4879" xr:uid="{7B151C7E-A086-4727-B44D-DF72FE1E80B9}"/>
    <cellStyle name="Normal 9 29 2" xfId="5286" xr:uid="{9224DEE3-B4C8-441C-9C33-B68E0144B8B0}"/>
    <cellStyle name="Normal 9 3" xfId="2384" xr:uid="{00000000-0005-0000-0000-00004F090000}"/>
    <cellStyle name="Normal 9 3 2" xfId="2385" xr:uid="{00000000-0005-0000-0000-000050090000}"/>
    <cellStyle name="Normal 9 3 2 2" xfId="5287" xr:uid="{690086C9-180A-402B-9AA5-E64E23080D69}"/>
    <cellStyle name="Normal 9 3 3" xfId="6147" xr:uid="{698743BF-BA45-4F4D-86C1-864A51B802CA}"/>
    <cellStyle name="Normal 9 3 4" xfId="4880" xr:uid="{AFA31ECE-59DA-4090-AAF3-6AB79B9389E1}"/>
    <cellStyle name="Normal 9 30" xfId="4881" xr:uid="{8C8E6169-07EC-4D87-B18D-1A8E8CFDFC63}"/>
    <cellStyle name="Normal 9 30 2" xfId="5288" xr:uid="{A1459376-190F-4CB4-BD1D-11ADD0BA2DB0}"/>
    <cellStyle name="Normal 9 31" xfId="4882" xr:uid="{81E1658B-2A63-498A-82BD-439FC38A7812}"/>
    <cellStyle name="Normal 9 31 2" xfId="5289" xr:uid="{55E17AC8-20D2-4CFC-B833-94314A043D25}"/>
    <cellStyle name="Normal 9 32" xfId="4883" xr:uid="{F9527725-0C4F-43BF-ADF3-8A9D1F233049}"/>
    <cellStyle name="Normal 9 32 2" xfId="5290" xr:uid="{8C310203-F5BD-4045-A84B-1D18619E1835}"/>
    <cellStyle name="Normal 9 33" xfId="4884" xr:uid="{631364C0-3CB4-4749-9C6C-50BDC606E565}"/>
    <cellStyle name="Normal 9 33 2" xfId="5291" xr:uid="{16FFD8B8-3F13-4B76-8494-63564BCBFE65}"/>
    <cellStyle name="Normal 9 34" xfId="5265" xr:uid="{2AD7C6DF-2915-4582-8345-4038CA142CAE}"/>
    <cellStyle name="Normal 9 35" xfId="6145" xr:uid="{D2B9CB28-6F0D-4EF9-9423-8D6E461B2273}"/>
    <cellStyle name="Normal 9 35 2" xfId="7031" xr:uid="{F6939F13-81D9-4C8C-8CE7-1AF7E43E7A21}"/>
    <cellStyle name="Normal 9 36" xfId="7127" xr:uid="{D3C8CF70-D4A3-4AAE-8CFE-B13A9B7D8E71}"/>
    <cellStyle name="Normal 9 37" xfId="4858" xr:uid="{43E61B50-982A-4813-A990-AFF9B681A3AA}"/>
    <cellStyle name="Normal 9 4" xfId="2386" xr:uid="{00000000-0005-0000-0000-000051090000}"/>
    <cellStyle name="Normal 9 4 2" xfId="2387" xr:uid="{00000000-0005-0000-0000-000052090000}"/>
    <cellStyle name="Normal 9 4 2 2" xfId="5292" xr:uid="{9AE2AA40-F205-44C4-B820-3CB8C8F022AF}"/>
    <cellStyle name="Normal 9 4 3" xfId="4885" xr:uid="{5C21E266-3AE6-44DE-8863-F50FFA9AFDC4}"/>
    <cellStyle name="Normal 9 5" xfId="2388" xr:uid="{00000000-0005-0000-0000-000053090000}"/>
    <cellStyle name="Normal 9 5 2" xfId="2389" xr:uid="{00000000-0005-0000-0000-000054090000}"/>
    <cellStyle name="Normal 9 5 2 2" xfId="5293" xr:uid="{AAC5E6F4-51AF-43AB-8E27-4ECF46A4A6EE}"/>
    <cellStyle name="Normal 9 5 3" xfId="4886" xr:uid="{2A8E7BEC-9CA0-45B5-84F0-D69CC1D06689}"/>
    <cellStyle name="Normal 9 6" xfId="2390" xr:uid="{00000000-0005-0000-0000-000055090000}"/>
    <cellStyle name="Normal 9 6 2" xfId="2391" xr:uid="{00000000-0005-0000-0000-000056090000}"/>
    <cellStyle name="Normal 9 6 2 2" xfId="5294" xr:uid="{08F0DB57-C715-45B1-90B3-61BD9EC3DCDA}"/>
    <cellStyle name="Normal 9 6 3" xfId="4887" xr:uid="{E8E45C75-E135-466A-8136-B0D1D1D1A9EF}"/>
    <cellStyle name="Normal 9 7" xfId="2392" xr:uid="{00000000-0005-0000-0000-000057090000}"/>
    <cellStyle name="Normal 9 7 2" xfId="2393" xr:uid="{00000000-0005-0000-0000-000058090000}"/>
    <cellStyle name="Normal 9 7 2 2" xfId="5295" xr:uid="{B5C30A94-243A-45DA-B4DF-DD7E9FAF463E}"/>
    <cellStyle name="Normal 9 7 3" xfId="4888" xr:uid="{77C4A7F1-FECF-423C-A0FC-9DAC15110D0D}"/>
    <cellStyle name="Normal 9 8" xfId="2394" xr:uid="{00000000-0005-0000-0000-000059090000}"/>
    <cellStyle name="Normal 9 8 2" xfId="2395" xr:uid="{00000000-0005-0000-0000-00005A090000}"/>
    <cellStyle name="Normal 9 8 2 2" xfId="5296" xr:uid="{B5934B9C-8E6D-4713-BD08-392E9274D286}"/>
    <cellStyle name="Normal 9 8 3" xfId="4889" xr:uid="{3FB69EB0-5FDF-42DB-83B2-E1F62AA8B4BE}"/>
    <cellStyle name="Normal 9 9" xfId="2396" xr:uid="{00000000-0005-0000-0000-00005B090000}"/>
    <cellStyle name="Normal 9 9 2" xfId="2397" xr:uid="{00000000-0005-0000-0000-00005C090000}"/>
    <cellStyle name="Normal 9 9 2 2" xfId="5297" xr:uid="{0C3B45F4-0FDA-46D2-99F9-A35DD8D76DF3}"/>
    <cellStyle name="Normal 9 9 3" xfId="4890" xr:uid="{29BEC435-9D58-4BF8-A77A-7A9CC86714AE}"/>
    <cellStyle name="Normal 9_AR_Q4_52_Up" xfId="6148" xr:uid="{D534666D-DA1C-4F66-8BC4-9AEA35DEC526}"/>
    <cellStyle name="Normal 90" xfId="4281" xr:uid="{8DDA6808-4924-48AD-90CB-DF122F57A348}"/>
    <cellStyle name="Normal 91" xfId="4282" xr:uid="{5B1D0735-2915-4438-B89C-6A10FE573485}"/>
    <cellStyle name="Normal 92" xfId="4283" xr:uid="{5C297423-C103-4FAF-81B6-78DBF7D5F814}"/>
    <cellStyle name="Normal 93" xfId="4284" xr:uid="{2CC166EA-31C4-4EDF-9D38-86012E43962D}"/>
    <cellStyle name="Normal 94" xfId="4285" xr:uid="{588C2ABA-5459-4253-BD53-D546EAF34EFF}"/>
    <cellStyle name="Normal 95" xfId="4273" xr:uid="{79A54A17-F81F-4BE8-9771-0634774934D0}"/>
    <cellStyle name="Normal 96" xfId="4287" xr:uid="{96861FC1-F97F-4B5C-A6A8-1958D6C010C4}"/>
    <cellStyle name="Normal 97" xfId="4288" xr:uid="{1835A4C9-EB46-428D-8EE7-C914F828DDD5}"/>
    <cellStyle name="Normal 98" xfId="4289" xr:uid="{31942B99-F501-452E-A410-939C6CDD7B7E}"/>
    <cellStyle name="Normal 99" xfId="4290" xr:uid="{9B8B3F53-9D37-4AF5-B776-FADEC2F227DC}"/>
    <cellStyle name="Normal 99 2" xfId="4388" xr:uid="{31825186-398E-4A11-B61F-8A4ECDE9C235}"/>
    <cellStyle name="Normal_งบกระแสเงินสด (2)" xfId="22" xr:uid="{00000000-0005-0000-0000-00005D090000}"/>
    <cellStyle name="Normale_9639A02C" xfId="2398" xr:uid="{00000000-0005-0000-0000-00005E090000}"/>
    <cellStyle name="Note 2" xfId="2399" xr:uid="{00000000-0005-0000-0000-00005F090000}"/>
    <cellStyle name="Note 2 2" xfId="2400" xr:uid="{00000000-0005-0000-0000-000060090000}"/>
    <cellStyle name="Note 2 2 2" xfId="7075" xr:uid="{FABA2C0F-2C20-48EC-B93B-70D88C813FF7}"/>
    <cellStyle name="Note 2 2 3" xfId="6150" xr:uid="{EC100273-521F-4FB8-934A-D7B4FF687D97}"/>
    <cellStyle name="Note 2 3" xfId="2401" xr:uid="{00000000-0005-0000-0000-000061090000}"/>
    <cellStyle name="Note 2 4" xfId="5363" xr:uid="{F80D604D-454E-487B-BA94-FF70116B76C1}"/>
    <cellStyle name="Note 3" xfId="2402" xr:uid="{00000000-0005-0000-0000-000062090000}"/>
    <cellStyle name="Note 3 2" xfId="2403" xr:uid="{00000000-0005-0000-0000-000063090000}"/>
    <cellStyle name="Note 3 2 2" xfId="7076" xr:uid="{D8029A48-9922-4924-A0D3-DBB8F9FDA34D}"/>
    <cellStyle name="Note 3 3" xfId="6151" xr:uid="{C207EDB8-36F4-47B9-B204-4774095A00DA}"/>
    <cellStyle name="Note 4" xfId="2404" xr:uid="{00000000-0005-0000-0000-000064090000}"/>
    <cellStyle name="Note 4 2" xfId="7074" xr:uid="{C4F43C2B-98EB-4991-924A-62C43D4BEA24}"/>
    <cellStyle name="Note 4 3" xfId="6149" xr:uid="{F9CA1FE7-1D1A-4DDF-B1A2-6028D9A2A72F}"/>
    <cellStyle name="Note 5" xfId="2405" xr:uid="{00000000-0005-0000-0000-000065090000}"/>
    <cellStyle name="Note 5 2" xfId="7091" xr:uid="{5DAD4E90-27C7-43DD-9B43-43F77964D4A5}"/>
    <cellStyle name="Note 6" xfId="2406" xr:uid="{00000000-0005-0000-0000-000066090000}"/>
    <cellStyle name="Note 6 2" xfId="2407" xr:uid="{00000000-0005-0000-0000-000067090000}"/>
    <cellStyle name="Note 7" xfId="2408" xr:uid="{00000000-0005-0000-0000-000068090000}"/>
    <cellStyle name="Note 8" xfId="5905" xr:uid="{C4E2CF1C-E2FC-446A-AF2D-A8519E337167}"/>
    <cellStyle name="Number 1" xfId="2409" xr:uid="{00000000-0005-0000-0000-000069090000}"/>
    <cellStyle name="Number 1 2" xfId="7077" xr:uid="{A57EE67B-DC7B-491C-9E7A-092ABAD432DA}"/>
    <cellStyle name="oft Excel]_x000d__x000a_Comment=The open=/f lines load custom functions into the Paste Function list._x000d__x000a_Maximized=3_x000d__x000a_Basics=1_x000d__x000a_A" xfId="2410" xr:uid="{00000000-0005-0000-0000-00006A090000}"/>
    <cellStyle name="oft Excel]_x000d__x000a_Comment=The open=/f lines load custom functions into the Paste Function list._x000d__x000a_Maximized=3_x000d__x000a_Basics=1_x000d__x000a_A 2" xfId="2411" xr:uid="{00000000-0005-0000-0000-00006B090000}"/>
    <cellStyle name="oft Excel]_x000d__x000a_Comment=The open=/f lines load custom functions into the Paste Function list._x000d__x000a_Maximized=3_x000d__x000a_Basics=1_x000d__x000a_A 2 2" xfId="3917" xr:uid="{177966A1-FF89-433C-AC96-2DA2E803B114}"/>
    <cellStyle name="oft Excel]_x000d__x000a_Comment=The open=/f lines load custom functions into the Paste Function list._x000d__x000a_Maximized=3_x000d__x000a_Basics=1_x000d__x000a_A 2 3" xfId="7033" xr:uid="{4EEB2FAA-3D94-4981-980C-A698453E0467}"/>
    <cellStyle name="oft Excel]_x000d__x000a_Comment=The open=/f lines load custom functions into the Paste Function list._x000d__x000a_Maximized=3_x000d__x000a_Basics=1_x000d__x000a_A 3" xfId="2412" xr:uid="{00000000-0005-0000-0000-00006C090000}"/>
    <cellStyle name="oft Excel]_x000d__x000a_Comment=The open=/f lines load custom functions into the Paste Function list._x000d__x000a_Maximized=3_x000d__x000a_Basics=1_x000d__x000a_A 3 2" xfId="3918" xr:uid="{457F068D-6722-4DF0-8ED9-7D4E63FCE87F}"/>
    <cellStyle name="oft Excel]_x000d__x000a_Comment=The open=/f lines load custom functions into the Paste Function list._x000d__x000a_Maximized=3_x000d__x000a_Basics=1_x000d__x000a_A 4" xfId="2413" xr:uid="{00000000-0005-0000-0000-00006D090000}"/>
    <cellStyle name="oft Excel]_x000d__x000a_Comment=The open=/f lines load custom functions into the Paste Function list._x000d__x000a_Maximized=3_x000d__x000a_Basics=1_x000d__x000a_A 4 2" xfId="3919" xr:uid="{B9515222-FF96-46BD-8FC7-78831871664D}"/>
    <cellStyle name="oft Excel]_x000d__x000a_Comment=The open=/f lines load custom functions into the Paste Function list._x000d__x000a_Maximized=3_x000d__x000a_Basics=1_x000d__x000a_A 5" xfId="3916" xr:uid="{313F5F66-9B0E-4BE0-BFA4-E3E7700FF862}"/>
    <cellStyle name="oft Excel]_x000d__x000a_Comment=The open=/f lines load custom functions into the Paste Function list._x000d__x000a_Maximized=3_x000d__x000a_Basics=1_x000d__x000a_A 6" xfId="6152" xr:uid="{39C8DA7C-4666-4827-9F52-A830BD241330}"/>
    <cellStyle name="Output" xfId="4326" builtinId="21" customBuiltin="1"/>
    <cellStyle name="Output 2" xfId="2414" xr:uid="{00000000-0005-0000-0000-00006E090000}"/>
    <cellStyle name="Output 2 2" xfId="2415" xr:uid="{00000000-0005-0000-0000-00006F090000}"/>
    <cellStyle name="Output 2 2 2" xfId="7079" xr:uid="{92420AF7-07FB-40B4-86A1-B7E3C28668AB}"/>
    <cellStyle name="Output 2 3" xfId="2416" xr:uid="{00000000-0005-0000-0000-000070090000}"/>
    <cellStyle name="Output 2 4" xfId="2417" xr:uid="{00000000-0005-0000-0000-000071090000}"/>
    <cellStyle name="Output 2 5" xfId="6153" xr:uid="{07CDA3D0-798C-4959-937A-B27CDA0AD5A2}"/>
    <cellStyle name="Output 3" xfId="2418" xr:uid="{00000000-0005-0000-0000-000072090000}"/>
    <cellStyle name="Output 3 2" xfId="2419" xr:uid="{00000000-0005-0000-0000-000073090000}"/>
    <cellStyle name="Output 3 2 2" xfId="7078" xr:uid="{C356C54E-2975-4D9B-8BC7-803600F795F3}"/>
    <cellStyle name="Output 3 3" xfId="2420" xr:uid="{00000000-0005-0000-0000-000074090000}"/>
    <cellStyle name="Output 4" xfId="2421" xr:uid="{00000000-0005-0000-0000-000075090000}"/>
    <cellStyle name="Output 4 2" xfId="2422" xr:uid="{00000000-0005-0000-0000-000076090000}"/>
    <cellStyle name="Output 5" xfId="2423" xr:uid="{00000000-0005-0000-0000-000077090000}"/>
    <cellStyle name="Output 5 2" xfId="2424" xr:uid="{00000000-0005-0000-0000-000078090000}"/>
    <cellStyle name="Output 6" xfId="2425" xr:uid="{00000000-0005-0000-0000-000079090000}"/>
    <cellStyle name="Output 7" xfId="2426" xr:uid="{00000000-0005-0000-0000-00007A090000}"/>
    <cellStyle name="Percent (0)" xfId="2427" xr:uid="{00000000-0005-0000-0000-00007B090000}"/>
    <cellStyle name="Percent (0) 2" xfId="2428" xr:uid="{00000000-0005-0000-0000-00007C090000}"/>
    <cellStyle name="Percent [0]" xfId="2429" xr:uid="{00000000-0005-0000-0000-00007D090000}"/>
    <cellStyle name="Percent [0] 2" xfId="6154" xr:uid="{AB2EE238-D6AB-4D22-A3B5-D28F3BF2E9EF}"/>
    <cellStyle name="Percent [00]" xfId="2430" xr:uid="{00000000-0005-0000-0000-00007E090000}"/>
    <cellStyle name="Percent [00] 2" xfId="6155" xr:uid="{20B90DC5-2A50-4A04-BAF8-65D2C43AAB33}"/>
    <cellStyle name="Percent [00] 3" xfId="6156" xr:uid="{12687DA9-F4C6-41E4-AF44-5672D5BA4D31}"/>
    <cellStyle name="Percent [2]" xfId="23" xr:uid="{00000000-0005-0000-0000-00007F090000}"/>
    <cellStyle name="Percent [2] 10" xfId="2431" xr:uid="{00000000-0005-0000-0000-000080090000}"/>
    <cellStyle name="Percent [2] 10 2" xfId="2432" xr:uid="{00000000-0005-0000-0000-000081090000}"/>
    <cellStyle name="Percent [2] 11" xfId="2433" xr:uid="{00000000-0005-0000-0000-000082090000}"/>
    <cellStyle name="Percent [2] 11 2" xfId="2434" xr:uid="{00000000-0005-0000-0000-000083090000}"/>
    <cellStyle name="Percent [2] 12" xfId="2435" xr:uid="{00000000-0005-0000-0000-000084090000}"/>
    <cellStyle name="Percent [2] 12 2" xfId="2436" xr:uid="{00000000-0005-0000-0000-000085090000}"/>
    <cellStyle name="Percent [2] 13" xfId="2437" xr:uid="{00000000-0005-0000-0000-000086090000}"/>
    <cellStyle name="Percent [2] 13 2" xfId="2438" xr:uid="{00000000-0005-0000-0000-000087090000}"/>
    <cellStyle name="Percent [2] 14" xfId="2439" xr:uid="{00000000-0005-0000-0000-000088090000}"/>
    <cellStyle name="Percent [2] 14 2" xfId="2440" xr:uid="{00000000-0005-0000-0000-000089090000}"/>
    <cellStyle name="Percent [2] 15" xfId="2441" xr:uid="{00000000-0005-0000-0000-00008A090000}"/>
    <cellStyle name="Percent [2] 15 2" xfId="2442" xr:uid="{00000000-0005-0000-0000-00008B090000}"/>
    <cellStyle name="Percent [2] 16" xfId="2443" xr:uid="{00000000-0005-0000-0000-00008C090000}"/>
    <cellStyle name="Percent [2] 16 2" xfId="2444" xr:uid="{00000000-0005-0000-0000-00008D090000}"/>
    <cellStyle name="Percent [2] 17" xfId="2445" xr:uid="{00000000-0005-0000-0000-00008E090000}"/>
    <cellStyle name="Percent [2] 17 2" xfId="2446" xr:uid="{00000000-0005-0000-0000-00008F090000}"/>
    <cellStyle name="Percent [2] 18" xfId="2447" xr:uid="{00000000-0005-0000-0000-000090090000}"/>
    <cellStyle name="Percent [2] 18 2" xfId="2448" xr:uid="{00000000-0005-0000-0000-000091090000}"/>
    <cellStyle name="Percent [2] 19" xfId="2449" xr:uid="{00000000-0005-0000-0000-000092090000}"/>
    <cellStyle name="Percent [2] 19 2" xfId="2450" xr:uid="{00000000-0005-0000-0000-000093090000}"/>
    <cellStyle name="Percent [2] 2" xfId="2451" xr:uid="{00000000-0005-0000-0000-000094090000}"/>
    <cellStyle name="Percent [2] 2 2" xfId="2452" xr:uid="{00000000-0005-0000-0000-000095090000}"/>
    <cellStyle name="Percent [2] 2 3" xfId="2453" xr:uid="{00000000-0005-0000-0000-000096090000}"/>
    <cellStyle name="Percent [2] 20" xfId="2454" xr:uid="{00000000-0005-0000-0000-000097090000}"/>
    <cellStyle name="Percent [2] 20 2" xfId="2455" xr:uid="{00000000-0005-0000-0000-000098090000}"/>
    <cellStyle name="Percent [2] 21" xfId="2456" xr:uid="{00000000-0005-0000-0000-000099090000}"/>
    <cellStyle name="Percent [2] 21 2" xfId="2457" xr:uid="{00000000-0005-0000-0000-00009A090000}"/>
    <cellStyle name="Percent [2] 22" xfId="2458" xr:uid="{00000000-0005-0000-0000-00009B090000}"/>
    <cellStyle name="Percent [2] 22 2" xfId="2459" xr:uid="{00000000-0005-0000-0000-00009C090000}"/>
    <cellStyle name="Percent [2] 23" xfId="2460" xr:uid="{00000000-0005-0000-0000-00009D090000}"/>
    <cellStyle name="Percent [2] 23 2" xfId="2461" xr:uid="{00000000-0005-0000-0000-00009E090000}"/>
    <cellStyle name="Percent [2] 24" xfId="2462" xr:uid="{00000000-0005-0000-0000-00009F090000}"/>
    <cellStyle name="Percent [2] 24 2" xfId="2463" xr:uid="{00000000-0005-0000-0000-0000A0090000}"/>
    <cellStyle name="Percent [2] 25" xfId="2464" xr:uid="{00000000-0005-0000-0000-0000A1090000}"/>
    <cellStyle name="Percent [2] 25 2" xfId="2465" xr:uid="{00000000-0005-0000-0000-0000A2090000}"/>
    <cellStyle name="Percent [2] 26" xfId="2466" xr:uid="{00000000-0005-0000-0000-0000A3090000}"/>
    <cellStyle name="Percent [2] 27" xfId="2467" xr:uid="{00000000-0005-0000-0000-0000A4090000}"/>
    <cellStyle name="Percent [2] 3" xfId="2468" xr:uid="{00000000-0005-0000-0000-0000A5090000}"/>
    <cellStyle name="Percent [2] 3 2" xfId="2469" xr:uid="{00000000-0005-0000-0000-0000A6090000}"/>
    <cellStyle name="Percent [2] 4" xfId="2470" xr:uid="{00000000-0005-0000-0000-0000A7090000}"/>
    <cellStyle name="Percent [2] 4 2" xfId="2471" xr:uid="{00000000-0005-0000-0000-0000A8090000}"/>
    <cellStyle name="Percent [2] 5" xfId="2472" xr:uid="{00000000-0005-0000-0000-0000A9090000}"/>
    <cellStyle name="Percent [2] 5 2" xfId="2473" xr:uid="{00000000-0005-0000-0000-0000AA090000}"/>
    <cellStyle name="Percent [2] 6" xfId="2474" xr:uid="{00000000-0005-0000-0000-0000AB090000}"/>
    <cellStyle name="Percent [2] 6 2" xfId="2475" xr:uid="{00000000-0005-0000-0000-0000AC090000}"/>
    <cellStyle name="Percent [2] 7" xfId="2476" xr:uid="{00000000-0005-0000-0000-0000AD090000}"/>
    <cellStyle name="Percent [2] 7 2" xfId="2477" xr:uid="{00000000-0005-0000-0000-0000AE090000}"/>
    <cellStyle name="Percent [2] 8" xfId="2478" xr:uid="{00000000-0005-0000-0000-0000AF090000}"/>
    <cellStyle name="Percent [2] 8 2" xfId="2479" xr:uid="{00000000-0005-0000-0000-0000B0090000}"/>
    <cellStyle name="Percent [2] 9" xfId="2480" xr:uid="{00000000-0005-0000-0000-0000B1090000}"/>
    <cellStyle name="Percent [2] 9 2" xfId="2481" xr:uid="{00000000-0005-0000-0000-0000B2090000}"/>
    <cellStyle name="Percent 10" xfId="2482" xr:uid="{00000000-0005-0000-0000-0000B3090000}"/>
    <cellStyle name="Percent 10 2" xfId="2483" xr:uid="{00000000-0005-0000-0000-0000B4090000}"/>
    <cellStyle name="Percent 10 2 2" xfId="4997" xr:uid="{7F592828-55C6-47BB-BDE0-94F2C7BE2D49}"/>
    <cellStyle name="Percent 10 3" xfId="2484" xr:uid="{00000000-0005-0000-0000-0000B5090000}"/>
    <cellStyle name="Percent 10 3 2" xfId="5861" xr:uid="{6DFA22A5-1C65-4469-8973-C1CA7D9C5958}"/>
    <cellStyle name="Percent 10 4" xfId="6157" xr:uid="{534A09C2-E3F7-46AC-B150-1747D682C9B9}"/>
    <cellStyle name="Percent 10 5" xfId="4559" xr:uid="{FA55BBB3-7225-4B01-A5E0-187A78C8D5AC}"/>
    <cellStyle name="Percent 11" xfId="2485" xr:uid="{00000000-0005-0000-0000-0000B6090000}"/>
    <cellStyle name="Percent 11 2" xfId="2486" xr:uid="{00000000-0005-0000-0000-0000B7090000}"/>
    <cellStyle name="Percent 11 2 2" xfId="5860" xr:uid="{94A2E223-9FE7-4BCA-9A71-A69433EBEE5D}"/>
    <cellStyle name="Percent 11 3" xfId="6158" xr:uid="{B007B146-E905-4792-A0B5-9D7680DD75DA}"/>
    <cellStyle name="Percent 11 4" xfId="6418" xr:uid="{BD8B10D9-3C47-4252-9066-6A1E0245A20E}"/>
    <cellStyle name="Percent 11 5" xfId="4891" xr:uid="{5AD5E813-EADA-453B-A4BA-D0933F0BC6B3}"/>
    <cellStyle name="Percent 12" xfId="2487" xr:uid="{00000000-0005-0000-0000-0000B8090000}"/>
    <cellStyle name="Percent 12 2" xfId="2488" xr:uid="{00000000-0005-0000-0000-0000B9090000}"/>
    <cellStyle name="Percent 12 2 2" xfId="6159" xr:uid="{5B790D73-8BFD-4F2B-9AB5-C1D023563334}"/>
    <cellStyle name="Percent 12 3" xfId="6419" xr:uid="{20C92EDB-BDF9-4DDE-BD06-D6FE1A2C1797}"/>
    <cellStyle name="Percent 12 4" xfId="4892" xr:uid="{A7D2724C-B52B-45C9-8CEA-0B67D111C23D}"/>
    <cellStyle name="Percent 13" xfId="2489" xr:uid="{00000000-0005-0000-0000-0000BA090000}"/>
    <cellStyle name="Percent 13 2" xfId="2490" xr:uid="{00000000-0005-0000-0000-0000BB090000}"/>
    <cellStyle name="Percent 13 2 2" xfId="5306" xr:uid="{E2B5EE1A-853B-46B5-9584-CD6B39CE8CFA}"/>
    <cellStyle name="Percent 13 3" xfId="5372" xr:uid="{AC9F677E-24B3-462E-B047-EC1B657E460E}"/>
    <cellStyle name="Percent 13 4" xfId="4364" xr:uid="{A5EB560D-609B-42B9-927B-4ACEE9FF9FC3}"/>
    <cellStyle name="Percent 14" xfId="2491" xr:uid="{00000000-0005-0000-0000-0000BC090000}"/>
    <cellStyle name="Percent 14 2" xfId="2492" xr:uid="{00000000-0005-0000-0000-0000BD090000}"/>
    <cellStyle name="Percent 14 2 2" xfId="5320" xr:uid="{E32A3181-9EDD-46B5-A868-32CB0C4EBD1D}"/>
    <cellStyle name="Percent 14 3" xfId="4920" xr:uid="{6E69BF70-E1B7-4D03-BC7C-10057F1118D5}"/>
    <cellStyle name="Percent 15" xfId="2493" xr:uid="{00000000-0005-0000-0000-0000BE090000}"/>
    <cellStyle name="Percent 15 2" xfId="2494" xr:uid="{00000000-0005-0000-0000-0000BF090000}"/>
    <cellStyle name="Percent 15 2 2" xfId="5323" xr:uid="{FACCDFCC-FDDB-412C-8808-07A283CD2316}"/>
    <cellStyle name="Percent 15 3" xfId="2495" xr:uid="{00000000-0005-0000-0000-0000C0090000}"/>
    <cellStyle name="Percent 15 4" xfId="4924" xr:uid="{3BAAA56D-AEE3-4F9D-9285-24A081AB7EB2}"/>
    <cellStyle name="Percent 16" xfId="2496" xr:uid="{00000000-0005-0000-0000-0000C1090000}"/>
    <cellStyle name="Percent 16 2" xfId="2497" xr:uid="{00000000-0005-0000-0000-0000C2090000}"/>
    <cellStyle name="Percent 16 3" xfId="6328" xr:uid="{32404009-D411-4023-8E5A-936C913BD5AE}"/>
    <cellStyle name="Percent 17" xfId="2498" xr:uid="{00000000-0005-0000-0000-0000C3090000}"/>
    <cellStyle name="Percent 17 2" xfId="2499" xr:uid="{00000000-0005-0000-0000-0000C4090000}"/>
    <cellStyle name="Percent 18" xfId="2500" xr:uid="{00000000-0005-0000-0000-0000C5090000}"/>
    <cellStyle name="Percent 19" xfId="2501" xr:uid="{00000000-0005-0000-0000-0000C6090000}"/>
    <cellStyle name="Percent 2" xfId="2502" xr:uid="{00000000-0005-0000-0000-0000C7090000}"/>
    <cellStyle name="Percent 2 10" xfId="2503" xr:uid="{00000000-0005-0000-0000-0000C8090000}"/>
    <cellStyle name="Percent 2 10 2" xfId="2504" xr:uid="{00000000-0005-0000-0000-0000C9090000}"/>
    <cellStyle name="Percent 2 11" xfId="2505" xr:uid="{00000000-0005-0000-0000-0000CA090000}"/>
    <cellStyle name="Percent 2 11 2" xfId="2506" xr:uid="{00000000-0005-0000-0000-0000CB090000}"/>
    <cellStyle name="Percent 2 12" xfId="2507" xr:uid="{00000000-0005-0000-0000-0000CC090000}"/>
    <cellStyle name="Percent 2 12 2" xfId="2508" xr:uid="{00000000-0005-0000-0000-0000CD090000}"/>
    <cellStyle name="Percent 2 13" xfId="2509" xr:uid="{00000000-0005-0000-0000-0000CE090000}"/>
    <cellStyle name="Percent 2 13 2" xfId="2510" xr:uid="{00000000-0005-0000-0000-0000CF090000}"/>
    <cellStyle name="Percent 2 14" xfId="2511" xr:uid="{00000000-0005-0000-0000-0000D0090000}"/>
    <cellStyle name="Percent 2 14 2" xfId="2512" xr:uid="{00000000-0005-0000-0000-0000D1090000}"/>
    <cellStyle name="Percent 2 15" xfId="2513" xr:uid="{00000000-0005-0000-0000-0000D2090000}"/>
    <cellStyle name="Percent 2 15 2" xfId="2514" xr:uid="{00000000-0005-0000-0000-0000D3090000}"/>
    <cellStyle name="Percent 2 16" xfId="2515" xr:uid="{00000000-0005-0000-0000-0000D4090000}"/>
    <cellStyle name="Percent 2 16 2" xfId="2516" xr:uid="{00000000-0005-0000-0000-0000D5090000}"/>
    <cellStyle name="Percent 2 17" xfId="2517" xr:uid="{00000000-0005-0000-0000-0000D6090000}"/>
    <cellStyle name="Percent 2 17 2" xfId="2518" xr:uid="{00000000-0005-0000-0000-0000D7090000}"/>
    <cellStyle name="Percent 2 18" xfId="2519" xr:uid="{00000000-0005-0000-0000-0000D8090000}"/>
    <cellStyle name="Percent 2 18 2" xfId="2520" xr:uid="{00000000-0005-0000-0000-0000D9090000}"/>
    <cellStyle name="Percent 2 19" xfId="2521" xr:uid="{00000000-0005-0000-0000-0000DA090000}"/>
    <cellStyle name="Percent 2 19 2" xfId="2522" xr:uid="{00000000-0005-0000-0000-0000DB090000}"/>
    <cellStyle name="Percent 2 2" xfId="2523" xr:uid="{00000000-0005-0000-0000-0000DC090000}"/>
    <cellStyle name="Percent 2 2 2" xfId="2524" xr:uid="{00000000-0005-0000-0000-0000DD090000}"/>
    <cellStyle name="Percent 2 2 2 2" xfId="2525" xr:uid="{00000000-0005-0000-0000-0000DE090000}"/>
    <cellStyle name="Percent 2 2 2 2 2" xfId="4998" xr:uid="{63DB27A2-9CBD-4C5D-BAE5-1236178F9379}"/>
    <cellStyle name="Percent 2 2 2 3" xfId="6162" xr:uid="{2840BAA9-3DDB-4B15-A407-C99DA72DA0F7}"/>
    <cellStyle name="Percent 2 2 2 4" xfId="7100" xr:uid="{AB66AD50-E75A-4859-B632-DA020216E432}"/>
    <cellStyle name="Percent 2 2 2 5" xfId="4560" xr:uid="{8E2C6C64-DE12-4000-85CE-DA5BDD8CD4C7}"/>
    <cellStyle name="Percent 2 2 3" xfId="4902" xr:uid="{CFFE1AC3-869D-47FF-BF86-892BFA175DBD}"/>
    <cellStyle name="Percent 2 2 3 2" xfId="5307" xr:uid="{89190F34-D3EB-40B4-8246-C6B2D40E75D9}"/>
    <cellStyle name="Percent 2 2 3 3" xfId="6163" xr:uid="{03F74101-3587-4559-9692-ABEC032E6407}"/>
    <cellStyle name="Percent 2 2 4" xfId="4942" xr:uid="{229BC0A3-DC11-457E-8627-6A5A659FCB35}"/>
    <cellStyle name="Percent 2 2 5" xfId="6161" xr:uid="{A4EA8DE1-11B8-4A3D-8D9D-406FD8F82DC4}"/>
    <cellStyle name="Percent 2 2 6" xfId="4424" xr:uid="{6450F1CC-83BE-4CC7-AFAE-A46EF5FC1806}"/>
    <cellStyle name="Percent 2 20" xfId="2526" xr:uid="{00000000-0005-0000-0000-0000DF090000}"/>
    <cellStyle name="Percent 2 20 2" xfId="2527" xr:uid="{00000000-0005-0000-0000-0000E0090000}"/>
    <cellStyle name="Percent 2 21" xfId="2528" xr:uid="{00000000-0005-0000-0000-0000E1090000}"/>
    <cellStyle name="Percent 2 21 2" xfId="2529" xr:uid="{00000000-0005-0000-0000-0000E2090000}"/>
    <cellStyle name="Percent 2 22" xfId="2530" xr:uid="{00000000-0005-0000-0000-0000E3090000}"/>
    <cellStyle name="Percent 2 22 2" xfId="2531" xr:uid="{00000000-0005-0000-0000-0000E4090000}"/>
    <cellStyle name="Percent 2 23" xfId="2532" xr:uid="{00000000-0005-0000-0000-0000E5090000}"/>
    <cellStyle name="Percent 2 23 2" xfId="2533" xr:uid="{00000000-0005-0000-0000-0000E6090000}"/>
    <cellStyle name="Percent 2 24" xfId="2534" xr:uid="{00000000-0005-0000-0000-0000E7090000}"/>
    <cellStyle name="Percent 2 24 2" xfId="2535" xr:uid="{00000000-0005-0000-0000-0000E8090000}"/>
    <cellStyle name="Percent 2 25" xfId="2536" xr:uid="{00000000-0005-0000-0000-0000E9090000}"/>
    <cellStyle name="Percent 2 25 2" xfId="2537" xr:uid="{00000000-0005-0000-0000-0000EA090000}"/>
    <cellStyle name="Percent 2 25 3" xfId="2538" xr:uid="{00000000-0005-0000-0000-0000EB090000}"/>
    <cellStyle name="Percent 2 26" xfId="2539" xr:uid="{00000000-0005-0000-0000-0000EC090000}"/>
    <cellStyle name="Percent 2 26 2" xfId="2540" xr:uid="{00000000-0005-0000-0000-0000ED090000}"/>
    <cellStyle name="Percent 2 27" xfId="2541" xr:uid="{00000000-0005-0000-0000-0000EE090000}"/>
    <cellStyle name="Percent 2 27 2" xfId="2542" xr:uid="{00000000-0005-0000-0000-0000EF090000}"/>
    <cellStyle name="Percent 2 28" xfId="2543" xr:uid="{00000000-0005-0000-0000-0000F0090000}"/>
    <cellStyle name="Percent 2 28 2" xfId="6160" xr:uid="{8393C19D-7E8C-4898-A3A9-5F00AAC70EB1}"/>
    <cellStyle name="Percent 2 29" xfId="2544" xr:uid="{00000000-0005-0000-0000-0000F1090000}"/>
    <cellStyle name="Percent 2 3" xfId="2545" xr:uid="{00000000-0005-0000-0000-0000F2090000}"/>
    <cellStyle name="Percent 2 3 2" xfId="2546" xr:uid="{00000000-0005-0000-0000-0000F3090000}"/>
    <cellStyle name="Percent 2 3 2 2" xfId="6164" xr:uid="{03304844-6E4A-46D2-A2E6-44F245420097}"/>
    <cellStyle name="Percent 2 3 3" xfId="2547" xr:uid="{00000000-0005-0000-0000-0000F4090000}"/>
    <cellStyle name="Percent 2 3 4" xfId="4496" xr:uid="{710D61E6-5BA9-4D64-B1D9-E26CA90ED09F}"/>
    <cellStyle name="Percent 2 30" xfId="4412" xr:uid="{6215643A-D634-4B93-8436-145AA88002B7}"/>
    <cellStyle name="Percent 2 4" xfId="2548" xr:uid="{00000000-0005-0000-0000-0000F5090000}"/>
    <cellStyle name="Percent 2 4 2" xfId="2549" xr:uid="{00000000-0005-0000-0000-0000F6090000}"/>
    <cellStyle name="Percent 2 4 2 2" xfId="4979" xr:uid="{5A9AF742-638F-42AE-9FF6-8D13383126BE}"/>
    <cellStyle name="Percent 2 4 2 3" xfId="6166" xr:uid="{CB60412F-8C6B-43EB-8B2D-05FFB5E31EEE}"/>
    <cellStyle name="Percent 2 4 2 4" xfId="4498" xr:uid="{2E1A1A68-4E88-406F-A89F-A9F5A5AD16AF}"/>
    <cellStyle name="Percent 2 4 3" xfId="2550" xr:uid="{00000000-0005-0000-0000-0000F7090000}"/>
    <cellStyle name="Percent 2 4 3 2" xfId="4978" xr:uid="{D6FFE9AB-385B-4A9C-A091-C1220A632FB5}"/>
    <cellStyle name="Percent 2 4 4" xfId="6165" xr:uid="{D899D033-CCF9-44E2-8EA6-44CF5AE049FC}"/>
    <cellStyle name="Percent 2 4 5" xfId="4497" xr:uid="{432F305F-455D-44E5-BBF8-7F9D97CEE91A}"/>
    <cellStyle name="Percent 2 5" xfId="2551" xr:uid="{00000000-0005-0000-0000-0000F8090000}"/>
    <cellStyle name="Percent 2 5 2" xfId="2552" xr:uid="{00000000-0005-0000-0000-0000F9090000}"/>
    <cellStyle name="Percent 2 6" xfId="2553" xr:uid="{00000000-0005-0000-0000-0000FA090000}"/>
    <cellStyle name="Percent 2 6 2" xfId="2554" xr:uid="{00000000-0005-0000-0000-0000FB090000}"/>
    <cellStyle name="Percent 2 6 2 2" xfId="4992" xr:uid="{77E94D95-8BED-4897-923F-B2C99573CCF6}"/>
    <cellStyle name="Percent 2 6 3" xfId="6167" xr:uid="{F46D066A-AF46-4A04-BDC3-93566BB62F5E}"/>
    <cellStyle name="Percent 2 6 4" xfId="4551" xr:uid="{CBB798F2-7934-4A00-BA00-1713DBEAD033}"/>
    <cellStyle name="Percent 2 7" xfId="2555" xr:uid="{00000000-0005-0000-0000-0000FC090000}"/>
    <cellStyle name="Percent 2 7 2" xfId="2556" xr:uid="{00000000-0005-0000-0000-0000FD090000}"/>
    <cellStyle name="Percent 2 7 3" xfId="4935" xr:uid="{E4682562-69E2-4279-B0AB-1E17ED4C36CF}"/>
    <cellStyle name="Percent 2 8" xfId="2557" xr:uid="{00000000-0005-0000-0000-0000FE090000}"/>
    <cellStyle name="Percent 2 8 2" xfId="2558" xr:uid="{00000000-0005-0000-0000-0000FF090000}"/>
    <cellStyle name="Percent 2 9" xfId="2559" xr:uid="{00000000-0005-0000-0000-0000000A0000}"/>
    <cellStyle name="Percent 2 9 2" xfId="2560" xr:uid="{00000000-0005-0000-0000-0000010A0000}"/>
    <cellStyle name="Percent 20" xfId="2561" xr:uid="{00000000-0005-0000-0000-0000020A0000}"/>
    <cellStyle name="Percent 21" xfId="2562" xr:uid="{00000000-0005-0000-0000-0000030A0000}"/>
    <cellStyle name="Percent 22" xfId="2563" xr:uid="{00000000-0005-0000-0000-0000040A0000}"/>
    <cellStyle name="Percent 23" xfId="2564" xr:uid="{00000000-0005-0000-0000-0000050A0000}"/>
    <cellStyle name="Percent 24" xfId="2565" xr:uid="{00000000-0005-0000-0000-0000060A0000}"/>
    <cellStyle name="Percent 25" xfId="2566" xr:uid="{00000000-0005-0000-0000-0000070A0000}"/>
    <cellStyle name="Percent 26" xfId="2567" xr:uid="{00000000-0005-0000-0000-0000080A0000}"/>
    <cellStyle name="Percent 27" xfId="2568" xr:uid="{00000000-0005-0000-0000-0000090A0000}"/>
    <cellStyle name="Percent 28" xfId="2569" xr:uid="{00000000-0005-0000-0000-00000A0A0000}"/>
    <cellStyle name="Percent 29" xfId="2570" xr:uid="{00000000-0005-0000-0000-00000B0A0000}"/>
    <cellStyle name="Percent 3" xfId="2571" xr:uid="{00000000-0005-0000-0000-00000C0A0000}"/>
    <cellStyle name="Percent 3 10" xfId="2572" xr:uid="{00000000-0005-0000-0000-00000D0A0000}"/>
    <cellStyle name="Percent 3 10 2" xfId="2573" xr:uid="{00000000-0005-0000-0000-00000E0A0000}"/>
    <cellStyle name="Percent 3 11" xfId="2574" xr:uid="{00000000-0005-0000-0000-00000F0A0000}"/>
    <cellStyle name="Percent 3 11 2" xfId="2575" xr:uid="{00000000-0005-0000-0000-0000100A0000}"/>
    <cellStyle name="Percent 3 12" xfId="2576" xr:uid="{00000000-0005-0000-0000-0000110A0000}"/>
    <cellStyle name="Percent 3 12 2" xfId="2577" xr:uid="{00000000-0005-0000-0000-0000120A0000}"/>
    <cellStyle name="Percent 3 13" xfId="2578" xr:uid="{00000000-0005-0000-0000-0000130A0000}"/>
    <cellStyle name="Percent 3 13 2" xfId="2579" xr:uid="{00000000-0005-0000-0000-0000140A0000}"/>
    <cellStyle name="Percent 3 14" xfId="2580" xr:uid="{00000000-0005-0000-0000-0000150A0000}"/>
    <cellStyle name="Percent 3 14 2" xfId="2581" xr:uid="{00000000-0005-0000-0000-0000160A0000}"/>
    <cellStyle name="Percent 3 15" xfId="2582" xr:uid="{00000000-0005-0000-0000-0000170A0000}"/>
    <cellStyle name="Percent 3 15 2" xfId="2583" xr:uid="{00000000-0005-0000-0000-0000180A0000}"/>
    <cellStyle name="Percent 3 16" xfId="2584" xr:uid="{00000000-0005-0000-0000-0000190A0000}"/>
    <cellStyle name="Percent 3 16 2" xfId="2585" xr:uid="{00000000-0005-0000-0000-00001A0A0000}"/>
    <cellStyle name="Percent 3 17" xfId="2586" xr:uid="{00000000-0005-0000-0000-00001B0A0000}"/>
    <cellStyle name="Percent 3 17 2" xfId="2587" xr:uid="{00000000-0005-0000-0000-00001C0A0000}"/>
    <cellStyle name="Percent 3 18" xfId="2588" xr:uid="{00000000-0005-0000-0000-00001D0A0000}"/>
    <cellStyle name="Percent 3 2" xfId="2589" xr:uid="{00000000-0005-0000-0000-00001E0A0000}"/>
    <cellStyle name="Percent 3 2 2" xfId="2590" xr:uid="{00000000-0005-0000-0000-00001F0A0000}"/>
    <cellStyle name="Percent 3 2 2 2" xfId="2591" xr:uid="{00000000-0005-0000-0000-0000200A0000}"/>
    <cellStyle name="Percent 3 2 2 3" xfId="4980" xr:uid="{D9CD6F56-880A-47B5-9460-DADD397BB084}"/>
    <cellStyle name="Percent 3 2 3" xfId="2592" xr:uid="{00000000-0005-0000-0000-0000210A0000}"/>
    <cellStyle name="Percent 3 2 3 2" xfId="6168" xr:uid="{9556F9AA-CE29-4B85-8CDC-09CADBB2B4FE}"/>
    <cellStyle name="Percent 3 2 4" xfId="2593" xr:uid="{00000000-0005-0000-0000-0000220A0000}"/>
    <cellStyle name="Percent 3 2 5" xfId="4499" xr:uid="{E52AF8D5-075A-4FD3-A9A8-7A8751915402}"/>
    <cellStyle name="Percent 3 3" xfId="2594" xr:uid="{00000000-0005-0000-0000-0000230A0000}"/>
    <cellStyle name="Percent 3 3 2" xfId="2595" xr:uid="{00000000-0005-0000-0000-0000240A0000}"/>
    <cellStyle name="Percent 3 3 2 2" xfId="2596" xr:uid="{00000000-0005-0000-0000-0000250A0000}"/>
    <cellStyle name="Percent 3 3 2 3" xfId="6420" xr:uid="{32523FA1-A1BA-4590-AD19-02DBBFC78FDE}"/>
    <cellStyle name="Percent 3 3 3" xfId="2597" xr:uid="{00000000-0005-0000-0000-0000260A0000}"/>
    <cellStyle name="Percent 3 3 4" xfId="4893" xr:uid="{7358A7E5-5221-4009-8974-2EC1CD44A939}"/>
    <cellStyle name="Percent 3 4" xfId="2598" xr:uid="{00000000-0005-0000-0000-0000270A0000}"/>
    <cellStyle name="Percent 3 4 2" xfId="2599" xr:uid="{00000000-0005-0000-0000-0000280A0000}"/>
    <cellStyle name="Percent 3 4 3" xfId="2600" xr:uid="{00000000-0005-0000-0000-0000290A0000}"/>
    <cellStyle name="Percent 3 5" xfId="2601" xr:uid="{00000000-0005-0000-0000-00002A0A0000}"/>
    <cellStyle name="Percent 3 5 2" xfId="2602" xr:uid="{00000000-0005-0000-0000-00002B0A0000}"/>
    <cellStyle name="Percent 3 6" xfId="2603" xr:uid="{00000000-0005-0000-0000-00002C0A0000}"/>
    <cellStyle name="Percent 3 6 2" xfId="2604" xr:uid="{00000000-0005-0000-0000-00002D0A0000}"/>
    <cellStyle name="Percent 3 7" xfId="2605" xr:uid="{00000000-0005-0000-0000-00002E0A0000}"/>
    <cellStyle name="Percent 3 7 2" xfId="2606" xr:uid="{00000000-0005-0000-0000-00002F0A0000}"/>
    <cellStyle name="Percent 3 8" xfId="2607" xr:uid="{00000000-0005-0000-0000-0000300A0000}"/>
    <cellStyle name="Percent 3 8 2" xfId="2608" xr:uid="{00000000-0005-0000-0000-0000310A0000}"/>
    <cellStyle name="Percent 3 9" xfId="2609" xr:uid="{00000000-0005-0000-0000-0000320A0000}"/>
    <cellStyle name="Percent 3 9 2" xfId="2610" xr:uid="{00000000-0005-0000-0000-0000330A0000}"/>
    <cellStyle name="Percent 30" xfId="2611" xr:uid="{00000000-0005-0000-0000-0000340A0000}"/>
    <cellStyle name="Percent 31" xfId="2612" xr:uid="{00000000-0005-0000-0000-0000350A0000}"/>
    <cellStyle name="Percent 32" xfId="2613" xr:uid="{00000000-0005-0000-0000-0000360A0000}"/>
    <cellStyle name="Percent 33" xfId="2614" xr:uid="{00000000-0005-0000-0000-0000370A0000}"/>
    <cellStyle name="Percent 34" xfId="2615" xr:uid="{00000000-0005-0000-0000-0000380A0000}"/>
    <cellStyle name="Percent 35" xfId="2616" xr:uid="{00000000-0005-0000-0000-0000390A0000}"/>
    <cellStyle name="Percent 36" xfId="4371" xr:uid="{48341496-0C8B-47B1-8C6C-991AE1BEF1B3}"/>
    <cellStyle name="Percent 4" xfId="2617" xr:uid="{00000000-0005-0000-0000-00003A0A0000}"/>
    <cellStyle name="Percent 4 10" xfId="2618" xr:uid="{00000000-0005-0000-0000-00003B0A0000}"/>
    <cellStyle name="Percent 4 10 2" xfId="2619" xr:uid="{00000000-0005-0000-0000-00003C0A0000}"/>
    <cellStyle name="Percent 4 11" xfId="2620" xr:uid="{00000000-0005-0000-0000-00003D0A0000}"/>
    <cellStyle name="Percent 4 11 2" xfId="2621" xr:uid="{00000000-0005-0000-0000-00003E0A0000}"/>
    <cellStyle name="Percent 4 12" xfId="2622" xr:uid="{00000000-0005-0000-0000-00003F0A0000}"/>
    <cellStyle name="Percent 4 12 2" xfId="2623" xr:uid="{00000000-0005-0000-0000-0000400A0000}"/>
    <cellStyle name="Percent 4 13" xfId="2624" xr:uid="{00000000-0005-0000-0000-0000410A0000}"/>
    <cellStyle name="Percent 4 13 2" xfId="2625" xr:uid="{00000000-0005-0000-0000-0000420A0000}"/>
    <cellStyle name="Percent 4 14" xfId="2626" xr:uid="{00000000-0005-0000-0000-0000430A0000}"/>
    <cellStyle name="Percent 4 14 2" xfId="2627" xr:uid="{00000000-0005-0000-0000-0000440A0000}"/>
    <cellStyle name="Percent 4 15" xfId="2628" xr:uid="{00000000-0005-0000-0000-0000450A0000}"/>
    <cellStyle name="Percent 4 15 2" xfId="2629" xr:uid="{00000000-0005-0000-0000-0000460A0000}"/>
    <cellStyle name="Percent 4 16" xfId="2630" xr:uid="{00000000-0005-0000-0000-0000470A0000}"/>
    <cellStyle name="Percent 4 16 2" xfId="2631" xr:uid="{00000000-0005-0000-0000-0000480A0000}"/>
    <cellStyle name="Percent 4 17" xfId="2632" xr:uid="{00000000-0005-0000-0000-0000490A0000}"/>
    <cellStyle name="Percent 4 17 2" xfId="2633" xr:uid="{00000000-0005-0000-0000-00004A0A0000}"/>
    <cellStyle name="Percent 4 18" xfId="2634" xr:uid="{00000000-0005-0000-0000-00004B0A0000}"/>
    <cellStyle name="Percent 4 2" xfId="2635" xr:uid="{00000000-0005-0000-0000-00004C0A0000}"/>
    <cellStyle name="Percent 4 2 2" xfId="2636" xr:uid="{00000000-0005-0000-0000-00004D0A0000}"/>
    <cellStyle name="Percent 4 2 2 2" xfId="2637" xr:uid="{00000000-0005-0000-0000-00004E0A0000}"/>
    <cellStyle name="Percent 4 2 3" xfId="2638" xr:uid="{00000000-0005-0000-0000-00004F0A0000}"/>
    <cellStyle name="Percent 4 2 4" xfId="2639" xr:uid="{00000000-0005-0000-0000-0000500A0000}"/>
    <cellStyle name="Percent 4 3" xfId="2640" xr:uid="{00000000-0005-0000-0000-0000510A0000}"/>
    <cellStyle name="Percent 4 3 2" xfId="2641" xr:uid="{00000000-0005-0000-0000-0000520A0000}"/>
    <cellStyle name="Percent 4 3 3" xfId="2642" xr:uid="{00000000-0005-0000-0000-0000530A0000}"/>
    <cellStyle name="Percent 4 4" xfId="2643" xr:uid="{00000000-0005-0000-0000-0000540A0000}"/>
    <cellStyle name="Percent 4 4 2" xfId="2644" xr:uid="{00000000-0005-0000-0000-0000550A0000}"/>
    <cellStyle name="Percent 4 5" xfId="2645" xr:uid="{00000000-0005-0000-0000-0000560A0000}"/>
    <cellStyle name="Percent 4 5 2" xfId="2646" xr:uid="{00000000-0005-0000-0000-0000570A0000}"/>
    <cellStyle name="Percent 4 6" xfId="2647" xr:uid="{00000000-0005-0000-0000-0000580A0000}"/>
    <cellStyle name="Percent 4 6 2" xfId="2648" xr:uid="{00000000-0005-0000-0000-0000590A0000}"/>
    <cellStyle name="Percent 4 7" xfId="2649" xr:uid="{00000000-0005-0000-0000-00005A0A0000}"/>
    <cellStyle name="Percent 4 7 2" xfId="2650" xr:uid="{00000000-0005-0000-0000-00005B0A0000}"/>
    <cellStyle name="Percent 4 8" xfId="2651" xr:uid="{00000000-0005-0000-0000-00005C0A0000}"/>
    <cellStyle name="Percent 4 8 2" xfId="2652" xr:uid="{00000000-0005-0000-0000-00005D0A0000}"/>
    <cellStyle name="Percent 4 9" xfId="2653" xr:uid="{00000000-0005-0000-0000-00005E0A0000}"/>
    <cellStyle name="Percent 4 9 2" xfId="2654" xr:uid="{00000000-0005-0000-0000-00005F0A0000}"/>
    <cellStyle name="Percent 5" xfId="2655" xr:uid="{00000000-0005-0000-0000-0000600A0000}"/>
    <cellStyle name="Percent 5 2" xfId="2656" xr:uid="{00000000-0005-0000-0000-0000610A0000}"/>
    <cellStyle name="Percent 5 2 2" xfId="6170" xr:uid="{9B1A00C3-ECA9-4222-B9E0-31CDA854E373}"/>
    <cellStyle name="Percent 5 2 3" xfId="4939" xr:uid="{99653DE2-6855-4DF4-8D6A-180607A89635}"/>
    <cellStyle name="Percent 5 3" xfId="2657" xr:uid="{00000000-0005-0000-0000-0000620A0000}"/>
    <cellStyle name="Percent 5 3 2" xfId="6169" xr:uid="{FC1C7F85-7478-41E3-B8D5-3BEB6EFC1CF8}"/>
    <cellStyle name="Percent 5 4" xfId="2658" xr:uid="{00000000-0005-0000-0000-0000630A0000}"/>
    <cellStyle name="Percent 5 5" xfId="4421" xr:uid="{A3DC04B9-12B7-44D8-94D2-044647346C01}"/>
    <cellStyle name="Percent 6" xfId="2659" xr:uid="{00000000-0005-0000-0000-0000640A0000}"/>
    <cellStyle name="Percent 6 2" xfId="2660" xr:uid="{00000000-0005-0000-0000-0000650A0000}"/>
    <cellStyle name="Percent 6 2 2" xfId="2661" xr:uid="{00000000-0005-0000-0000-0000660A0000}"/>
    <cellStyle name="Percent 6 2 3" xfId="2662" xr:uid="{00000000-0005-0000-0000-0000670A0000}"/>
    <cellStyle name="Percent 6 2 4" xfId="2663" xr:uid="{00000000-0005-0000-0000-0000680A0000}"/>
    <cellStyle name="Percent 6 2 5" xfId="2664" xr:uid="{00000000-0005-0000-0000-0000690A0000}"/>
    <cellStyle name="Percent 6 2 6" xfId="4949" xr:uid="{846795D2-2796-4C5B-BEF1-C8603AF4169C}"/>
    <cellStyle name="Percent 6 3" xfId="2665" xr:uid="{00000000-0005-0000-0000-00006A0A0000}"/>
    <cellStyle name="Percent 6 3 2" xfId="6171" xr:uid="{425B7F5A-337E-4B86-AFC6-4356D3C192F0}"/>
    <cellStyle name="Percent 6 4" xfId="2666" xr:uid="{00000000-0005-0000-0000-00006B0A0000}"/>
    <cellStyle name="Percent 6 5" xfId="2667" xr:uid="{00000000-0005-0000-0000-00006C0A0000}"/>
    <cellStyle name="Percent 6 6" xfId="2668" xr:uid="{00000000-0005-0000-0000-00006D0A0000}"/>
    <cellStyle name="Percent 6 7" xfId="4430" xr:uid="{23A9E0B8-BF67-44E4-B627-5791ACBA5C0B}"/>
    <cellStyle name="Percent 7" xfId="2669" xr:uid="{00000000-0005-0000-0000-00006E0A0000}"/>
    <cellStyle name="Percent 7 2" xfId="2670" xr:uid="{00000000-0005-0000-0000-00006F0A0000}"/>
    <cellStyle name="Percent 7 2 2" xfId="6173" xr:uid="{EB4ADCB1-3E3E-4BAF-83F9-4E99964CFEC1}"/>
    <cellStyle name="Percent 7 3" xfId="6172" xr:uid="{F8A43E33-4FAC-4F00-A1D4-C7089A41B010}"/>
    <cellStyle name="Percent 7 4" xfId="6403" xr:uid="{975268A9-95BC-4EE3-8BDF-C87FD34B1887}"/>
    <cellStyle name="Percent 7 5" xfId="4500" xr:uid="{145C6F29-AB33-4010-82F4-77E220FEAC1D}"/>
    <cellStyle name="Percent 8" xfId="2671" xr:uid="{00000000-0005-0000-0000-0000700A0000}"/>
    <cellStyle name="Percent 8 2" xfId="2672" xr:uid="{00000000-0005-0000-0000-0000710A0000}"/>
    <cellStyle name="Percent 8 2 2" xfId="4945" xr:uid="{AE33BABF-51D9-42B6-A346-9F67CEF5758D}"/>
    <cellStyle name="Percent 8 3" xfId="2673" xr:uid="{00000000-0005-0000-0000-0000720A0000}"/>
    <cellStyle name="Percent 8 3 2" xfId="6174" xr:uid="{3E4F715C-6CA5-4ECD-93FA-A1E1F5D6E49E}"/>
    <cellStyle name="Percent 8 4" xfId="4426" xr:uid="{867675F8-E152-4987-834C-2252EBC9717A}"/>
    <cellStyle name="Percent 9" xfId="2674" xr:uid="{00000000-0005-0000-0000-0000730A0000}"/>
    <cellStyle name="Percent 9 2" xfId="2675" xr:uid="{00000000-0005-0000-0000-0000740A0000}"/>
    <cellStyle name="Percent 9 2 2" xfId="4895" xr:uid="{E98D24B9-4DCE-4A92-B6CB-2A14BA43C901}"/>
    <cellStyle name="Percent 9 2 2 2" xfId="5299" xr:uid="{1F22FE91-342A-4B61-887C-B5FB7755C9A6}"/>
    <cellStyle name="Percent 9 2 3" xfId="5298" xr:uid="{5D66D6B5-AD2D-4538-8B2A-577205D4A768}"/>
    <cellStyle name="Percent 9 2 4" xfId="4894" xr:uid="{2C406744-18A1-42E8-98F6-A2311AE014E9}"/>
    <cellStyle name="Percent 9 3" xfId="2676" xr:uid="{00000000-0005-0000-0000-0000750A0000}"/>
    <cellStyle name="Percent 9 3 2" xfId="5300" xr:uid="{A23448C3-F93E-4E0D-8599-99A231764D5E}"/>
    <cellStyle name="Percent 9 3 3" xfId="4896" xr:uid="{28F34670-AFA4-4751-AAB4-569DCA6E5A19}"/>
    <cellStyle name="Percent 9 4" xfId="2677" xr:uid="{00000000-0005-0000-0000-0000760A0000}"/>
    <cellStyle name="Percent 9 4 2" xfId="5301" xr:uid="{9617BE4A-BC53-4758-B46B-44B305965F36}"/>
    <cellStyle name="Percent 9 4 3" xfId="4897" xr:uid="{33613937-5112-4014-9B94-D5D87D5A076C}"/>
    <cellStyle name="Percent 9 5" xfId="4898" xr:uid="{F9D908C4-F768-45D0-991D-4DBDA0BDBF3E}"/>
    <cellStyle name="Percent 9 5 2" xfId="5302" xr:uid="{266CB736-62DB-4FD8-B75C-4211788C50EE}"/>
    <cellStyle name="Percent 9 6" xfId="4993" xr:uid="{2B239020-B892-4453-BB33-77A85813B51C}"/>
    <cellStyle name="Percent 9 7" xfId="6175" xr:uid="{81A6BF06-9E30-4DE8-A76D-4E2312554F8A}"/>
    <cellStyle name="Percent 9 8" xfId="4552" xr:uid="{DA4B558D-2302-4AAB-B38E-6FE21DF6259C}"/>
    <cellStyle name="PERCENTAGE" xfId="24" xr:uid="{00000000-0005-0000-0000-0000770A0000}"/>
    <cellStyle name="PERCENTAGE 2" xfId="2678" xr:uid="{00000000-0005-0000-0000-0000780A0000}"/>
    <cellStyle name="PERCENTAGE 3" xfId="2679" xr:uid="{00000000-0005-0000-0000-0000790A0000}"/>
    <cellStyle name="PERCENTAGE 4" xfId="2680" xr:uid="{00000000-0005-0000-0000-00007A0A0000}"/>
    <cellStyle name="PERCENTAGE 5" xfId="2681" xr:uid="{00000000-0005-0000-0000-00007B0A0000}"/>
    <cellStyle name="Pilkku_BINV" xfId="2682" xr:uid="{00000000-0005-0000-0000-00007C0A0000}"/>
    <cellStyle name="PLAN" xfId="2683" xr:uid="{00000000-0005-0000-0000-00007D0A0000}"/>
    <cellStyle name="PrePop Currency (0)" xfId="2684" xr:uid="{00000000-0005-0000-0000-00007E0A0000}"/>
    <cellStyle name="PrePop Currency (0) 2" xfId="6176" xr:uid="{7C0C6F59-5F1F-4544-B841-A10CA61975F2}"/>
    <cellStyle name="PrePop Currency (2)" xfId="2685" xr:uid="{00000000-0005-0000-0000-00007F0A0000}"/>
    <cellStyle name="PrePop Currency (2) 2" xfId="6177" xr:uid="{4834C890-072B-4963-A9B6-45D7EF4E527D}"/>
    <cellStyle name="PrePop Units (0)" xfId="2686" xr:uid="{00000000-0005-0000-0000-0000800A0000}"/>
    <cellStyle name="PrePop Units (0) 2" xfId="6178" xr:uid="{74591B22-F871-4132-B717-1D9BFDC31299}"/>
    <cellStyle name="PrePop Units (1)" xfId="2687" xr:uid="{00000000-0005-0000-0000-0000810A0000}"/>
    <cellStyle name="PrePop Units (1) 2" xfId="6179" xr:uid="{24CB0F9B-CDBF-42A7-9CB7-BFC0F65B008C}"/>
    <cellStyle name="PrePop Units (2)" xfId="2688" xr:uid="{00000000-0005-0000-0000-0000820A0000}"/>
    <cellStyle name="PrePop Units (2) 2" xfId="6180" xr:uid="{B7FD8D91-DB3E-4E54-80F9-CC8374E4CB54}"/>
    <cellStyle name="Py?r. luku_BINV" xfId="2689" xr:uid="{00000000-0005-0000-0000-0000830A0000}"/>
    <cellStyle name="Py?r. valuutta_BINV" xfId="2690" xr:uid="{00000000-0005-0000-0000-0000840A0000}"/>
    <cellStyle name="Q" xfId="2691" xr:uid="{00000000-0005-0000-0000-0000850A0000}"/>
    <cellStyle name="Quantity" xfId="2692" xr:uid="{00000000-0005-0000-0000-0000860A0000}"/>
    <cellStyle name="Quantity 2" xfId="2693" xr:uid="{00000000-0005-0000-0000-0000870A0000}"/>
    <cellStyle name="Quantity 2 2" xfId="2694" xr:uid="{00000000-0005-0000-0000-0000880A0000}"/>
    <cellStyle name="Quantity 3" xfId="2695" xr:uid="{00000000-0005-0000-0000-0000890A0000}"/>
    <cellStyle name="Result" xfId="4419" xr:uid="{2A166406-3F5E-475D-9C5F-7684ED16F372}"/>
    <cellStyle name="Result 1" xfId="4403" xr:uid="{EAFA0ABD-2185-4CA0-88CF-64EAA37FC9C3}"/>
    <cellStyle name="Result 2" xfId="4404" xr:uid="{0AAB7FDD-8FB5-40EC-9660-7FCB6AF7C20B}"/>
    <cellStyle name="Result2" xfId="4501" xr:uid="{263E312D-22B8-41D0-8360-526D8DCB8144}"/>
    <cellStyle name="RevList" xfId="2696" xr:uid="{00000000-0005-0000-0000-00008A0A0000}"/>
    <cellStyle name="Rittichai" xfId="2697" xr:uid="{00000000-0005-0000-0000-00008B0A0000}"/>
    <cellStyle name="Rittichai 2" xfId="2698" xr:uid="{00000000-0005-0000-0000-00008C0A0000}"/>
    <cellStyle name="small border line" xfId="2699" xr:uid="{00000000-0005-0000-0000-00008D0A0000}"/>
    <cellStyle name="Standard_BS14" xfId="2700" xr:uid="{00000000-0005-0000-0000-00008E0A0000}"/>
    <cellStyle name="Style 1" xfId="2701" xr:uid="{00000000-0005-0000-0000-00008F0A0000}"/>
    <cellStyle name="Style 1 2" xfId="2702" xr:uid="{00000000-0005-0000-0000-0000900A0000}"/>
    <cellStyle name="Style 1 2 2" xfId="2703" xr:uid="{00000000-0005-0000-0000-0000910A0000}"/>
    <cellStyle name="Style 1 2 2 2" xfId="2704" xr:uid="{00000000-0005-0000-0000-0000920A0000}"/>
    <cellStyle name="Style 1 2 3" xfId="2705" xr:uid="{00000000-0005-0000-0000-0000930A0000}"/>
    <cellStyle name="Style 1 2 4" xfId="2706" xr:uid="{00000000-0005-0000-0000-0000940A0000}"/>
    <cellStyle name="Style 1 2 5" xfId="2707" xr:uid="{00000000-0005-0000-0000-0000950A0000}"/>
    <cellStyle name="Style 1 3" xfId="2708" xr:uid="{00000000-0005-0000-0000-0000960A0000}"/>
    <cellStyle name="Style 1 3 2" xfId="2709" xr:uid="{00000000-0005-0000-0000-0000970A0000}"/>
    <cellStyle name="Style 1 4" xfId="2710" xr:uid="{00000000-0005-0000-0000-0000980A0000}"/>
    <cellStyle name="Style 1 4 2" xfId="2711" xr:uid="{00000000-0005-0000-0000-0000990A0000}"/>
    <cellStyle name="Style 1 5" xfId="2712" xr:uid="{00000000-0005-0000-0000-00009A0A0000}"/>
    <cellStyle name="Style 1 6" xfId="2713" xr:uid="{00000000-0005-0000-0000-00009B0A0000}"/>
    <cellStyle name="subhead" xfId="2714" xr:uid="{00000000-0005-0000-0000-00009C0A0000}"/>
    <cellStyle name="Subtotal" xfId="2715" xr:uid="{00000000-0005-0000-0000-00009D0A0000}"/>
    <cellStyle name="Table" xfId="2716" xr:uid="{00000000-0005-0000-0000-00009E0A0000}"/>
    <cellStyle name="Table 2" xfId="2717" xr:uid="{00000000-0005-0000-0000-00009F0A0000}"/>
    <cellStyle name="Text Indent A" xfId="2718" xr:uid="{00000000-0005-0000-0000-0000A00A0000}"/>
    <cellStyle name="Text Indent B" xfId="2719" xr:uid="{00000000-0005-0000-0000-0000A10A0000}"/>
    <cellStyle name="Text Indent B 2" xfId="6181" xr:uid="{A29DEC37-450F-4F02-B9DE-DDED9DCECA04}"/>
    <cellStyle name="Text Indent C" xfId="2720" xr:uid="{00000000-0005-0000-0000-0000A20A0000}"/>
    <cellStyle name="Text Indent C 2" xfId="6182" xr:uid="{5F8F006E-8DAC-4312-83FD-6E32DF0699F9}"/>
    <cellStyle name="Tickmark" xfId="2721" xr:uid="{00000000-0005-0000-0000-0000A30A0000}"/>
    <cellStyle name="Times New Roman" xfId="2722" xr:uid="{00000000-0005-0000-0000-0000A40A0000}"/>
    <cellStyle name="Title" xfId="4317" builtinId="15" customBuiltin="1"/>
    <cellStyle name="Title 2" xfId="2723" xr:uid="{00000000-0005-0000-0000-0000A50A0000}"/>
    <cellStyle name="Title 2 2" xfId="2724" xr:uid="{00000000-0005-0000-0000-0000A60A0000}"/>
    <cellStyle name="Title 2 2 2" xfId="6325" xr:uid="{82AF4D51-F51E-4EBD-B9F8-4BC16CE14ECA}"/>
    <cellStyle name="Title 2 3" xfId="2725" xr:uid="{00000000-0005-0000-0000-0000A70A0000}"/>
    <cellStyle name="Title 2 4" xfId="2726" xr:uid="{00000000-0005-0000-0000-0000A80A0000}"/>
    <cellStyle name="Title 2 5" xfId="6183" xr:uid="{096EBA0B-C37D-455F-AF54-D5F071B95EDF}"/>
    <cellStyle name="Title 3" xfId="2727" xr:uid="{00000000-0005-0000-0000-0000A90A0000}"/>
    <cellStyle name="Title 3 2" xfId="2728" xr:uid="{00000000-0005-0000-0000-0000AA0A0000}"/>
    <cellStyle name="Title 3 3" xfId="2729" xr:uid="{00000000-0005-0000-0000-0000AB0A0000}"/>
    <cellStyle name="Title 4" xfId="2730" xr:uid="{00000000-0005-0000-0000-0000AC0A0000}"/>
    <cellStyle name="Title 4 2" xfId="2731" xr:uid="{00000000-0005-0000-0000-0000AD0A0000}"/>
    <cellStyle name="Title 4 3" xfId="6293" xr:uid="{E37AE80D-F43D-4C42-8ACF-3E469C95A3E1}"/>
    <cellStyle name="Title 5" xfId="2732" xr:uid="{00000000-0005-0000-0000-0000AE0A0000}"/>
    <cellStyle name="Title 5 2" xfId="2733" xr:uid="{00000000-0005-0000-0000-0000AF0A0000}"/>
    <cellStyle name="Title 6" xfId="2734" xr:uid="{00000000-0005-0000-0000-0000B00A0000}"/>
    <cellStyle name="Title 7" xfId="2735" xr:uid="{00000000-0005-0000-0000-0000B10A0000}"/>
    <cellStyle name="Total" xfId="4332" builtinId="25" customBuiltin="1"/>
    <cellStyle name="Total 2" xfId="2736" xr:uid="{00000000-0005-0000-0000-0000B20A0000}"/>
    <cellStyle name="Total 2 2" xfId="2737" xr:uid="{00000000-0005-0000-0000-0000B30A0000}"/>
    <cellStyle name="Total 2 2 2" xfId="7081" xr:uid="{3DACD61B-B6F8-428D-A9A9-046DE7676305}"/>
    <cellStyle name="Total 2 3" xfId="2738" xr:uid="{00000000-0005-0000-0000-0000B40A0000}"/>
    <cellStyle name="Total 2 4" xfId="2739" xr:uid="{00000000-0005-0000-0000-0000B50A0000}"/>
    <cellStyle name="Total 2 5" xfId="6184" xr:uid="{9B764285-027A-4034-9F03-4639B4BE4FD5}"/>
    <cellStyle name="Total 3" xfId="2740" xr:uid="{00000000-0005-0000-0000-0000B60A0000}"/>
    <cellStyle name="Total 3 2" xfId="2741" xr:uid="{00000000-0005-0000-0000-0000B70A0000}"/>
    <cellStyle name="Total 3 2 2" xfId="7080" xr:uid="{EE420D3A-2686-4D43-9989-9F8E0DE2F615}"/>
    <cellStyle name="Total 3 3" xfId="2742" xr:uid="{00000000-0005-0000-0000-0000B80A0000}"/>
    <cellStyle name="Total 4" xfId="2743" xr:uid="{00000000-0005-0000-0000-0000B90A0000}"/>
    <cellStyle name="Total 4 2" xfId="2744" xr:uid="{00000000-0005-0000-0000-0000BA0A0000}"/>
    <cellStyle name="Total 5" xfId="2745" xr:uid="{00000000-0005-0000-0000-0000BB0A0000}"/>
    <cellStyle name="Total 5 2" xfId="2746" xr:uid="{00000000-0005-0000-0000-0000BC0A0000}"/>
    <cellStyle name="Total 6" xfId="2747" xr:uid="{00000000-0005-0000-0000-0000BD0A0000}"/>
    <cellStyle name="Total 7" xfId="2748" xr:uid="{00000000-0005-0000-0000-0000BE0A0000}"/>
    <cellStyle name="Tusental_A-listan (fixad)" xfId="2749" xr:uid="{00000000-0005-0000-0000-0000BF0A0000}"/>
    <cellStyle name="Valuta (0)" xfId="2750" xr:uid="{00000000-0005-0000-0000-0000C00A0000}"/>
    <cellStyle name="Valuta_NPV" xfId="2751" xr:uid="{00000000-0005-0000-0000-0000C10A0000}"/>
    <cellStyle name="Valuutta_BINV" xfId="2752" xr:uid="{00000000-0005-0000-0000-0000C20A0000}"/>
    <cellStyle name="W" xfId="2753" xr:uid="{00000000-0005-0000-0000-0000C30A0000}"/>
    <cellStyle name="Warning Text" xfId="4330" builtinId="11" customBuiltin="1"/>
    <cellStyle name="Warning Text 2" xfId="2754" xr:uid="{00000000-0005-0000-0000-0000C40A0000}"/>
    <cellStyle name="Warning Text 2 2" xfId="2755" xr:uid="{00000000-0005-0000-0000-0000C50A0000}"/>
    <cellStyle name="Warning Text 2 3" xfId="2756" xr:uid="{00000000-0005-0000-0000-0000C60A0000}"/>
    <cellStyle name="Warning Text 2 4" xfId="2757" xr:uid="{00000000-0005-0000-0000-0000C70A0000}"/>
    <cellStyle name="Warning Text 3" xfId="2758" xr:uid="{00000000-0005-0000-0000-0000C80A0000}"/>
    <cellStyle name="Warning Text 3 2" xfId="2759" xr:uid="{00000000-0005-0000-0000-0000C90A0000}"/>
    <cellStyle name="Warning Text 3 3" xfId="2760" xr:uid="{00000000-0005-0000-0000-0000CA0A0000}"/>
    <cellStyle name="Warning Text 4" xfId="2761" xr:uid="{00000000-0005-0000-0000-0000CB0A0000}"/>
    <cellStyle name="Warning Text 4 2" xfId="2762" xr:uid="{00000000-0005-0000-0000-0000CC0A0000}"/>
    <cellStyle name="Warning Text 5" xfId="2763" xr:uid="{00000000-0005-0000-0000-0000CD0A0000}"/>
    <cellStyle name="Warning Text 5 2" xfId="2764" xr:uid="{00000000-0005-0000-0000-0000CE0A0000}"/>
    <cellStyle name="Warning Text 6" xfId="2765" xr:uid="{00000000-0005-0000-0000-0000CF0A0000}"/>
    <cellStyle name="Warning Text 7" xfId="2766" xr:uid="{00000000-0005-0000-0000-0000D00A0000}"/>
    <cellStyle name="WHead - Style2" xfId="2767" xr:uid="{00000000-0005-0000-0000-0000D10A0000}"/>
    <cellStyle name="wrap" xfId="2768" xr:uid="{00000000-0005-0000-0000-0000D20A0000}"/>
    <cellStyle name="Wไhrung [0]_35ERI8T2gbIEMixb4v26icuOo" xfId="2769" xr:uid="{00000000-0005-0000-0000-0000D30A0000}"/>
    <cellStyle name="Wไhrung_35ERI8T2gbIEMixb4v26icuOo" xfId="2770" xr:uid="{00000000-0005-0000-0000-0000D40A0000}"/>
    <cellStyle name="การคำนวณ 2" xfId="4502" xr:uid="{227C3ECA-2ED4-4200-B45C-60C3FCC0AAA3}"/>
    <cellStyle name="การคำนวณ 2 2" xfId="6185" xr:uid="{2F54FD53-9552-44B5-93FB-416D76F0AD94}"/>
    <cellStyle name="การคำนวณ 2 2 2" xfId="7082" xr:uid="{E93DE2C1-95D5-4F00-B274-A4E74C84D63C}"/>
    <cellStyle name="ข้อความเตือน 2" xfId="4503" xr:uid="{93E7D87F-729E-46E8-9207-44417CED2269}"/>
    <cellStyle name="ข้อความเตือน 2 2" xfId="6186" xr:uid="{11C0A6FB-9A86-4109-886F-20524AEF8A9D}"/>
    <cellStyle name="ข้อความอธิบาย 2" xfId="4504" xr:uid="{9299C7A4-EBF5-43C1-B5F9-B966D54E38C1}"/>
    <cellStyle name="ข้อความอธิบาย 2 2" xfId="6187" xr:uid="{7AB674DF-3BC2-4E7A-A8C2-33E61B665F1C}"/>
    <cellStyle name="เครื่องหมายจุลภาค [0] 2" xfId="2772" xr:uid="{00000000-0005-0000-0000-0000D60A0000}"/>
    <cellStyle name="เครื่องหมายจุลภาค [0] 2 2" xfId="2773" xr:uid="{00000000-0005-0000-0000-0000D70A0000}"/>
    <cellStyle name="เครื่องหมายจุลภาค [0] 2 2 2" xfId="3931" xr:uid="{5025FA0A-4C2B-4876-9C91-6E3D1855A78D}"/>
    <cellStyle name="เครื่องหมายจุลภาค [0] 2 3" xfId="2774" xr:uid="{00000000-0005-0000-0000-0000D80A0000}"/>
    <cellStyle name="เครื่องหมายจุลภาค [0] 2 3 2" xfId="3932" xr:uid="{F8BE84AA-6865-43B6-97B0-1882C7D72F0F}"/>
    <cellStyle name="เครื่องหมายจุลภาค [0] 2 4" xfId="3930" xr:uid="{59B6D81C-71BC-4EB4-A5B9-48933D9CF6C1}"/>
    <cellStyle name="เครื่องหมายจุลภาค [0]_AUTO2000" xfId="2775" xr:uid="{00000000-0005-0000-0000-0000D90A0000}"/>
    <cellStyle name="เครื่องหมายจุลภาค 10" xfId="2776" xr:uid="{00000000-0005-0000-0000-0000DA0A0000}"/>
    <cellStyle name="เครื่องหมายจุลภาค 10 2" xfId="3933" xr:uid="{CEDD1900-7F6D-4EFE-9CA4-B9C2340A8199}"/>
    <cellStyle name="เครื่องหมายจุลภาค 10 2 2" xfId="5401" xr:uid="{96A79C90-98E5-4C7B-BB96-F491C5BB24A2}"/>
    <cellStyle name="เครื่องหมายจุลภาค 10 2 2 2" xfId="5549" xr:uid="{8507F5D1-5263-4297-9911-9D5E03608040}"/>
    <cellStyle name="เครื่องหมายจุลภาค 10 2 2 2 2" xfId="5834" xr:uid="{070FD4CF-8961-42F6-8F8E-E222B4F5A63B}"/>
    <cellStyle name="เครื่องหมายจุลภาค 10 2 2 2 2 2" xfId="6938" xr:uid="{016EB429-1BF7-46E7-8288-4F3A8F1F30A9}"/>
    <cellStyle name="เครื่องหมายจุลภาค 10 2 2 2 3" xfId="6655" xr:uid="{E0D6FCB9-B659-4879-AB82-34BB94C45707}"/>
    <cellStyle name="เครื่องหมายจุลภาค 10 2 2 3" xfId="5691" xr:uid="{3F1B5B35-F5F1-43BB-9C76-F90B79BAB1D5}"/>
    <cellStyle name="เครื่องหมายจุลภาค 10 2 2 3 2" xfId="6796" xr:uid="{584DFB97-E952-4212-A4EA-98262FD2678B}"/>
    <cellStyle name="เครื่องหมายจุลภาค 10 2 2 4" xfId="6190" xr:uid="{E4CD77C9-2231-4809-B9F0-A83DF01BA3B5}"/>
    <cellStyle name="เครื่องหมายจุลภาค 10 2 2 4 2" xfId="7036" xr:uid="{9AD06F7C-9585-4D7A-90C5-A6BC9841BACA}"/>
    <cellStyle name="เครื่องหมายจุลภาค 10 2 2 5" xfId="6513" xr:uid="{1C40A2CB-3904-4285-A108-411941F87137}"/>
    <cellStyle name="เครื่องหมายจุลภาค 10 2 3" xfId="5432" xr:uid="{F77B2343-1587-4C5E-BE64-8237FEFB9168}"/>
    <cellStyle name="เครื่องหมายจุลภาค 10 2 3 2" xfId="5718" xr:uid="{505CCD11-17BD-4160-98A0-B97F9E749F71}"/>
    <cellStyle name="เครื่องหมายจุลภาค 10 2 3 2 2" xfId="6822" xr:uid="{D2E8ECF7-E0E5-4388-98A6-DA28A4845AA5}"/>
    <cellStyle name="เครื่องหมายจุลภาค 10 2 3 3" xfId="6539" xr:uid="{174990BD-70F8-4325-B9FC-CF7502ADD3D5}"/>
    <cellStyle name="เครื่องหมายจุลภาค 10 2 4" xfId="5575" xr:uid="{C5EDE54E-4A23-4DD6-8516-297FF6B6BA23}"/>
    <cellStyle name="เครื่องหมายจุลภาค 10 2 4 2" xfId="6680" xr:uid="{350A40F3-1FD2-47B4-8023-3602B6CA0660}"/>
    <cellStyle name="เครื่องหมายจุลภาค 10 2 5" xfId="6189" xr:uid="{EDD417B9-CA42-4783-A845-BC7111D1A39A}"/>
    <cellStyle name="เครื่องหมายจุลภาค 10 2 5 2" xfId="7035" xr:uid="{1A018154-C704-4855-89CD-213ABE95EEBD}"/>
    <cellStyle name="เครื่องหมายจุลภาค 10 2 6" xfId="6382" xr:uid="{FCDA0265-D9EE-42EE-8CC7-4B1B45119553}"/>
    <cellStyle name="เครื่องหมายจุลภาค 10 2 7" xfId="4393" xr:uid="{6999F960-2D97-4A38-8C16-0F0BB02CB876}"/>
    <cellStyle name="เครื่องหมายจุลภาค 10 3" xfId="6188" xr:uid="{0AD01885-8465-417B-9D8D-972DF1D380A8}"/>
    <cellStyle name="เครื่องหมายจุลภาค 10 3 2" xfId="7034" xr:uid="{EE254B1C-A92C-4083-AFB7-474F9286DFF7}"/>
    <cellStyle name="เครื่องหมายจุลภาค 10 4" xfId="4505" xr:uid="{12015454-EB5C-40C7-9452-27764204F360}"/>
    <cellStyle name="เครื่องหมายจุลภาค 11" xfId="2777" xr:uid="{00000000-0005-0000-0000-0000DB0A0000}"/>
    <cellStyle name="เครื่องหมายจุลภาค 11 2" xfId="3934" xr:uid="{FBE30612-808E-4A30-910F-2F3DD162D408}"/>
    <cellStyle name="เครื่องหมายจุลภาค 11 2 2" xfId="7038" xr:uid="{83BAEC63-EE18-48A7-B67C-CD35065120CB}"/>
    <cellStyle name="เครื่องหมายจุลภาค 11 2 3" xfId="6192" xr:uid="{A6B7F847-9922-429E-B28F-A70097B37035}"/>
    <cellStyle name="เครื่องหมายจุลภาค 11 3" xfId="6193" xr:uid="{8C268670-F0CE-49BF-AFE1-B11C12158842}"/>
    <cellStyle name="เครื่องหมายจุลภาค 11 3 2" xfId="7039" xr:uid="{B95F6F9B-3CEC-4AE9-A377-FC1CD3001231}"/>
    <cellStyle name="เครื่องหมายจุลภาค 11 4" xfId="7037" xr:uid="{2B5D0476-AFDD-4F94-AC57-A4A04C154147}"/>
    <cellStyle name="เครื่องหมายจุลภาค 11 5" xfId="6191" xr:uid="{00DD1773-42B6-45D8-AC12-B618C0B29068}"/>
    <cellStyle name="เครื่องหมายจุลภาค 12" xfId="2778" xr:uid="{00000000-0005-0000-0000-0000DC0A0000}"/>
    <cellStyle name="เครื่องหมายจุลภาค 12 2" xfId="3935" xr:uid="{35BCB5CF-CB12-4655-B57B-1E6ACC8F40F7}"/>
    <cellStyle name="เครื่องหมายจุลภาค 12 2 2" xfId="5530" xr:uid="{11488219-2C1C-431C-82D2-866F39B7520C}"/>
    <cellStyle name="เครื่องหมายจุลภาค 12 2 2 2" xfId="5815" xr:uid="{C7E6E44D-4AA5-4B4C-84B1-CB5C9C6ABC38}"/>
    <cellStyle name="เครื่องหมายจุลภาค 12 2 2 2 2" xfId="6919" xr:uid="{46969A15-BE0D-41A1-86A0-2A2703C9F21A}"/>
    <cellStyle name="เครื่องหมายจุลภาค 12 2 2 3" xfId="6636" xr:uid="{00D6D46C-726E-48B0-8194-74D2C1459036}"/>
    <cellStyle name="เครื่องหมายจุลภาค 12 2 3" xfId="5672" xr:uid="{52568035-35B1-4962-B09F-2C35EEB9CBF3}"/>
    <cellStyle name="เครื่องหมายจุลภาค 12 2 3 2" xfId="6777" xr:uid="{E0707BB0-8055-4059-833B-9BBA424A8761}"/>
    <cellStyle name="เครื่องหมายจุลภาค 12 2 4" xfId="6195" xr:uid="{DBEF990D-8CA9-4A73-997C-AFCB59F9EC60}"/>
    <cellStyle name="เครื่องหมายจุลภาค 12 2 4 2" xfId="7041" xr:uid="{72B8A662-AC12-405C-9FEC-7633D092BC29}"/>
    <cellStyle name="เครื่องหมายจุลภาค 12 2 5" xfId="6494" xr:uid="{40267F12-0B33-4D17-844A-30EE4FA3AAAA}"/>
    <cellStyle name="เครื่องหมายจุลภาค 12 2 6" xfId="5375" xr:uid="{2F999396-1114-431E-8263-F233F1998A91}"/>
    <cellStyle name="เครื่องหมายจุลภาค 12 3" xfId="5414" xr:uid="{20A3FAA5-F5B1-4512-A5F2-0BF91B231114}"/>
    <cellStyle name="เครื่องหมายจุลภาค 12 3 2" xfId="5701" xr:uid="{64C7522E-5859-44FB-861C-E16FE526F64C}"/>
    <cellStyle name="เครื่องหมายจุลภาค 12 3 2 2" xfId="6805" xr:uid="{C45072C6-79FE-4E81-8D4E-535B97654A79}"/>
    <cellStyle name="เครื่องหมายจุลภาค 12 3 3" xfId="6196" xr:uid="{B7DF0702-BD2D-49AC-A181-7E54318A8AAD}"/>
    <cellStyle name="เครื่องหมายจุลภาค 12 3 3 2" xfId="7042" xr:uid="{660EFE29-96FD-4A0E-9D3C-D45771E5ABB9}"/>
    <cellStyle name="เครื่องหมายจุลภาค 12 3 4" xfId="6522" xr:uid="{DDB6F739-FAAC-4FD1-A2CE-2A4BD7257C78}"/>
    <cellStyle name="เครื่องหมายจุลภาค 12 4" xfId="5558" xr:uid="{6697EC5A-1E2C-4D7B-B39C-20D8D60BB0E2}"/>
    <cellStyle name="เครื่องหมายจุลภาค 12 4 2" xfId="6663" xr:uid="{F2D4ACE4-E8D5-4647-858E-823BA20F0BB9}"/>
    <cellStyle name="เครื่องหมายจุลภาค 12 5" xfId="6194" xr:uid="{B7AA4C37-C0E2-46C8-806E-6D0E62E6FC60}"/>
    <cellStyle name="เครื่องหมายจุลภาค 12 5 2" xfId="7040" xr:uid="{E4E24CDD-C74A-460B-8378-E20BB39D7468}"/>
    <cellStyle name="เครื่องหมายจุลภาค 12 6" xfId="6365" xr:uid="{8DF59DA6-0A94-4C97-A171-1E7972BE9D82}"/>
    <cellStyle name="เครื่องหมายจุลภาค 12 7" xfId="4367" xr:uid="{6B7DF99C-8347-47DC-A39F-CBF0CDFB9943}"/>
    <cellStyle name="เครื่องหมายจุลภาค 13" xfId="2779" xr:uid="{00000000-0005-0000-0000-0000DD0A0000}"/>
    <cellStyle name="เครื่องหมายจุลภาค 13 2" xfId="3936" xr:uid="{45D7BBAE-725C-48FF-9D90-686698A24949}"/>
    <cellStyle name="เครื่องหมายจุลภาค 13 2 2" xfId="7044" xr:uid="{FA85038B-9FAF-43C2-A568-F6232B8F51AA}"/>
    <cellStyle name="เครื่องหมายจุลภาค 13 2 3" xfId="6198" xr:uid="{BC45B158-5F5C-4EE8-BA45-AE56825CA452}"/>
    <cellStyle name="เครื่องหมายจุลภาค 13 3" xfId="7043" xr:uid="{05857C06-79A1-421C-BC30-1E9D10CD3C2A}"/>
    <cellStyle name="เครื่องหมายจุลภาค 13 4" xfId="6197" xr:uid="{92656FB6-A620-4D85-B26D-062C61E3EF83}"/>
    <cellStyle name="เครื่องหมายจุลภาค 14" xfId="2780" xr:uid="{00000000-0005-0000-0000-0000DE0A0000}"/>
    <cellStyle name="เครื่องหมายจุลภาค 14 2" xfId="3937" xr:uid="{6C4C4502-375B-45A0-AEF8-87843E03F10B}"/>
    <cellStyle name="เครื่องหมายจุลภาค 2" xfId="2781" xr:uid="{00000000-0005-0000-0000-0000DF0A0000}"/>
    <cellStyle name="เครื่องหมายจุลภาค 2 10" xfId="2782" xr:uid="{00000000-0005-0000-0000-0000E00A0000}"/>
    <cellStyle name="เครื่องหมายจุลภาค 2 10 2" xfId="2783" xr:uid="{00000000-0005-0000-0000-0000E10A0000}"/>
    <cellStyle name="เครื่องหมายจุลภาค 2 10 2 2" xfId="3940" xr:uid="{CEDDECF0-DA9A-4D98-93CE-BD542E40AA7D}"/>
    <cellStyle name="เครื่องหมายจุลภาค 2 10 2 2 2" xfId="6918" xr:uid="{0BED1571-43D1-44D5-94D2-2797D445B556}"/>
    <cellStyle name="เครื่องหมายจุลภาค 2 10 2 2 3" xfId="5814" xr:uid="{BECBCF7E-AE70-4AC3-8AC9-9D9EAB6FB9BC}"/>
    <cellStyle name="เครื่องหมายจุลภาค 2 10 2 3" xfId="6635" xr:uid="{5721433B-4F63-4C0A-8CBC-3F2E78E45EDC}"/>
    <cellStyle name="เครื่องหมายจุลภาค 2 10 2 4" xfId="5529" xr:uid="{D5B24417-DE74-4790-830F-15A489F3C2E2}"/>
    <cellStyle name="เครื่องหมายจุลภาค 2 10 3" xfId="3939" xr:uid="{28E2DF93-B79C-41F5-AD76-CCF10D02FB30}"/>
    <cellStyle name="เครื่องหมายจุลภาค 2 10 3 2" xfId="6776" xr:uid="{FE9DDCF9-6D89-4F73-AAD2-4E8FBE73FE50}"/>
    <cellStyle name="เครื่องหมายจุลภาค 2 10 3 3" xfId="5671" xr:uid="{6D82AB65-ED0F-4E21-BF24-0546D518F57B}"/>
    <cellStyle name="เครื่องหมายจุลภาค 2 10 4" xfId="5843" xr:uid="{C8EB09C5-D3AB-42CC-82F0-028FF7883EAA}"/>
    <cellStyle name="เครื่องหมายจุลภาค 2 10 4 2" xfId="6943" xr:uid="{CCC25272-0ED3-40D6-A0F4-9857046F9C74}"/>
    <cellStyle name="เครื่องหมายจุลภาค 2 10 5" xfId="6493" xr:uid="{44659975-5504-4051-A969-22470B9913A0}"/>
    <cellStyle name="เครื่องหมายจุลภาค 2 10 6" xfId="5373" xr:uid="{04821362-44C7-4C07-8965-C2ECF8BA9CD9}"/>
    <cellStyle name="เครื่องหมายจุลภาค 2 11" xfId="2784" xr:uid="{00000000-0005-0000-0000-0000E20A0000}"/>
    <cellStyle name="เครื่องหมายจุลภาค 2 11 2" xfId="2785" xr:uid="{00000000-0005-0000-0000-0000E30A0000}"/>
    <cellStyle name="เครื่องหมายจุลภาค 2 11 2 2" xfId="3942" xr:uid="{2D4A44DF-2D0E-4D13-8EA1-01A1CE05DCF2}"/>
    <cellStyle name="เครื่องหมายจุลภาค 2 11 3" xfId="3941" xr:uid="{26F9187A-C028-4B62-98E2-5F28269B39C1}"/>
    <cellStyle name="เครื่องหมายจุลภาค 2 11 4" xfId="4405" xr:uid="{727F8F55-E5A7-48B5-9C17-837F4D315105}"/>
    <cellStyle name="เครื่องหมายจุลภาค 2 12" xfId="2786" xr:uid="{00000000-0005-0000-0000-0000E40A0000}"/>
    <cellStyle name="เครื่องหมายจุลภาค 2 12 2" xfId="2787" xr:uid="{00000000-0005-0000-0000-0000E50A0000}"/>
    <cellStyle name="เครื่องหมายจุลภาค 2 12 2 2" xfId="3944" xr:uid="{17E2286B-8A3C-4B33-A195-6A5DBFE13A22}"/>
    <cellStyle name="เครื่องหมายจุลภาค 2 12 2 2 2" xfId="6804" xr:uid="{0D1C12A0-7ECD-4365-9873-FEB986A89DED}"/>
    <cellStyle name="เครื่องหมายจุลภาค 2 12 2 3" xfId="5700" xr:uid="{CF8BF937-F576-468F-9DE6-8A0033EF6871}"/>
    <cellStyle name="เครื่องหมายจุลภาค 2 12 3" xfId="3943" xr:uid="{703713F2-6AA8-4ED1-8AF4-7C5C9BBDC4A0}"/>
    <cellStyle name="เครื่องหมายจุลภาค 2 12 3 2" xfId="6521" xr:uid="{A617906E-C944-42FC-90CB-A936A8A8E27A}"/>
    <cellStyle name="เครื่องหมายจุลภาค 2 12 4" xfId="5413" xr:uid="{A0E0EE27-491C-4826-B057-7D4E4218BF78}"/>
    <cellStyle name="เครื่องหมายจุลภาค 2 13" xfId="2788" xr:uid="{00000000-0005-0000-0000-0000E60A0000}"/>
    <cellStyle name="เครื่องหมายจุลภาค 2 13 2" xfId="2789" xr:uid="{00000000-0005-0000-0000-0000E70A0000}"/>
    <cellStyle name="เครื่องหมายจุลภาค 2 13 2 2" xfId="3946" xr:uid="{58AD4447-5214-46B9-A1AB-2F2B529BCF5E}"/>
    <cellStyle name="เครื่องหมายจุลภาค 2 13 2 3" xfId="6662" xr:uid="{6C609B2B-749F-42F7-80AC-2421993DAD9B}"/>
    <cellStyle name="เครื่องหมายจุลภาค 2 13 3" xfId="3945" xr:uid="{C8E116FC-F32B-42A8-B7B6-5DA364B78006}"/>
    <cellStyle name="เครื่องหมายจุลภาค 2 13 4" xfId="5557" xr:uid="{9A3EAF26-A905-4087-8017-452419213E0E}"/>
    <cellStyle name="เครื่องหมายจุลภาค 2 14" xfId="2790" xr:uid="{00000000-0005-0000-0000-0000E80A0000}"/>
    <cellStyle name="เครื่องหมายจุลภาค 2 14 2" xfId="2791" xr:uid="{00000000-0005-0000-0000-0000E90A0000}"/>
    <cellStyle name="เครื่องหมายจุลภาค 2 14 2 2" xfId="3948" xr:uid="{CF653E87-EFD4-47AE-9B2B-9549742003E9}"/>
    <cellStyle name="เครื่องหมายจุลภาค 2 14 2 3" xfId="7045" xr:uid="{3DE31FD6-552F-4CC1-A6BB-E0EB71AF824C}"/>
    <cellStyle name="เครื่องหมายจุลภาค 2 14 3" xfId="3947" xr:uid="{76DE1341-CB0B-46DE-85DC-2F7B6B0E88FC}"/>
    <cellStyle name="เครื่องหมายจุลภาค 2 14 4" xfId="6199" xr:uid="{78F5E84B-D55F-43DB-94E6-BDADE2503DB4}"/>
    <cellStyle name="เครื่องหมายจุลภาค 2 15" xfId="2792" xr:uid="{00000000-0005-0000-0000-0000EA0A0000}"/>
    <cellStyle name="เครื่องหมายจุลภาค 2 15 2" xfId="2793" xr:uid="{00000000-0005-0000-0000-0000EB0A0000}"/>
    <cellStyle name="เครื่องหมายจุลภาค 2 15 2 2" xfId="3950" xr:uid="{DC7F6F2A-4D3C-49B6-863F-C089757D40C9}"/>
    <cellStyle name="เครื่องหมายจุลภาค 2 15 3" xfId="3949" xr:uid="{251BCD82-0EC3-427B-9034-0D1007B6A85B}"/>
    <cellStyle name="เครื่องหมายจุลภาค 2 15 4" xfId="6364" xr:uid="{40BAD7F5-BB32-4EFB-8043-DBACE30526D2}"/>
    <cellStyle name="เครื่องหมายจุลภาค 2 16" xfId="2794" xr:uid="{00000000-0005-0000-0000-0000EC0A0000}"/>
    <cellStyle name="เครื่องหมายจุลภาค 2 16 2" xfId="2795" xr:uid="{00000000-0005-0000-0000-0000ED0A0000}"/>
    <cellStyle name="เครื่องหมายจุลภาค 2 16 2 2" xfId="3952" xr:uid="{9362552A-69EA-47AA-B0C1-4F122C1EEAD2}"/>
    <cellStyle name="เครื่องหมายจุลภาค 2 16 3" xfId="3951" xr:uid="{E224BEEF-2541-49F6-B55C-D56EFDDA6399}"/>
    <cellStyle name="เครื่องหมายจุลภาค 2 16 4" xfId="7115" xr:uid="{550B726A-AC1F-438E-A3C3-37824A3FB262}"/>
    <cellStyle name="เครื่องหมายจุลภาค 2 17" xfId="2796" xr:uid="{00000000-0005-0000-0000-0000EE0A0000}"/>
    <cellStyle name="เครื่องหมายจุลภาค 2 17 2" xfId="2797" xr:uid="{00000000-0005-0000-0000-0000EF0A0000}"/>
    <cellStyle name="เครื่องหมายจุลภาค 2 17 2 2" xfId="3954" xr:uid="{11B82F4F-598B-47A1-A10F-888653D689D7}"/>
    <cellStyle name="เครื่องหมายจุลภาค 2 17 3" xfId="3953" xr:uid="{B5C3236A-0636-4440-8898-022DC648BA8D}"/>
    <cellStyle name="เครื่องหมายจุลภาค 2 18" xfId="2798" xr:uid="{00000000-0005-0000-0000-0000F00A0000}"/>
    <cellStyle name="เครื่องหมายจุลภาค 2 18 2" xfId="2799" xr:uid="{00000000-0005-0000-0000-0000F10A0000}"/>
    <cellStyle name="เครื่องหมายจุลภาค 2 18 2 2" xfId="3956" xr:uid="{E7C710D0-D327-4E9B-A58D-E8E5D6A57CEC}"/>
    <cellStyle name="เครื่องหมายจุลภาค 2 18 3" xfId="3955" xr:uid="{47A1C697-A423-43CA-A404-81C3380A8E10}"/>
    <cellStyle name="เครื่องหมายจุลภาค 2 19" xfId="2800" xr:uid="{00000000-0005-0000-0000-0000F20A0000}"/>
    <cellStyle name="เครื่องหมายจุลภาค 2 19 2" xfId="2801" xr:uid="{00000000-0005-0000-0000-0000F30A0000}"/>
    <cellStyle name="เครื่องหมายจุลภาค 2 19 2 2" xfId="3958" xr:uid="{3D2674DB-DF9A-42AE-9361-171F3BA4A298}"/>
    <cellStyle name="เครื่องหมายจุลภาค 2 19 3" xfId="3957" xr:uid="{1AF895A3-785A-4B40-A965-7EAE82A18EB6}"/>
    <cellStyle name="เครื่องหมายจุลภาค 2 2" xfId="2802" xr:uid="{00000000-0005-0000-0000-0000F40A0000}"/>
    <cellStyle name="เครื่องหมายจุลภาค 2 2 10" xfId="4369" xr:uid="{FA8549B5-F1B6-4698-98C1-935552F5E507}"/>
    <cellStyle name="เครื่องหมายจุลภาค 2 2 2" xfId="2803" xr:uid="{00000000-0005-0000-0000-0000F50A0000}"/>
    <cellStyle name="เครื่องหมายจุลภาค 2 2 2 2" xfId="2804" xr:uid="{00000000-0005-0000-0000-0000F60A0000}"/>
    <cellStyle name="เครื่องหมายจุลภาค 2 2 2 2 2" xfId="2805" xr:uid="{00000000-0005-0000-0000-0000F70A0000}"/>
    <cellStyle name="เครื่องหมายจุลภาค 2 2 2 2 2 2" xfId="3962" xr:uid="{D4E037E1-F9CA-41B7-B32B-27DC726205CF}"/>
    <cellStyle name="เครื่องหมายจุลภาค 2 2 2 2 3" xfId="3961" xr:uid="{6F01D48F-DDCC-4C49-9198-92CB45A34006}"/>
    <cellStyle name="เครื่องหมายจุลภาค 2 2 2 2 4" xfId="5384" xr:uid="{B1095A41-BC6F-4981-B2BD-875C092AA2A1}"/>
    <cellStyle name="เครื่องหมายจุลภาค 2 2 2 3" xfId="3960" xr:uid="{59C632B9-97CE-4E2D-89DB-1177401AF8E6}"/>
    <cellStyle name="เครื่องหมายจุลภาค 2 2 2 3 2" xfId="4553" xr:uid="{5EDF1CEB-B21F-477B-B50D-F69F4E995C83}"/>
    <cellStyle name="เครื่องหมายจุลภาค 2 2 2 4" xfId="4374" xr:uid="{C0AD534B-4077-4E1C-895A-11BD1BFD6934}"/>
    <cellStyle name="เครื่องหมายจุลภาค 2 2 3" xfId="2806" xr:uid="{00000000-0005-0000-0000-0000F80A0000}"/>
    <cellStyle name="เครื่องหมายจุลภาค 2 2 3 2" xfId="2807" xr:uid="{00000000-0005-0000-0000-0000F90A0000}"/>
    <cellStyle name="เครื่องหมายจุลภาค 2 2 3 2 2" xfId="3964" xr:uid="{B06E15F4-D128-4C92-B975-4AF79E2B97AB}"/>
    <cellStyle name="เครื่องหมายจุลภาค 2 2 3 2 2 2" xfId="5780" xr:uid="{EF67CFA9-9032-4EC9-AB0A-1BE15830AA7B}"/>
    <cellStyle name="เครื่องหมายจุลภาค 2 2 3 2 2 2 2" xfId="6884" xr:uid="{89862AEC-253A-4543-B9E1-DD4C550A39F2}"/>
    <cellStyle name="เครื่องหมายจุลภาค 2 2 3 2 2 3" xfId="6601" xr:uid="{EB532DEC-322D-4652-9B8B-98686FBC3CB4}"/>
    <cellStyle name="เครื่องหมายจุลภาค 2 2 3 2 2 4" xfId="5495" xr:uid="{7951C95C-52B4-466F-8A9E-9802D06D9394}"/>
    <cellStyle name="เครื่องหมายจุลภาค 2 2 3 2 3" xfId="5637" xr:uid="{DA2B2314-A276-4090-A998-2F6D3472241C}"/>
    <cellStyle name="เครื่องหมายจุลภาค 2 2 3 2 3 2" xfId="6742" xr:uid="{41453347-F9DA-49D6-AD1F-F8A2DA006F7F}"/>
    <cellStyle name="เครื่องหมายจุลภาค 2 2 3 2 4" xfId="6459" xr:uid="{CDFD457D-B1EF-40CD-A19C-4DA25C75A7EF}"/>
    <cellStyle name="เครื่องหมายจุลภาค 2 2 3 2 5" xfId="5303" xr:uid="{46362295-6C06-4368-9E31-294165F5A0A3}"/>
    <cellStyle name="เครื่องหมายจุลภาค 2 2 3 3" xfId="3963" xr:uid="{C17B86D3-63CE-40D9-8F6A-97D6B60C4732}"/>
    <cellStyle name="เครื่องหมายจุลภาค 2 2 3 3 2" xfId="5538" xr:uid="{5AB736DC-90C4-44EB-B20B-3C95708D40C7}"/>
    <cellStyle name="เครื่องหมายจุลภาค 2 2 3 3 2 2" xfId="5823" xr:uid="{581B36EF-3C85-485D-8411-E01FE4819671}"/>
    <cellStyle name="เครื่องหมายจุลภาค 2 2 3 3 2 2 2" xfId="6927" xr:uid="{5F252B3C-27C7-42F4-887E-1A465C47FE71}"/>
    <cellStyle name="เครื่องหมายจุลภาค 2 2 3 3 2 3" xfId="6644" xr:uid="{9A7871D6-14B1-4066-B244-FEFEB5B835F9}"/>
    <cellStyle name="เครื่องหมายจุลภาค 2 2 3 3 3" xfId="5680" xr:uid="{8BA3243B-4480-4419-997F-6D86849FA679}"/>
    <cellStyle name="เครื่องหมายจุลภาค 2 2 3 3 3 2" xfId="6785" xr:uid="{401CCDF0-1A09-4A00-B714-CD33D4B264D2}"/>
    <cellStyle name="เครื่องหมายจุลภาค 2 2 3 3 4" xfId="6502" xr:uid="{C4E79154-379C-4BF7-A9D4-FFC5853FD29C}"/>
    <cellStyle name="เครื่องหมายจุลภาค 2 2 3 3 5" xfId="5387" xr:uid="{EA431DBD-C79E-4C1E-A3D0-CB1B3C7EA9F5}"/>
    <cellStyle name="เครื่องหมายจุลภาค 2 2 3 4" xfId="4899" xr:uid="{A0BF2831-D28C-432C-BCD8-BA325544DDFA}"/>
    <cellStyle name="เครื่องหมายจุลภาค 2 2 3 4 2" xfId="5458" xr:uid="{626CAE84-45D2-4CA7-B935-F965D8A6726F}"/>
    <cellStyle name="เครื่องหมายจุลภาค 2 2 3 4 2 2" xfId="5743" xr:uid="{95446279-2286-4556-9DFC-96708D45779A}"/>
    <cellStyle name="เครื่องหมายจุลภาค 2 2 3 4 2 2 2" xfId="6847" xr:uid="{3ECB8E0C-A465-41A2-A2D0-E5E908434C4E}"/>
    <cellStyle name="เครื่องหมายจุลภาค 2 2 3 4 2 3" xfId="6564" xr:uid="{98D6F45B-C02D-406D-905C-A96B03162C4E}"/>
    <cellStyle name="เครื่องหมายจุลภาค 2 2 3 4 3" xfId="5600" xr:uid="{30A92886-D98D-4BBA-AE1D-122EB10FE763}"/>
    <cellStyle name="เครื่องหมายจุลภาค 2 2 3 4 3 2" xfId="6705" xr:uid="{FC3C8A50-4235-4908-A50A-4E41B7423328}"/>
    <cellStyle name="เครื่องหมายจุลภาค 2 2 3 4 4" xfId="6421" xr:uid="{12C17DE2-27D2-4925-B794-02594160A678}"/>
    <cellStyle name="เครื่องหมายจุลภาค 2 2 3 5" xfId="5422" xr:uid="{A10DCBFA-70F4-4C98-91CD-C66EB0C73F9F}"/>
    <cellStyle name="เครื่องหมายจุลภาค 2 2 3 5 2" xfId="5709" xr:uid="{6A235E1B-F805-4764-8A63-0AD93A638379}"/>
    <cellStyle name="เครื่องหมายจุลภาค 2 2 3 5 2 2" xfId="6813" xr:uid="{6C6F95D7-AEFF-4A3B-90E1-831541ECD483}"/>
    <cellStyle name="เครื่องหมายจุลภาค 2 2 3 5 3" xfId="6530" xr:uid="{EC4D80BE-C808-4D25-82A0-701CCCF711D0}"/>
    <cellStyle name="เครื่องหมายจุลภาค 2 2 3 6" xfId="5566" xr:uid="{42A8DFA0-0141-475D-9CFC-AAED199FA5A2}"/>
    <cellStyle name="เครื่องหมายจุลภาค 2 2 3 6 2" xfId="6671" xr:uid="{2B42885B-3D58-4CBE-814A-D0642AFB6E1A}"/>
    <cellStyle name="เครื่องหมายจุลภาค 2 2 3 7" xfId="6201" xr:uid="{A3FC3910-C951-4700-AFBA-206F3E49CC0E}"/>
    <cellStyle name="เครื่องหมายจุลภาค 2 2 3 7 2" xfId="7047" xr:uid="{DD56DDF2-2785-4D3E-839A-85B6C3F3FB4F}"/>
    <cellStyle name="เครื่องหมายจุลภาค 2 2 3 8" xfId="6373" xr:uid="{ED0D879D-B83D-42C4-B346-0747C41558A6}"/>
    <cellStyle name="เครื่องหมายจุลภาค 2 2 3 9" xfId="4377" xr:uid="{847BCFEE-A339-478D-950E-EC8381F1CD56}"/>
    <cellStyle name="เครื่องหมายจุลภาค 2 2 4" xfId="2808" xr:uid="{00000000-0005-0000-0000-0000FA0A0000}"/>
    <cellStyle name="เครื่องหมายจุลภาค 2 2 4 2" xfId="2809" xr:uid="{00000000-0005-0000-0000-0000FB0A0000}"/>
    <cellStyle name="เครื่องหมายจุลภาค 2 2 4 2 2" xfId="3966" xr:uid="{2701D372-97AE-45AB-AE75-725DDC4C72F7}"/>
    <cellStyle name="เครื่องหมายจุลภาค 2 2 4 2 2 2" xfId="6921" xr:uid="{027167FC-8C9D-467D-8E9E-DEF3C30A1207}"/>
    <cellStyle name="เครื่องหมายจุลภาค 2 2 4 2 2 3" xfId="5817" xr:uid="{B466B157-40A5-479D-9622-F010003786EB}"/>
    <cellStyle name="เครื่องหมายจุลภาค 2 2 4 2 3" xfId="6638" xr:uid="{BEDDE934-F073-45F7-A57D-B4D23673F7C3}"/>
    <cellStyle name="เครื่องหมายจุลภาค 2 2 4 2 4" xfId="5532" xr:uid="{AF99342A-7485-4838-85F9-2EE5DC439505}"/>
    <cellStyle name="เครื่องหมายจุลภาค 2 2 4 3" xfId="2810" xr:uid="{00000000-0005-0000-0000-0000FC0A0000}"/>
    <cellStyle name="เครื่องหมายจุลภาค 2 2 4 3 2" xfId="3967" xr:uid="{A9F8B8CA-29DB-45AD-B3F8-4641933A8B7A}"/>
    <cellStyle name="เครื่องหมายจุลภาค 2 2 4 3 2 2" xfId="6779" xr:uid="{31D3EA8D-F7B3-4225-938F-66B97B10635C}"/>
    <cellStyle name="เครื่องหมายจุลภาค 2 2 4 3 3" xfId="5674" xr:uid="{CAA063A5-A163-4F38-8A51-2F617D26EF38}"/>
    <cellStyle name="เครื่องหมายจุลภาค 2 2 4 4" xfId="3965" xr:uid="{7F457AC3-1CB3-4168-80F6-5BE9EC770945}"/>
    <cellStyle name="เครื่องหมายจุลภาค 2 2 4 4 2" xfId="6496" xr:uid="{92E9BB1A-991D-4D2E-BA35-E8E31E79F260}"/>
    <cellStyle name="เครื่องหมายจุลภาค 2 2 4 5" xfId="5377" xr:uid="{CA223666-E459-4061-97C3-D501A12E0836}"/>
    <cellStyle name="เครื่องหมายจุลภาค 2 2 5" xfId="2811" xr:uid="{00000000-0005-0000-0000-0000FD0A0000}"/>
    <cellStyle name="เครื่องหมายจุลภาค 2 2 5 2" xfId="3968" xr:uid="{3E626537-A28D-44DA-B357-9D03CB26D602}"/>
    <cellStyle name="เครื่องหมายจุลภาค 2 2 5 3" xfId="4411" xr:uid="{D187CEBA-02F7-4623-98F2-26F122A78573}"/>
    <cellStyle name="เครื่องหมายจุลภาค 2 2 6" xfId="2812" xr:uid="{00000000-0005-0000-0000-0000FE0A0000}"/>
    <cellStyle name="เครื่องหมายจุลภาค 2 2 6 2" xfId="3969" xr:uid="{01667CA3-97DA-4499-92E6-E42B51896E5A}"/>
    <cellStyle name="เครื่องหมายจุลภาค 2 2 6 2 2" xfId="6807" xr:uid="{DBC614CF-EB5B-44DA-B2B3-8EEDA5BD75E6}"/>
    <cellStyle name="เครื่องหมายจุลภาค 2 2 6 2 3" xfId="5703" xr:uid="{8F960FCB-CE35-485C-A403-FFDEA8A975DE}"/>
    <cellStyle name="เครื่องหมายจุลภาค 2 2 6 3" xfId="6524" xr:uid="{81B48ECF-8A6F-4B6B-8648-30D0BDD9941E}"/>
    <cellStyle name="เครื่องหมายจุลภาค 2 2 6 4" xfId="5416" xr:uid="{E6D1A11C-8F5F-4CF2-9F43-BC1D9C781182}"/>
    <cellStyle name="เครื่องหมายจุลภาค 2 2 7" xfId="2813" xr:uid="{00000000-0005-0000-0000-0000FF0A0000}"/>
    <cellStyle name="เครื่องหมายจุลภาค 2 2 7 2" xfId="3970" xr:uid="{FC5FB246-A1CB-4ED8-9BB1-12BDBB78C95A}"/>
    <cellStyle name="เครื่องหมายจุลภาค 2 2 7 2 2" xfId="6665" xr:uid="{147954EF-AAF2-49C5-9EFC-E99748BD8F59}"/>
    <cellStyle name="เครื่องหมายจุลภาค 2 2 7 3" xfId="5560" xr:uid="{73E08EEC-D2C4-45D1-87F8-AE20176D47C2}"/>
    <cellStyle name="เครื่องหมายจุลภาค 2 2 8" xfId="3959" xr:uid="{ACC7A6D0-D09E-4FE9-AD34-B3B20B2C5256}"/>
    <cellStyle name="เครื่องหมายจุลภาค 2 2 8 2" xfId="7046" xr:uid="{4FD2DD8B-A8B5-475E-94A8-BB77DB039D0E}"/>
    <cellStyle name="เครื่องหมายจุลภาค 2 2 8 3" xfId="6200" xr:uid="{868A6E92-CCDB-4AC0-8244-B72D64468EBD}"/>
    <cellStyle name="เครื่องหมายจุลภาค 2 2 9" xfId="6367" xr:uid="{0CA40368-70FE-4090-A88B-D04ED9BCAEBB}"/>
    <cellStyle name="เครื่องหมายจุลภาค 2 20" xfId="2814" xr:uid="{00000000-0005-0000-0000-0000000B0000}"/>
    <cellStyle name="เครื่องหมายจุลภาค 2 20 2" xfId="2815" xr:uid="{00000000-0005-0000-0000-0000010B0000}"/>
    <cellStyle name="เครื่องหมายจุลภาค 2 20 2 2" xfId="3972" xr:uid="{3F8EE096-DC3C-4DCA-9AF4-49203206F26B}"/>
    <cellStyle name="เครื่องหมายจุลภาค 2 20 3" xfId="3971" xr:uid="{5B6B4872-A372-4BC9-A99A-592FB0B33C13}"/>
    <cellStyle name="เครื่องหมายจุลภาค 2 21" xfId="2816" xr:uid="{00000000-0005-0000-0000-0000020B0000}"/>
    <cellStyle name="เครื่องหมายจุลภาค 2 21 2" xfId="3973" xr:uid="{9753FAA5-C6DB-46FA-99FC-461E97A68B81}"/>
    <cellStyle name="เครื่องหมายจุลภาค 2 22" xfId="2817" xr:uid="{00000000-0005-0000-0000-0000030B0000}"/>
    <cellStyle name="เครื่องหมายจุลภาค 2 22 2" xfId="2818" xr:uid="{00000000-0005-0000-0000-0000040B0000}"/>
    <cellStyle name="เครื่องหมายจุลภาค 2 22 2 2" xfId="3975" xr:uid="{63B93019-E77A-4630-8507-EA75EE2DF48F}"/>
    <cellStyle name="เครื่องหมายจุลภาค 2 22 3" xfId="3974" xr:uid="{F7167AD3-9B52-4276-81CB-EAD224558E06}"/>
    <cellStyle name="เครื่องหมายจุลภาค 2 23" xfId="2819" xr:uid="{00000000-0005-0000-0000-0000050B0000}"/>
    <cellStyle name="เครื่องหมายจุลภาค 2 23 2" xfId="3976" xr:uid="{7F02DF0D-0B06-475D-9664-FDB8A31D6F2A}"/>
    <cellStyle name="เครื่องหมายจุลภาค 2 24" xfId="2820" xr:uid="{00000000-0005-0000-0000-0000060B0000}"/>
    <cellStyle name="เครื่องหมายจุลภาค 2 24 2" xfId="2821" xr:uid="{00000000-0005-0000-0000-0000070B0000}"/>
    <cellStyle name="เครื่องหมายจุลภาค 2 24 2 2" xfId="3978" xr:uid="{9B1E6C47-B1D6-47FB-8586-356FD459EAF2}"/>
    <cellStyle name="เครื่องหมายจุลภาค 2 24 3" xfId="3977" xr:uid="{424E7BBD-FCFF-4A83-B5CE-A2BA8B69799D}"/>
    <cellStyle name="เครื่องหมายจุลภาค 2 25" xfId="2822" xr:uid="{00000000-0005-0000-0000-0000080B0000}"/>
    <cellStyle name="เครื่องหมายจุลภาค 2 25 2" xfId="3979" xr:uid="{281C8AFC-3183-4AC0-A327-8F3C3C1A5B92}"/>
    <cellStyle name="เครื่องหมายจุลภาค 2 26" xfId="2823" xr:uid="{00000000-0005-0000-0000-0000090B0000}"/>
    <cellStyle name="เครื่องหมายจุลภาค 2 26 2" xfId="3980" xr:uid="{929A583A-31F0-4D97-8C58-A583FD635922}"/>
    <cellStyle name="เครื่องหมายจุลภาค 2 27" xfId="2824" xr:uid="{00000000-0005-0000-0000-00000A0B0000}"/>
    <cellStyle name="เครื่องหมายจุลภาค 2 27 2" xfId="3981" xr:uid="{7653F13A-2073-424F-9984-9956C97813C6}"/>
    <cellStyle name="เครื่องหมายจุลภาค 2 28" xfId="2825" xr:uid="{00000000-0005-0000-0000-00000B0B0000}"/>
    <cellStyle name="เครื่องหมายจุลภาค 2 28 2" xfId="3982" xr:uid="{CCFEEF4D-2B89-41BA-B459-D5E29A6A5880}"/>
    <cellStyle name="เครื่องหมายจุลภาค 2 29" xfId="2826" xr:uid="{00000000-0005-0000-0000-00000C0B0000}"/>
    <cellStyle name="เครื่องหมายจุลภาค 2 29 2" xfId="3983" xr:uid="{7A3BE9B4-BD31-4850-92D7-99045C2D467D}"/>
    <cellStyle name="เครื่องหมายจุลภาค 2 3" xfId="2827" xr:uid="{00000000-0005-0000-0000-00000D0B0000}"/>
    <cellStyle name="เครื่องหมายจุลภาค 2 3 2" xfId="2828" xr:uid="{00000000-0005-0000-0000-00000E0B0000}"/>
    <cellStyle name="เครื่องหมายจุลภาค 2 3 2 2" xfId="2829" xr:uid="{00000000-0005-0000-0000-00000F0B0000}"/>
    <cellStyle name="เครื่องหมายจุลภาค 2 3 2 2 2" xfId="3986" xr:uid="{523E1521-B4DE-4AC0-B24C-202F793BDC31}"/>
    <cellStyle name="เครื่องหมายจุลภาค 2 3 2 2 2 2" xfId="6866" xr:uid="{C3EC9241-F7DC-46E0-8B60-67DC03BC55D9}"/>
    <cellStyle name="เครื่องหมายจุลภาค 2 3 2 2 2 3" xfId="5762" xr:uid="{FA175D78-D357-4D1C-A138-7489B209F5E5}"/>
    <cellStyle name="เครื่องหมายจุลภาค 2 3 2 2 3" xfId="6583" xr:uid="{CFD0B160-6222-444E-9230-1B8F2678B453}"/>
    <cellStyle name="เครื่องหมายจุลภาค 2 3 2 2 4" xfId="5477" xr:uid="{31AB3EC7-A62A-4BDC-8133-15D43D2590E6}"/>
    <cellStyle name="เครื่องหมายจุลภาค 2 3 2 3" xfId="2830" xr:uid="{00000000-0005-0000-0000-0000100B0000}"/>
    <cellStyle name="เครื่องหมายจุลภาค 2 3 2 3 2" xfId="3987" xr:uid="{C767F0FB-DC84-43A7-B568-1A317AC8CE67}"/>
    <cellStyle name="เครื่องหมายจุลภาค 2 3 2 3 2 2" xfId="6724" xr:uid="{7E554DC5-5FCC-49D7-9467-00164FE4FC30}"/>
    <cellStyle name="เครื่องหมายจุลภาค 2 3 2 3 3" xfId="5619" xr:uid="{4A580921-2FD8-4FD5-A657-F2211CFF1693}"/>
    <cellStyle name="เครื่องหมายจุลภาค 2 3 2 4" xfId="3985" xr:uid="{D04226DD-1EE9-4522-8B31-712D295B2FBB}"/>
    <cellStyle name="เครื่องหมายจุลภาค 2 3 2 4 2" xfId="6441" xr:uid="{30AD2052-7D48-4651-AC89-C3BD3943F97D}"/>
    <cellStyle name="เครื่องหมายจุลภาค 2 3 2 5" xfId="4951" xr:uid="{F3F029EC-DFA6-4EB9-899F-E07C4DF8248D}"/>
    <cellStyle name="เครื่องหมายจุลภาค 2 3 3" xfId="2831" xr:uid="{00000000-0005-0000-0000-0000110B0000}"/>
    <cellStyle name="เครื่องหมายจุลภาค 2 3 3 2" xfId="3988" xr:uid="{350B9154-DF09-4A0C-B334-68D437FC7DE1}"/>
    <cellStyle name="เครื่องหมายจุลภาค 2 3 3 2 2" xfId="6829" xr:uid="{03787F86-CC71-405A-BFDD-158B8E09954D}"/>
    <cellStyle name="เครื่องหมายจุลภาค 2 3 3 2 3" xfId="5725" xr:uid="{A6D16F82-F9C7-4E45-882E-EF30006C98FA}"/>
    <cellStyle name="เครื่องหมายจุลภาค 2 3 3 3" xfId="6546" xr:uid="{3EE0F8F1-B498-46E7-AE35-CC97A4FC5128}"/>
    <cellStyle name="เครื่องหมายจุลภาค 2 3 3 4" xfId="5440" xr:uid="{06C1C9EA-C179-4FEE-9B56-1BB7098E9D04}"/>
    <cellStyle name="เครื่องหมายจุลภาค 2 3 4" xfId="2832" xr:uid="{00000000-0005-0000-0000-0000120B0000}"/>
    <cellStyle name="เครื่องหมายจุลภาค 2 3 4 2" xfId="3989" xr:uid="{1D3AC913-6515-452A-927C-A006850FF0AD}"/>
    <cellStyle name="เครื่องหมายจุลภาค 2 3 4 2 2" xfId="6687" xr:uid="{A45D8911-F6CE-4E17-A385-F7E44EAD707C}"/>
    <cellStyle name="เครื่องหมายจุลภาค 2 3 4 3" xfId="5582" xr:uid="{0B2BF5FC-F001-4C8D-81B8-F7A951E4E7AE}"/>
    <cellStyle name="เครื่องหมายจุลภาค 2 3 5" xfId="3984" xr:uid="{F1649DE5-D7E6-4E84-B77A-3718403C75E0}"/>
    <cellStyle name="เครื่องหมายจุลภาค 2 3 5 2" xfId="6202" xr:uid="{45FD74F8-7845-4E43-ADFD-0A020688ABA7}"/>
    <cellStyle name="เครื่องหมายจุลภาค 2 3 6" xfId="6390" xr:uid="{B87E31E7-C4BF-42C1-89F4-841DD30FF202}"/>
    <cellStyle name="เครื่องหมายจุลภาค 2 3 7" xfId="4432" xr:uid="{AB432BC8-6568-49A5-BBAF-8E9EC4A4B031}"/>
    <cellStyle name="เครื่องหมายจุลภาค 2 30" xfId="2833" xr:uid="{00000000-0005-0000-0000-0000130B0000}"/>
    <cellStyle name="เครื่องหมายจุลภาค 2 30 2" xfId="3990" xr:uid="{14D7C0C1-0087-49EF-BEA5-DBFE5544299F}"/>
    <cellStyle name="เครื่องหมายจุลภาค 2 31" xfId="2834" xr:uid="{00000000-0005-0000-0000-0000140B0000}"/>
    <cellStyle name="เครื่องหมายจุลภาค 2 31 2" xfId="3991" xr:uid="{852B5A9E-5188-4E2E-A9A0-B87B0F86B996}"/>
    <cellStyle name="เครื่องหมายจุลภาค 2 32" xfId="2835" xr:uid="{00000000-0005-0000-0000-0000150B0000}"/>
    <cellStyle name="เครื่องหมายจุลภาค 2 32 2" xfId="3992" xr:uid="{16DB50A8-BEB5-4F69-840C-A212F703F00E}"/>
    <cellStyle name="เครื่องหมายจุลภาค 2 33" xfId="2836" xr:uid="{00000000-0005-0000-0000-0000160B0000}"/>
    <cellStyle name="เครื่องหมายจุลภาค 2 33 2" xfId="3993" xr:uid="{60E5F7A3-CDC5-47DB-9F5B-7ACBC5753EBA}"/>
    <cellStyle name="เครื่องหมายจุลภาค 2 34" xfId="2837" xr:uid="{00000000-0005-0000-0000-0000170B0000}"/>
    <cellStyle name="เครื่องหมายจุลภาค 2 34 2" xfId="3994" xr:uid="{CA39B147-C8BE-475C-ACD1-02C13231FC35}"/>
    <cellStyle name="เครื่องหมายจุลภาค 2 35" xfId="2838" xr:uid="{00000000-0005-0000-0000-0000180B0000}"/>
    <cellStyle name="เครื่องหมายจุลภาค 2 35 2" xfId="3995" xr:uid="{D2EC1BEE-00F7-44D8-8680-64731C51257A}"/>
    <cellStyle name="เครื่องหมายจุลภาค 2 36" xfId="2839" xr:uid="{00000000-0005-0000-0000-0000190B0000}"/>
    <cellStyle name="เครื่องหมายจุลภาค 2 36 2" xfId="3996" xr:uid="{5F8CD347-DF03-4FA1-9BAF-4981EC700F0F}"/>
    <cellStyle name="เครื่องหมายจุลภาค 2 37" xfId="2840" xr:uid="{00000000-0005-0000-0000-00001A0B0000}"/>
    <cellStyle name="เครื่องหมายจุลภาค 2 37 2" xfId="3997" xr:uid="{DBB9C88A-0DB9-4CDD-A3C7-C945BED027FE}"/>
    <cellStyle name="เครื่องหมายจุลภาค 2 38" xfId="2841" xr:uid="{00000000-0005-0000-0000-00001B0B0000}"/>
    <cellStyle name="เครื่องหมายจุลภาค 2 38 2" xfId="3998" xr:uid="{EB587C43-8125-4AA0-A114-90BD181F3FBB}"/>
    <cellStyle name="เครื่องหมายจุลภาค 2 39" xfId="2842" xr:uid="{00000000-0005-0000-0000-00001C0B0000}"/>
    <cellStyle name="เครื่องหมายจุลภาค 2 4" xfId="2843" xr:uid="{00000000-0005-0000-0000-00001D0B0000}"/>
    <cellStyle name="เครื่องหมายจุลภาค 2 4 2" xfId="2844" xr:uid="{00000000-0005-0000-0000-00001E0B0000}"/>
    <cellStyle name="เครื่องหมายจุลภาค 2 4 2 2" xfId="2845" xr:uid="{00000000-0005-0000-0000-00001F0B0000}"/>
    <cellStyle name="เครื่องหมายจุลภาค 2 4 2 2 2" xfId="4001" xr:uid="{7F460923-790E-41B2-A9C4-D42530FCEB34}"/>
    <cellStyle name="เครื่องหมายจุลภาค 2 4 2 3" xfId="4000" xr:uid="{8BD65406-3BEE-43A6-8E3C-FEDA6DDA27F3}"/>
    <cellStyle name="เครื่องหมายจุลภาค 2 4 2 4" xfId="6203" xr:uid="{BC5E2324-6584-4732-85EB-A4C8C21161D9}"/>
    <cellStyle name="เครื่องหมายจุลภาค 2 4 3" xfId="2846" xr:uid="{00000000-0005-0000-0000-0000200B0000}"/>
    <cellStyle name="เครื่องหมายจุลภาค 2 4 3 2" xfId="4002" xr:uid="{783B3BFB-3384-4780-A970-73709CC235FA}"/>
    <cellStyle name="เครื่องหมายจุลภาค 2 4 4" xfId="3999" xr:uid="{4E570DAF-507F-4D6C-ABE2-AF1BBA2A78A0}"/>
    <cellStyle name="เครื่องหมายจุลภาค 2 4 5" xfId="4506" xr:uid="{42C7C8B2-D833-43F7-9395-EAD0341B3147}"/>
    <cellStyle name="เครื่องหมายจุลภาค 2 40" xfId="2847" xr:uid="{00000000-0005-0000-0000-0000210B0000}"/>
    <cellStyle name="เครื่องหมายจุลภาค 2 40 2" xfId="4003" xr:uid="{28FB158C-AB09-4FA4-A848-775AFA17B82A}"/>
    <cellStyle name="เครื่องหมายจุลภาค 2 41" xfId="2848" xr:uid="{00000000-0005-0000-0000-0000220B0000}"/>
    <cellStyle name="เครื่องหมายจุลภาค 2 41 2" xfId="4004" xr:uid="{ADC2F89F-D5C2-44E9-A747-05822EDFAB04}"/>
    <cellStyle name="เครื่องหมายจุลภาค 2 42" xfId="3938" xr:uid="{5B1F410C-6AC3-40B7-85DC-AA08BE1F6647}"/>
    <cellStyle name="เครื่องหมายจุลภาค 2 43" xfId="4365" xr:uid="{F52058AC-886B-44D5-8961-B1FB5F681356}"/>
    <cellStyle name="เครื่องหมายจุลภาค 2 5" xfId="2849" xr:uid="{00000000-0005-0000-0000-0000230B0000}"/>
    <cellStyle name="เครื่องหมายจุลภาค 2 5 2" xfId="2850" xr:uid="{00000000-0005-0000-0000-0000240B0000}"/>
    <cellStyle name="เครื่องหมายจุลภาค 2 5 2 2" xfId="4006" xr:uid="{D901F596-03D9-4481-B45E-2B2CE543F5A2}"/>
    <cellStyle name="เครื่องหมายจุลภาค 2 5 2 3" xfId="6204" xr:uid="{3AB04B8E-B341-4E6F-8A8C-1659DFA4A84A}"/>
    <cellStyle name="เครื่องหมายจุลภาค 2 5 3" xfId="4005" xr:uid="{E266B90D-87DA-459C-B2BF-1B4827E5CBFA}"/>
    <cellStyle name="เครื่องหมายจุลภาค 2 5 4" xfId="4507" xr:uid="{34A08E49-FC5E-426D-B649-A860A681F6F4}"/>
    <cellStyle name="เครื่องหมายจุลภาค 2 6" xfId="2851" xr:uid="{00000000-0005-0000-0000-0000250B0000}"/>
    <cellStyle name="เครื่องหมายจุลภาค 2 6 2" xfId="2852" xr:uid="{00000000-0005-0000-0000-0000260B0000}"/>
    <cellStyle name="เครื่องหมายจุลภาค 2 6 2 2" xfId="4008" xr:uid="{0FCE99C0-40A5-4A56-B24D-A545D90A4E5B}"/>
    <cellStyle name="เครื่องหมายจุลภาค 2 6 2 3" xfId="6205" xr:uid="{A9049788-03F0-4969-9FD0-A5CA0E4B688B}"/>
    <cellStyle name="เครื่องหมายจุลภาค 2 6 3" xfId="2853" xr:uid="{00000000-0005-0000-0000-0000270B0000}"/>
    <cellStyle name="เครื่องหมายจุลภาค 2 6 3 2" xfId="4009" xr:uid="{21ACE513-C3E5-4D19-9FBC-9B75AEDCA0D7}"/>
    <cellStyle name="เครื่องหมายจุลภาค 2 6 4" xfId="4007" xr:uid="{8D98946B-627D-42D3-BC2C-CEA7CE34521E}"/>
    <cellStyle name="เครื่องหมายจุลภาค 2 6 5" xfId="4508" xr:uid="{852C53FB-C92D-47A9-A1B6-AC583F3275A7}"/>
    <cellStyle name="เครื่องหมายจุลภาค 2 7" xfId="2854" xr:uid="{00000000-0005-0000-0000-0000280B0000}"/>
    <cellStyle name="เครื่องหมายจุลภาค 2 7 2" xfId="2855" xr:uid="{00000000-0005-0000-0000-0000290B0000}"/>
    <cellStyle name="เครื่องหมายจุลภาค 2 7 2 2" xfId="4011" xr:uid="{5D3A180A-AE3F-4F34-8FFB-2EB4726B1784}"/>
    <cellStyle name="เครื่องหมายจุลภาค 2 7 3" xfId="4010" xr:uid="{A07E9641-7ECB-46AA-8619-5E66FD7E633B}"/>
    <cellStyle name="เครื่องหมายจุลภาค 2 7 4" xfId="4509" xr:uid="{AF67B6DE-91DB-4CF9-B12C-AF138F8A4CAC}"/>
    <cellStyle name="เครื่องหมายจุลภาค 2 8" xfId="2856" xr:uid="{00000000-0005-0000-0000-00002A0B0000}"/>
    <cellStyle name="เครื่องหมายจุลภาค 2 8 2" xfId="4012" xr:uid="{AD986FC5-EC06-4B03-A8B5-00B7ECF59889}"/>
    <cellStyle name="เครื่องหมายจุลภาค 2 8 2 2" xfId="5496" xr:uid="{5306ECB3-0874-438B-9360-8E5CD33C5D84}"/>
    <cellStyle name="เครื่องหมายจุลภาค 2 8 2 2 2" xfId="5781" xr:uid="{E28B5712-47D2-492F-A355-847311B7C6A9}"/>
    <cellStyle name="เครื่องหมายจุลภาค 2 8 2 2 2 2" xfId="6885" xr:uid="{3693CD08-3CEC-4D1D-9078-45F010C7E361}"/>
    <cellStyle name="เครื่องหมายจุลภาค 2 8 2 2 3" xfId="6602" xr:uid="{D96C71E4-823A-4FB5-8AA4-FF05368D71A4}"/>
    <cellStyle name="เครื่องหมายจุลภาค 2 8 2 3" xfId="5638" xr:uid="{1450E789-EAEB-41B7-909E-9AEA30CAEFE7}"/>
    <cellStyle name="เครื่องหมายจุลภาค 2 8 2 3 2" xfId="6743" xr:uid="{2DC76370-9E38-4F7F-BC98-BB50E4A8CCF5}"/>
    <cellStyle name="เครื่องหมายจุลภาค 2 8 2 4" xfId="6460" xr:uid="{8062A0C4-57C9-4BD9-A3DE-C89F8DE3CCDD}"/>
    <cellStyle name="เครื่องหมายจุลภาค 2 8 2 5" xfId="5304" xr:uid="{B8C496CB-2A67-4A82-ADBA-5D0430B7B5BF}"/>
    <cellStyle name="เครื่องหมายจุลภาค 2 8 3" xfId="5459" xr:uid="{8C948948-38E2-4E5A-BC80-0F96B30AB708}"/>
    <cellStyle name="เครื่องหมายจุลภาค 2 8 3 2" xfId="5744" xr:uid="{A56FAD96-031C-4A80-A451-AA557D4E2DD8}"/>
    <cellStyle name="เครื่องหมายจุลภาค 2 8 3 2 2" xfId="6848" xr:uid="{532CFC48-965D-403E-AC27-9A0900245821}"/>
    <cellStyle name="เครื่องหมายจุลภาค 2 8 3 3" xfId="6565" xr:uid="{48A0B962-897E-4C88-A80B-5CB9C39EBE60}"/>
    <cellStyle name="เครื่องหมายจุลภาค 2 8 4" xfId="5601" xr:uid="{6786BD52-ABCE-4D2E-8E29-F91E353912CF}"/>
    <cellStyle name="เครื่องหมายจุลภาค 2 8 4 2" xfId="6706" xr:uid="{75052420-113D-4DEC-805B-D2F2D9F49231}"/>
    <cellStyle name="เครื่องหมายจุลภาค 2 8 5" xfId="6422" xr:uid="{CC311871-445F-41DE-B4C0-27A7A3EE2909}"/>
    <cellStyle name="เครื่องหมายจุลภาค 2 8 6" xfId="4900" xr:uid="{46257893-D0E2-4E20-8664-FB796AFB2B20}"/>
    <cellStyle name="เครื่องหมายจุลภาค 2 9" xfId="2857" xr:uid="{00000000-0005-0000-0000-00002B0B0000}"/>
    <cellStyle name="เครื่องหมายจุลภาค 2 9 2" xfId="4013" xr:uid="{B62CE824-EA3A-4688-A0E0-8A688FD2711A}"/>
    <cellStyle name="เครื่องหมายจุลภาค 2 9 3" xfId="4420" xr:uid="{D3D57C47-4E6B-4B1C-B8C6-FA11B240AF1A}"/>
    <cellStyle name="เครื่องหมายจุลภาค 2_Bank_TVC_Q1'52" xfId="2858" xr:uid="{00000000-0005-0000-0000-00002C0B0000}"/>
    <cellStyle name="เครื่องหมายจุลภาค 3" xfId="2859" xr:uid="{00000000-0005-0000-0000-00002D0B0000}"/>
    <cellStyle name="เครื่องหมายจุลภาค 3 10" xfId="2860" xr:uid="{00000000-0005-0000-0000-00002E0B0000}"/>
    <cellStyle name="เครื่องหมายจุลภาค 3 10 2" xfId="2861" xr:uid="{00000000-0005-0000-0000-00002F0B0000}"/>
    <cellStyle name="เครื่องหมายจุลภาค 3 11" xfId="2862" xr:uid="{00000000-0005-0000-0000-0000300B0000}"/>
    <cellStyle name="เครื่องหมายจุลภาค 3 11 2" xfId="2863" xr:uid="{00000000-0005-0000-0000-0000310B0000}"/>
    <cellStyle name="เครื่องหมายจุลภาค 3 12" xfId="2864" xr:uid="{00000000-0005-0000-0000-0000320B0000}"/>
    <cellStyle name="เครื่องหมายจุลภาค 3 12 2" xfId="2865" xr:uid="{00000000-0005-0000-0000-0000330B0000}"/>
    <cellStyle name="เครื่องหมายจุลภาค 3 13" xfId="2866" xr:uid="{00000000-0005-0000-0000-0000340B0000}"/>
    <cellStyle name="เครื่องหมายจุลภาค 3 13 2" xfId="2867" xr:uid="{00000000-0005-0000-0000-0000350B0000}"/>
    <cellStyle name="เครื่องหมายจุลภาค 3 14" xfId="2868" xr:uid="{00000000-0005-0000-0000-0000360B0000}"/>
    <cellStyle name="เครื่องหมายจุลภาค 3 14 2" xfId="2869" xr:uid="{00000000-0005-0000-0000-0000370B0000}"/>
    <cellStyle name="เครื่องหมายจุลภาค 3 15" xfId="2870" xr:uid="{00000000-0005-0000-0000-0000380B0000}"/>
    <cellStyle name="เครื่องหมายจุลภาค 3 15 2" xfId="2871" xr:uid="{00000000-0005-0000-0000-0000390B0000}"/>
    <cellStyle name="เครื่องหมายจุลภาค 3 16" xfId="2872" xr:uid="{00000000-0005-0000-0000-00003A0B0000}"/>
    <cellStyle name="เครื่องหมายจุลภาค 3 16 2" xfId="2873" xr:uid="{00000000-0005-0000-0000-00003B0B0000}"/>
    <cellStyle name="เครื่องหมายจุลภาค 3 17" xfId="2874" xr:uid="{00000000-0005-0000-0000-00003C0B0000}"/>
    <cellStyle name="เครื่องหมายจุลภาค 3 17 2" xfId="2875" xr:uid="{00000000-0005-0000-0000-00003D0B0000}"/>
    <cellStyle name="เครื่องหมายจุลภาค 3 18" xfId="2876" xr:uid="{00000000-0005-0000-0000-00003E0B0000}"/>
    <cellStyle name="เครื่องหมายจุลภาค 3 18 2" xfId="2877" xr:uid="{00000000-0005-0000-0000-00003F0B0000}"/>
    <cellStyle name="เครื่องหมายจุลภาค 3 19" xfId="2878" xr:uid="{00000000-0005-0000-0000-0000400B0000}"/>
    <cellStyle name="เครื่องหมายจุลภาค 3 19 2" xfId="2879" xr:uid="{00000000-0005-0000-0000-0000410B0000}"/>
    <cellStyle name="เครื่องหมายจุลภาค 3 2" xfId="2880" xr:uid="{00000000-0005-0000-0000-0000420B0000}"/>
    <cellStyle name="เครื่องหมายจุลภาค 3 2 2" xfId="2881" xr:uid="{00000000-0005-0000-0000-0000430B0000}"/>
    <cellStyle name="เครื่องหมายจุลภาค 3 2 2 2" xfId="2882" xr:uid="{00000000-0005-0000-0000-0000440B0000}"/>
    <cellStyle name="เครื่องหมายจุลภาค 3 2 2 2 2" xfId="4017" xr:uid="{B0DE4635-0187-4BBD-91B4-126A6256C287}"/>
    <cellStyle name="เครื่องหมายจุลภาค 3 2 2 2 3" xfId="7050" xr:uid="{68337B49-F79B-48BA-9AA9-DD311197DC0A}"/>
    <cellStyle name="เครื่องหมายจุลภาค 3 2 2 3" xfId="4016" xr:uid="{086D6C0C-ECB1-4054-8913-06F7BE136DF3}"/>
    <cellStyle name="เครื่องหมายจุลภาค 3 2 2 4" xfId="6208" xr:uid="{007EFC5E-4558-4370-985F-9C6B9D133A49}"/>
    <cellStyle name="เครื่องหมายจุลภาค 3 2 3" xfId="2883" xr:uid="{00000000-0005-0000-0000-0000450B0000}"/>
    <cellStyle name="เครื่องหมายจุลภาค 3 2 3 2" xfId="2884" xr:uid="{00000000-0005-0000-0000-0000460B0000}"/>
    <cellStyle name="เครื่องหมายจุลภาค 3 2 3 2 2" xfId="4019" xr:uid="{F2E63432-84CB-4880-83A0-27AA40DEBB4A}"/>
    <cellStyle name="เครื่องหมายจุลภาค 3 2 3 3" xfId="4018" xr:uid="{3C65243B-1BC6-4296-8BCF-D11BC47E2A1E}"/>
    <cellStyle name="เครื่องหมายจุลภาค 3 2 3 4" xfId="7049" xr:uid="{15914F76-50D2-4EE6-8C49-CEB444830AF5}"/>
    <cellStyle name="เครื่องหมายจุลภาค 3 2 4" xfId="2885" xr:uid="{00000000-0005-0000-0000-0000470B0000}"/>
    <cellStyle name="เครื่องหมายจุลภาค 3 2 4 2" xfId="4020" xr:uid="{ED187CB4-23E5-4196-BF37-9FD960A925EB}"/>
    <cellStyle name="เครื่องหมายจุลภาค 3 2 5" xfId="2886" xr:uid="{00000000-0005-0000-0000-0000480B0000}"/>
    <cellStyle name="เครื่องหมายจุลภาค 3 2 6" xfId="2887" xr:uid="{00000000-0005-0000-0000-0000490B0000}"/>
    <cellStyle name="เครื่องหมายจุลภาค 3 2 6 2" xfId="4021" xr:uid="{872A8ED1-1A17-43EF-860F-7AB93AD77777}"/>
    <cellStyle name="เครื่องหมายจุลภาค 3 2 7" xfId="6207" xr:uid="{09B23E40-9FC5-4616-946E-A0B8A310506D}"/>
    <cellStyle name="เครื่องหมายจุลภาค 3 20" xfId="2888" xr:uid="{00000000-0005-0000-0000-00004A0B0000}"/>
    <cellStyle name="เครื่องหมายจุลภาค 3 20 2" xfId="2889" xr:uid="{00000000-0005-0000-0000-00004B0B0000}"/>
    <cellStyle name="เครื่องหมายจุลภาค 3 21" xfId="2890" xr:uid="{00000000-0005-0000-0000-00004C0B0000}"/>
    <cellStyle name="เครื่องหมายจุลภาค 3 21 2" xfId="2891" xr:uid="{00000000-0005-0000-0000-00004D0B0000}"/>
    <cellStyle name="เครื่องหมายจุลภาค 3 22" xfId="2892" xr:uid="{00000000-0005-0000-0000-00004E0B0000}"/>
    <cellStyle name="เครื่องหมายจุลภาค 3 22 2" xfId="2893" xr:uid="{00000000-0005-0000-0000-00004F0B0000}"/>
    <cellStyle name="เครื่องหมายจุลภาค 3 23" xfId="2894" xr:uid="{00000000-0005-0000-0000-0000500B0000}"/>
    <cellStyle name="เครื่องหมายจุลภาค 3 23 2" xfId="2895" xr:uid="{00000000-0005-0000-0000-0000510B0000}"/>
    <cellStyle name="เครื่องหมายจุลภาค 3 24" xfId="2896" xr:uid="{00000000-0005-0000-0000-0000520B0000}"/>
    <cellStyle name="เครื่องหมายจุลภาค 3 24 2" xfId="2897" xr:uid="{00000000-0005-0000-0000-0000530B0000}"/>
    <cellStyle name="เครื่องหมายจุลภาค 3 25" xfId="2898" xr:uid="{00000000-0005-0000-0000-0000540B0000}"/>
    <cellStyle name="เครื่องหมายจุลภาค 3 25 2" xfId="2899" xr:uid="{00000000-0005-0000-0000-0000550B0000}"/>
    <cellStyle name="เครื่องหมายจุลภาค 3 26" xfId="2900" xr:uid="{00000000-0005-0000-0000-0000560B0000}"/>
    <cellStyle name="เครื่องหมายจุลภาค 3 26 2" xfId="2901" xr:uid="{00000000-0005-0000-0000-0000570B0000}"/>
    <cellStyle name="เครื่องหมายจุลภาค 3 27" xfId="2902" xr:uid="{00000000-0005-0000-0000-0000580B0000}"/>
    <cellStyle name="เครื่องหมายจุลภาค 3 27 2" xfId="2903" xr:uid="{00000000-0005-0000-0000-0000590B0000}"/>
    <cellStyle name="เครื่องหมายจุลภาค 3 28" xfId="2904" xr:uid="{00000000-0005-0000-0000-00005A0B0000}"/>
    <cellStyle name="เครื่องหมายจุลภาค 3 29" xfId="2905" xr:uid="{00000000-0005-0000-0000-00005B0B0000}"/>
    <cellStyle name="เครื่องหมายจุลภาค 3 29 2" xfId="4022" xr:uid="{60D7A7AD-D0B6-44DA-AD47-3BF822BEDE03}"/>
    <cellStyle name="เครื่องหมายจุลภาค 3 3" xfId="2906" xr:uid="{00000000-0005-0000-0000-00005C0B0000}"/>
    <cellStyle name="เครื่องหมายจุลภาค 3 3 2" xfId="2907" xr:uid="{00000000-0005-0000-0000-00005D0B0000}"/>
    <cellStyle name="เครื่องหมายจุลภาค 3 3 2 2" xfId="2908" xr:uid="{00000000-0005-0000-0000-00005E0B0000}"/>
    <cellStyle name="เครื่องหมายจุลภาค 3 3 2 2 2" xfId="4023" xr:uid="{68EAC8EF-A727-446F-9305-2C51898A0E71}"/>
    <cellStyle name="เครื่องหมายจุลภาค 3 3 2 3" xfId="7048" xr:uid="{C3CF6824-E6A8-4C68-9B9A-15C6A0FC0A7A}"/>
    <cellStyle name="เครื่องหมายจุลภาค 3 3 3" xfId="2909" xr:uid="{00000000-0005-0000-0000-00005F0B0000}"/>
    <cellStyle name="เครื่องหมายจุลภาค 3 3 3 2" xfId="2910" xr:uid="{00000000-0005-0000-0000-0000600B0000}"/>
    <cellStyle name="เครื่องหมายจุลภาค 3 3 3 2 2" xfId="4025" xr:uid="{751D4080-2360-449D-B758-DE6007B4AD3F}"/>
    <cellStyle name="เครื่องหมายจุลภาค 3 3 3 3" xfId="4024" xr:uid="{0E28E010-B80B-4331-8BD6-B071C1A4B879}"/>
    <cellStyle name="เครื่องหมายจุลภาค 3 3 4" xfId="2911" xr:uid="{00000000-0005-0000-0000-0000610B0000}"/>
    <cellStyle name="เครื่องหมายจุลภาค 3 3 5" xfId="2912" xr:uid="{00000000-0005-0000-0000-0000620B0000}"/>
    <cellStyle name="เครื่องหมายจุลภาค 3 3 5 2" xfId="4026" xr:uid="{0AB8F4E9-B500-4E55-BC0F-8DDF9323F6FC}"/>
    <cellStyle name="เครื่องหมายจุลภาค 3 3 6" xfId="6206" xr:uid="{BEC14B93-0B60-4101-9949-8AE53B8BE887}"/>
    <cellStyle name="เครื่องหมายจุลภาค 3 30" xfId="4014" xr:uid="{6254CEB5-8A66-4852-980D-D7ECFFA8DC0A}"/>
    <cellStyle name="เครื่องหมายจุลภาค 3 31" xfId="4398" xr:uid="{1EC9D25A-C4C3-4DC3-A993-5FAEEA6AA415}"/>
    <cellStyle name="เครื่องหมายจุลภาค 3 4" xfId="2913" xr:uid="{00000000-0005-0000-0000-0000630B0000}"/>
    <cellStyle name="เครื่องหมายจุลภาค 3 4 2" xfId="2914" xr:uid="{00000000-0005-0000-0000-0000640B0000}"/>
    <cellStyle name="เครื่องหมายจุลภาค 3 4 2 2" xfId="2915" xr:uid="{00000000-0005-0000-0000-0000650B0000}"/>
    <cellStyle name="เครื่องหมายจุลภาค 3 4 2 2 2" xfId="4027" xr:uid="{B92B0EE3-4613-4B4B-9AF1-BCD897774393}"/>
    <cellStyle name="เครื่องหมายจุลภาค 3 4 3" xfId="2916" xr:uid="{00000000-0005-0000-0000-0000660B0000}"/>
    <cellStyle name="เครื่องหมายจุลภาค 3 4 3 2" xfId="4028" xr:uid="{8769ABC9-3A6E-495E-81CE-9B0F87D26FB4}"/>
    <cellStyle name="เครื่องหมายจุลภาค 3 4 4" xfId="2917" xr:uid="{00000000-0005-0000-0000-0000670B0000}"/>
    <cellStyle name="เครื่องหมายจุลภาค 3 5" xfId="2918" xr:uid="{00000000-0005-0000-0000-0000680B0000}"/>
    <cellStyle name="เครื่องหมายจุลภาค 3 5 2" xfId="2919" xr:uid="{00000000-0005-0000-0000-0000690B0000}"/>
    <cellStyle name="เครื่องหมายจุลภาค 3 5 3" xfId="2920" xr:uid="{00000000-0005-0000-0000-00006A0B0000}"/>
    <cellStyle name="เครื่องหมายจุลภาค 3 5 3 2" xfId="4030" xr:uid="{A221081C-26E7-46B6-9CD5-C237D4F8E56F}"/>
    <cellStyle name="เครื่องหมายจุลภาค 3 6" xfId="2921" xr:uid="{00000000-0005-0000-0000-00006B0B0000}"/>
    <cellStyle name="เครื่องหมายจุลภาค 3 6 2" xfId="2922" xr:uid="{00000000-0005-0000-0000-00006C0B0000}"/>
    <cellStyle name="เครื่องหมายจุลภาค 3 7" xfId="2923" xr:uid="{00000000-0005-0000-0000-00006D0B0000}"/>
    <cellStyle name="เครื่องหมายจุลภาค 3 7 2" xfId="2924" xr:uid="{00000000-0005-0000-0000-00006E0B0000}"/>
    <cellStyle name="เครื่องหมายจุลภาค 3 8" xfId="2925" xr:uid="{00000000-0005-0000-0000-00006F0B0000}"/>
    <cellStyle name="เครื่องหมายจุลภาค 3 8 2" xfId="2926" xr:uid="{00000000-0005-0000-0000-0000700B0000}"/>
    <cellStyle name="เครื่องหมายจุลภาค 3 9" xfId="2927" xr:uid="{00000000-0005-0000-0000-0000710B0000}"/>
    <cellStyle name="เครื่องหมายจุลภาค 3 9 2" xfId="2928" xr:uid="{00000000-0005-0000-0000-0000720B0000}"/>
    <cellStyle name="เครื่องหมายจุลภาค 3_Bank_TVC_Q2'52" xfId="2929" xr:uid="{00000000-0005-0000-0000-0000730B0000}"/>
    <cellStyle name="เครื่องหมายจุลภาค 4" xfId="2930" xr:uid="{00000000-0005-0000-0000-0000740B0000}"/>
    <cellStyle name="เครื่องหมายจุลภาค 4 10" xfId="2931" xr:uid="{00000000-0005-0000-0000-0000750B0000}"/>
    <cellStyle name="เครื่องหมายจุลภาค 4 10 2" xfId="2932" xr:uid="{00000000-0005-0000-0000-0000760B0000}"/>
    <cellStyle name="เครื่องหมายจุลภาค 4 10 2 2" xfId="4033" xr:uid="{B7239508-44FB-487D-BBF7-5CE92A3CA642}"/>
    <cellStyle name="เครื่องหมายจุลภาค 4 10 3" xfId="4032" xr:uid="{6D37E651-D690-4172-8820-8FB9ACCC3945}"/>
    <cellStyle name="เครื่องหมายจุลภาค 4 11" xfId="2933" xr:uid="{00000000-0005-0000-0000-0000770B0000}"/>
    <cellStyle name="เครื่องหมายจุลภาค 4 11 2" xfId="2934" xr:uid="{00000000-0005-0000-0000-0000780B0000}"/>
    <cellStyle name="เครื่องหมายจุลภาค 4 11 2 2" xfId="4035" xr:uid="{9BF85A59-F12D-4894-AE92-60BABA7DE959}"/>
    <cellStyle name="เครื่องหมายจุลภาค 4 11 3" xfId="4034" xr:uid="{EABFFD59-C0AF-4B7E-80A3-A8581726745C}"/>
    <cellStyle name="เครื่องหมายจุลภาค 4 12" xfId="2935" xr:uid="{00000000-0005-0000-0000-0000790B0000}"/>
    <cellStyle name="เครื่องหมายจุลภาค 4 12 2" xfId="2936" xr:uid="{00000000-0005-0000-0000-00007A0B0000}"/>
    <cellStyle name="เครื่องหมายจุลภาค 4 12 2 2" xfId="4037" xr:uid="{8DBFC3DE-B968-4E1F-8F8D-C25377F349C6}"/>
    <cellStyle name="เครื่องหมายจุลภาค 4 12 3" xfId="4036" xr:uid="{0394C948-E112-480C-BA95-4FBA94CA52B5}"/>
    <cellStyle name="เครื่องหมายจุลภาค 4 13" xfId="2937" xr:uid="{00000000-0005-0000-0000-00007B0B0000}"/>
    <cellStyle name="เครื่องหมายจุลภาค 4 13 2" xfId="2938" xr:uid="{00000000-0005-0000-0000-00007C0B0000}"/>
    <cellStyle name="เครื่องหมายจุลภาค 4 13 2 2" xfId="4039" xr:uid="{945D3CD1-E9AA-48D5-A8A9-F3D19547879D}"/>
    <cellStyle name="เครื่องหมายจุลภาค 4 13 3" xfId="4038" xr:uid="{BA432D57-260E-4D13-856C-B4B31D27593E}"/>
    <cellStyle name="เครื่องหมายจุลภาค 4 14" xfId="2939" xr:uid="{00000000-0005-0000-0000-00007D0B0000}"/>
    <cellStyle name="เครื่องหมายจุลภาค 4 14 2" xfId="2940" xr:uid="{00000000-0005-0000-0000-00007E0B0000}"/>
    <cellStyle name="เครื่องหมายจุลภาค 4 14 2 2" xfId="4041" xr:uid="{169367B4-E52B-47A7-BB74-C502CA6C5A5E}"/>
    <cellStyle name="เครื่องหมายจุลภาค 4 14 3" xfId="4040" xr:uid="{B91C0238-2F1A-45A5-865A-7E1B0A0926A6}"/>
    <cellStyle name="เครื่องหมายจุลภาค 4 15" xfId="2941" xr:uid="{00000000-0005-0000-0000-00007F0B0000}"/>
    <cellStyle name="เครื่องหมายจุลภาค 4 15 2" xfId="2942" xr:uid="{00000000-0005-0000-0000-0000800B0000}"/>
    <cellStyle name="เครื่องหมายจุลภาค 4 15 2 2" xfId="4043" xr:uid="{0B4832D1-3BD5-4FC6-B690-71C5FA31A9CD}"/>
    <cellStyle name="เครื่องหมายจุลภาค 4 15 3" xfId="4042" xr:uid="{2475D3E7-F72D-4935-B71E-BB4024DAAE05}"/>
    <cellStyle name="เครื่องหมายจุลภาค 4 16" xfId="2943" xr:uid="{00000000-0005-0000-0000-0000810B0000}"/>
    <cellStyle name="เครื่องหมายจุลภาค 4 16 2" xfId="2944" xr:uid="{00000000-0005-0000-0000-0000820B0000}"/>
    <cellStyle name="เครื่องหมายจุลภาค 4 16 2 2" xfId="4045" xr:uid="{16FF76F0-386E-4F22-8DCC-AC381242B2FF}"/>
    <cellStyle name="เครื่องหมายจุลภาค 4 16 3" xfId="4044" xr:uid="{8DA738E0-9E7C-4CEB-82C2-550D6572B7FD}"/>
    <cellStyle name="เครื่องหมายจุลภาค 4 17" xfId="2945" xr:uid="{00000000-0005-0000-0000-0000830B0000}"/>
    <cellStyle name="เครื่องหมายจุลภาค 4 17 2" xfId="2946" xr:uid="{00000000-0005-0000-0000-0000840B0000}"/>
    <cellStyle name="เครื่องหมายจุลภาค 4 17 2 2" xfId="4047" xr:uid="{B14F6C09-60E3-477E-B350-B7B7687F0679}"/>
    <cellStyle name="เครื่องหมายจุลภาค 4 17 3" xfId="4046" xr:uid="{259517D4-07C2-419B-A271-AF9056329A47}"/>
    <cellStyle name="เครื่องหมายจุลภาค 4 18" xfId="2947" xr:uid="{00000000-0005-0000-0000-0000850B0000}"/>
    <cellStyle name="เครื่องหมายจุลภาค 4 18 2" xfId="2948" xr:uid="{00000000-0005-0000-0000-0000860B0000}"/>
    <cellStyle name="เครื่องหมายจุลภาค 4 18 2 2" xfId="4049" xr:uid="{0CD2CDF7-3D7C-4DB0-A79E-20CC52DE4E54}"/>
    <cellStyle name="เครื่องหมายจุลภาค 4 18 3" xfId="4048" xr:uid="{D8F426FE-1F0D-4919-ABCC-69C43D9F9EFF}"/>
    <cellStyle name="เครื่องหมายจุลภาค 4 19" xfId="2949" xr:uid="{00000000-0005-0000-0000-0000870B0000}"/>
    <cellStyle name="เครื่องหมายจุลภาค 4 19 2" xfId="2950" xr:uid="{00000000-0005-0000-0000-0000880B0000}"/>
    <cellStyle name="เครื่องหมายจุลภาค 4 19 2 2" xfId="4051" xr:uid="{F4F62EED-2A93-41FF-8DCE-3D002DE50AB3}"/>
    <cellStyle name="เครื่องหมายจุลภาค 4 19 3" xfId="4050" xr:uid="{E736AE3D-1C64-481C-BEE5-E7A27E72A715}"/>
    <cellStyle name="เครื่องหมายจุลภาค 4 2" xfId="2951" xr:uid="{00000000-0005-0000-0000-0000890B0000}"/>
    <cellStyle name="เครื่องหมายจุลภาค 4 2 2" xfId="2952" xr:uid="{00000000-0005-0000-0000-00008A0B0000}"/>
    <cellStyle name="เครื่องหมายจุลภาค 4 2 2 2" xfId="2953" xr:uid="{00000000-0005-0000-0000-00008B0B0000}"/>
    <cellStyle name="เครื่องหมายจุลภาค 4 2 2 2 2" xfId="4054" xr:uid="{C11C99AB-FBD5-4188-805A-24B5B685C3C4}"/>
    <cellStyle name="เครื่องหมายจุลภาค 4 2 2 2 2 2" xfId="6867" xr:uid="{793E8791-8BE6-4C4E-AE23-8DAD289F7A53}"/>
    <cellStyle name="เครื่องหมายจุลภาค 4 2 2 2 3" xfId="5763" xr:uid="{4B091EA2-5737-440A-81D8-0BF80A7EB52B}"/>
    <cellStyle name="เครื่องหมายจุลภาค 4 2 2 3" xfId="2954" xr:uid="{00000000-0005-0000-0000-00008C0B0000}"/>
    <cellStyle name="เครื่องหมายจุลภาค 4 2 2 3 2" xfId="4055" xr:uid="{08C64B04-8EA0-4CC0-9386-E4E238E20733}"/>
    <cellStyle name="เครื่องหมายจุลภาค 4 2 2 3 3" xfId="6584" xr:uid="{2E3AF242-B55F-47A2-846D-83220A224B58}"/>
    <cellStyle name="เครื่องหมายจุลภาค 4 2 2 4" xfId="4053" xr:uid="{D4B9AAC8-7EF7-496A-BA35-50446624E9AF}"/>
    <cellStyle name="เครื่องหมายจุลภาค 4 2 2 5" xfId="5478" xr:uid="{A64A76FC-149F-44D9-AC43-8BDCAEE3AD95}"/>
    <cellStyle name="เครื่องหมายจุลภาค 4 2 3" xfId="2955" xr:uid="{00000000-0005-0000-0000-00008D0B0000}"/>
    <cellStyle name="เครื่องหมายจุลภาค 4 2 3 2" xfId="2956" xr:uid="{00000000-0005-0000-0000-00008E0B0000}"/>
    <cellStyle name="เครื่องหมายจุลภาค 4 2 3 2 2" xfId="4057" xr:uid="{F3820E7F-7213-4178-AE4B-CCA2B6E3CFB6}"/>
    <cellStyle name="เครื่องหมายจุลภาค 4 2 3 2 3" xfId="6725" xr:uid="{89E4651D-B916-4088-9A6B-AE4866AB0592}"/>
    <cellStyle name="เครื่องหมายจุลภาค 4 2 3 3" xfId="4056" xr:uid="{86DE65D2-345D-4FD9-A009-2496E7745751}"/>
    <cellStyle name="เครื่องหมายจุลภาค 4 2 3 4" xfId="5620" xr:uid="{A6A6A4DE-553F-479F-8E35-98953AF2721B}"/>
    <cellStyle name="เครื่องหมายจุลภาค 4 2 4" xfId="2957" xr:uid="{00000000-0005-0000-0000-00008F0B0000}"/>
    <cellStyle name="เครื่องหมายจุลภาค 4 2 4 2" xfId="2958" xr:uid="{00000000-0005-0000-0000-0000900B0000}"/>
    <cellStyle name="เครื่องหมายจุลภาค 4 2 4 2 2" xfId="4059" xr:uid="{C7641944-C4C9-4639-9134-46D56E1FEF99}"/>
    <cellStyle name="เครื่องหมายจุลภาค 4 2 4 2 3" xfId="6954" xr:uid="{CCA8E225-B4DF-4626-AC27-AD1603FE6420}"/>
    <cellStyle name="เครื่องหมายจุลภาค 4 2 4 3" xfId="4058" xr:uid="{76694D92-7F86-49AF-A85E-B5358B188719}"/>
    <cellStyle name="เครื่องหมายจุลภาค 4 2 5" xfId="2959" xr:uid="{00000000-0005-0000-0000-0000910B0000}"/>
    <cellStyle name="เครื่องหมายจุลภาค 4 2 5 2" xfId="7052" xr:uid="{F7C6A9F3-3F97-49D0-90EB-D563296146E9}"/>
    <cellStyle name="เครื่องหมายจุลภาค 4 2 5 3" xfId="6210" xr:uid="{4C445E5F-4DA4-497D-BC06-10E4AC95B241}"/>
    <cellStyle name="เครื่องหมายจุลภาค 4 2 6" xfId="2960" xr:uid="{00000000-0005-0000-0000-0000920B0000}"/>
    <cellStyle name="เครื่องหมายจุลภาค 4 2 6 2" xfId="4060" xr:uid="{4DC17F19-50FD-4052-9F02-6BA7C04C885C}"/>
    <cellStyle name="เครื่องหมายจุลภาค 4 2 6 3" xfId="6442" xr:uid="{EE29759A-59F0-43B4-AC51-D82F443D6F3F}"/>
    <cellStyle name="เครื่องหมายจุลภาค 4 2 7" xfId="4052" xr:uid="{AB91C5DD-6547-4452-A797-0C48894DEA3C}"/>
    <cellStyle name="เครื่องหมายจุลภาค 4 2 8" xfId="4952" xr:uid="{E6674442-DAF0-4CB6-B001-53258A555FFC}"/>
    <cellStyle name="เครื่องหมายจุลภาค 4 20" xfId="2961" xr:uid="{00000000-0005-0000-0000-0000930B0000}"/>
    <cellStyle name="เครื่องหมายจุลภาค 4 20 2" xfId="2962" xr:uid="{00000000-0005-0000-0000-0000940B0000}"/>
    <cellStyle name="เครื่องหมายจุลภาค 4 20 2 2" xfId="4062" xr:uid="{B5C343AD-8523-44D0-A563-18999FEA25AA}"/>
    <cellStyle name="เครื่องหมายจุลภาค 4 20 3" xfId="4061" xr:uid="{6FD5CD1D-B36B-4AFE-BA20-29BA4B316622}"/>
    <cellStyle name="เครื่องหมายจุลภาค 4 21" xfId="2963" xr:uid="{00000000-0005-0000-0000-0000950B0000}"/>
    <cellStyle name="เครื่องหมายจุลภาค 4 21 2" xfId="2964" xr:uid="{00000000-0005-0000-0000-0000960B0000}"/>
    <cellStyle name="เครื่องหมายจุลภาค 4 21 2 2" xfId="4064" xr:uid="{643B00F4-02EC-4F97-B160-4E045ABF4559}"/>
    <cellStyle name="เครื่องหมายจุลภาค 4 21 3" xfId="4063" xr:uid="{931B2DA4-9F55-4B53-841C-ECC4FE8206DE}"/>
    <cellStyle name="เครื่องหมายจุลภาค 4 22" xfId="2965" xr:uid="{00000000-0005-0000-0000-0000970B0000}"/>
    <cellStyle name="เครื่องหมายจุลภาค 4 22 2" xfId="2966" xr:uid="{00000000-0005-0000-0000-0000980B0000}"/>
    <cellStyle name="เครื่องหมายจุลภาค 4 22 2 2" xfId="4066" xr:uid="{29F6EB9B-4E43-49AC-8C46-6FB6BB5E755A}"/>
    <cellStyle name="เครื่องหมายจุลภาค 4 22 3" xfId="4065" xr:uid="{0D03F861-B9C7-4D4C-9E79-BF0E4B04BB15}"/>
    <cellStyle name="เครื่องหมายจุลภาค 4 23" xfId="2967" xr:uid="{00000000-0005-0000-0000-0000990B0000}"/>
    <cellStyle name="เครื่องหมายจุลภาค 4 23 2" xfId="2968" xr:uid="{00000000-0005-0000-0000-00009A0B0000}"/>
    <cellStyle name="เครื่องหมายจุลภาค 4 23 2 2" xfId="4068" xr:uid="{0E2F8EAC-DBBB-45AD-94F6-29DBE188349C}"/>
    <cellStyle name="เครื่องหมายจุลภาค 4 23 3" xfId="4067" xr:uid="{E83E799F-385B-499E-8680-F7DE57939011}"/>
    <cellStyle name="เครื่องหมายจุลภาค 4 24" xfId="2969" xr:uid="{00000000-0005-0000-0000-00009B0B0000}"/>
    <cellStyle name="เครื่องหมายจุลภาค 4 24 2" xfId="2970" xr:uid="{00000000-0005-0000-0000-00009C0B0000}"/>
    <cellStyle name="เครื่องหมายจุลภาค 4 24 2 2" xfId="4070" xr:uid="{0760F605-8E06-4DDA-81C6-2907AA5F0B10}"/>
    <cellStyle name="เครื่องหมายจุลภาค 4 24 3" xfId="4069" xr:uid="{79CCFE71-A40B-4191-BA7B-C037E36CF791}"/>
    <cellStyle name="เครื่องหมายจุลภาค 4 25" xfId="2971" xr:uid="{00000000-0005-0000-0000-00009D0B0000}"/>
    <cellStyle name="เครื่องหมายจุลภาค 4 25 2" xfId="2972" xr:uid="{00000000-0005-0000-0000-00009E0B0000}"/>
    <cellStyle name="เครื่องหมายจุลภาค 4 25 2 2" xfId="4072" xr:uid="{8D7270B6-1C83-4E6C-B513-8F8015A6F41E}"/>
    <cellStyle name="เครื่องหมายจุลภาค 4 25 3" xfId="4071" xr:uid="{7785D16C-0931-457E-8E58-BEE821560855}"/>
    <cellStyle name="เครื่องหมายจุลภาค 4 26" xfId="2973" xr:uid="{00000000-0005-0000-0000-00009F0B0000}"/>
    <cellStyle name="เครื่องหมายจุลภาค 4 26 2" xfId="2974" xr:uid="{00000000-0005-0000-0000-0000A00B0000}"/>
    <cellStyle name="เครื่องหมายจุลภาค 4 26 2 2" xfId="4074" xr:uid="{CC29F8AA-A078-4EE7-95C7-3BA1A322F72E}"/>
    <cellStyle name="เครื่องหมายจุลภาค 4 26 3" xfId="4073" xr:uid="{601CE7B4-5708-427B-8664-8C990D75F426}"/>
    <cellStyle name="เครื่องหมายจุลภาค 4 27" xfId="2975" xr:uid="{00000000-0005-0000-0000-0000A10B0000}"/>
    <cellStyle name="เครื่องหมายจุลภาค 4 27 2" xfId="2976" xr:uid="{00000000-0005-0000-0000-0000A20B0000}"/>
    <cellStyle name="เครื่องหมายจุลภาค 4 27 2 2" xfId="4076" xr:uid="{B2BE0FDA-F2FE-43B1-81A1-A18825480673}"/>
    <cellStyle name="เครื่องหมายจุลภาค 4 27 3" xfId="4075" xr:uid="{E43F1828-A950-4522-91EB-8CE006F04389}"/>
    <cellStyle name="เครื่องหมายจุลภาค 4 28" xfId="2977" xr:uid="{00000000-0005-0000-0000-0000A30B0000}"/>
    <cellStyle name="เครื่องหมายจุลภาค 4 28 2" xfId="2978" xr:uid="{00000000-0005-0000-0000-0000A40B0000}"/>
    <cellStyle name="เครื่องหมายจุลภาค 4 28 2 2" xfId="4078" xr:uid="{0ED44523-8EFE-4F90-A1EB-9625980D79BB}"/>
    <cellStyle name="เครื่องหมายจุลภาค 4 28 3" xfId="4077" xr:uid="{22C77B6B-6C22-4A5D-B0DC-29FA6D0CE8EC}"/>
    <cellStyle name="เครื่องหมายจุลภาค 4 29" xfId="2979" xr:uid="{00000000-0005-0000-0000-0000A50B0000}"/>
    <cellStyle name="เครื่องหมายจุลภาค 4 3" xfId="2980" xr:uid="{00000000-0005-0000-0000-0000A60B0000}"/>
    <cellStyle name="เครื่องหมายจุลภาค 4 3 2" xfId="2981" xr:uid="{00000000-0005-0000-0000-0000A70B0000}"/>
    <cellStyle name="เครื่องหมายจุลภาค 4 3 2 2" xfId="2982" xr:uid="{00000000-0005-0000-0000-0000A80B0000}"/>
    <cellStyle name="เครื่องหมายจุลภาค 4 3 2 2 2" xfId="4081" xr:uid="{E64F26F3-86C2-4B83-932F-D260C4E6837F}"/>
    <cellStyle name="เครื่องหมายจุลภาค 4 3 2 2 3" xfId="6830" xr:uid="{B3D76B65-71A5-4CC6-8A2D-35D758F9AD2E}"/>
    <cellStyle name="เครื่องหมายจุลภาค 4 3 2 3" xfId="4080" xr:uid="{BBCC0AAA-380D-4ED4-8E43-BB11C2A79DA7}"/>
    <cellStyle name="เครื่องหมายจุลภาค 4 3 2 4" xfId="5726" xr:uid="{FED352D0-DFE0-48B1-8B26-F9209A320A3F}"/>
    <cellStyle name="เครื่องหมายจุลภาค 4 3 3" xfId="2983" xr:uid="{00000000-0005-0000-0000-0000A90B0000}"/>
    <cellStyle name="เครื่องหมายจุลภาค 4 3 3 2" xfId="2984" xr:uid="{00000000-0005-0000-0000-0000AA0B0000}"/>
    <cellStyle name="เครื่องหมายจุลภาค 4 3 3 2 2" xfId="4083" xr:uid="{517578FA-6C13-4DD1-BBE8-2EE2DBAF0BE9}"/>
    <cellStyle name="เครื่องหมายจุลภาค 4 3 3 2 3" xfId="7053" xr:uid="{5F4865F2-CD11-4A5E-9FE9-E74C0EFD3584}"/>
    <cellStyle name="เครื่องหมายจุลภาค 4 3 3 3" xfId="4082" xr:uid="{FA53415D-DCA1-48A1-AB0A-48EF67A3CEB1}"/>
    <cellStyle name="เครื่องหมายจุลภาค 4 3 3 4" xfId="6211" xr:uid="{1B2174E1-2E84-4F42-B8DB-EDF51FD05099}"/>
    <cellStyle name="เครื่องหมายจุลภาค 4 3 4" xfId="2985" xr:uid="{00000000-0005-0000-0000-0000AB0B0000}"/>
    <cellStyle name="เครื่องหมายจุลภาค 4 3 4 2" xfId="4084" xr:uid="{AB621FE7-E0D3-4FE5-B3D2-E04D8914C0AF}"/>
    <cellStyle name="เครื่องหมายจุลภาค 4 3 4 3" xfId="6547" xr:uid="{C6FCFEAB-2F82-4213-95F5-2554A27E8515}"/>
    <cellStyle name="เครื่องหมายจุลภาค 4 3 5" xfId="2986" xr:uid="{00000000-0005-0000-0000-0000AC0B0000}"/>
    <cellStyle name="เครื่องหมายจุลภาค 4 3 5 2" xfId="4085" xr:uid="{CD6B98E9-0C11-4544-9C90-32129963869B}"/>
    <cellStyle name="เครื่องหมายจุลภาค 4 3 6" xfId="4079" xr:uid="{90C47661-B577-4251-A1B4-2914615C48D6}"/>
    <cellStyle name="เครื่องหมายจุลภาค 4 3 7" xfId="5441" xr:uid="{84CB8380-C081-4599-A504-9B47F081078E}"/>
    <cellStyle name="เครื่องหมายจุลภาค 4 30" xfId="4031" xr:uid="{46DA862A-050E-43FA-912B-6547B2FED92A}"/>
    <cellStyle name="เครื่องหมายจุลภาค 4 31" xfId="4433" xr:uid="{02A0CA3F-7828-4E00-9234-29F05C1E2AF6}"/>
    <cellStyle name="เครื่องหมายจุลภาค 4 4" xfId="2987" xr:uid="{00000000-0005-0000-0000-0000AD0B0000}"/>
    <cellStyle name="เครื่องหมายจุลภาค 4 4 2" xfId="2988" xr:uid="{00000000-0005-0000-0000-0000AE0B0000}"/>
    <cellStyle name="เครื่องหมายจุลภาค 4 4 2 2" xfId="4087" xr:uid="{606362E9-311B-43F8-A80A-F73335689B36}"/>
    <cellStyle name="เครื่องหมายจุลภาค 4 4 2 3" xfId="6688" xr:uid="{2CC1F659-6E0D-40A5-93DD-20F0FEAD78AC}"/>
    <cellStyle name="เครื่องหมายจุลภาค 4 4 3" xfId="2989" xr:uid="{00000000-0005-0000-0000-0000AF0B0000}"/>
    <cellStyle name="เครื่องหมายจุลภาค 4 4 3 2" xfId="4088" xr:uid="{1E359239-A33B-4711-BCFB-F462D9E2D4C2}"/>
    <cellStyle name="เครื่องหมายจุลภาค 4 4 4" xfId="4086" xr:uid="{53A5176A-B529-4D8A-9B2D-2C09C537A204}"/>
    <cellStyle name="เครื่องหมายจุลภาค 4 4 5" xfId="5583" xr:uid="{B5B87AE1-05D3-4EE8-8153-F573177C91A9}"/>
    <cellStyle name="เครื่องหมายจุลภาค 4 5" xfId="2990" xr:uid="{00000000-0005-0000-0000-0000B00B0000}"/>
    <cellStyle name="เครื่องหมายจุลภาค 4 5 2" xfId="2991" xr:uid="{00000000-0005-0000-0000-0000B10B0000}"/>
    <cellStyle name="เครื่องหมายจุลภาค 4 5 2 2" xfId="4090" xr:uid="{7D0DE1A9-4DF5-4382-88CB-EB7C381679FF}"/>
    <cellStyle name="เครื่องหมายจุลภาค 4 5 2 3" xfId="7051" xr:uid="{9C1CF953-16FB-453D-9AA3-EDE4BADD957E}"/>
    <cellStyle name="เครื่องหมายจุลภาค 4 5 3" xfId="2992" xr:uid="{00000000-0005-0000-0000-0000B20B0000}"/>
    <cellStyle name="เครื่องหมายจุลภาค 4 5 3 2" xfId="4091" xr:uid="{CC87DA8F-7CEB-450A-9D93-AD8FF78FF119}"/>
    <cellStyle name="เครื่องหมายจุลภาค 4 5 4" xfId="4089" xr:uid="{F105ADA2-43C3-49C8-B787-88387A68EDF7}"/>
    <cellStyle name="เครื่องหมายจุลภาค 4 5 5" xfId="6209" xr:uid="{16578A6B-B6DF-4B1E-89F7-4780AD71057D}"/>
    <cellStyle name="เครื่องหมายจุลภาค 4 6" xfId="2993" xr:uid="{00000000-0005-0000-0000-0000B30B0000}"/>
    <cellStyle name="เครื่องหมายจุลภาค 4 6 2" xfId="2994" xr:uid="{00000000-0005-0000-0000-0000B40B0000}"/>
    <cellStyle name="เครื่องหมายจุลภาค 4 6 2 2" xfId="4093" xr:uid="{855C429F-7633-45C8-BDA3-3BDE9D13D644}"/>
    <cellStyle name="เครื่องหมายจุลภาค 4 6 3" xfId="4092" xr:uid="{E0F9C378-5B51-492D-8AA8-74509D58F205}"/>
    <cellStyle name="เครื่องหมายจุลภาค 4 6 4" xfId="6391" xr:uid="{8C9ED667-A978-4659-919C-DC633BC1ABDE}"/>
    <cellStyle name="เครื่องหมายจุลภาค 4 7" xfId="2995" xr:uid="{00000000-0005-0000-0000-0000B50B0000}"/>
    <cellStyle name="เครื่องหมายจุลภาค 4 7 2" xfId="2996" xr:uid="{00000000-0005-0000-0000-0000B60B0000}"/>
    <cellStyle name="เครื่องหมายจุลภาค 4 7 2 2" xfId="4095" xr:uid="{6A6CFE71-DE65-4A73-8F3B-D46FEC01524F}"/>
    <cellStyle name="เครื่องหมายจุลภาค 4 7 3" xfId="4094" xr:uid="{55FE8572-514C-4152-95FF-1D78CD1406C9}"/>
    <cellStyle name="เครื่องหมายจุลภาค 4 8" xfId="2997" xr:uid="{00000000-0005-0000-0000-0000B70B0000}"/>
    <cellStyle name="เครื่องหมายจุลภาค 4 8 2" xfId="2998" xr:uid="{00000000-0005-0000-0000-0000B80B0000}"/>
    <cellStyle name="เครื่องหมายจุลภาค 4 8 2 2" xfId="4097" xr:uid="{5E5D15A7-220F-4115-BEC7-451650687825}"/>
    <cellStyle name="เครื่องหมายจุลภาค 4 8 3" xfId="4096" xr:uid="{565672AF-8B77-4A8C-9E7A-4B7AB0EE5395}"/>
    <cellStyle name="เครื่องหมายจุลภาค 4 9" xfId="2999" xr:uid="{00000000-0005-0000-0000-0000B90B0000}"/>
    <cellStyle name="เครื่องหมายจุลภาค 4 9 2" xfId="3000" xr:uid="{00000000-0005-0000-0000-0000BA0B0000}"/>
    <cellStyle name="เครื่องหมายจุลภาค 4 9 2 2" xfId="4099" xr:uid="{D920592F-EBA5-45AA-A026-DC1F29D60E41}"/>
    <cellStyle name="เครื่องหมายจุลภาค 4 9 3" xfId="4098" xr:uid="{E955A3B2-60D6-475B-B8FC-CA70CBDB4B4C}"/>
    <cellStyle name="เครื่องหมายจุลภาค 4_Job on M2 Kb,Kc_Y'2009" xfId="3001" xr:uid="{00000000-0005-0000-0000-0000BB0B0000}"/>
    <cellStyle name="เครื่องหมายจุลภาค 5" xfId="3002" xr:uid="{00000000-0005-0000-0000-0000BC0B0000}"/>
    <cellStyle name="เครื่องหมายจุลภาค 5 2" xfId="3003" xr:uid="{00000000-0005-0000-0000-0000BD0B0000}"/>
    <cellStyle name="เครื่องหมายจุลภาค 5 2 2" xfId="3004" xr:uid="{00000000-0005-0000-0000-0000BE0B0000}"/>
    <cellStyle name="เครื่องหมายจุลภาค 5 2 2 2" xfId="3005" xr:uid="{00000000-0005-0000-0000-0000BF0B0000}"/>
    <cellStyle name="เครื่องหมายจุลภาค 5 2 2 2 2" xfId="4102" xr:uid="{CA252FB6-8F16-4F31-82FC-94B6CC9F5E14}"/>
    <cellStyle name="เครื่องหมายจุลภาค 5 2 2 3" xfId="3006" xr:uid="{00000000-0005-0000-0000-0000C00B0000}"/>
    <cellStyle name="เครื่องหมายจุลภาค 5 2 2 3 2" xfId="4103" xr:uid="{17C86F14-806F-4C78-9EF5-41CDD92675FC}"/>
    <cellStyle name="เครื่องหมายจุลภาค 5 2 2 4" xfId="7055" xr:uid="{E48E15B3-1D9F-40D9-A729-318F7E7464D8}"/>
    <cellStyle name="เครื่องหมายจุลภาค 5 2 3" xfId="3007" xr:uid="{00000000-0005-0000-0000-0000C10B0000}"/>
    <cellStyle name="เครื่องหมายจุลภาค 5 2 3 2" xfId="4104" xr:uid="{4FA8B769-0474-4D44-B6D6-6524F4CF2E41}"/>
    <cellStyle name="เครื่องหมายจุลภาค 5 2 4" xfId="3008" xr:uid="{00000000-0005-0000-0000-0000C20B0000}"/>
    <cellStyle name="เครื่องหมายจุลภาค 5 2 4 2" xfId="4105" xr:uid="{E9A0C447-D97E-4C6B-85C3-08BB69871688}"/>
    <cellStyle name="เครื่องหมายจุลภาค 5 2 5" xfId="3009" xr:uid="{00000000-0005-0000-0000-0000C30B0000}"/>
    <cellStyle name="เครื่องหมายจุลภาค 5 2 5 2" xfId="4106" xr:uid="{C90506A8-B3B5-486A-8C60-7CD49C929E3D}"/>
    <cellStyle name="เครื่องหมายจุลภาค 5 2 6" xfId="4101" xr:uid="{C32E3E00-F097-46F1-A71C-C3E5D5F4F1C0}"/>
    <cellStyle name="เครื่องหมายจุลภาค 5 2 7" xfId="6213" xr:uid="{4B7B2C17-9EF4-4A3E-8226-808222CD9D45}"/>
    <cellStyle name="เครื่องหมายจุลภาค 5 3" xfId="3010" xr:uid="{00000000-0005-0000-0000-0000C40B0000}"/>
    <cellStyle name="เครื่องหมายจุลภาค 5 3 2" xfId="3011" xr:uid="{00000000-0005-0000-0000-0000C50B0000}"/>
    <cellStyle name="เครื่องหมายจุลภาค 5 3 2 2" xfId="4108" xr:uid="{8AEB1384-83B6-4006-B2AF-B72F8CCBFFFE}"/>
    <cellStyle name="เครื่องหมายจุลภาค 5 3 2 3" xfId="7054" xr:uid="{9AB6D28E-A58D-49B0-B660-3A148EBB0564}"/>
    <cellStyle name="เครื่องหมายจุลภาค 5 3 3" xfId="3012" xr:uid="{00000000-0005-0000-0000-0000C60B0000}"/>
    <cellStyle name="เครื่องหมายจุลภาค 5 3 3 2" xfId="4109" xr:uid="{59D9B110-CAD5-4504-8FB7-2C26EBE8CB7F}"/>
    <cellStyle name="เครื่องหมายจุลภาค 5 3 4" xfId="3013" xr:uid="{00000000-0005-0000-0000-0000C70B0000}"/>
    <cellStyle name="เครื่องหมายจุลภาค 5 3 5" xfId="3014" xr:uid="{00000000-0005-0000-0000-0000C80B0000}"/>
    <cellStyle name="เครื่องหมายจุลภาค 5 3 5 2" xfId="4110" xr:uid="{354EBA04-CA0F-4087-9988-2458326DA12E}"/>
    <cellStyle name="เครื่องหมายจุลภาค 5 3 6" xfId="4107" xr:uid="{3FB7CE26-DFF9-4FF6-A00A-43542BFF9890}"/>
    <cellStyle name="เครื่องหมายจุลภาค 5 3 7" xfId="6212" xr:uid="{4F647F5E-2DFF-432C-A457-FC18EABF98B4}"/>
    <cellStyle name="เครื่องหมายจุลภาค 5 4" xfId="3015" xr:uid="{00000000-0005-0000-0000-0000C90B0000}"/>
    <cellStyle name="เครื่องหมายจุลภาค 5 4 2" xfId="3016" xr:uid="{00000000-0005-0000-0000-0000CA0B0000}"/>
    <cellStyle name="เครื่องหมายจุลภาค 5 4 2 2" xfId="4112" xr:uid="{1EFEF4DF-8575-4BAC-8F79-7AD57E0A2603}"/>
    <cellStyle name="เครื่องหมายจุลภาค 5 4 3" xfId="3017" xr:uid="{00000000-0005-0000-0000-0000CB0B0000}"/>
    <cellStyle name="เครื่องหมายจุลภาค 5 4 4" xfId="4111" xr:uid="{A5EAC31C-3012-49D8-9661-6E1F677FDA10}"/>
    <cellStyle name="เครื่องหมายจุลภาค 5 5" xfId="3018" xr:uid="{00000000-0005-0000-0000-0000CC0B0000}"/>
    <cellStyle name="เครื่องหมายจุลภาค 5 5 2" xfId="4113" xr:uid="{803D6D68-0D47-4B07-AE20-53AB1E4B48DB}"/>
    <cellStyle name="เครื่องหมายจุลภาค 5 6" xfId="3019" xr:uid="{00000000-0005-0000-0000-0000CD0B0000}"/>
    <cellStyle name="เครื่องหมายจุลภาค 5 6 2" xfId="4114" xr:uid="{D1117172-4F33-4F31-B7AA-9A4671D9837C}"/>
    <cellStyle name="เครื่องหมายจุลภาค 5 7" xfId="4100" xr:uid="{341BEBC5-0223-4227-987D-35C5B0DBA41A}"/>
    <cellStyle name="เครื่องหมายจุลภาค 5 8" xfId="4510" xr:uid="{16971FFF-FC6F-49FF-9C69-3654F63C1EF2}"/>
    <cellStyle name="เครื่องหมายจุลภาค 6" xfId="3020" xr:uid="{00000000-0005-0000-0000-0000CE0B0000}"/>
    <cellStyle name="เครื่องหมายจุลภาค 6 10" xfId="3021" xr:uid="{00000000-0005-0000-0000-0000CF0B0000}"/>
    <cellStyle name="เครื่องหมายจุลภาค 6 10 2" xfId="3022" xr:uid="{00000000-0005-0000-0000-0000D00B0000}"/>
    <cellStyle name="เครื่องหมายจุลภาค 6 10 2 2" xfId="4116" xr:uid="{B93DBE98-FE29-4FE1-9272-94413021B4FA}"/>
    <cellStyle name="เครื่องหมายจุลภาค 6 10 3" xfId="4115" xr:uid="{FCA40913-956D-46F3-B171-AF831EF04DA1}"/>
    <cellStyle name="เครื่องหมายจุลภาค 6 11" xfId="3023" xr:uid="{00000000-0005-0000-0000-0000D10B0000}"/>
    <cellStyle name="เครื่องหมายจุลภาค 6 11 2" xfId="3024" xr:uid="{00000000-0005-0000-0000-0000D20B0000}"/>
    <cellStyle name="เครื่องหมายจุลภาค 6 11 2 2" xfId="4118" xr:uid="{864106D5-19FA-4189-A691-E69C7F6D1907}"/>
    <cellStyle name="เครื่องหมายจุลภาค 6 11 3" xfId="4117" xr:uid="{92A5726A-865C-43C5-B72F-9898262D2CA2}"/>
    <cellStyle name="เครื่องหมายจุลภาค 6 12" xfId="3025" xr:uid="{00000000-0005-0000-0000-0000D30B0000}"/>
    <cellStyle name="เครื่องหมายจุลภาค 6 12 2" xfId="3026" xr:uid="{00000000-0005-0000-0000-0000D40B0000}"/>
    <cellStyle name="เครื่องหมายจุลภาค 6 12 2 2" xfId="4120" xr:uid="{6C8A47A2-B86C-4EFA-A8A8-8C4AFA2E328F}"/>
    <cellStyle name="เครื่องหมายจุลภาค 6 12 3" xfId="4119" xr:uid="{81DB0E50-22E0-4882-9E49-5D0334054E64}"/>
    <cellStyle name="เครื่องหมายจุลภาค 6 13" xfId="3027" xr:uid="{00000000-0005-0000-0000-0000D50B0000}"/>
    <cellStyle name="เครื่องหมายจุลภาค 6 13 2" xfId="3028" xr:uid="{00000000-0005-0000-0000-0000D60B0000}"/>
    <cellStyle name="เครื่องหมายจุลภาค 6 13 2 2" xfId="4122" xr:uid="{D613865A-D49C-444A-9AC8-C2EC1AA36F4E}"/>
    <cellStyle name="เครื่องหมายจุลภาค 6 13 3" xfId="4121" xr:uid="{D9139960-4EC9-4755-85D8-FFB6DC95DD76}"/>
    <cellStyle name="เครื่องหมายจุลภาค 6 14" xfId="3029" xr:uid="{00000000-0005-0000-0000-0000D70B0000}"/>
    <cellStyle name="เครื่องหมายจุลภาค 6 14 2" xfId="3030" xr:uid="{00000000-0005-0000-0000-0000D80B0000}"/>
    <cellStyle name="เครื่องหมายจุลภาค 6 14 2 2" xfId="4124" xr:uid="{5481B75D-454D-48E8-B718-7F56ACD41F64}"/>
    <cellStyle name="เครื่องหมายจุลภาค 6 14 3" xfId="4123" xr:uid="{69597A57-7929-48F8-9CF7-3A47384170CE}"/>
    <cellStyle name="เครื่องหมายจุลภาค 6 15" xfId="3031" xr:uid="{00000000-0005-0000-0000-0000D90B0000}"/>
    <cellStyle name="เครื่องหมายจุลภาค 6 15 2" xfId="3032" xr:uid="{00000000-0005-0000-0000-0000DA0B0000}"/>
    <cellStyle name="เครื่องหมายจุลภาค 6 15 2 2" xfId="4126" xr:uid="{E58F3D3E-C8BD-4261-B0C7-CA5DB9C362C6}"/>
    <cellStyle name="เครื่องหมายจุลภาค 6 15 3" xfId="4125" xr:uid="{4D467B14-1A97-40C7-9F2F-CE46574EB76A}"/>
    <cellStyle name="เครื่องหมายจุลภาค 6 16" xfId="3033" xr:uid="{00000000-0005-0000-0000-0000DB0B0000}"/>
    <cellStyle name="เครื่องหมายจุลภาค 6 16 2" xfId="3034" xr:uid="{00000000-0005-0000-0000-0000DC0B0000}"/>
    <cellStyle name="เครื่องหมายจุลภาค 6 16 2 2" xfId="4128" xr:uid="{9D788A19-9621-4977-8C27-CD8B1C25F85B}"/>
    <cellStyle name="เครื่องหมายจุลภาค 6 16 3" xfId="4127" xr:uid="{E2A09713-6BC2-4181-B4AC-8B5D507140D2}"/>
    <cellStyle name="เครื่องหมายจุลภาค 6 17" xfId="3035" xr:uid="{00000000-0005-0000-0000-0000DD0B0000}"/>
    <cellStyle name="เครื่องหมายจุลภาค 6 17 2" xfId="3036" xr:uid="{00000000-0005-0000-0000-0000DE0B0000}"/>
    <cellStyle name="เครื่องหมายจุลภาค 6 17 2 2" xfId="4130" xr:uid="{55EC397E-C301-493C-8A62-23B8C798604B}"/>
    <cellStyle name="เครื่องหมายจุลภาค 6 17 3" xfId="4129" xr:uid="{30EC587A-B129-4E68-81DD-1C58FF0A08F0}"/>
    <cellStyle name="เครื่องหมายจุลภาค 6 18" xfId="3037" xr:uid="{00000000-0005-0000-0000-0000DF0B0000}"/>
    <cellStyle name="เครื่องหมายจุลภาค 6 18 2" xfId="3038" xr:uid="{00000000-0005-0000-0000-0000E00B0000}"/>
    <cellStyle name="เครื่องหมายจุลภาค 6 18 2 2" xfId="4132" xr:uid="{E61998D5-C76F-4D93-A142-13927F9007F7}"/>
    <cellStyle name="เครื่องหมายจุลภาค 6 18 3" xfId="4131" xr:uid="{234E1EA1-D638-4E1F-B531-BCA1D4FC3A52}"/>
    <cellStyle name="เครื่องหมายจุลภาค 6 19" xfId="3039" xr:uid="{00000000-0005-0000-0000-0000E10B0000}"/>
    <cellStyle name="เครื่องหมายจุลภาค 6 19 2" xfId="3040" xr:uid="{00000000-0005-0000-0000-0000E20B0000}"/>
    <cellStyle name="เครื่องหมายจุลภาค 6 19 2 2" xfId="4134" xr:uid="{490B3CC8-02E7-4B57-9B86-69517C0FB62A}"/>
    <cellStyle name="เครื่องหมายจุลภาค 6 19 3" xfId="4133" xr:uid="{094155DE-27EF-4FDC-ACC1-65C594472AC4}"/>
    <cellStyle name="เครื่องหมายจุลภาค 6 2" xfId="3041" xr:uid="{00000000-0005-0000-0000-0000E30B0000}"/>
    <cellStyle name="เครื่องหมายจุลภาค 6 2 2" xfId="3042" xr:uid="{00000000-0005-0000-0000-0000E40B0000}"/>
    <cellStyle name="เครื่องหมายจุลภาค 6 2 2 2" xfId="3043" xr:uid="{00000000-0005-0000-0000-0000E50B0000}"/>
    <cellStyle name="เครื่องหมายจุลภาค 6 2 2 2 2" xfId="4137" xr:uid="{D9F7E032-FDE4-41C7-B929-1D902A35FAAA}"/>
    <cellStyle name="เครื่องหมายจุลภาค 6 2 2 3" xfId="4136" xr:uid="{83F56A41-536F-4E4E-A26A-B41E25F4942F}"/>
    <cellStyle name="เครื่องหมายจุลภาค 6 2 3" xfId="3044" xr:uid="{00000000-0005-0000-0000-0000E60B0000}"/>
    <cellStyle name="เครื่องหมายจุลภาค 6 2 4" xfId="3045" xr:uid="{00000000-0005-0000-0000-0000E70B0000}"/>
    <cellStyle name="เครื่องหมายจุลภาค 6 2 4 2" xfId="4138" xr:uid="{8127134F-F9C8-4145-850F-0F1F95DE0785}"/>
    <cellStyle name="เครื่องหมายจุลภาค 6 2 5" xfId="4135" xr:uid="{38E78CC0-B5B2-4E34-A13D-AE2386728A9B}"/>
    <cellStyle name="เครื่องหมายจุลภาค 6 20" xfId="3046" xr:uid="{00000000-0005-0000-0000-0000E80B0000}"/>
    <cellStyle name="เครื่องหมายจุลภาค 6 20 2" xfId="3047" xr:uid="{00000000-0005-0000-0000-0000E90B0000}"/>
    <cellStyle name="เครื่องหมายจุลภาค 6 20 2 2" xfId="4140" xr:uid="{FDD9EADA-CE31-4454-BC5B-FC6266E1FCC2}"/>
    <cellStyle name="เครื่องหมายจุลภาค 6 20 3" xfId="4139" xr:uid="{3336467D-EC3B-4A5E-85E8-0D2AC3D7C497}"/>
    <cellStyle name="เครื่องหมายจุลภาค 6 21" xfId="3048" xr:uid="{00000000-0005-0000-0000-0000EA0B0000}"/>
    <cellStyle name="เครื่องหมายจุลภาค 6 21 2" xfId="3049" xr:uid="{00000000-0005-0000-0000-0000EB0B0000}"/>
    <cellStyle name="เครื่องหมายจุลภาค 6 21 2 2" xfId="4142" xr:uid="{783C3DED-91C5-4735-A83B-B78B61E3327F}"/>
    <cellStyle name="เครื่องหมายจุลภาค 6 21 3" xfId="4141" xr:uid="{46EA21A6-FB77-47A5-88C7-E30FDF2755BF}"/>
    <cellStyle name="เครื่องหมายจุลภาค 6 22" xfId="3050" xr:uid="{00000000-0005-0000-0000-0000EC0B0000}"/>
    <cellStyle name="เครื่องหมายจุลภาค 6 22 2" xfId="3051" xr:uid="{00000000-0005-0000-0000-0000ED0B0000}"/>
    <cellStyle name="เครื่องหมายจุลภาค 6 22 2 2" xfId="4144" xr:uid="{F861A7CA-ED8E-49A1-9ECB-30DA27A92E5D}"/>
    <cellStyle name="เครื่องหมายจุลภาค 6 22 3" xfId="4143" xr:uid="{9F90EB9A-F025-47A0-8002-E52F32767731}"/>
    <cellStyle name="เครื่องหมายจุลภาค 6 23" xfId="3052" xr:uid="{00000000-0005-0000-0000-0000EE0B0000}"/>
    <cellStyle name="เครื่องหมายจุลภาค 6 23 2" xfId="3053" xr:uid="{00000000-0005-0000-0000-0000EF0B0000}"/>
    <cellStyle name="เครื่องหมายจุลภาค 6 23 2 2" xfId="4146" xr:uid="{04797351-46AF-49E8-9FA7-BBAE41BB97CF}"/>
    <cellStyle name="เครื่องหมายจุลภาค 6 23 3" xfId="4145" xr:uid="{E07022CB-29CE-4DB0-9B84-5B650B63AE5E}"/>
    <cellStyle name="เครื่องหมายจุลภาค 6 24" xfId="3054" xr:uid="{00000000-0005-0000-0000-0000F00B0000}"/>
    <cellStyle name="เครื่องหมายจุลภาค 6 24 2" xfId="3055" xr:uid="{00000000-0005-0000-0000-0000F10B0000}"/>
    <cellStyle name="เครื่องหมายจุลภาค 6 24 2 2" xfId="4148" xr:uid="{DA827ACF-2EB7-491F-8C7B-BB6F612EDBFC}"/>
    <cellStyle name="เครื่องหมายจุลภาค 6 24 3" xfId="4147" xr:uid="{2FB715BB-D881-4679-854D-300EEF5ABFBE}"/>
    <cellStyle name="เครื่องหมายจุลภาค 6 25" xfId="3056" xr:uid="{00000000-0005-0000-0000-0000F20B0000}"/>
    <cellStyle name="เครื่องหมายจุลภาค 6 25 2" xfId="3057" xr:uid="{00000000-0005-0000-0000-0000F30B0000}"/>
    <cellStyle name="เครื่องหมายจุลภาค 6 25 2 2" xfId="4150" xr:uid="{72A6D98D-ABF7-43A6-BCEA-019804DEC55C}"/>
    <cellStyle name="เครื่องหมายจุลภาค 6 25 3" xfId="4149" xr:uid="{3C0DFBE8-1EE2-4D8C-9EC8-3D57591D5FBF}"/>
    <cellStyle name="เครื่องหมายจุลภาค 6 26" xfId="3058" xr:uid="{00000000-0005-0000-0000-0000F40B0000}"/>
    <cellStyle name="เครื่องหมายจุลภาค 6 26 2" xfId="3059" xr:uid="{00000000-0005-0000-0000-0000F50B0000}"/>
    <cellStyle name="เครื่องหมายจุลภาค 6 26 2 2" xfId="4152" xr:uid="{D80CA9BC-315C-4D5A-A698-6AE2E99F89D1}"/>
    <cellStyle name="เครื่องหมายจุลภาค 6 26 3" xfId="4151" xr:uid="{9F892F0D-6468-40BA-93CE-062EDF8E49B8}"/>
    <cellStyle name="เครื่องหมายจุลภาค 6 27" xfId="3060" xr:uid="{00000000-0005-0000-0000-0000F60B0000}"/>
    <cellStyle name="เครื่องหมายจุลภาค 6 27 2" xfId="3061" xr:uid="{00000000-0005-0000-0000-0000F70B0000}"/>
    <cellStyle name="เครื่องหมายจุลภาค 6 27 2 2" xfId="4154" xr:uid="{7C9ABE8A-BBC1-4560-91FB-F0168AC9CA4D}"/>
    <cellStyle name="เครื่องหมายจุลภาค 6 27 3" xfId="4153" xr:uid="{FF21C257-257A-42E3-A49A-F47C4370E763}"/>
    <cellStyle name="เครื่องหมายจุลภาค 6 28" xfId="3062" xr:uid="{00000000-0005-0000-0000-0000F80B0000}"/>
    <cellStyle name="เครื่องหมายจุลภาค 6 28 2" xfId="4155" xr:uid="{F6D8C8B9-00DF-4A15-AE59-2C9887FECBFE}"/>
    <cellStyle name="เครื่องหมายจุลภาค 6 29" xfId="3063" xr:uid="{00000000-0005-0000-0000-0000F90B0000}"/>
    <cellStyle name="เครื่องหมายจุลภาค 6 3" xfId="3064" xr:uid="{00000000-0005-0000-0000-0000FA0B0000}"/>
    <cellStyle name="เครื่องหมายจุลภาค 6 3 2" xfId="3065" xr:uid="{00000000-0005-0000-0000-0000FB0B0000}"/>
    <cellStyle name="เครื่องหมายจุลภาค 6 3 2 2" xfId="4157" xr:uid="{33C6D0C1-5DC3-481C-86EA-40390F4F7FD7}"/>
    <cellStyle name="เครื่องหมายจุลภาค 6 3 2 3" xfId="7056" xr:uid="{06EA6DDE-3E8C-4A54-AAE8-6EE6A9F8097D}"/>
    <cellStyle name="เครื่องหมายจุลภาค 6 3 3" xfId="3066" xr:uid="{00000000-0005-0000-0000-0000FC0B0000}"/>
    <cellStyle name="เครื่องหมายจุลภาค 6 3 4" xfId="3067" xr:uid="{00000000-0005-0000-0000-0000FD0B0000}"/>
    <cellStyle name="เครื่องหมายจุลภาค 6 3 4 2" xfId="4158" xr:uid="{395F8181-88F2-4887-8BE1-E65B5FE7FF00}"/>
    <cellStyle name="เครื่องหมายจุลภาค 6 3 5" xfId="4156" xr:uid="{CF74F2ED-EF33-4B5F-81E2-E9E3F1B0E3A2}"/>
    <cellStyle name="เครื่องหมายจุลภาค 6 3 6" xfId="6214" xr:uid="{70AD18FB-965E-45B5-A514-CA4DB1FA724E}"/>
    <cellStyle name="เครื่องหมายจุลภาค 6 30" xfId="4511" xr:uid="{87D2773C-E24B-4224-8821-FDEE1CFE3929}"/>
    <cellStyle name="เครื่องหมายจุลภาค 6 4" xfId="3068" xr:uid="{00000000-0005-0000-0000-0000FE0B0000}"/>
    <cellStyle name="เครื่องหมายจุลภาค 6 4 2" xfId="3069" xr:uid="{00000000-0005-0000-0000-0000FF0B0000}"/>
    <cellStyle name="เครื่องหมายจุลภาค 6 4 2 2" xfId="4160" xr:uid="{573368D1-4D11-488F-A50D-005D6F1213D7}"/>
    <cellStyle name="เครื่องหมายจุลภาค 6 4 3" xfId="3070" xr:uid="{00000000-0005-0000-0000-0000000C0000}"/>
    <cellStyle name="เครื่องหมายจุลภาค 6 4 4" xfId="4159" xr:uid="{565AFEEB-8BF0-4C17-A5C4-09F25A859ACD}"/>
    <cellStyle name="เครื่องหมายจุลภาค 6 5" xfId="3071" xr:uid="{00000000-0005-0000-0000-0000010C0000}"/>
    <cellStyle name="เครื่องหมายจุลภาค 6 5 2" xfId="3072" xr:uid="{00000000-0005-0000-0000-0000020C0000}"/>
    <cellStyle name="เครื่องหมายจุลภาค 6 5 2 2" xfId="4162" xr:uid="{3B5F1D1E-9395-43B6-B391-B300F5951D1A}"/>
    <cellStyle name="เครื่องหมายจุลภาค 6 5 3" xfId="4161" xr:uid="{85035ADD-3FE4-4A59-9F2F-3B7EB5141878}"/>
    <cellStyle name="เครื่องหมายจุลภาค 6 6" xfId="3073" xr:uid="{00000000-0005-0000-0000-0000030C0000}"/>
    <cellStyle name="เครื่องหมายจุลภาค 6 6 2" xfId="3074" xr:uid="{00000000-0005-0000-0000-0000040C0000}"/>
    <cellStyle name="เครื่องหมายจุลภาค 6 6 2 2" xfId="4164" xr:uid="{65F583C7-6345-477B-8ED7-60B360A5597E}"/>
    <cellStyle name="เครื่องหมายจุลภาค 6 6 3" xfId="4163" xr:uid="{A70F0B63-ADC3-4CA5-9F93-E056825D528B}"/>
    <cellStyle name="เครื่องหมายจุลภาค 6 7" xfId="3075" xr:uid="{00000000-0005-0000-0000-0000050C0000}"/>
    <cellStyle name="เครื่องหมายจุลภาค 6 7 2" xfId="3076" xr:uid="{00000000-0005-0000-0000-0000060C0000}"/>
    <cellStyle name="เครื่องหมายจุลภาค 6 7 2 2" xfId="4166" xr:uid="{C4B77188-D2C7-4C94-B696-68ED1A24CDC7}"/>
    <cellStyle name="เครื่องหมายจุลภาค 6 7 3" xfId="4165" xr:uid="{3013DE8E-A220-4149-AF1C-C7F4FE609D3F}"/>
    <cellStyle name="เครื่องหมายจุลภาค 6 8" xfId="3077" xr:uid="{00000000-0005-0000-0000-0000070C0000}"/>
    <cellStyle name="เครื่องหมายจุลภาค 6 8 2" xfId="3078" xr:uid="{00000000-0005-0000-0000-0000080C0000}"/>
    <cellStyle name="เครื่องหมายจุลภาค 6 8 2 2" xfId="4168" xr:uid="{43AFF130-A341-44E7-88C5-330DE62D8302}"/>
    <cellStyle name="เครื่องหมายจุลภาค 6 8 3" xfId="4167" xr:uid="{64A10BF8-1E60-49AB-9868-1A1388C30D0C}"/>
    <cellStyle name="เครื่องหมายจุลภาค 6 9" xfId="3079" xr:uid="{00000000-0005-0000-0000-0000090C0000}"/>
    <cellStyle name="เครื่องหมายจุลภาค 6 9 2" xfId="3080" xr:uid="{00000000-0005-0000-0000-00000A0C0000}"/>
    <cellStyle name="เครื่องหมายจุลภาค 6 9 2 2" xfId="4170" xr:uid="{E7680F84-4C62-4232-9447-467D3C5817F0}"/>
    <cellStyle name="เครื่องหมายจุลภาค 6 9 3" xfId="4169" xr:uid="{AB073DFC-22E0-4DB2-B061-D2656273CF4A}"/>
    <cellStyle name="เครื่องหมายจุลภาค 7" xfId="3081" xr:uid="{00000000-0005-0000-0000-00000B0C0000}"/>
    <cellStyle name="เครื่องหมายจุลภาค 7 10" xfId="3082" xr:uid="{00000000-0005-0000-0000-00000C0C0000}"/>
    <cellStyle name="เครื่องหมายจุลภาค 7 10 2" xfId="3083" xr:uid="{00000000-0005-0000-0000-00000D0C0000}"/>
    <cellStyle name="เครื่องหมายจุลภาค 7 10 2 2" xfId="4172" xr:uid="{B45E4021-E75A-4115-9859-685F1A10F9C2}"/>
    <cellStyle name="เครื่องหมายจุลภาค 7 10 3" xfId="4171" xr:uid="{550F7B20-6807-4930-863E-B14BD052063B}"/>
    <cellStyle name="เครื่องหมายจุลภาค 7 11" xfId="3084" xr:uid="{00000000-0005-0000-0000-00000E0C0000}"/>
    <cellStyle name="เครื่องหมายจุลภาค 7 11 2" xfId="3085" xr:uid="{00000000-0005-0000-0000-00000F0C0000}"/>
    <cellStyle name="เครื่องหมายจุลภาค 7 11 2 2" xfId="4174" xr:uid="{D918A6DA-97DB-45A3-8AF0-8DDAD4A8A542}"/>
    <cellStyle name="เครื่องหมายจุลภาค 7 11 3" xfId="4173" xr:uid="{8F61123E-A5AE-47CC-B4D2-3485BE7DD30D}"/>
    <cellStyle name="เครื่องหมายจุลภาค 7 12" xfId="3086" xr:uid="{00000000-0005-0000-0000-0000100C0000}"/>
    <cellStyle name="เครื่องหมายจุลภาค 7 12 2" xfId="3087" xr:uid="{00000000-0005-0000-0000-0000110C0000}"/>
    <cellStyle name="เครื่องหมายจุลภาค 7 12 2 2" xfId="4176" xr:uid="{AA93E81C-2779-48E8-A93A-509265F8EF4E}"/>
    <cellStyle name="เครื่องหมายจุลภาค 7 12 3" xfId="4175" xr:uid="{5BC3E735-40F7-4050-872F-D9C8C3AA64F5}"/>
    <cellStyle name="เครื่องหมายจุลภาค 7 13" xfId="3088" xr:uid="{00000000-0005-0000-0000-0000120C0000}"/>
    <cellStyle name="เครื่องหมายจุลภาค 7 13 2" xfId="3089" xr:uid="{00000000-0005-0000-0000-0000130C0000}"/>
    <cellStyle name="เครื่องหมายจุลภาค 7 13 2 2" xfId="4178" xr:uid="{459C36E3-AF9A-4FD6-BAAC-2A48C68B3BE4}"/>
    <cellStyle name="เครื่องหมายจุลภาค 7 13 3" xfId="4177" xr:uid="{43A14952-E1E3-4F20-B74F-61ADE1426F3C}"/>
    <cellStyle name="เครื่องหมายจุลภาค 7 14" xfId="3090" xr:uid="{00000000-0005-0000-0000-0000140C0000}"/>
    <cellStyle name="เครื่องหมายจุลภาค 7 14 2" xfId="3091" xr:uid="{00000000-0005-0000-0000-0000150C0000}"/>
    <cellStyle name="เครื่องหมายจุลภาค 7 14 2 2" xfId="4180" xr:uid="{74267B92-7300-42E0-8518-18BA00946AD8}"/>
    <cellStyle name="เครื่องหมายจุลภาค 7 14 3" xfId="4179" xr:uid="{3BFEC8EE-52C3-4765-9971-91C59BA8D4D4}"/>
    <cellStyle name="เครื่องหมายจุลภาค 7 15" xfId="3092" xr:uid="{00000000-0005-0000-0000-0000160C0000}"/>
    <cellStyle name="เครื่องหมายจุลภาค 7 15 2" xfId="3093" xr:uid="{00000000-0005-0000-0000-0000170C0000}"/>
    <cellStyle name="เครื่องหมายจุลภาค 7 15 2 2" xfId="4182" xr:uid="{8CA93CB8-E7F3-4B72-BF57-4A53FF524CC8}"/>
    <cellStyle name="เครื่องหมายจุลภาค 7 15 3" xfId="4181" xr:uid="{A15DAB20-5E72-48F6-8D3B-00AD80C53596}"/>
    <cellStyle name="เครื่องหมายจุลภาค 7 16" xfId="3094" xr:uid="{00000000-0005-0000-0000-0000180C0000}"/>
    <cellStyle name="เครื่องหมายจุลภาค 7 16 2" xfId="3095" xr:uid="{00000000-0005-0000-0000-0000190C0000}"/>
    <cellStyle name="เครื่องหมายจุลภาค 7 16 2 2" xfId="4184" xr:uid="{79FC3D9C-9023-464A-BDAC-6871FF62E9EE}"/>
    <cellStyle name="เครื่องหมายจุลภาค 7 16 3" xfId="4183" xr:uid="{AECC037D-ACD0-45E3-9CA2-146373F08D28}"/>
    <cellStyle name="เครื่องหมายจุลภาค 7 17" xfId="3096" xr:uid="{00000000-0005-0000-0000-00001A0C0000}"/>
    <cellStyle name="เครื่องหมายจุลภาค 7 17 2" xfId="3097" xr:uid="{00000000-0005-0000-0000-00001B0C0000}"/>
    <cellStyle name="เครื่องหมายจุลภาค 7 17 2 2" xfId="4186" xr:uid="{EDAC2839-BF07-4BFD-BF25-5750D99A5C16}"/>
    <cellStyle name="เครื่องหมายจุลภาค 7 17 3" xfId="4185" xr:uid="{EDAD98F3-494A-4DF0-9777-6A992A72751E}"/>
    <cellStyle name="เครื่องหมายจุลภาค 7 18" xfId="3098" xr:uid="{00000000-0005-0000-0000-00001C0C0000}"/>
    <cellStyle name="เครื่องหมายจุลภาค 7 18 2" xfId="3099" xr:uid="{00000000-0005-0000-0000-00001D0C0000}"/>
    <cellStyle name="เครื่องหมายจุลภาค 7 18 2 2" xfId="4188" xr:uid="{4C5C757E-286A-44E5-B9AF-29EAAAAD2C10}"/>
    <cellStyle name="เครื่องหมายจุลภาค 7 18 3" xfId="4187" xr:uid="{A4F23960-8A9C-4A06-977A-D3BEC1B5BE8C}"/>
    <cellStyle name="เครื่องหมายจุลภาค 7 19" xfId="3100" xr:uid="{00000000-0005-0000-0000-00001E0C0000}"/>
    <cellStyle name="เครื่องหมายจุลภาค 7 19 2" xfId="3101" xr:uid="{00000000-0005-0000-0000-00001F0C0000}"/>
    <cellStyle name="เครื่องหมายจุลภาค 7 19 2 2" xfId="4190" xr:uid="{DAD68ED6-D0DF-4C91-9320-E0AA56648926}"/>
    <cellStyle name="เครื่องหมายจุลภาค 7 19 3" xfId="4189" xr:uid="{D7246EEC-C070-4E71-BE49-C2A75EE87725}"/>
    <cellStyle name="เครื่องหมายจุลภาค 7 2" xfId="3102" xr:uid="{00000000-0005-0000-0000-0000200C0000}"/>
    <cellStyle name="เครื่องหมายจุลภาค 7 2 2" xfId="3103" xr:uid="{00000000-0005-0000-0000-0000210C0000}"/>
    <cellStyle name="เครื่องหมายจุลภาค 7 2 2 2" xfId="3104" xr:uid="{00000000-0005-0000-0000-0000220C0000}"/>
    <cellStyle name="เครื่องหมายจุลภาค 7 2 2 3" xfId="4192" xr:uid="{56A39F0B-2A81-4E94-A3AA-FE4F06B7F12F}"/>
    <cellStyle name="เครื่องหมายจุลภาค 7 2 3" xfId="3105" xr:uid="{00000000-0005-0000-0000-0000230C0000}"/>
    <cellStyle name="เครื่องหมายจุลภาค 7 2 3 2" xfId="3106" xr:uid="{00000000-0005-0000-0000-0000240C0000}"/>
    <cellStyle name="เครื่องหมายจุลภาค 7 2 4" xfId="4191" xr:uid="{B2881108-C707-48BF-B02C-06233EAC4A1B}"/>
    <cellStyle name="เครื่องหมายจุลภาค 7 20" xfId="3107" xr:uid="{00000000-0005-0000-0000-0000250C0000}"/>
    <cellStyle name="เครื่องหมายจุลภาค 7 20 2" xfId="3108" xr:uid="{00000000-0005-0000-0000-0000260C0000}"/>
    <cellStyle name="เครื่องหมายจุลภาค 7 20 2 2" xfId="4194" xr:uid="{DEBF767D-6925-44E2-A45E-DB1A85CD8010}"/>
    <cellStyle name="เครื่องหมายจุลภาค 7 20 3" xfId="4193" xr:uid="{067B3291-6915-4FFB-AAAB-CB31C9BF89D8}"/>
    <cellStyle name="เครื่องหมายจุลภาค 7 21" xfId="3109" xr:uid="{00000000-0005-0000-0000-0000270C0000}"/>
    <cellStyle name="เครื่องหมายจุลภาค 7 21 2" xfId="3110" xr:uid="{00000000-0005-0000-0000-0000280C0000}"/>
    <cellStyle name="เครื่องหมายจุลภาค 7 21 2 2" xfId="4196" xr:uid="{33460B11-1023-4552-A320-EF9507E8FCC4}"/>
    <cellStyle name="เครื่องหมายจุลภาค 7 21 3" xfId="4195" xr:uid="{EC3C714C-E309-4550-821F-ED5363D75041}"/>
    <cellStyle name="เครื่องหมายจุลภาค 7 22" xfId="3111" xr:uid="{00000000-0005-0000-0000-0000290C0000}"/>
    <cellStyle name="เครื่องหมายจุลภาค 7 22 2" xfId="3112" xr:uid="{00000000-0005-0000-0000-00002A0C0000}"/>
    <cellStyle name="เครื่องหมายจุลภาค 7 22 2 2" xfId="4198" xr:uid="{D993FD3F-C613-4D51-ADEB-F5A13670E337}"/>
    <cellStyle name="เครื่องหมายจุลภาค 7 22 3" xfId="4197" xr:uid="{4CE2FC21-5486-402A-8B9D-9A63A1E4FC88}"/>
    <cellStyle name="เครื่องหมายจุลภาค 7 23" xfId="3113" xr:uid="{00000000-0005-0000-0000-00002B0C0000}"/>
    <cellStyle name="เครื่องหมายจุลภาค 7 23 2" xfId="3114" xr:uid="{00000000-0005-0000-0000-00002C0C0000}"/>
    <cellStyle name="เครื่องหมายจุลภาค 7 23 2 2" xfId="4200" xr:uid="{3AD24B35-9F07-40F0-9056-D67F37A86A76}"/>
    <cellStyle name="เครื่องหมายจุลภาค 7 23 3" xfId="4199" xr:uid="{8C845B20-5932-4794-887E-7C93CB27D933}"/>
    <cellStyle name="เครื่องหมายจุลภาค 7 24" xfId="3115" xr:uid="{00000000-0005-0000-0000-00002D0C0000}"/>
    <cellStyle name="เครื่องหมายจุลภาค 7 24 2" xfId="3116" xr:uid="{00000000-0005-0000-0000-00002E0C0000}"/>
    <cellStyle name="เครื่องหมายจุลภาค 7 24 2 2" xfId="4202" xr:uid="{1A22EEA7-D3B2-4D43-8DE3-57B5F8489C90}"/>
    <cellStyle name="เครื่องหมายจุลภาค 7 24 3" xfId="4201" xr:uid="{FD21290F-0C0B-4BDF-8170-5269B3319483}"/>
    <cellStyle name="เครื่องหมายจุลภาค 7 25" xfId="3117" xr:uid="{00000000-0005-0000-0000-00002F0C0000}"/>
    <cellStyle name="เครื่องหมายจุลภาค 7 25 2" xfId="3118" xr:uid="{00000000-0005-0000-0000-0000300C0000}"/>
    <cellStyle name="เครื่องหมายจุลภาค 7 25 2 2" xfId="4204" xr:uid="{1E9E0E2C-7E68-494F-8323-03AD2FB3999E}"/>
    <cellStyle name="เครื่องหมายจุลภาค 7 25 3" xfId="4203" xr:uid="{5CF24F93-4ECC-4098-B97B-764BBDB92081}"/>
    <cellStyle name="เครื่องหมายจุลภาค 7 26" xfId="3119" xr:uid="{00000000-0005-0000-0000-0000310C0000}"/>
    <cellStyle name="เครื่องหมายจุลภาค 7 26 2" xfId="3120" xr:uid="{00000000-0005-0000-0000-0000320C0000}"/>
    <cellStyle name="เครื่องหมายจุลภาค 7 26 2 2" xfId="4206" xr:uid="{0326DDF0-6D4B-47C6-9F23-4CCA1489196D}"/>
    <cellStyle name="เครื่องหมายจุลภาค 7 26 3" xfId="4205" xr:uid="{19C2BBBB-819B-44AA-AC02-3D92011FDF17}"/>
    <cellStyle name="เครื่องหมายจุลภาค 7 27" xfId="3121" xr:uid="{00000000-0005-0000-0000-0000330C0000}"/>
    <cellStyle name="เครื่องหมายจุลภาค 7 27 2" xfId="3122" xr:uid="{00000000-0005-0000-0000-0000340C0000}"/>
    <cellStyle name="เครื่องหมายจุลภาค 7 27 2 2" xfId="4208" xr:uid="{5982BBC5-E6C0-4847-B247-3AF9D3ABF46F}"/>
    <cellStyle name="เครื่องหมายจุลภาค 7 27 3" xfId="4207" xr:uid="{CDBD9CB3-5318-4224-822E-F8953855377E}"/>
    <cellStyle name="เครื่องหมายจุลภาค 7 28" xfId="3123" xr:uid="{00000000-0005-0000-0000-0000350C0000}"/>
    <cellStyle name="เครื่องหมายจุลภาค 7 28 2" xfId="4209" xr:uid="{CA8E51A4-E2D5-4F99-A31F-6CCA61434004}"/>
    <cellStyle name="เครื่องหมายจุลภาค 7 29" xfId="3124" xr:uid="{00000000-0005-0000-0000-0000360C0000}"/>
    <cellStyle name="เครื่องหมายจุลภาค 7 3" xfId="3125" xr:uid="{00000000-0005-0000-0000-0000370C0000}"/>
    <cellStyle name="เครื่องหมายจุลภาค 7 3 2" xfId="3126" xr:uid="{00000000-0005-0000-0000-0000380C0000}"/>
    <cellStyle name="เครื่องหมายจุลภาค 7 3 2 2" xfId="4212" xr:uid="{BFB848C3-79DD-4152-A25B-1101986B7FBE}"/>
    <cellStyle name="เครื่องหมายจุลภาค 7 3 2 3" xfId="7057" xr:uid="{90A0A8F8-B048-435D-8D6D-78CA437436F5}"/>
    <cellStyle name="เครื่องหมายจุลภาค 7 3 3" xfId="3127" xr:uid="{00000000-0005-0000-0000-0000390C0000}"/>
    <cellStyle name="เครื่องหมายจุลภาค 7 3 4" xfId="4211" xr:uid="{4F8AE0C0-F5A7-4E1A-978F-6494C113E0B0}"/>
    <cellStyle name="เครื่องหมายจุลภาค 7 3 5" xfId="6215" xr:uid="{0531DB92-4409-4AB9-9FE7-8DDFADE3A37E}"/>
    <cellStyle name="เครื่องหมายจุลภาค 7 30" xfId="4512" xr:uid="{823D076E-80A1-4641-BF45-991145779553}"/>
    <cellStyle name="เครื่องหมายจุลภาค 7 4" xfId="3128" xr:uid="{00000000-0005-0000-0000-00003A0C0000}"/>
    <cellStyle name="เครื่องหมายจุลภาค 7 4 2" xfId="3129" xr:uid="{00000000-0005-0000-0000-00003B0C0000}"/>
    <cellStyle name="เครื่องหมายจุลภาค 7 4 2 2" xfId="4214" xr:uid="{FFDF375C-7A6F-4F0C-9F8E-6DA89213AD8F}"/>
    <cellStyle name="เครื่องหมายจุลภาค 7 4 3" xfId="3130" xr:uid="{00000000-0005-0000-0000-00003C0C0000}"/>
    <cellStyle name="เครื่องหมายจุลภาค 7 4 4" xfId="4213" xr:uid="{3DBC14E2-BE6C-43C7-8530-B28E53DF4326}"/>
    <cellStyle name="เครื่องหมายจุลภาค 7 5" xfId="3131" xr:uid="{00000000-0005-0000-0000-00003D0C0000}"/>
    <cellStyle name="เครื่องหมายจุลภาค 7 5 2" xfId="3132" xr:uid="{00000000-0005-0000-0000-00003E0C0000}"/>
    <cellStyle name="เครื่องหมายจุลภาค 7 5 2 2" xfId="4216" xr:uid="{3DA5C408-6E30-4899-9D32-484A64DA1133}"/>
    <cellStyle name="เครื่องหมายจุลภาค 7 5 3" xfId="4215" xr:uid="{86BBF352-B4D8-484D-BBFB-274F854DD339}"/>
    <cellStyle name="เครื่องหมายจุลภาค 7 6" xfId="3133" xr:uid="{00000000-0005-0000-0000-00003F0C0000}"/>
    <cellStyle name="เครื่องหมายจุลภาค 7 6 2" xfId="3134" xr:uid="{00000000-0005-0000-0000-0000400C0000}"/>
    <cellStyle name="เครื่องหมายจุลภาค 7 6 2 2" xfId="4218" xr:uid="{22E9B7B7-A9F5-4BD1-8A3F-9B9042AA253E}"/>
    <cellStyle name="เครื่องหมายจุลภาค 7 6 3" xfId="4217" xr:uid="{16E74DD3-8D46-4E8F-A5C3-28234A15B7DA}"/>
    <cellStyle name="เครื่องหมายจุลภาค 7 7" xfId="3135" xr:uid="{00000000-0005-0000-0000-0000410C0000}"/>
    <cellStyle name="เครื่องหมายจุลภาค 7 7 2" xfId="3136" xr:uid="{00000000-0005-0000-0000-0000420C0000}"/>
    <cellStyle name="เครื่องหมายจุลภาค 7 7 2 2" xfId="4220" xr:uid="{A6D1272D-8CF0-4BD9-953A-DC14722794AE}"/>
    <cellStyle name="เครื่องหมายจุลภาค 7 7 3" xfId="4219" xr:uid="{5FCC456B-053C-470A-8ECB-616024CCA59A}"/>
    <cellStyle name="เครื่องหมายจุลภาค 7 8" xfId="3137" xr:uid="{00000000-0005-0000-0000-0000430C0000}"/>
    <cellStyle name="เครื่องหมายจุลภาค 7 8 2" xfId="3138" xr:uid="{00000000-0005-0000-0000-0000440C0000}"/>
    <cellStyle name="เครื่องหมายจุลภาค 7 8 2 2" xfId="4222" xr:uid="{A7E51B74-E8AF-4118-BA09-6F7B8B765269}"/>
    <cellStyle name="เครื่องหมายจุลภาค 7 8 3" xfId="4221" xr:uid="{6684F836-6B84-459E-B16B-2509CB046816}"/>
    <cellStyle name="เครื่องหมายจุลภาค 7 9" xfId="3139" xr:uid="{00000000-0005-0000-0000-0000450C0000}"/>
    <cellStyle name="เครื่องหมายจุลภาค 7 9 2" xfId="3140" xr:uid="{00000000-0005-0000-0000-0000460C0000}"/>
    <cellStyle name="เครื่องหมายจุลภาค 7 9 2 2" xfId="4224" xr:uid="{533989BC-46A1-439B-AE5E-A15D65C8756C}"/>
    <cellStyle name="เครื่องหมายจุลภาค 7 9 3" xfId="4223" xr:uid="{59578D87-4AEF-4BF9-8C49-7ED70BAE8330}"/>
    <cellStyle name="เครื่องหมายจุลภาค 8" xfId="3141" xr:uid="{00000000-0005-0000-0000-0000470C0000}"/>
    <cellStyle name="เครื่องหมายจุลภาค 8 2" xfId="3142" xr:uid="{00000000-0005-0000-0000-0000480C0000}"/>
    <cellStyle name="เครื่องหมายจุลภาค 8 2 2" xfId="4225" xr:uid="{94A9B189-0A60-47D0-9AFD-7B32FFA04D6B}"/>
    <cellStyle name="เครื่องหมายจุลภาค 8 2 2 2" xfId="7059" xr:uid="{397DBC8A-FBA6-4C25-A52E-3122071F0224}"/>
    <cellStyle name="เครื่องหมายจุลภาค 8 2 3" xfId="6217" xr:uid="{1A4361AE-4D6E-4814-9794-8A8136E121E8}"/>
    <cellStyle name="เครื่องหมายจุลภาค 8 3" xfId="3143" xr:uid="{00000000-0005-0000-0000-0000490C0000}"/>
    <cellStyle name="เครื่องหมายจุลภาค 8 3 2" xfId="4226" xr:uid="{E047D721-B24B-4E99-8730-1520F06EFB35}"/>
    <cellStyle name="เครื่องหมายจุลภาค 8 3 2 2" xfId="7058" xr:uid="{904DB923-BBE7-4027-B75F-C470E394A748}"/>
    <cellStyle name="เครื่องหมายจุลภาค 8 3 3" xfId="6216" xr:uid="{6DF9CFE6-EA53-44BE-9391-7C0B7E46C69A}"/>
    <cellStyle name="เครื่องหมายจุลภาค 8 4" xfId="4513" xr:uid="{A4002050-24CE-45A5-8AB0-48BE2EEEC9A2}"/>
    <cellStyle name="เครื่องหมายจุลภาค 9" xfId="3144" xr:uid="{00000000-0005-0000-0000-00004A0C0000}"/>
    <cellStyle name="เครื่องหมายจุลภาค 9 2" xfId="3145" xr:uid="{00000000-0005-0000-0000-00004B0C0000}"/>
    <cellStyle name="เครื่องหมายจุลภาค 9 2 2" xfId="4228" xr:uid="{B96D984B-9C22-4CDA-8C51-672E600E5A64}"/>
    <cellStyle name="เครื่องหมายจุลภาค 9 2 2 2" xfId="7060" xr:uid="{98E55201-8F98-436B-9EB8-A4D0935E6E4F}"/>
    <cellStyle name="เครื่องหมายจุลภาค 9 2 3" xfId="6218" xr:uid="{49E98EF2-0829-4367-B4AF-3FDB1BB8EFDA}"/>
    <cellStyle name="เครื่องหมายจุลภาค 9 3" xfId="4227" xr:uid="{5BCB3919-3727-46CE-AC3A-C3E6B15429B0}"/>
    <cellStyle name="เครื่องหมายจุลภาค 9 4" xfId="4514" xr:uid="{99D98135-4125-44D0-92FF-74AEB0C3ED68}"/>
    <cellStyle name="เครื่องหมายจุลภาค_4fd.15_05_04final" xfId="3146" xr:uid="{00000000-0005-0000-0000-00004C0C0000}"/>
    <cellStyle name="เครื่องหมายเปอร์เซ็นต์_1.BG4748-260847" xfId="2771" xr:uid="{00000000-0005-0000-0000-0000D50A0000}"/>
    <cellStyle name="เครื่องหมายสกุลเงิน [0]_AUTO2000" xfId="3147" xr:uid="{00000000-0005-0000-0000-00004D0C0000}"/>
    <cellStyle name="เครื่องหมายสกุลเงิน 2" xfId="3148" xr:uid="{00000000-0005-0000-0000-00004E0C0000}"/>
    <cellStyle name="เครื่องหมายสกุลเงิน 2 2" xfId="4229" xr:uid="{5CBA70A4-C965-4140-AA17-14939EDE9249}"/>
    <cellStyle name="เครื่องหมายสกุลเงิน_AUTO2000" xfId="3149" xr:uid="{00000000-0005-0000-0000-00004F0C0000}"/>
    <cellStyle name="จุลภาค 2" xfId="4387" xr:uid="{D9EE17AC-8820-4411-8BCA-E393705F17AA}"/>
    <cellStyle name="จุลภาค 2 10" xfId="6378" xr:uid="{698CBCB7-CD25-41A6-A1DA-A3A309733417}"/>
    <cellStyle name="จุลภาค 2 11" xfId="7111" xr:uid="{0F26D275-59BE-4244-A3F8-2DB0E1B7C084}"/>
    <cellStyle name="จุลภาค 2 2" xfId="5397" xr:uid="{394B2212-1155-4113-86B0-92DB060379F1}"/>
    <cellStyle name="จุลภาค 2 2 2" xfId="5545" xr:uid="{8C9D03C0-FBBB-4F8C-A73F-96A88A4D3D19}"/>
    <cellStyle name="จุลภาค 2 2 2 2" xfId="5830" xr:uid="{CE112FE3-5214-42A0-909D-99E8C0FCBBFE}"/>
    <cellStyle name="จุลภาค 2 2 2 2 2" xfId="6934" xr:uid="{416A1138-21CF-474F-88FF-F35E23010F6D}"/>
    <cellStyle name="จุลภาค 2 2 2 3" xfId="6651" xr:uid="{0A7F1096-7003-4498-99C5-FD2D7F4DF7D5}"/>
    <cellStyle name="จุลภาค 2 2 3" xfId="5687" xr:uid="{3A70E22F-AEE4-4A9D-AA0E-A3E199A83CB7}"/>
    <cellStyle name="จุลภาค 2 2 3 2" xfId="6792" xr:uid="{AAD2145A-B099-4BF2-8730-6187E400750D}"/>
    <cellStyle name="จุลภาค 2 2 4" xfId="6339" xr:uid="{E9BEE938-58E8-4F49-B993-2E504A39ACB8}"/>
    <cellStyle name="จุลภาค 2 2 5" xfId="6509" xr:uid="{FDF4E699-B946-489C-AD3D-4E9926DE1002}"/>
    <cellStyle name="จุลภาค 2 3" xfId="5408" xr:uid="{130B0FA6-96F1-4876-AA50-232AC2D8CC65}"/>
    <cellStyle name="จุลภาค 2 3 2" xfId="5695" xr:uid="{FB6EFAAB-60E1-47C8-AA61-B9A5B4FF4296}"/>
    <cellStyle name="จุลภาค 2 3 2 2" xfId="6799" xr:uid="{033B3FAD-704B-4392-A832-9E8079E0D8D0}"/>
    <cellStyle name="จุลภาค 2 3 3" xfId="6516" xr:uid="{1D89649F-DB23-4D6B-80CD-D4E2AE897571}"/>
    <cellStyle name="จุลภาค 2 3 4" xfId="7130" xr:uid="{161F036D-45CF-4CEF-B903-C26CC358229E}"/>
    <cellStyle name="จุลภาค 2 4" xfId="5428" xr:uid="{C6492EBE-130E-4053-87C8-0570E8CCB067}"/>
    <cellStyle name="จุลภาค 2 4 2" xfId="5714" xr:uid="{9E052E0A-03F4-4295-9EDB-1A8609189C00}"/>
    <cellStyle name="จุลภาค 2 4 2 2" xfId="6818" xr:uid="{7C9802DB-A2CE-4AAE-AC7F-4515C49F136D}"/>
    <cellStyle name="จุลภาค 2 4 3" xfId="6535" xr:uid="{5494F598-BFA7-418C-9977-92D7BB86A529}"/>
    <cellStyle name="จุลภาค 2 5" xfId="5571" xr:uid="{14FA98C2-2FC6-4538-A667-1AF6A9CDCC79}"/>
    <cellStyle name="จุลภาค 2 5 2" xfId="6676" xr:uid="{EEE7E515-099B-477B-B5D7-FE1375572548}"/>
    <cellStyle name="จุลภาค 2 6" xfId="5874" xr:uid="{198A3914-8617-4BF0-9C5D-B6B719F2BE60}"/>
    <cellStyle name="จุลภาค 2 6 2" xfId="6949" xr:uid="{51E4C262-DA3F-4860-A4A2-3BC6029367A4}"/>
    <cellStyle name="จุลภาค 2 7" xfId="6220" xr:uid="{A835FF4A-A250-4DA7-AEC2-F199DB2773A6}"/>
    <cellStyle name="จุลภาค 2 7 2" xfId="7062" xr:uid="{DC9FE354-3C1E-44FD-9A7E-79D237114E24}"/>
    <cellStyle name="จุลภาค 2 8" xfId="6306" xr:uid="{E7AD4120-4E72-4B12-9733-96D53DCC12ED}"/>
    <cellStyle name="จุลภาค 2 9" xfId="6334" xr:uid="{FFEAFE5E-A5F1-4441-8AF2-D30C0C66DCE7}"/>
    <cellStyle name="จุลภาค 3" xfId="5368" xr:uid="{3A33E9D2-00F0-4532-A7EA-C1AED2A32ECC}"/>
    <cellStyle name="จุลภาค 3 2" xfId="5526" xr:uid="{0EDA6D8E-426E-4D3D-9841-D30E1FAF5136}"/>
    <cellStyle name="จุลภาค 3 2 2" xfId="5811" xr:uid="{2CA58A8A-6AB5-45A6-88AB-FE45B863FAA5}"/>
    <cellStyle name="จุลภาค 3 2 2 2" xfId="6915" xr:uid="{7AD3AE31-B5E1-44C4-8DE2-E3F626578ED1}"/>
    <cellStyle name="จุลภาค 3 2 3" xfId="6632" xr:uid="{F61DFC83-BC38-4FB5-9087-BAB96BDAABAC}"/>
    <cellStyle name="จุลภาค 3 3" xfId="5668" xr:uid="{C8C0BB03-4717-4CF6-9598-1D932AC6B242}"/>
    <cellStyle name="จุลภาค 3 3 2" xfId="6773" xr:uid="{B238C76D-7702-491E-BAC4-F0A01A948BF7}"/>
    <cellStyle name="จุลภาค 3 4" xfId="5880" xr:uid="{08D1F2B2-E2DD-4C68-857D-4D0737284ECE}"/>
    <cellStyle name="จุลภาค 3 4 2" xfId="6950" xr:uid="{8D82BAE6-F327-4176-99A4-8144849BCEB5}"/>
    <cellStyle name="จุลภาค 3 5" xfId="6317" xr:uid="{DBC629CF-98C5-47AE-B6E2-0C99946FF1A1}"/>
    <cellStyle name="จุลภาค 3 6" xfId="6336" xr:uid="{F7052C5A-9074-46CA-ADC8-DA07617311E6}"/>
    <cellStyle name="จุลภาค 3 7" xfId="6490" xr:uid="{1E1D7E35-E5BF-48ED-ABE7-20D283C2C4FF}"/>
    <cellStyle name="จุลภาค 4" xfId="4425" xr:uid="{F1AA115B-BBF6-4A00-91E7-C2832094044F}"/>
    <cellStyle name="จุลภาค 4 2" xfId="5438" xr:uid="{F736D8A6-74FB-49FD-ABD8-531E4E7ECAFC}"/>
    <cellStyle name="จุลภาค 4 2 2" xfId="5723" xr:uid="{9348372B-5DB9-4982-8C68-6973EFCCF253}"/>
    <cellStyle name="จุลภาค 4 2 2 2" xfId="6827" xr:uid="{25047DCB-CBB1-4AB9-B768-336DFE25ADE5}"/>
    <cellStyle name="จุลภาค 4 2 3" xfId="6544" xr:uid="{C7775CFF-8B60-458C-949C-B3B5D3E8C266}"/>
    <cellStyle name="จุลภาค 4 3" xfId="5580" xr:uid="{CEFCC2CA-DA8D-478D-91FC-A5F76818982C}"/>
    <cellStyle name="จุลภาค 4 3 2" xfId="6685" xr:uid="{0CC4C027-8133-410A-A56B-AB6DBA28707A}"/>
    <cellStyle name="จุลภาค 4 4" xfId="6355" xr:uid="{CCEFEB4E-498B-41F4-850B-069CEAA32BFD}"/>
    <cellStyle name="จุลภาค 4 5" xfId="6388" xr:uid="{B0A2DD77-58ED-4D18-B344-FEACF0041282}"/>
    <cellStyle name="จุลภาค 5" xfId="5410" xr:uid="{52FFA6C6-A89D-4D7F-A934-9216E3F08B42}"/>
    <cellStyle name="จุลภาค 5 2" xfId="5697" xr:uid="{37BFA9A4-DEA2-4105-A1EA-DF5720AFE661}"/>
    <cellStyle name="จุลภาค 5 2 2" xfId="6801" xr:uid="{EC8EC6BA-C1FB-474E-9245-B73462059EE7}"/>
    <cellStyle name="จุลภาค 5 3" xfId="6518" xr:uid="{21F806BB-EB98-4D13-9040-23EF8D93D0FC}"/>
    <cellStyle name="ชื่อเรื่อง 2" xfId="4515" xr:uid="{A37A7DA6-1340-40A3-BEAA-80177914D82D}"/>
    <cellStyle name="ชื่อเรื่อง 2 2" xfId="6221" xr:uid="{8EEAA3D3-480D-4469-969E-D06D467C4DCA}"/>
    <cellStyle name="เชื่อมโยงหลายมิติ" xfId="3150" xr:uid="{00000000-0005-0000-0000-0000500C0000}"/>
    <cellStyle name="เชื่อมโยงหลายมิติ 10" xfId="3151" xr:uid="{00000000-0005-0000-0000-0000510C0000}"/>
    <cellStyle name="เชื่อมโยงหลายมิติ 11" xfId="3152" xr:uid="{00000000-0005-0000-0000-0000520C0000}"/>
    <cellStyle name="เชื่อมโยงหลายมิติ 12" xfId="3153" xr:uid="{00000000-0005-0000-0000-0000530C0000}"/>
    <cellStyle name="เชื่อมโยงหลายมิติ 13" xfId="3154" xr:uid="{00000000-0005-0000-0000-0000540C0000}"/>
    <cellStyle name="เชื่อมโยงหลายมิติ 14" xfId="3155" xr:uid="{00000000-0005-0000-0000-0000550C0000}"/>
    <cellStyle name="เชื่อมโยงหลายมิติ 15" xfId="3156" xr:uid="{00000000-0005-0000-0000-0000560C0000}"/>
    <cellStyle name="เชื่อมโยงหลายมิติ 16" xfId="3157" xr:uid="{00000000-0005-0000-0000-0000570C0000}"/>
    <cellStyle name="เชื่อมโยงหลายมิติ 17" xfId="3158" xr:uid="{00000000-0005-0000-0000-0000580C0000}"/>
    <cellStyle name="เชื่อมโยงหลายมิติ 18" xfId="3159" xr:uid="{00000000-0005-0000-0000-0000590C0000}"/>
    <cellStyle name="เชื่อมโยงหลายมิติ 19" xfId="3160" xr:uid="{00000000-0005-0000-0000-00005A0C0000}"/>
    <cellStyle name="เชื่อมโยงหลายมิติ 2" xfId="3161" xr:uid="{00000000-0005-0000-0000-00005B0C0000}"/>
    <cellStyle name="เชื่อมโยงหลายมิติ 2 2" xfId="6222" xr:uid="{244C7F3D-465D-49D1-8F35-77326B41CA5D}"/>
    <cellStyle name="เชื่อมโยงหลายมิติ 20" xfId="3162" xr:uid="{00000000-0005-0000-0000-00005C0C0000}"/>
    <cellStyle name="เชื่อมโยงหลายมิติ 21" xfId="3163" xr:uid="{00000000-0005-0000-0000-00005D0C0000}"/>
    <cellStyle name="เชื่อมโยงหลายมิติ 22" xfId="3164" xr:uid="{00000000-0005-0000-0000-00005E0C0000}"/>
    <cellStyle name="เชื่อมโยงหลายมิติ 23" xfId="3165" xr:uid="{00000000-0005-0000-0000-00005F0C0000}"/>
    <cellStyle name="เชื่อมโยงหลายมิติ 3" xfId="3166" xr:uid="{00000000-0005-0000-0000-0000600C0000}"/>
    <cellStyle name="เชื่อมโยงหลายมิติ 4" xfId="3167" xr:uid="{00000000-0005-0000-0000-0000610C0000}"/>
    <cellStyle name="เชื่อมโยงหลายมิติ 5" xfId="3168" xr:uid="{00000000-0005-0000-0000-0000620C0000}"/>
    <cellStyle name="เชื่อมโยงหลายมิติ 6" xfId="3169" xr:uid="{00000000-0005-0000-0000-0000630C0000}"/>
    <cellStyle name="เชื่อมโยงหลายมิติ 7" xfId="3170" xr:uid="{00000000-0005-0000-0000-0000640C0000}"/>
    <cellStyle name="เชื่อมโยงหลายมิติ 8" xfId="3171" xr:uid="{00000000-0005-0000-0000-0000650C0000}"/>
    <cellStyle name="เชื่อมโยงหลายมิติ 9" xfId="3172" xr:uid="{00000000-0005-0000-0000-0000660C0000}"/>
    <cellStyle name="เซลล์ตรวจสอบ 2" xfId="4516" xr:uid="{70395E67-1287-4B4B-87CD-D75BA432C4FF}"/>
    <cellStyle name="เซลล์ตรวจสอบ 2 2" xfId="6223" xr:uid="{3E19CE89-0E69-4836-A4F7-0FF415BA62C8}"/>
    <cellStyle name="เซลล์ที่มีการเชื่อมโยง" xfId="4517" xr:uid="{95CC6383-37CA-48F4-99BC-240E700D9A65}"/>
    <cellStyle name="เซลล์ที่มีการเชื่อมโยง 2" xfId="6224" xr:uid="{04CFC822-3148-44B5-973C-EE7EBCA3F406}"/>
    <cellStyle name="ณfน๔_NTCณ๘ป๙ (2)" xfId="3225" xr:uid="{00000000-0005-0000-0000-00009B0C0000}"/>
    <cellStyle name="ดี 2" xfId="4518" xr:uid="{62AA327F-60EC-4DA4-AFDD-8AE8DACA5BE3}"/>
    <cellStyle name="ดี 2 2" xfId="6225" xr:uid="{810197DC-5D14-4FC3-9A27-F5194174D9E0}"/>
    <cellStyle name="ตามการเชื่อมโยงหลายมิติ" xfId="3226" xr:uid="{00000000-0005-0000-0000-00009C0C0000}"/>
    <cellStyle name="ตามการเชื่อมโยงหลายมิติ 10" xfId="3227" xr:uid="{00000000-0005-0000-0000-00009D0C0000}"/>
    <cellStyle name="ตามการเชื่อมโยงหลายมิติ 11" xfId="3228" xr:uid="{00000000-0005-0000-0000-00009E0C0000}"/>
    <cellStyle name="ตามการเชื่อมโยงหลายมิติ 12" xfId="3229" xr:uid="{00000000-0005-0000-0000-00009F0C0000}"/>
    <cellStyle name="ตามการเชื่อมโยงหลายมิติ 13" xfId="3230" xr:uid="{00000000-0005-0000-0000-0000A00C0000}"/>
    <cellStyle name="ตามการเชื่อมโยงหลายมิติ 14" xfId="3231" xr:uid="{00000000-0005-0000-0000-0000A10C0000}"/>
    <cellStyle name="ตามการเชื่อมโยงหลายมิติ 15" xfId="3232" xr:uid="{00000000-0005-0000-0000-0000A20C0000}"/>
    <cellStyle name="ตามการเชื่อมโยงหลายมิติ 16" xfId="3233" xr:uid="{00000000-0005-0000-0000-0000A30C0000}"/>
    <cellStyle name="ตามการเชื่อมโยงหลายมิติ 17" xfId="3234" xr:uid="{00000000-0005-0000-0000-0000A40C0000}"/>
    <cellStyle name="ตามการเชื่อมโยงหลายมิติ 18" xfId="3235" xr:uid="{00000000-0005-0000-0000-0000A50C0000}"/>
    <cellStyle name="ตามการเชื่อมโยงหลายมิติ 19" xfId="3236" xr:uid="{00000000-0005-0000-0000-0000A60C0000}"/>
    <cellStyle name="ตามการเชื่อมโยงหลายมิติ 2" xfId="3237" xr:uid="{00000000-0005-0000-0000-0000A70C0000}"/>
    <cellStyle name="ตามการเชื่อมโยงหลายมิติ 2 2" xfId="6226" xr:uid="{45B7B944-28F9-4E72-A679-FDD247769F36}"/>
    <cellStyle name="ตามการเชื่อมโยงหลายมิติ 20" xfId="3238" xr:uid="{00000000-0005-0000-0000-0000A80C0000}"/>
    <cellStyle name="ตามการเชื่อมโยงหลายมิติ 21" xfId="3239" xr:uid="{00000000-0005-0000-0000-0000A90C0000}"/>
    <cellStyle name="ตามการเชื่อมโยงหลายมิติ 22" xfId="3240" xr:uid="{00000000-0005-0000-0000-0000AA0C0000}"/>
    <cellStyle name="ตามการเชื่อมโยงหลายมิติ 23" xfId="3241" xr:uid="{00000000-0005-0000-0000-0000AB0C0000}"/>
    <cellStyle name="ตามการเชื่อมโยงหลายมิติ 3" xfId="3242" xr:uid="{00000000-0005-0000-0000-0000AC0C0000}"/>
    <cellStyle name="ตามการเชื่อมโยงหลายมิติ 4" xfId="3243" xr:uid="{00000000-0005-0000-0000-0000AD0C0000}"/>
    <cellStyle name="ตามการเชื่อมโยงหลายมิติ 5" xfId="3244" xr:uid="{00000000-0005-0000-0000-0000AE0C0000}"/>
    <cellStyle name="ตามการเชื่อมโยงหลายมิติ 6" xfId="3245" xr:uid="{00000000-0005-0000-0000-0000AF0C0000}"/>
    <cellStyle name="ตามการเชื่อมโยงหลายมิติ 7" xfId="3246" xr:uid="{00000000-0005-0000-0000-0000B00C0000}"/>
    <cellStyle name="ตามการเชื่อมโยงหลายมิติ 8" xfId="3247" xr:uid="{00000000-0005-0000-0000-0000B10C0000}"/>
    <cellStyle name="ตามการเชื่อมโยงหลายมิติ 9" xfId="3248" xr:uid="{00000000-0005-0000-0000-0000B20C0000}"/>
    <cellStyle name="น้บะภฒ_95" xfId="3249" xr:uid="{00000000-0005-0000-0000-0000B30C0000}"/>
    <cellStyle name="ปกติ 10" xfId="3250" xr:uid="{00000000-0005-0000-0000-0000B40C0000}"/>
    <cellStyle name="ปกติ 10 2" xfId="3251" xr:uid="{00000000-0005-0000-0000-0000B50C0000}"/>
    <cellStyle name="ปกติ 10 2 2" xfId="5694" xr:uid="{7419C3CE-2D4D-461C-B0AF-A7B4C76A5BB4}"/>
    <cellStyle name="ปกติ 10 3" xfId="3252" xr:uid="{00000000-0005-0000-0000-0000B60C0000}"/>
    <cellStyle name="ปกติ 10 3 2" xfId="3253" xr:uid="{00000000-0005-0000-0000-0000B70C0000}"/>
    <cellStyle name="ปกติ 10 3 3" xfId="6227" xr:uid="{3B6F6FE3-ECFB-4087-A427-D83B6C399678}"/>
    <cellStyle name="ปกติ 10 4" xfId="3254" xr:uid="{00000000-0005-0000-0000-0000B80C0000}"/>
    <cellStyle name="ปกติ 10 5" xfId="3255" xr:uid="{00000000-0005-0000-0000-0000B90C0000}"/>
    <cellStyle name="ปกติ 10 6" xfId="3256" xr:uid="{00000000-0005-0000-0000-0000BA0C0000}"/>
    <cellStyle name="ปกติ 10 7" xfId="5406" xr:uid="{3910C0F2-12A3-4D01-B7F0-477DED73AD89}"/>
    <cellStyle name="ปกติ 11" xfId="3257" xr:uid="{00000000-0005-0000-0000-0000BB0C0000}"/>
    <cellStyle name="ปกติ 11 2" xfId="3258" xr:uid="{00000000-0005-0000-0000-0000BC0C0000}"/>
    <cellStyle name="ปกติ 11 3" xfId="3259" xr:uid="{00000000-0005-0000-0000-0000BD0C0000}"/>
    <cellStyle name="ปกติ 11 4" xfId="3260" xr:uid="{00000000-0005-0000-0000-0000BE0C0000}"/>
    <cellStyle name="ปกติ 12" xfId="3261" xr:uid="{00000000-0005-0000-0000-0000BF0C0000}"/>
    <cellStyle name="ปกติ 12 2" xfId="3262" xr:uid="{00000000-0005-0000-0000-0000C00C0000}"/>
    <cellStyle name="ปกติ 12 3" xfId="3263" xr:uid="{00000000-0005-0000-0000-0000C10C0000}"/>
    <cellStyle name="ปกติ 12 4" xfId="3264" xr:uid="{00000000-0005-0000-0000-0000C20C0000}"/>
    <cellStyle name="ปกติ 13" xfId="3265" xr:uid="{00000000-0005-0000-0000-0000C30C0000}"/>
    <cellStyle name="ปกติ 13 2" xfId="3266" xr:uid="{00000000-0005-0000-0000-0000C40C0000}"/>
    <cellStyle name="ปกติ 13 3" xfId="3267" xr:uid="{00000000-0005-0000-0000-0000C50C0000}"/>
    <cellStyle name="ปกติ 13 4" xfId="3268" xr:uid="{00000000-0005-0000-0000-0000C60C0000}"/>
    <cellStyle name="ปกติ 14" xfId="3269" xr:uid="{00000000-0005-0000-0000-0000C70C0000}"/>
    <cellStyle name="ปกติ 14 2" xfId="3270" xr:uid="{00000000-0005-0000-0000-0000C80C0000}"/>
    <cellStyle name="ปกติ 14 3" xfId="3271" xr:uid="{00000000-0005-0000-0000-0000C90C0000}"/>
    <cellStyle name="ปกติ 14 4" xfId="3272" xr:uid="{00000000-0005-0000-0000-0000CA0C0000}"/>
    <cellStyle name="ปกติ 15" xfId="3273" xr:uid="{00000000-0005-0000-0000-0000CB0C0000}"/>
    <cellStyle name="ปกติ 15 2" xfId="3274" xr:uid="{00000000-0005-0000-0000-0000CC0C0000}"/>
    <cellStyle name="ปกติ 15 3" xfId="3275" xr:uid="{00000000-0005-0000-0000-0000CD0C0000}"/>
    <cellStyle name="ปกติ 15 4" xfId="3276" xr:uid="{00000000-0005-0000-0000-0000CE0C0000}"/>
    <cellStyle name="ปกติ 16" xfId="3277" xr:uid="{00000000-0005-0000-0000-0000CF0C0000}"/>
    <cellStyle name="ปกติ 16 2" xfId="3278" xr:uid="{00000000-0005-0000-0000-0000D00C0000}"/>
    <cellStyle name="ปกติ 16 3" xfId="3279" xr:uid="{00000000-0005-0000-0000-0000D10C0000}"/>
    <cellStyle name="ปกติ 16 4" xfId="3280" xr:uid="{00000000-0005-0000-0000-0000D20C0000}"/>
    <cellStyle name="ปกติ 17" xfId="3281" xr:uid="{00000000-0005-0000-0000-0000D30C0000}"/>
    <cellStyle name="ปกติ 17 2" xfId="3282" xr:uid="{00000000-0005-0000-0000-0000D40C0000}"/>
    <cellStyle name="ปกติ 17 3" xfId="3283" xr:uid="{00000000-0005-0000-0000-0000D50C0000}"/>
    <cellStyle name="ปกติ 17 4" xfId="3284" xr:uid="{00000000-0005-0000-0000-0000D60C0000}"/>
    <cellStyle name="ปกติ 18" xfId="3285" xr:uid="{00000000-0005-0000-0000-0000D70C0000}"/>
    <cellStyle name="ปกติ 18 2" xfId="3286" xr:uid="{00000000-0005-0000-0000-0000D80C0000}"/>
    <cellStyle name="ปกติ 18 3" xfId="3287" xr:uid="{00000000-0005-0000-0000-0000D90C0000}"/>
    <cellStyle name="ปกติ 18 4" xfId="3288" xr:uid="{00000000-0005-0000-0000-0000DA0C0000}"/>
    <cellStyle name="ปกติ 19" xfId="3289" xr:uid="{00000000-0005-0000-0000-0000DB0C0000}"/>
    <cellStyle name="ปกติ 19 2" xfId="3290" xr:uid="{00000000-0005-0000-0000-0000DC0C0000}"/>
    <cellStyle name="ปกติ 19 3" xfId="3291" xr:uid="{00000000-0005-0000-0000-0000DD0C0000}"/>
    <cellStyle name="ปกติ 19 4" xfId="3292" xr:uid="{00000000-0005-0000-0000-0000DE0C0000}"/>
    <cellStyle name="ปกติ 2" xfId="3293" xr:uid="{00000000-0005-0000-0000-0000DF0C0000}"/>
    <cellStyle name="ปกติ 2 10" xfId="3294" xr:uid="{00000000-0005-0000-0000-0000E00C0000}"/>
    <cellStyle name="ปกติ 2 10 2" xfId="3295" xr:uid="{00000000-0005-0000-0000-0000E10C0000}"/>
    <cellStyle name="ปกติ 2 10 3" xfId="5383" xr:uid="{94A2F817-1D63-4C58-BF70-685A582AC699}"/>
    <cellStyle name="ปกติ 2 11" xfId="3296" xr:uid="{00000000-0005-0000-0000-0000E20C0000}"/>
    <cellStyle name="ปกติ 2 11 2" xfId="3297" xr:uid="{00000000-0005-0000-0000-0000E30C0000}"/>
    <cellStyle name="ปกติ 2 11 3" xfId="4406" xr:uid="{5B92AB95-29DA-4916-A3AB-79B5DDAF2837}"/>
    <cellStyle name="ปกติ 2 12" xfId="3298" xr:uid="{00000000-0005-0000-0000-0000E40C0000}"/>
    <cellStyle name="ปกติ 2 12 2" xfId="3299" xr:uid="{00000000-0005-0000-0000-0000E50C0000}"/>
    <cellStyle name="ปกติ 2 12 3" xfId="5873" xr:uid="{EB6194F9-AB91-4589-813E-E6C8A4609142}"/>
    <cellStyle name="ปกติ 2 13" xfId="3300" xr:uid="{00000000-0005-0000-0000-0000E60C0000}"/>
    <cellStyle name="ปกติ 2 13 2" xfId="3301" xr:uid="{00000000-0005-0000-0000-0000E70C0000}"/>
    <cellStyle name="ปกติ 2 14" xfId="3302" xr:uid="{00000000-0005-0000-0000-0000E80C0000}"/>
    <cellStyle name="ปกติ 2 14 2" xfId="3303" xr:uid="{00000000-0005-0000-0000-0000E90C0000}"/>
    <cellStyle name="ปกติ 2 14 3" xfId="7105" xr:uid="{D05DF87A-AC27-4F49-9E75-13C5149C5A6A}"/>
    <cellStyle name="ปกติ 2 15" xfId="3304" xr:uid="{00000000-0005-0000-0000-0000EA0C0000}"/>
    <cellStyle name="ปกติ 2 15 2" xfId="3305" xr:uid="{00000000-0005-0000-0000-0000EB0C0000}"/>
    <cellStyle name="ปกติ 2 16" xfId="3306" xr:uid="{00000000-0005-0000-0000-0000EC0C0000}"/>
    <cellStyle name="ปกติ 2 16 2" xfId="3307" xr:uid="{00000000-0005-0000-0000-0000ED0C0000}"/>
    <cellStyle name="ปกติ 2 17" xfId="3308" xr:uid="{00000000-0005-0000-0000-0000EE0C0000}"/>
    <cellStyle name="ปกติ 2 17 2" xfId="3309" xr:uid="{00000000-0005-0000-0000-0000EF0C0000}"/>
    <cellStyle name="ปกติ 2 18" xfId="3310" xr:uid="{00000000-0005-0000-0000-0000F00C0000}"/>
    <cellStyle name="ปกติ 2 18 2" xfId="3311" xr:uid="{00000000-0005-0000-0000-0000F10C0000}"/>
    <cellStyle name="ปกติ 2 19" xfId="3312" xr:uid="{00000000-0005-0000-0000-0000F20C0000}"/>
    <cellStyle name="ปกติ 2 19 2" xfId="3313" xr:uid="{00000000-0005-0000-0000-0000F30C0000}"/>
    <cellStyle name="ปกติ 2 2" xfId="3314" xr:uid="{00000000-0005-0000-0000-0000F40C0000}"/>
    <cellStyle name="ปกติ 2 2 2" xfId="3315" xr:uid="{00000000-0005-0000-0000-0000F50C0000}"/>
    <cellStyle name="ปกติ 2 2 2 2" xfId="3316" xr:uid="{00000000-0005-0000-0000-0000F60C0000}"/>
    <cellStyle name="ปกติ 2 2 2 2 2" xfId="6229" xr:uid="{D2CB7DE4-6E3D-45D3-AB6F-BD3551035507}"/>
    <cellStyle name="ปกติ 2 2 2 3" xfId="3317" xr:uid="{00000000-0005-0000-0000-0000F70C0000}"/>
    <cellStyle name="ปกติ 2 2 2 4" xfId="5904" xr:uid="{C4310765-CC2B-4172-83AF-A440343B4C41}"/>
    <cellStyle name="ปกติ 2 2 3" xfId="3318" xr:uid="{00000000-0005-0000-0000-0000F80C0000}"/>
    <cellStyle name="ปกติ 2 2 3 2" xfId="6230" xr:uid="{7F91177C-4ED6-4F3E-990C-978F7B799EDF}"/>
    <cellStyle name="ปกติ 2 2 4" xfId="3319" xr:uid="{00000000-0005-0000-0000-0000F90C0000}"/>
    <cellStyle name="ปกติ 2 2 4 2" xfId="6228" xr:uid="{F5EA30A0-AAA8-4595-9226-960842FDF5C5}"/>
    <cellStyle name="ปกติ 2 2 5" xfId="3320" xr:uid="{00000000-0005-0000-0000-0000FA0C0000}"/>
    <cellStyle name="ปกติ 2 2 5 2" xfId="6311" xr:uid="{29F45174-0A51-4E66-901D-73167936B71C}"/>
    <cellStyle name="ปกติ 2 2 6" xfId="3321" xr:uid="{00000000-0005-0000-0000-0000FB0C0000}"/>
    <cellStyle name="ปกติ 2 2 6 2" xfId="6338" xr:uid="{2F405750-8365-41DA-A2CD-7EE1AD3625DF}"/>
    <cellStyle name="ปกติ 2 2 7" xfId="7133" xr:uid="{504FA519-2842-43AC-B9C2-FCBC49303747}"/>
    <cellStyle name="ปกติ 2 2 8" xfId="4407" xr:uid="{54F3D476-0F62-42D7-89B0-F2EC17CBA6F0}"/>
    <cellStyle name="ปกติ 2 20" xfId="3322" xr:uid="{00000000-0005-0000-0000-0000FC0C0000}"/>
    <cellStyle name="ปกติ 2 20 2" xfId="3323" xr:uid="{00000000-0005-0000-0000-0000FD0C0000}"/>
    <cellStyle name="ปกติ 2 21" xfId="3324" xr:uid="{00000000-0005-0000-0000-0000FE0C0000}"/>
    <cellStyle name="ปกติ 2 22" xfId="3325" xr:uid="{00000000-0005-0000-0000-0000FF0C0000}"/>
    <cellStyle name="ปกติ 2 22 2" xfId="3326" xr:uid="{00000000-0005-0000-0000-0000000D0000}"/>
    <cellStyle name="ปกติ 2 23" xfId="3327" xr:uid="{00000000-0005-0000-0000-0000010D0000}"/>
    <cellStyle name="ปกติ 2 24" xfId="3328" xr:uid="{00000000-0005-0000-0000-0000020D0000}"/>
    <cellStyle name="ปกติ 2 24 2" xfId="3329" xr:uid="{00000000-0005-0000-0000-0000030D0000}"/>
    <cellStyle name="ปกติ 2 25" xfId="3330" xr:uid="{00000000-0005-0000-0000-0000040D0000}"/>
    <cellStyle name="ปกติ 2 26" xfId="3331" xr:uid="{00000000-0005-0000-0000-0000050D0000}"/>
    <cellStyle name="ปกติ 2 27" xfId="3332" xr:uid="{00000000-0005-0000-0000-0000060D0000}"/>
    <cellStyle name="ปกติ 2 28" xfId="3333" xr:uid="{00000000-0005-0000-0000-0000070D0000}"/>
    <cellStyle name="ปกติ 2 29" xfId="3334" xr:uid="{00000000-0005-0000-0000-0000080D0000}"/>
    <cellStyle name="ปกติ 2 3" xfId="3335" xr:uid="{00000000-0005-0000-0000-0000090D0000}"/>
    <cellStyle name="ปกติ 2 3 2" xfId="3336" xr:uid="{00000000-0005-0000-0000-00000A0D0000}"/>
    <cellStyle name="ปกติ 2 3 2 2" xfId="3337" xr:uid="{00000000-0005-0000-0000-00000B0D0000}"/>
    <cellStyle name="ปกติ 2 3 2 2 2" xfId="6351" xr:uid="{F7D73521-6FE0-4F5B-93C4-BA789DE7C9F1}"/>
    <cellStyle name="ปกติ 2 3 2 6" xfId="5893" xr:uid="{FDD32A1A-7068-4B0B-86EF-40C740A2B6F3}"/>
    <cellStyle name="ปกติ 2 3 3" xfId="3338" xr:uid="{00000000-0005-0000-0000-00000C0D0000}"/>
    <cellStyle name="ปกติ 2 3 3 2" xfId="3339" xr:uid="{00000000-0005-0000-0000-00000D0D0000}"/>
    <cellStyle name="ปกติ 2 3 4" xfId="3340" xr:uid="{00000000-0005-0000-0000-00000E0D0000}"/>
    <cellStyle name="ปกติ 2 3 4 2" xfId="3341" xr:uid="{00000000-0005-0000-0000-00000F0D0000}"/>
    <cellStyle name="ปกติ 2 3 5" xfId="3342" xr:uid="{00000000-0005-0000-0000-0000100D0000}"/>
    <cellStyle name="ปกติ 2 3 6" xfId="3343" xr:uid="{00000000-0005-0000-0000-0000110D0000}"/>
    <cellStyle name="ปกติ 2 3 7" xfId="4408" xr:uid="{3977922B-5B6D-49BF-AAE1-E1CCE11CDCDD}"/>
    <cellStyle name="ปกติ 2 3_Sheet2" xfId="6231" xr:uid="{D30B0901-4AC2-45BD-B794-6495EC212850}"/>
    <cellStyle name="ปกติ 2 30" xfId="3344" xr:uid="{00000000-0005-0000-0000-0000120D0000}"/>
    <cellStyle name="ปกติ 2 31" xfId="3345" xr:uid="{00000000-0005-0000-0000-0000130D0000}"/>
    <cellStyle name="ปกติ 2 32" xfId="3346" xr:uid="{00000000-0005-0000-0000-0000140D0000}"/>
    <cellStyle name="ปกติ 2 33" xfId="3347" xr:uid="{00000000-0005-0000-0000-0000150D0000}"/>
    <cellStyle name="ปกติ 2 34" xfId="3348" xr:uid="{00000000-0005-0000-0000-0000160D0000}"/>
    <cellStyle name="ปกติ 2 35" xfId="3349" xr:uid="{00000000-0005-0000-0000-0000170D0000}"/>
    <cellStyle name="ปกติ 2 36" xfId="3350" xr:uid="{00000000-0005-0000-0000-0000180D0000}"/>
    <cellStyle name="ปกติ 2 36 2" xfId="3351" xr:uid="{00000000-0005-0000-0000-0000190D0000}"/>
    <cellStyle name="ปกติ 2 37" xfId="3352" xr:uid="{00000000-0005-0000-0000-00001A0D0000}"/>
    <cellStyle name="ปกติ 2 38" xfId="3353" xr:uid="{00000000-0005-0000-0000-00001B0D0000}"/>
    <cellStyle name="ปกติ 2 39" xfId="3354" xr:uid="{00000000-0005-0000-0000-00001C0D0000}"/>
    <cellStyle name="ปกติ 2 4" xfId="3355" xr:uid="{00000000-0005-0000-0000-00001D0D0000}"/>
    <cellStyle name="ปกติ 2 4 2" xfId="3356" xr:uid="{00000000-0005-0000-0000-00001E0D0000}"/>
    <cellStyle name="ปกติ 2 4 2 2" xfId="6233" xr:uid="{FD0F38FB-8981-4536-B4B0-96712F4C5AAB}"/>
    <cellStyle name="ปกติ 2 4 2 3" xfId="4950" xr:uid="{68FC33CA-5926-40A2-AB56-75501B3872DA}"/>
    <cellStyle name="ปกติ 2 4 3" xfId="3357" xr:uid="{00000000-0005-0000-0000-00001F0D0000}"/>
    <cellStyle name="ปกติ 2 4 3 2" xfId="4238" xr:uid="{0D33E234-F9A2-47F4-A1D9-B64A70B020CF}"/>
    <cellStyle name="ปกติ 2 4 3 3" xfId="6232" xr:uid="{A2D74C5A-F447-4F7A-AA6B-6A20B36280CD}"/>
    <cellStyle name="ปกติ 2 4 4" xfId="4431" xr:uid="{9B59130A-2EA0-4B01-98D6-D1756CF24C97}"/>
    <cellStyle name="ปกติ 2 40" xfId="3358" xr:uid="{00000000-0005-0000-0000-0000200D0000}"/>
    <cellStyle name="ปกติ 2 41" xfId="3359" xr:uid="{00000000-0005-0000-0000-0000210D0000}"/>
    <cellStyle name="ปกติ 2 5" xfId="3360" xr:uid="{00000000-0005-0000-0000-0000220D0000}"/>
    <cellStyle name="ปกติ 2 5 2" xfId="3361" xr:uid="{00000000-0005-0000-0000-0000230D0000}"/>
    <cellStyle name="ปกติ 2 6" xfId="3362" xr:uid="{00000000-0005-0000-0000-0000240D0000}"/>
    <cellStyle name="ปกติ 2 6 2" xfId="3363" xr:uid="{00000000-0005-0000-0000-0000250D0000}"/>
    <cellStyle name="ปกติ 2 7" xfId="3364" xr:uid="{00000000-0005-0000-0000-0000260D0000}"/>
    <cellStyle name="ปกติ 2 7 2" xfId="4434" xr:uid="{662D1BF3-9E9F-4AF3-B0DD-E315B48B2D79}"/>
    <cellStyle name="ปกติ 2 8" xfId="3365" xr:uid="{00000000-0005-0000-0000-0000270D0000}"/>
    <cellStyle name="ปกติ 2 8 2" xfId="4981" xr:uid="{E9C64CC4-B2D2-4CC1-8D2B-B18E4D7B2349}"/>
    <cellStyle name="ปกติ 2 8 3" xfId="4519" xr:uid="{83CE6857-E7FB-4FC1-8809-EB12E177F513}"/>
    <cellStyle name="ปกติ 2 9" xfId="3366" xr:uid="{00000000-0005-0000-0000-0000280D0000}"/>
    <cellStyle name="ปกติ 2 9 2" xfId="4932" xr:uid="{4E7060F5-CFEA-4E33-8CFA-0604A5056E80}"/>
    <cellStyle name="ปกติ 2_Bank_TVC_Q1'52" xfId="3367" xr:uid="{00000000-0005-0000-0000-0000290D0000}"/>
    <cellStyle name="ปกติ 20" xfId="3368" xr:uid="{00000000-0005-0000-0000-00002A0D0000}"/>
    <cellStyle name="ปกติ 20 2" xfId="3369" xr:uid="{00000000-0005-0000-0000-00002B0D0000}"/>
    <cellStyle name="ปกติ 20 3" xfId="3370" xr:uid="{00000000-0005-0000-0000-00002C0D0000}"/>
    <cellStyle name="ปกติ 20 4" xfId="3371" xr:uid="{00000000-0005-0000-0000-00002D0D0000}"/>
    <cellStyle name="ปกติ 21" xfId="6234" xr:uid="{B456268A-688D-4077-B8BC-58D0ADC18026}"/>
    <cellStyle name="ปกติ 22" xfId="6235" xr:uid="{C859510B-62D8-4FBA-ADC1-C9299C62268F}"/>
    <cellStyle name="ปกติ 23" xfId="6236" xr:uid="{4B881FDA-46C1-4A1D-BE77-BF4C00557E6E}"/>
    <cellStyle name="ปกติ 24" xfId="6237" xr:uid="{22A5E11B-3425-4241-BF8E-D9E7F78571E9}"/>
    <cellStyle name="ปกติ 25" xfId="6238" xr:uid="{CF8EEC78-E1E4-4B00-980E-743F08384862}"/>
    <cellStyle name="ปกติ 26" xfId="6239" xr:uid="{FF7620F7-AAB8-4EF7-AC35-2D2A6BEED0D1}"/>
    <cellStyle name="ปกติ 27" xfId="6240" xr:uid="{DC600C20-BDF0-427C-A8BF-4501AB4BF399}"/>
    <cellStyle name="ปกติ 28" xfId="6241" xr:uid="{865DBC5E-5830-4666-BEEA-5EA222C9C6DF}"/>
    <cellStyle name="ปกติ 29" xfId="6242" xr:uid="{61882678-1696-4860-9286-E628D26C61AD}"/>
    <cellStyle name="ปกติ 3" xfId="3372" xr:uid="{00000000-0005-0000-0000-00002E0D0000}"/>
    <cellStyle name="ปกติ 3 10" xfId="3373" xr:uid="{00000000-0005-0000-0000-00002F0D0000}"/>
    <cellStyle name="ปกติ 3 10 2" xfId="3374" xr:uid="{00000000-0005-0000-0000-0000300D0000}"/>
    <cellStyle name="ปกติ 3 10 3" xfId="4554" xr:uid="{F9FE567A-F524-4F77-82C8-3C254E41E9CD}"/>
    <cellStyle name="ปกติ 3 11" xfId="3375" xr:uid="{00000000-0005-0000-0000-0000310D0000}"/>
    <cellStyle name="ปกติ 3 11 2" xfId="6243" xr:uid="{72A2C1CB-5D33-4EE8-A025-62B380E8EE83}"/>
    <cellStyle name="ปกติ 3 12" xfId="3376" xr:uid="{00000000-0005-0000-0000-0000320D0000}"/>
    <cellStyle name="ปกติ 3 12 2" xfId="3377" xr:uid="{00000000-0005-0000-0000-0000330D0000}"/>
    <cellStyle name="ปกติ 3 13" xfId="3378" xr:uid="{00000000-0005-0000-0000-0000340D0000}"/>
    <cellStyle name="ปกติ 3 14" xfId="3379" xr:uid="{00000000-0005-0000-0000-0000350D0000}"/>
    <cellStyle name="ปกติ 3 15" xfId="3380" xr:uid="{00000000-0005-0000-0000-0000360D0000}"/>
    <cellStyle name="ปกติ 3 16" xfId="3381" xr:uid="{00000000-0005-0000-0000-0000370D0000}"/>
    <cellStyle name="ปกติ 3 16 2" xfId="4239" xr:uid="{5AE51155-CDE7-44C5-A78F-CFD400130B03}"/>
    <cellStyle name="ปกติ 3 17" xfId="3382" xr:uid="{00000000-0005-0000-0000-0000380D0000}"/>
    <cellStyle name="ปกติ 3 17 2" xfId="4240" xr:uid="{4D1F34B0-25AD-4B65-800A-EA244245442F}"/>
    <cellStyle name="ปกติ 3 18" xfId="4386" xr:uid="{D0461F45-C5BF-4DDF-9A1D-0F859AD25AC1}"/>
    <cellStyle name="ปกติ 3 2" xfId="3383" xr:uid="{00000000-0005-0000-0000-0000390D0000}"/>
    <cellStyle name="ปกติ 3 2 2" xfId="3384" xr:uid="{00000000-0005-0000-0000-00003A0D0000}"/>
    <cellStyle name="ปกติ 3 2 2 2" xfId="3385" xr:uid="{00000000-0005-0000-0000-00003B0D0000}"/>
    <cellStyle name="ปกติ 3 2 2 2 2" xfId="6245" xr:uid="{C7D4E62B-DDF7-4AF1-A467-D990747DA735}"/>
    <cellStyle name="ปกติ 3 2 2 3" xfId="4953" xr:uid="{39DAE4DE-082F-43AB-AE7F-8F6AE9028F0C}"/>
    <cellStyle name="ปกติ 3 2 3" xfId="6244" xr:uid="{0F4B2A37-E6CD-4818-8231-E3334718DED7}"/>
    <cellStyle name="ปกติ 3 2 4" xfId="4435" xr:uid="{30D5BD22-9EF1-4D51-A0DD-85334E3F5EA6}"/>
    <cellStyle name="ปกติ 3 3" xfId="3386" xr:uid="{00000000-0005-0000-0000-00003C0D0000}"/>
    <cellStyle name="ปกติ 3 3 2" xfId="3387" xr:uid="{00000000-0005-0000-0000-00003D0D0000}"/>
    <cellStyle name="ปกติ 3 3 2 2" xfId="4954" xr:uid="{46DDE8CD-92BF-4858-A9A1-A0EBF9195B7A}"/>
    <cellStyle name="ปกติ 3 3 3" xfId="6246" xr:uid="{5CF5DFE2-12B5-4B38-BE79-9894DEBB95E0}"/>
    <cellStyle name="ปกติ 3 3 4" xfId="4436" xr:uid="{2D641A68-F76F-4BCD-A67C-AFB9A28E25E9}"/>
    <cellStyle name="ปกติ 3 4" xfId="25" xr:uid="{00000000-0005-0000-0000-00003E0D0000}"/>
    <cellStyle name="ปกติ 3 4 2" xfId="3388" xr:uid="{00000000-0005-0000-0000-00003F0D0000}"/>
    <cellStyle name="ปกติ 3 4 2 2" xfId="3389" xr:uid="{00000000-0005-0000-0000-0000400D0000}"/>
    <cellStyle name="ปกติ 3 4 3" xfId="3390" xr:uid="{00000000-0005-0000-0000-0000410D0000}"/>
    <cellStyle name="ปกติ 3 4 4" xfId="4437" xr:uid="{7DEDAAB2-8CF2-4E64-9FE6-26D6C7B8B5A2}"/>
    <cellStyle name="ปกติ 3 5" xfId="3391" xr:uid="{00000000-0005-0000-0000-0000420D0000}"/>
    <cellStyle name="ปกติ 3 5 2" xfId="3392" xr:uid="{00000000-0005-0000-0000-0000430D0000}"/>
    <cellStyle name="ปกติ 3 5 2 2" xfId="6247" xr:uid="{5A8BECF3-3511-41E0-A328-7996BF23EB9B}"/>
    <cellStyle name="ปกติ 3 5 3" xfId="3393" xr:uid="{00000000-0005-0000-0000-0000440D0000}"/>
    <cellStyle name="ปกติ 3 5 3 2" xfId="4242" xr:uid="{4D11CC3D-2D8C-445A-AC9C-1FFA168D14C8}"/>
    <cellStyle name="ปกติ 3 5 4" xfId="4438" xr:uid="{3E46D396-CC24-4CC6-8F41-8E0D481929A3}"/>
    <cellStyle name="ปกติ 3 6" xfId="3394" xr:uid="{00000000-0005-0000-0000-0000450D0000}"/>
    <cellStyle name="ปกติ 3 6 2" xfId="3395" xr:uid="{00000000-0005-0000-0000-0000460D0000}"/>
    <cellStyle name="ปกติ 3 6 2 2" xfId="6248" xr:uid="{BCB3B357-F4EE-4B46-810A-D1029B97FB12}"/>
    <cellStyle name="ปกติ 3 6 3" xfId="3396" xr:uid="{00000000-0005-0000-0000-0000470D0000}"/>
    <cellStyle name="ปกติ 3 6 3 2" xfId="4243" xr:uid="{CCC0A46C-AC26-4F4C-AC85-8630ED4E0740}"/>
    <cellStyle name="ปกติ 3 6 4" xfId="4439" xr:uid="{BA94A90B-6674-4750-9C19-106ABB87292B}"/>
    <cellStyle name="ปกติ 3 7" xfId="3397" xr:uid="{00000000-0005-0000-0000-0000480D0000}"/>
    <cellStyle name="ปกติ 3 7 2" xfId="3398" xr:uid="{00000000-0005-0000-0000-0000490D0000}"/>
    <cellStyle name="ปกติ 3 7 3" xfId="4440" xr:uid="{DC94E024-065C-4B5C-8826-6659419CB86F}"/>
    <cellStyle name="ปกติ 3 8" xfId="3399" xr:uid="{00000000-0005-0000-0000-00004A0D0000}"/>
    <cellStyle name="ปกติ 3 8 2" xfId="3400" xr:uid="{00000000-0005-0000-0000-00004B0D0000}"/>
    <cellStyle name="ปกติ 3 8 2 2" xfId="4982" xr:uid="{FE82F6D6-A503-4009-9EC2-BC99C5B9F8BF}"/>
    <cellStyle name="ปกติ 3 8 3" xfId="4520" xr:uid="{39A41DBD-6623-4BA7-B22A-1D6662D89292}"/>
    <cellStyle name="ปกติ 3 9" xfId="3401" xr:uid="{00000000-0005-0000-0000-00004C0D0000}"/>
    <cellStyle name="ปกติ 3 9 2" xfId="3402" xr:uid="{00000000-0005-0000-0000-00004D0D0000}"/>
    <cellStyle name="ปกติ 3 9 3" xfId="5396" xr:uid="{9B42CCFC-2D86-43D8-8DBD-5FF81C6C6EC3}"/>
    <cellStyle name="ปกติ 3_Bank_TVC_YE'52" xfId="3403" xr:uid="{00000000-0005-0000-0000-00004E0D0000}"/>
    <cellStyle name="ปกติ 30" xfId="6249" xr:uid="{503469E5-A416-4ED1-8458-7468D293B03F}"/>
    <cellStyle name="ปกติ 31" xfId="6250" xr:uid="{343EB335-463E-4D76-AF28-3D8ADB01C662}"/>
    <cellStyle name="ปกติ 32" xfId="6251" xr:uid="{D911D1DF-7024-484C-A281-3EFD80A2CA75}"/>
    <cellStyle name="ปกติ 33" xfId="6252" xr:uid="{7D899565-E8D7-4BDE-9B44-8C9E06242CBC}"/>
    <cellStyle name="ปกติ 34" xfId="6253" xr:uid="{35E6F1C5-3307-4953-8BC9-5B4C58802119}"/>
    <cellStyle name="ปกติ 4" xfId="3404" xr:uid="{00000000-0005-0000-0000-00004F0D0000}"/>
    <cellStyle name="ปกติ 4 10" xfId="4933" xr:uid="{74D99BFC-A4F8-403E-93B0-09DA16744B73}"/>
    <cellStyle name="ปกติ 4 11" xfId="5374" xr:uid="{5CE4B77D-A266-4EDC-A554-330FE619808F}"/>
    <cellStyle name="ปกติ 4 12" xfId="4409" xr:uid="{372FEF68-5EDE-4277-AA54-7460AAD246FF}"/>
    <cellStyle name="ปกติ 4 13" xfId="5841" xr:uid="{3A8DCBDC-5691-49B7-BDDB-3C89DEA88D18}"/>
    <cellStyle name="ปกติ 4 14" xfId="6341" xr:uid="{16EA0331-482C-44C6-BC74-6453A5491E87}"/>
    <cellStyle name="ปกติ 4 15" xfId="4366" xr:uid="{EADBD96B-AB49-43AD-9418-2C20A503CAF5}"/>
    <cellStyle name="ปกติ 4 2" xfId="3405" xr:uid="{00000000-0005-0000-0000-0000500D0000}"/>
    <cellStyle name="ปกติ 4 2 10" xfId="6254" xr:uid="{0DAB796D-5158-4C56-AE47-87FC489B2909}"/>
    <cellStyle name="ปกติ 4 2 11" xfId="6314" xr:uid="{39290644-585B-40B4-93A8-63585E2097AA}"/>
    <cellStyle name="ปกติ 4 2 12" xfId="4410" xr:uid="{7C8470AF-EC5C-4D13-9003-C45E21057F74}"/>
    <cellStyle name="ปกติ 4 2 2" xfId="3406" xr:uid="{00000000-0005-0000-0000-0000510D0000}"/>
    <cellStyle name="ปกติ 4 2 2 2" xfId="4947" xr:uid="{8876D56D-54FA-4F57-B73D-164C4E51D29F}"/>
    <cellStyle name="ปกติ 4 2 2 3" xfId="4428" xr:uid="{1DADF2E1-FEBC-4143-B4A2-6C57B2BD4661}"/>
    <cellStyle name="ปกติ 4 2 3" xfId="4441" xr:uid="{DDB1C4F2-60C8-4ADA-BD93-FEDC2A40F624}"/>
    <cellStyle name="ปกติ 4 2 3 2" xfId="4955" xr:uid="{DD6BE708-A6D2-4D66-83B4-94AC7F697548}"/>
    <cellStyle name="ปกติ 4 2 4" xfId="4442" xr:uid="{C29C6852-DBC9-4A0F-9C82-0FA9DA100FA4}"/>
    <cellStyle name="ปกติ 4 2 4 2" xfId="4956" xr:uid="{5C207CD0-D5BD-47C7-9A2C-2A4791CD4ADC}"/>
    <cellStyle name="ปกติ 4 2 5" xfId="4443" xr:uid="{464794B3-4C91-422D-B456-C18F3F7FAF9F}"/>
    <cellStyle name="ปกติ 4 2 5 2" xfId="4957" xr:uid="{EB849C8E-482B-435F-88C6-E9A97354E9F8}"/>
    <cellStyle name="ปกติ 4 2 6" xfId="4444" xr:uid="{37A222F7-9724-4F11-880A-1C7337278156}"/>
    <cellStyle name="ปกติ 4 2 6 2" xfId="4958" xr:uid="{9BDB2115-A77E-48C6-BE77-220E7655AAC5}"/>
    <cellStyle name="ปกติ 4 2 7" xfId="4445" xr:uid="{394896CB-897E-47B6-BCCD-DDA1CEA5DBB0}"/>
    <cellStyle name="ปกติ 4 2 7 2" xfId="4959" xr:uid="{1B86BE96-C68D-4F8E-9288-C70C69B538AF}"/>
    <cellStyle name="ปกติ 4 2 8" xfId="4934" xr:uid="{AF249752-1A81-4262-A376-377E4AC4A32E}"/>
    <cellStyle name="ปกติ 4 2 9" xfId="5890" xr:uid="{F90C9CFB-3624-4B76-8B41-D5EFF4DF6489}"/>
    <cellStyle name="ปกติ 4 3" xfId="3407" xr:uid="{00000000-0005-0000-0000-0000520D0000}"/>
    <cellStyle name="ปกติ 4 3 2" xfId="3408" xr:uid="{00000000-0005-0000-0000-0000530D0000}"/>
    <cellStyle name="ปกติ 4 3 2 2" xfId="4940" xr:uid="{AE9D203E-E6AB-463D-954F-3E9B53ADD208}"/>
    <cellStyle name="ปกติ 4 3 3" xfId="3409" xr:uid="{00000000-0005-0000-0000-0000540D0000}"/>
    <cellStyle name="ปกติ 4 3 3 2" xfId="6255" xr:uid="{598F00A1-E805-4BA0-B46E-855FB49C844F}"/>
    <cellStyle name="ปกติ 4 3 4" xfId="3410" xr:uid="{00000000-0005-0000-0000-0000550D0000}"/>
    <cellStyle name="ปกติ 4 3 5" xfId="4422" xr:uid="{80D1D190-511B-48B1-8502-F97FB60AFAAE}"/>
    <cellStyle name="ปกติ 4 4" xfId="3411" xr:uid="{00000000-0005-0000-0000-0000560D0000}"/>
    <cellStyle name="ปกติ 4 4 2" xfId="3412" xr:uid="{00000000-0005-0000-0000-0000570D0000}"/>
    <cellStyle name="ปกติ 4 4 2 2" xfId="4244" xr:uid="{391146A9-ACA1-419C-B8BD-BFFC6E32B91E}"/>
    <cellStyle name="ปกติ 4 4 2 3" xfId="4946" xr:uid="{637C0AC6-0C7F-4BAA-A8C6-377BBFC44DA7}"/>
    <cellStyle name="ปกติ 4 4 3" xfId="4427" xr:uid="{E53F3DFC-ABD6-4C3C-9BC7-F57E307C39B4}"/>
    <cellStyle name="ปกติ 4 5" xfId="3413" xr:uid="{00000000-0005-0000-0000-0000580D0000}"/>
    <cellStyle name="ปกติ 4 5 2" xfId="3414" xr:uid="{00000000-0005-0000-0000-0000590D0000}"/>
    <cellStyle name="ปกติ 4 5 2 2" xfId="4246" xr:uid="{94C798E9-171D-4D96-9D21-7EFBFA2983B9}"/>
    <cellStyle name="ปกติ 4 5 2 3" xfId="4960" xr:uid="{90D203E3-8A53-4A79-B574-6065965864BF}"/>
    <cellStyle name="ปกติ 4 5 3" xfId="4245" xr:uid="{F28D3E80-FD93-4473-9E7D-D2B74CDE6794}"/>
    <cellStyle name="ปกติ 4 5 4" xfId="4446" xr:uid="{487DD3EA-0E20-4CE0-9572-2187EAC5B129}"/>
    <cellStyle name="ปกติ 4 6" xfId="3415" xr:uid="{00000000-0005-0000-0000-00005A0D0000}"/>
    <cellStyle name="ปกติ 4 6 2" xfId="4247" xr:uid="{49BA1F63-9654-45F8-A01D-9BDA8BA7B5AF}"/>
    <cellStyle name="ปกติ 4 6 2 2" xfId="4961" xr:uid="{4B3BFD66-A79D-426A-80CB-178AC01CF7DF}"/>
    <cellStyle name="ปกติ 4 6 3" xfId="4447" xr:uid="{B6CA4099-B195-45D2-B36D-89818162D16C}"/>
    <cellStyle name="ปกติ 4 7" xfId="4448" xr:uid="{E5557992-A701-48A7-A349-741F1FFC7CD7}"/>
    <cellStyle name="ปกติ 4 7 2" xfId="4962" xr:uid="{D6BC596B-F08F-48BD-921F-EC3685CC0383}"/>
    <cellStyle name="ปกติ 4 8" xfId="4449" xr:uid="{373BAECD-8BCD-437B-B021-356B0D98B7E2}"/>
    <cellStyle name="ปกติ 4 8 2" xfId="4963" xr:uid="{5C73AC7E-A53F-41A3-839A-BBAB27E40CA5}"/>
    <cellStyle name="ปกติ 4 9" xfId="4521" xr:uid="{3FD75B8F-5E8A-44FB-A87F-1796AFAF7151}"/>
    <cellStyle name="ปกติ 4 9 2" xfId="4983" xr:uid="{615B5D02-11A1-4193-A331-DA2096A756B6}"/>
    <cellStyle name="ปกติ 4_Bank_TVC_Q1'52" xfId="3416" xr:uid="{00000000-0005-0000-0000-00005B0D0000}"/>
    <cellStyle name="ปกติ 5" xfId="3417" xr:uid="{00000000-0005-0000-0000-00005C0D0000}"/>
    <cellStyle name="ปกติ 5 2" xfId="3418" xr:uid="{00000000-0005-0000-0000-00005D0D0000}"/>
    <cellStyle name="ปกติ 5 2 2" xfId="3419" xr:uid="{00000000-0005-0000-0000-00005E0D0000}"/>
    <cellStyle name="ปกติ 5 2 2 2" xfId="3420" xr:uid="{00000000-0005-0000-0000-00005F0D0000}"/>
    <cellStyle name="ปกติ 5 2 2 3" xfId="6256" xr:uid="{4E113A8E-F761-43C7-BD04-6A304A3B359C}"/>
    <cellStyle name="ปกติ 5 2 3" xfId="3421" xr:uid="{00000000-0005-0000-0000-0000600D0000}"/>
    <cellStyle name="ปกติ 5 2 3 2" xfId="6315" xr:uid="{CF3FD305-EDD2-4D49-AB43-E2F54607B983}"/>
    <cellStyle name="ปกติ 5 2 4" xfId="3422" xr:uid="{00000000-0005-0000-0000-0000610D0000}"/>
    <cellStyle name="ปกติ 5 2 5" xfId="5427" xr:uid="{AFB3CDE2-B32D-47BF-BED2-A000A37F9CEB}"/>
    <cellStyle name="ปกติ 5 3" xfId="3423" xr:uid="{00000000-0005-0000-0000-0000620D0000}"/>
    <cellStyle name="ปกติ 5 3 2" xfId="3424" xr:uid="{00000000-0005-0000-0000-0000630D0000}"/>
    <cellStyle name="ปกติ 5 3 2 2" xfId="4248" xr:uid="{A35BD54A-745B-4CFE-9DA8-8AD77C66E2B9}"/>
    <cellStyle name="ปกติ 5 3 2 3" xfId="6257" xr:uid="{123890BD-3888-49A6-B4E3-9B0C4B5C8AA3}"/>
    <cellStyle name="ปกติ 5 3 3" xfId="5879" xr:uid="{ACD236F3-BEC5-4634-A050-D35AE2596A54}"/>
    <cellStyle name="ปกติ 5 4" xfId="3425" xr:uid="{00000000-0005-0000-0000-0000640D0000}"/>
    <cellStyle name="ปกติ 5 4 2" xfId="6354" xr:uid="{2D2D0633-FAAE-42D1-A6F4-762B31804119}"/>
    <cellStyle name="ปกติ 5 5" xfId="3426" xr:uid="{00000000-0005-0000-0000-0000650D0000}"/>
    <cellStyle name="ปกติ 5 6" xfId="3427" xr:uid="{00000000-0005-0000-0000-0000660D0000}"/>
    <cellStyle name="ปกติ 5_Bank_TVC_YE'52" xfId="3428" xr:uid="{00000000-0005-0000-0000-0000670D0000}"/>
    <cellStyle name="ปกติ 6" xfId="3429" xr:uid="{00000000-0005-0000-0000-0000680D0000}"/>
    <cellStyle name="ปกติ 6 2" xfId="3430" xr:uid="{00000000-0005-0000-0000-0000690D0000}"/>
    <cellStyle name="ปกติ 6 2 2" xfId="3431" xr:uid="{00000000-0005-0000-0000-00006A0D0000}"/>
    <cellStyle name="ปกติ 6 2 2 2" xfId="6316" xr:uid="{D5013943-F4DB-486E-BEFF-38CDFCB7A92A}"/>
    <cellStyle name="ปกติ 6 2 3" xfId="5433" xr:uid="{54DF8DF9-7B1C-4746-A661-0D758D5D3770}"/>
    <cellStyle name="ปกติ 6 3" xfId="3432" xr:uid="{00000000-0005-0000-0000-00006B0D0000}"/>
    <cellStyle name="ปกติ 6 3 2" xfId="6259" xr:uid="{195AC011-3DC8-48B2-BF88-859DCA311316}"/>
    <cellStyle name="ปกติ 6 4" xfId="3433" xr:uid="{00000000-0005-0000-0000-00006C0D0000}"/>
    <cellStyle name="ปกติ 6 4 2" xfId="6258" xr:uid="{845B6239-7146-4A2B-B15C-064E2B8BFC25}"/>
    <cellStyle name="ปกติ 6 5" xfId="3434" xr:uid="{00000000-0005-0000-0000-00006D0D0000}"/>
    <cellStyle name="ปกติ 6 6" xfId="3435" xr:uid="{00000000-0005-0000-0000-00006E0D0000}"/>
    <cellStyle name="ปกติ 6 7" xfId="4394" xr:uid="{EA2CBC30-2A53-472E-9C8E-85ABC1B7025D}"/>
    <cellStyle name="ปกติ 7" xfId="3436" xr:uid="{00000000-0005-0000-0000-00006F0D0000}"/>
    <cellStyle name="ปกติ 7 2" xfId="3437" xr:uid="{00000000-0005-0000-0000-0000700D0000}"/>
    <cellStyle name="ปกติ 7 2 2" xfId="3438" xr:uid="{00000000-0005-0000-0000-0000710D0000}"/>
    <cellStyle name="ปกติ 7 2 3" xfId="3439" xr:uid="{00000000-0005-0000-0000-0000720D0000}"/>
    <cellStyle name="ปกติ 7 3" xfId="3440" xr:uid="{00000000-0005-0000-0000-0000730D0000}"/>
    <cellStyle name="ปกติ 7 3 2" xfId="6261" xr:uid="{1290A872-9E65-4D5B-9123-63F65A9B1FC6}"/>
    <cellStyle name="ปกติ 7 4" xfId="3441" xr:uid="{00000000-0005-0000-0000-0000740D0000}"/>
    <cellStyle name="ปกติ 7 4 2" xfId="6262" xr:uid="{385553D2-C4D3-4831-AFEB-FA022DE69AB0}"/>
    <cellStyle name="ปกติ 7 5" xfId="3442" xr:uid="{00000000-0005-0000-0000-0000750D0000}"/>
    <cellStyle name="ปกติ 7 5 2" xfId="4249" xr:uid="{78A3AE09-BC56-4425-8FBC-0BAA0A2F4B1A}"/>
    <cellStyle name="ปกติ 7 5 3" xfId="6260" xr:uid="{D2980363-EFBE-42AB-B8CB-45682ACDD3FA}"/>
    <cellStyle name="ปกติ 7 6" xfId="3443" xr:uid="{00000000-0005-0000-0000-0000760D0000}"/>
    <cellStyle name="ปกติ 7 6 2" xfId="4250" xr:uid="{25907C8E-016B-4586-BD07-AAC0221F21A5}"/>
    <cellStyle name="ปกติ 7 7" xfId="3444" xr:uid="{00000000-0005-0000-0000-0000770D0000}"/>
    <cellStyle name="ปกติ 7 8" xfId="5366" xr:uid="{CC42B427-C638-4C29-8018-BD892B791A29}"/>
    <cellStyle name="ปกติ 8" xfId="3445" xr:uid="{00000000-0005-0000-0000-0000780D0000}"/>
    <cellStyle name="ปกติ 8 2" xfId="3446" xr:uid="{00000000-0005-0000-0000-0000790D0000}"/>
    <cellStyle name="ปกติ 8 2 2" xfId="3447" xr:uid="{00000000-0005-0000-0000-00007A0D0000}"/>
    <cellStyle name="ปกติ 8 3" xfId="3448" xr:uid="{00000000-0005-0000-0000-00007B0D0000}"/>
    <cellStyle name="ปกติ 8 3 2" xfId="3449" xr:uid="{00000000-0005-0000-0000-00007C0D0000}"/>
    <cellStyle name="ปกติ 8 3 2 2" xfId="3450" xr:uid="{00000000-0005-0000-0000-00007D0D0000}"/>
    <cellStyle name="ปกติ 8 3 3" xfId="3451" xr:uid="{00000000-0005-0000-0000-00007E0D0000}"/>
    <cellStyle name="ปกติ 8 3 4" xfId="6264" xr:uid="{D8649AC3-44C3-4674-89CE-8948DEDBB6FB}"/>
    <cellStyle name="ปกติ 8 4" xfId="3452" xr:uid="{00000000-0005-0000-0000-00007F0D0000}"/>
    <cellStyle name="ปกติ 8 4 2" xfId="6263" xr:uid="{1F007E3E-D846-4B1C-B916-12E0A4C5DBBD}"/>
    <cellStyle name="ปกติ 8 5" xfId="3453" xr:uid="{00000000-0005-0000-0000-0000800D0000}"/>
    <cellStyle name="ปกติ 8 5 2" xfId="6384" xr:uid="{7C621697-3D03-47B3-8200-4198B2BD775E}"/>
    <cellStyle name="ปกติ 8 6" xfId="3454" xr:uid="{00000000-0005-0000-0000-0000810D0000}"/>
    <cellStyle name="ปกติ 8 7" xfId="4396" xr:uid="{DEBEC80C-1413-4A56-8502-D0A1867E5C20}"/>
    <cellStyle name="ปกติ 9" xfId="3455" xr:uid="{00000000-0005-0000-0000-0000820D0000}"/>
    <cellStyle name="ปกติ 9 2" xfId="3456" xr:uid="{00000000-0005-0000-0000-0000830D0000}"/>
    <cellStyle name="ปกติ 9 2 2" xfId="6266" xr:uid="{49F8BE90-61C2-4827-913F-7B8709B4041E}"/>
    <cellStyle name="ปกติ 9 2 3" xfId="5551" xr:uid="{B4FD8864-0356-4B5A-89A8-B3FBE692350C}"/>
    <cellStyle name="ปกติ 9 3" xfId="3457" xr:uid="{00000000-0005-0000-0000-0000840D0000}"/>
    <cellStyle name="ปกติ 9 3 2" xfId="6265" xr:uid="{25D2FFC6-B767-4C41-8C91-BBEE383930F7}"/>
    <cellStyle name="ปกติ 9 4" xfId="3458" xr:uid="{00000000-0005-0000-0000-0000850D0000}"/>
    <cellStyle name="ปกติ 9 5" xfId="3459" xr:uid="{00000000-0005-0000-0000-0000860D0000}"/>
    <cellStyle name="ปกติ 9 6" xfId="3460" xr:uid="{00000000-0005-0000-0000-0000870D0000}"/>
    <cellStyle name="ปกติ 9 7" xfId="5403" xr:uid="{00AFD799-2ABB-40D3-BFF4-3CA4DBD5BB46}"/>
    <cellStyle name="ปกติ_EPCO T2" xfId="26" xr:uid="{00000000-0005-0000-0000-0000880D0000}"/>
    <cellStyle name="ปกติ_EPCO T2 2" xfId="3480" xr:uid="{00000000-0005-0000-0000-0000890D0000}"/>
    <cellStyle name="ปกติ_S.PACK Q3-2003 " xfId="27" xr:uid="{00000000-0005-0000-0000-00008A0D0000}"/>
    <cellStyle name="ปกติ_S.PACK Q3-2003  2" xfId="28" xr:uid="{00000000-0005-0000-0000-00008B0D0000}"/>
    <cellStyle name="ปกติ_งบการเงิน T" xfId="29" xr:uid="{00000000-0005-0000-0000-00008C0D0000}"/>
    <cellStyle name="ป้อนค่า 2" xfId="4522" xr:uid="{E1BB6FB2-2D2A-408E-A25D-83054988CE63}"/>
    <cellStyle name="ป้อนค่า 2 2" xfId="6267" xr:uid="{E018A5EF-C81D-4E36-A342-4746D8B89AF6}"/>
    <cellStyle name="ป้อนค่า 2 2 2" xfId="7083" xr:uid="{CF61B56F-9830-48DF-963F-923F2B010F25}"/>
    <cellStyle name="ปานกลาง 2" xfId="4523" xr:uid="{60404524-74A3-40EF-946F-F257FD977E4D}"/>
    <cellStyle name="ปานกลาง 2 2" xfId="6268" xr:uid="{0EE6A08C-7534-49B5-8995-A284227A367F}"/>
    <cellStyle name="เปอร์เซ็นต์ 2" xfId="3173" xr:uid="{00000000-0005-0000-0000-0000670C0000}"/>
    <cellStyle name="เปอร์เซ็นต์ 2 10" xfId="3174" xr:uid="{00000000-0005-0000-0000-0000680C0000}"/>
    <cellStyle name="เปอร์เซ็นต์ 2 10 2" xfId="3175" xr:uid="{00000000-0005-0000-0000-0000690C0000}"/>
    <cellStyle name="เปอร์เซ็นต์ 2 11" xfId="3176" xr:uid="{00000000-0005-0000-0000-00006A0C0000}"/>
    <cellStyle name="เปอร์เซ็นต์ 2 12" xfId="3177" xr:uid="{00000000-0005-0000-0000-00006B0C0000}"/>
    <cellStyle name="เปอร์เซ็นต์ 2 12 2" xfId="3178" xr:uid="{00000000-0005-0000-0000-00006C0C0000}"/>
    <cellStyle name="เปอร์เซ็นต์ 2 13" xfId="3179" xr:uid="{00000000-0005-0000-0000-00006D0C0000}"/>
    <cellStyle name="เปอร์เซ็นต์ 2 14" xfId="3180" xr:uid="{00000000-0005-0000-0000-00006E0C0000}"/>
    <cellStyle name="เปอร์เซ็นต์ 2 14 2" xfId="3181" xr:uid="{00000000-0005-0000-0000-00006F0C0000}"/>
    <cellStyle name="เปอร์เซ็นต์ 2 15" xfId="3182" xr:uid="{00000000-0005-0000-0000-0000700C0000}"/>
    <cellStyle name="เปอร์เซ็นต์ 2 16" xfId="3183" xr:uid="{00000000-0005-0000-0000-0000710C0000}"/>
    <cellStyle name="เปอร์เซ็นต์ 2 17" xfId="3184" xr:uid="{00000000-0005-0000-0000-0000720C0000}"/>
    <cellStyle name="เปอร์เซ็นต์ 2 18" xfId="3185" xr:uid="{00000000-0005-0000-0000-0000730C0000}"/>
    <cellStyle name="เปอร์เซ็นต์ 2 19" xfId="3186" xr:uid="{00000000-0005-0000-0000-0000740C0000}"/>
    <cellStyle name="เปอร์เซ็นต์ 2 2" xfId="3187" xr:uid="{00000000-0005-0000-0000-0000750C0000}"/>
    <cellStyle name="เปอร์เซ็นต์ 2 2 2" xfId="3188" xr:uid="{00000000-0005-0000-0000-0000760C0000}"/>
    <cellStyle name="เปอร์เซ็นต์ 2 2 3" xfId="3189" xr:uid="{00000000-0005-0000-0000-0000770C0000}"/>
    <cellStyle name="เปอร์เซ็นต์ 2 2 4" xfId="3190" xr:uid="{00000000-0005-0000-0000-0000780C0000}"/>
    <cellStyle name="เปอร์เซ็นต์ 2 2 5" xfId="3191" xr:uid="{00000000-0005-0000-0000-0000790C0000}"/>
    <cellStyle name="เปอร์เซ็นต์ 2 2 6" xfId="3192" xr:uid="{00000000-0005-0000-0000-00007A0C0000}"/>
    <cellStyle name="เปอร์เซ็นต์ 2 20" xfId="3193" xr:uid="{00000000-0005-0000-0000-00007B0C0000}"/>
    <cellStyle name="เปอร์เซ็นต์ 2 21" xfId="3194" xr:uid="{00000000-0005-0000-0000-00007C0C0000}"/>
    <cellStyle name="เปอร์เซ็นต์ 2 22" xfId="3195" xr:uid="{00000000-0005-0000-0000-00007D0C0000}"/>
    <cellStyle name="เปอร์เซ็นต์ 2 23" xfId="3196" xr:uid="{00000000-0005-0000-0000-00007E0C0000}"/>
    <cellStyle name="เปอร์เซ็นต์ 2 24" xfId="3197" xr:uid="{00000000-0005-0000-0000-00007F0C0000}"/>
    <cellStyle name="เปอร์เซ็นต์ 2 25" xfId="3198" xr:uid="{00000000-0005-0000-0000-0000800C0000}"/>
    <cellStyle name="เปอร์เซ็นต์ 2 26" xfId="3199" xr:uid="{00000000-0005-0000-0000-0000810C0000}"/>
    <cellStyle name="เปอร์เซ็นต์ 2 27" xfId="3200" xr:uid="{00000000-0005-0000-0000-0000820C0000}"/>
    <cellStyle name="เปอร์เซ็นต์ 2 28" xfId="3201" xr:uid="{00000000-0005-0000-0000-0000830C0000}"/>
    <cellStyle name="เปอร์เซ็นต์ 2 29" xfId="3202" xr:uid="{00000000-0005-0000-0000-0000840C0000}"/>
    <cellStyle name="เปอร์เซ็นต์ 2 3" xfId="3203" xr:uid="{00000000-0005-0000-0000-0000850C0000}"/>
    <cellStyle name="เปอร์เซ็นต์ 2 3 2" xfId="3204" xr:uid="{00000000-0005-0000-0000-0000860C0000}"/>
    <cellStyle name="เปอร์เซ็นต์ 2 4" xfId="3205" xr:uid="{00000000-0005-0000-0000-0000870C0000}"/>
    <cellStyle name="เปอร์เซ็นต์ 2 4 2" xfId="3206" xr:uid="{00000000-0005-0000-0000-0000880C0000}"/>
    <cellStyle name="เปอร์เซ็นต์ 2 4 3" xfId="6269" xr:uid="{3D092CE5-506E-4E20-BE67-8F0F57811A49}"/>
    <cellStyle name="เปอร์เซ็นต์ 2 5" xfId="3207" xr:uid="{00000000-0005-0000-0000-0000890C0000}"/>
    <cellStyle name="เปอร์เซ็นต์ 2 5 2" xfId="3208" xr:uid="{00000000-0005-0000-0000-00008A0C0000}"/>
    <cellStyle name="เปอร์เซ็นต์ 2 5 3" xfId="6335" xr:uid="{A74555A6-82BC-437E-B2E9-D8953B7E0638}"/>
    <cellStyle name="เปอร์เซ็นต์ 2 6" xfId="3209" xr:uid="{00000000-0005-0000-0000-00008B0C0000}"/>
    <cellStyle name="เปอร์เซ็นต์ 2 6 2" xfId="3210" xr:uid="{00000000-0005-0000-0000-00008C0C0000}"/>
    <cellStyle name="เปอร์เซ็นต์ 2 7" xfId="3211" xr:uid="{00000000-0005-0000-0000-00008D0C0000}"/>
    <cellStyle name="เปอร์เซ็นต์ 2 8" xfId="3212" xr:uid="{00000000-0005-0000-0000-00008E0C0000}"/>
    <cellStyle name="เปอร์เซ็นต์ 2 9" xfId="3213" xr:uid="{00000000-0005-0000-0000-00008F0C0000}"/>
    <cellStyle name="เปอร์เซ็นต์ 3" xfId="3214" xr:uid="{00000000-0005-0000-0000-0000900C0000}"/>
    <cellStyle name="เปอร์เซ็นต์ 3 2" xfId="3215" xr:uid="{00000000-0005-0000-0000-0000910C0000}"/>
    <cellStyle name="เปอร์เซ็นต์ 3 2 2" xfId="3216" xr:uid="{00000000-0005-0000-0000-0000920C0000}"/>
    <cellStyle name="เปอร์เซ็นต์ 3 2 3" xfId="3217" xr:uid="{00000000-0005-0000-0000-0000930C0000}"/>
    <cellStyle name="เปอร์เซ็นต์ 3 3" xfId="3218" xr:uid="{00000000-0005-0000-0000-0000940C0000}"/>
    <cellStyle name="เปอร์เซ็นต์ 3 3 2" xfId="6270" xr:uid="{918EA845-915F-4916-B1DC-65338500F842}"/>
    <cellStyle name="เปอร์เซ็นต์ 3 4" xfId="3219" xr:uid="{00000000-0005-0000-0000-0000950C0000}"/>
    <cellStyle name="เปอร์เซ็นต์ 3 5" xfId="3220" xr:uid="{00000000-0005-0000-0000-0000960C0000}"/>
    <cellStyle name="เปอร์เซ็นต์ 3 6" xfId="5379" xr:uid="{5B52A437-9786-4238-AEBC-69A6DC991615}"/>
    <cellStyle name="เปอร์เซ็นต์ 4" xfId="3221" xr:uid="{00000000-0005-0000-0000-0000970C0000}"/>
    <cellStyle name="เปอร์เซ็นต์ 4 2" xfId="3222" xr:uid="{00000000-0005-0000-0000-0000980C0000}"/>
    <cellStyle name="เปอร์เซ็นต์ 4 2 2" xfId="6342" xr:uid="{394B1450-57D4-4B02-BC99-16FE04125D26}"/>
    <cellStyle name="เปอร์เซ็นต์ 5" xfId="3223" xr:uid="{00000000-0005-0000-0000-0000990C0000}"/>
    <cellStyle name="เปอร์เซ็นต์ 5 2" xfId="3224" xr:uid="{00000000-0005-0000-0000-00009A0C0000}"/>
    <cellStyle name="เปอร์เซ็นต์ 5 2 2" xfId="6356" xr:uid="{C5B42C31-F18E-46DA-9295-DAB844956F30}"/>
    <cellStyle name="เปอร์เซ็นต์ 6" xfId="6271" xr:uid="{8E71762B-0B74-4DBD-86C0-EE1E4590F9CC}"/>
    <cellStyle name="เปอร์เซ็นต์ 6 2" xfId="6272" xr:uid="{E11286DC-254A-4ECB-848B-C6A87B83A6E9}"/>
    <cellStyle name="เปอร์เซ็นต์ 7" xfId="6273" xr:uid="{651A7CF2-A390-4137-A97B-62B9211E738F}"/>
    <cellStyle name="ผลรวม 2" xfId="4524" xr:uid="{012A4708-834D-4F68-BD94-897729CE172A}"/>
    <cellStyle name="ผลรวม 2 2" xfId="6274" xr:uid="{3E6075D4-9F66-48BC-ACD2-2781E85EF1E6}"/>
    <cellStyle name="ผลรวม 2 2 2" xfId="7084" xr:uid="{13BB3F7B-E7D0-4A98-B57F-A8003CD10D98}"/>
    <cellStyle name="แย่ 2" xfId="4525" xr:uid="{E28B6BA9-FCB3-4DF6-A306-6AA4C4F48567}"/>
    <cellStyle name="แย่ 2 2" xfId="6275" xr:uid="{361F8729-4AA2-4F4E-AF44-6963B69E5ACF}"/>
    <cellStyle name="ฤธถ [0]_95" xfId="3461" xr:uid="{00000000-0005-0000-0000-00008D0D0000}"/>
    <cellStyle name="ฤธถ_95" xfId="3462" xr:uid="{00000000-0005-0000-0000-00008E0D0000}"/>
    <cellStyle name="ล๋ศญ [0]_95" xfId="3463" xr:uid="{00000000-0005-0000-0000-00008F0D0000}"/>
    <cellStyle name="ล๋ศญ_95" xfId="3464" xr:uid="{00000000-0005-0000-0000-0000900D0000}"/>
    <cellStyle name="ลักษณะ 1" xfId="3465" xr:uid="{00000000-0005-0000-0000-0000910D0000}"/>
    <cellStyle name="ลักษณะ 1 2" xfId="3466" xr:uid="{00000000-0005-0000-0000-0000920D0000}"/>
    <cellStyle name="ลักษณะ 1 2 2" xfId="6277" xr:uid="{110245CC-ABE2-4197-B868-F2A3AA0D5D0C}"/>
    <cellStyle name="ลักษณะ 1 2 3" xfId="6276" xr:uid="{0FCE675D-704D-48D8-A21B-8CBBE4341D42}"/>
    <cellStyle name="วฅมุ_4ฟ๙ฝวภ๛" xfId="3467" xr:uid="{00000000-0005-0000-0000-0000930D0000}"/>
    <cellStyle name="สกุลเงิน 2" xfId="5405" xr:uid="{0F954C23-F88C-40E8-BA59-E068B1029C77}"/>
    <cellStyle name="ส่วนที่ถูกเน้น1 2" xfId="4526" xr:uid="{68DA5F2C-6D2C-4714-8CA5-E5DF0D5EE2FA}"/>
    <cellStyle name="ส่วนที่ถูกเน้น1 2 2" xfId="6278" xr:uid="{672B47C2-E3FB-4853-98D5-4EF57C2A2D0A}"/>
    <cellStyle name="ส่วนที่ถูกเน้น2 2" xfId="4527" xr:uid="{938FCC04-CE06-4AD8-8EB9-4625C7EF21D4}"/>
    <cellStyle name="ส่วนที่ถูกเน้น2 2 2" xfId="6279" xr:uid="{4B87CA37-4728-4F95-B48A-439A0C094965}"/>
    <cellStyle name="ส่วนที่ถูกเน้น3 2" xfId="4528" xr:uid="{B590B277-5088-4D28-B7AB-7522DF2B399F}"/>
    <cellStyle name="ส่วนที่ถูกเน้น3 2 2" xfId="6280" xr:uid="{3449E0DF-15BC-42CF-A9C0-83186BFA1B68}"/>
    <cellStyle name="ส่วนที่ถูกเน้น4 2" xfId="4529" xr:uid="{AA1739A4-8637-47F3-9363-BC1F497F0045}"/>
    <cellStyle name="ส่วนที่ถูกเน้น4 2 2" xfId="6281" xr:uid="{D3B8B6B6-5F5B-4D32-8195-39C95DB03CD7}"/>
    <cellStyle name="ส่วนที่ถูกเน้น5 2" xfId="4530" xr:uid="{D4E08023-B8B5-433D-BED2-E6C67DDF5682}"/>
    <cellStyle name="ส่วนที่ถูกเน้น5 2 2" xfId="6282" xr:uid="{D0AD13DD-FFAA-406B-A856-1AB1F2A64760}"/>
    <cellStyle name="ส่วนที่ถูกเน้น6 2" xfId="4531" xr:uid="{7F3D4370-3579-4B26-9752-EDEE63E57934}"/>
    <cellStyle name="ส่วนที่ถูกเน้น6 2 2" xfId="6283" xr:uid="{31679B70-D368-433C-A6AC-DC5161ADD2B5}"/>
    <cellStyle name="แสดงผล 2" xfId="4532" xr:uid="{928D79F9-13DB-4823-9544-9E218E2F06CB}"/>
    <cellStyle name="แสดงผล 2 2" xfId="6284" xr:uid="{F369A67D-E365-4353-923D-9764E158B2BB}"/>
    <cellStyle name="แสดงผล 2 2 2" xfId="7085" xr:uid="{65CB8FAC-F15A-4581-B015-26FF9001002C}"/>
    <cellStyle name="หมายเหตุ 2" xfId="4533" xr:uid="{20131AF9-2731-4CEB-B008-94E818AE68D8}"/>
    <cellStyle name="หมายเหตุ 2 2" xfId="6285" xr:uid="{74BED1F6-CFDB-4D99-B319-0990F4594A04}"/>
    <cellStyle name="หมายเหตุ 2 2 2" xfId="7086" xr:uid="{F29DAE30-119C-4C1C-A8E7-0BBAB3538240}"/>
    <cellStyle name="หัวเรื่อง 1 2" xfId="4534" xr:uid="{105FE3E3-901A-4C3E-98EB-A0F1316C19A7}"/>
    <cellStyle name="หัวเรื่อง 1 2 2" xfId="6286" xr:uid="{172A275E-DDE8-4FFD-80A1-8F365F93EB4D}"/>
    <cellStyle name="หัวเรื่อง 2 2" xfId="4535" xr:uid="{E8F627FE-D906-4647-9497-1A815CD57186}"/>
    <cellStyle name="หัวเรื่อง 2 2 2" xfId="6287" xr:uid="{642EAF1B-9C3D-411D-B314-F48414F0CAEF}"/>
    <cellStyle name="หัวเรื่อง 3 2" xfId="4536" xr:uid="{5304B0EF-6335-4F2C-A1B0-EF9DBD070166}"/>
    <cellStyle name="หัวเรื่อง 3 2 2" xfId="6288" xr:uid="{D9B03201-EA21-4D1E-85B7-D7D433A0BFED}"/>
    <cellStyle name="หัวเรื่อง 3 2 2 2" xfId="7087" xr:uid="{C8B68D3F-079C-448B-B745-A9A7C33E763D}"/>
    <cellStyle name="หัวเรื่อง 4 2" xfId="4537" xr:uid="{9FCF0363-5FD2-48A1-9598-A0F88AD56EE4}"/>
    <cellStyle name="หัวเรื่อง 4 2 2" xfId="6289" xr:uid="{56DEC1D4-B805-435F-A2BA-77D390C99CC4}"/>
    <cellStyle name="一般_EAP consol Q3 2002 BS &amp; PL" xfId="3468" xr:uid="{00000000-0005-0000-0000-0000940D0000}"/>
    <cellStyle name="千分位[0]_liz-ss" xfId="3469" xr:uid="{00000000-0005-0000-0000-0000950D0000}"/>
    <cellStyle name="千分位_liz-ss" xfId="3470" xr:uid="{00000000-0005-0000-0000-0000960D0000}"/>
    <cellStyle name="常规_200310应收账款" xfId="3471" xr:uid="{00000000-0005-0000-0000-0000970D0000}"/>
    <cellStyle name="桁区切り [0.00] 2" xfId="3472" xr:uid="{00000000-0005-0000-0000-0000980D0000}"/>
    <cellStyle name="桁区切り [0.00] 2 2" xfId="4252" xr:uid="{E6D5713D-7C91-413E-97C8-6F59EDF69D88}"/>
    <cellStyle name="桁区切り [0.00]_part price" xfId="3473" xr:uid="{00000000-0005-0000-0000-0000990D0000}"/>
    <cellStyle name="桁区切り_part price" xfId="3474" xr:uid="{00000000-0005-0000-0000-00009A0D0000}"/>
    <cellStyle name="標準 2" xfId="3475" xr:uid="{00000000-0005-0000-0000-00009B0D0000}"/>
    <cellStyle name="標準_0323-3連結決算書2000" xfId="6290" xr:uid="{52B74916-3D5E-4536-802F-97C52EA7FE7D}"/>
    <cellStyle name="貨幣 [0]_liz-ss" xfId="3476" xr:uid="{00000000-0005-0000-0000-00009D0D0000}"/>
    <cellStyle name="貨幣_liz-ss" xfId="3477" xr:uid="{00000000-0005-0000-0000-00009E0D0000}"/>
    <cellStyle name="通貨 [0.00]_part price" xfId="3478" xr:uid="{00000000-0005-0000-0000-00009F0D0000}"/>
    <cellStyle name="通貨_part price" xfId="3479" xr:uid="{00000000-0005-0000-0000-0000A00D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876300</xdr:colOff>
      <xdr:row>0</xdr:row>
      <xdr:rowOff>80433</xdr:rowOff>
    </xdr:from>
    <xdr:to>
      <xdr:col>13</xdr:col>
      <xdr:colOff>1007004</xdr:colOff>
      <xdr:row>2</xdr:row>
      <xdr:rowOff>175682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944EA3E8-002A-435E-B5C3-8EC96C38E29F}"/>
            </a:ext>
          </a:extLst>
        </xdr:cNvPr>
        <xdr:cNvSpPr/>
      </xdr:nvSpPr>
      <xdr:spPr>
        <a:xfrm>
          <a:off x="6724650" y="80433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942975</xdr:colOff>
      <xdr:row>0</xdr:row>
      <xdr:rowOff>0</xdr:rowOff>
    </xdr:from>
    <xdr:to>
      <xdr:col>14</xdr:col>
      <xdr:colOff>4762</xdr:colOff>
      <xdr:row>2</xdr:row>
      <xdr:rowOff>95249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9CE1789-AA1F-4826-AAB0-C849CFA55DF2}"/>
            </a:ext>
          </a:extLst>
        </xdr:cNvPr>
        <xdr:cNvSpPr/>
      </xdr:nvSpPr>
      <xdr:spPr>
        <a:xfrm>
          <a:off x="6283325" y="0"/>
          <a:ext cx="1246187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1104900</xdr:colOff>
      <xdr:row>0</xdr:row>
      <xdr:rowOff>25400</xdr:rowOff>
    </xdr:from>
    <xdr:to>
      <xdr:col>15</xdr:col>
      <xdr:colOff>930804</xdr:colOff>
      <xdr:row>2</xdr:row>
      <xdr:rowOff>120649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CB67EE0-FB1D-482D-AE1C-F5A6C5505C2F}"/>
            </a:ext>
          </a:extLst>
        </xdr:cNvPr>
        <xdr:cNvSpPr/>
      </xdr:nvSpPr>
      <xdr:spPr>
        <a:xfrm>
          <a:off x="7880350" y="2540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1174750</xdr:colOff>
      <xdr:row>0</xdr:row>
      <xdr:rowOff>31750</xdr:rowOff>
    </xdr:from>
    <xdr:to>
      <xdr:col>15</xdr:col>
      <xdr:colOff>1000654</xdr:colOff>
      <xdr:row>2</xdr:row>
      <xdr:rowOff>126999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0C755E-BA8E-4C0B-AB77-978A8B325ACB}"/>
            </a:ext>
          </a:extLst>
        </xdr:cNvPr>
        <xdr:cNvSpPr/>
      </xdr:nvSpPr>
      <xdr:spPr>
        <a:xfrm>
          <a:off x="7950200" y="317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50</xdr:row>
      <xdr:rowOff>66675</xdr:rowOff>
    </xdr:from>
    <xdr:to>
      <xdr:col>16</xdr:col>
      <xdr:colOff>0</xdr:colOff>
      <xdr:row>53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720725</xdr:colOff>
      <xdr:row>0</xdr:row>
      <xdr:rowOff>82550</xdr:rowOff>
    </xdr:from>
    <xdr:to>
      <xdr:col>14</xdr:col>
      <xdr:colOff>889529</xdr:colOff>
      <xdr:row>2</xdr:row>
      <xdr:rowOff>177799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7FDBE85B-9516-4AC8-8BD8-51636DFBF4D1}"/>
            </a:ext>
          </a:extLst>
        </xdr:cNvPr>
        <xdr:cNvSpPr/>
      </xdr:nvSpPr>
      <xdr:spPr>
        <a:xfrm>
          <a:off x="6670675" y="825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650875</xdr:colOff>
      <xdr:row>50</xdr:row>
      <xdr:rowOff>152400</xdr:rowOff>
    </xdr:from>
    <xdr:to>
      <xdr:col>14</xdr:col>
      <xdr:colOff>819679</xdr:colOff>
      <xdr:row>52</xdr:row>
      <xdr:rowOff>247649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69892927-3CDA-4A8C-8E3E-4C46AC1504CF}"/>
            </a:ext>
          </a:extLst>
        </xdr:cNvPr>
        <xdr:cNvSpPr/>
      </xdr:nvSpPr>
      <xdr:spPr>
        <a:xfrm>
          <a:off x="6600825" y="13938250"/>
          <a:ext cx="1241954" cy="6794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53"/>
  <sheetViews>
    <sheetView tabSelected="1"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89" customWidth="1"/>
    <col min="5" max="5" width="42.5" style="89" customWidth="1"/>
    <col min="6" max="6" width="11.83203125" style="89" customWidth="1"/>
    <col min="7" max="7" width="1" style="89" customWidth="1"/>
    <col min="8" max="8" width="20.83203125" style="89" customWidth="1"/>
    <col min="9" max="9" width="1" style="89" customWidth="1"/>
    <col min="10" max="10" width="20.83203125" style="89" customWidth="1"/>
    <col min="11" max="11" width="1" style="89" customWidth="1"/>
    <col min="12" max="12" width="20.83203125" style="89" customWidth="1"/>
    <col min="13" max="13" width="1" style="89" customWidth="1"/>
    <col min="14" max="14" width="20.83203125" style="89" customWidth="1"/>
    <col min="15" max="15" width="0.33203125" style="89" hidden="1" customWidth="1"/>
    <col min="16" max="16" width="20.6640625" style="88" bestFit="1" customWidth="1"/>
    <col min="17" max="17" width="1.83203125" style="89" customWidth="1"/>
    <col min="18" max="18" width="17" style="89" bestFit="1" customWidth="1"/>
    <col min="19" max="19" width="1.83203125" style="89" customWidth="1"/>
    <col min="20" max="20" width="18.83203125" style="89" bestFit="1" customWidth="1"/>
    <col min="21" max="21" width="2.33203125" style="89" customWidth="1"/>
    <col min="22" max="22" width="17" style="89" bestFit="1" customWidth="1"/>
    <col min="23" max="23" width="0.6640625" style="89" customWidth="1"/>
    <col min="24" max="24" width="18.6640625" style="89" bestFit="1" customWidth="1"/>
    <col min="25" max="16384" width="9.33203125" style="89"/>
  </cols>
  <sheetData>
    <row r="1" spans="1:24" ht="23.1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4" ht="23.1" customHeight="1">
      <c r="A2" s="87" t="s">
        <v>1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24" ht="23.1" customHeight="1">
      <c r="A3" s="87" t="s">
        <v>183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24" ht="23.1" customHeight="1"/>
    <row r="5" spans="1:24" ht="23.1" customHeight="1">
      <c r="H5" s="162" t="s">
        <v>2</v>
      </c>
      <c r="I5" s="162"/>
      <c r="J5" s="162"/>
      <c r="K5" s="162"/>
      <c r="L5" s="162"/>
      <c r="M5" s="162"/>
      <c r="N5" s="162"/>
    </row>
    <row r="6" spans="1:24" ht="23.1" customHeight="1">
      <c r="H6" s="165" t="s">
        <v>3</v>
      </c>
      <c r="I6" s="165"/>
      <c r="J6" s="165"/>
      <c r="L6" s="163" t="s">
        <v>4</v>
      </c>
      <c r="M6" s="163"/>
      <c r="N6" s="163"/>
    </row>
    <row r="7" spans="1:24" ht="23.1" customHeight="1">
      <c r="H7" s="92" t="s">
        <v>5</v>
      </c>
      <c r="I7" s="93" t="s">
        <v>6</v>
      </c>
      <c r="J7" s="92" t="s">
        <v>5</v>
      </c>
      <c r="L7" s="92" t="s">
        <v>5</v>
      </c>
      <c r="M7" s="93" t="s">
        <v>6</v>
      </c>
      <c r="N7" s="92" t="s">
        <v>5</v>
      </c>
    </row>
    <row r="8" spans="1:24" ht="23.1" customHeight="1">
      <c r="H8" s="94" t="s">
        <v>184</v>
      </c>
      <c r="I8" s="93"/>
      <c r="J8" s="95" t="s">
        <v>7</v>
      </c>
      <c r="L8" s="94" t="s">
        <v>184</v>
      </c>
      <c r="M8" s="93"/>
      <c r="N8" s="95" t="s">
        <v>7</v>
      </c>
    </row>
    <row r="9" spans="1:24" ht="23.1" customHeight="1">
      <c r="H9" s="92" t="s">
        <v>8</v>
      </c>
      <c r="I9" s="93"/>
      <c r="J9" s="92" t="s">
        <v>9</v>
      </c>
      <c r="L9" s="92" t="s">
        <v>8</v>
      </c>
      <c r="M9" s="93"/>
      <c r="N9" s="92" t="s">
        <v>9</v>
      </c>
    </row>
    <row r="10" spans="1:24" ht="23.1" customHeight="1">
      <c r="F10" s="90" t="s">
        <v>10</v>
      </c>
      <c r="H10" s="96" t="s">
        <v>11</v>
      </c>
      <c r="I10" s="93"/>
      <c r="J10" s="96" t="s">
        <v>12</v>
      </c>
      <c r="L10" s="96" t="s">
        <v>11</v>
      </c>
      <c r="M10" s="93"/>
      <c r="N10" s="96"/>
    </row>
    <row r="11" spans="1:24" ht="23.1" customHeight="1">
      <c r="A11" s="164" t="s">
        <v>13</v>
      </c>
      <c r="B11" s="164"/>
      <c r="C11" s="164"/>
      <c r="D11" s="164"/>
      <c r="E11" s="164"/>
      <c r="I11" s="98"/>
      <c r="J11" s="92"/>
      <c r="K11" s="92"/>
      <c r="M11" s="98"/>
      <c r="N11" s="98"/>
      <c r="O11" s="98"/>
    </row>
    <row r="12" spans="1:24" ht="23.1" customHeight="1">
      <c r="A12" s="87" t="s">
        <v>14</v>
      </c>
      <c r="H12" s="4"/>
      <c r="K12" s="4"/>
      <c r="L12" s="4"/>
      <c r="M12" s="4"/>
      <c r="N12" s="4"/>
      <c r="O12" s="4"/>
    </row>
    <row r="13" spans="1:24" ht="23.1" customHeight="1">
      <c r="A13" s="89" t="s">
        <v>15</v>
      </c>
      <c r="F13" s="92">
        <v>6</v>
      </c>
      <c r="H13" s="4">
        <v>111034813.93000001</v>
      </c>
      <c r="I13" s="4"/>
      <c r="J13" s="4">
        <v>65981277.299999997</v>
      </c>
      <c r="K13" s="4"/>
      <c r="L13" s="4">
        <v>48492119.019999996</v>
      </c>
      <c r="M13" s="4"/>
      <c r="N13" s="4">
        <v>23090832.460000001</v>
      </c>
      <c r="O13" s="4"/>
      <c r="V13" s="99"/>
      <c r="W13" s="99"/>
      <c r="X13" s="99"/>
    </row>
    <row r="14" spans="1:24" ht="23.1" customHeight="1">
      <c r="A14" s="89" t="s">
        <v>16</v>
      </c>
      <c r="F14" s="92" t="s">
        <v>17</v>
      </c>
      <c r="H14" s="4">
        <v>227358596.62</v>
      </c>
      <c r="I14" s="4"/>
      <c r="J14" s="4">
        <v>213223658.89000002</v>
      </c>
      <c r="K14" s="4"/>
      <c r="L14" s="4">
        <v>131761351.25</v>
      </c>
      <c r="M14" s="4"/>
      <c r="N14" s="4">
        <v>119742337.23</v>
      </c>
      <c r="O14" s="4"/>
      <c r="V14" s="99"/>
      <c r="W14" s="99"/>
      <c r="X14" s="99"/>
    </row>
    <row r="15" spans="1:24" ht="23.1" customHeight="1">
      <c r="A15" s="89" t="s">
        <v>18</v>
      </c>
      <c r="F15" s="92">
        <v>8</v>
      </c>
      <c r="H15" s="4">
        <v>182309640.74000001</v>
      </c>
      <c r="I15" s="4"/>
      <c r="J15" s="4">
        <v>279480559.39999998</v>
      </c>
      <c r="K15" s="4"/>
      <c r="L15" s="4">
        <v>88591231.010000005</v>
      </c>
      <c r="M15" s="4"/>
      <c r="N15" s="4">
        <v>130124567.42</v>
      </c>
      <c r="O15" s="4"/>
      <c r="V15" s="99"/>
      <c r="W15" s="99"/>
      <c r="X15" s="99"/>
    </row>
    <row r="16" spans="1:24" ht="23.1" customHeight="1">
      <c r="A16" s="89" t="s">
        <v>19</v>
      </c>
      <c r="F16" s="92"/>
      <c r="H16" s="4">
        <v>361848.6</v>
      </c>
      <c r="I16" s="4"/>
      <c r="J16" s="4">
        <v>253070.34</v>
      </c>
      <c r="K16" s="4"/>
      <c r="L16" s="4">
        <v>76275.400000000009</v>
      </c>
      <c r="M16" s="4"/>
      <c r="N16" s="4">
        <v>14992.73</v>
      </c>
      <c r="O16" s="4"/>
      <c r="V16" s="99"/>
      <c r="W16" s="99"/>
      <c r="X16" s="99"/>
    </row>
    <row r="17" spans="1:24" ht="23.1" customHeight="1">
      <c r="A17" s="89" t="s">
        <v>20</v>
      </c>
      <c r="F17" s="92"/>
      <c r="H17" s="7">
        <v>521064899.89000005</v>
      </c>
      <c r="I17" s="4"/>
      <c r="J17" s="7">
        <v>558938565.92999995</v>
      </c>
      <c r="K17" s="4"/>
      <c r="L17" s="7">
        <v>268920976.67999995</v>
      </c>
      <c r="M17" s="4"/>
      <c r="N17" s="7">
        <v>272972729.84000003</v>
      </c>
      <c r="O17" s="4"/>
      <c r="R17" s="4"/>
      <c r="S17" s="99"/>
      <c r="V17" s="99"/>
      <c r="W17" s="99"/>
      <c r="X17" s="99"/>
    </row>
    <row r="18" spans="1:24" ht="15" customHeight="1">
      <c r="D18" s="87"/>
      <c r="F18" s="92"/>
      <c r="H18" s="4"/>
      <c r="I18" s="4"/>
      <c r="J18" s="4"/>
      <c r="K18" s="4"/>
      <c r="L18" s="4"/>
      <c r="M18" s="4"/>
      <c r="N18" s="4"/>
      <c r="O18" s="4"/>
      <c r="V18" s="99"/>
      <c r="W18" s="99"/>
      <c r="X18" s="99"/>
    </row>
    <row r="19" spans="1:24" ht="23.1" customHeight="1">
      <c r="A19" s="87" t="s">
        <v>21</v>
      </c>
      <c r="F19" s="92"/>
      <c r="H19" s="4"/>
      <c r="I19" s="4"/>
      <c r="J19" s="4"/>
      <c r="K19" s="4"/>
      <c r="L19" s="4"/>
      <c r="M19" s="4"/>
      <c r="N19" s="4"/>
      <c r="O19" s="4"/>
      <c r="V19" s="99"/>
      <c r="W19" s="99"/>
      <c r="X19" s="99"/>
    </row>
    <row r="20" spans="1:24" ht="23.1" customHeight="1">
      <c r="A20" s="89" t="s">
        <v>192</v>
      </c>
      <c r="F20" s="92"/>
      <c r="H20" s="4">
        <v>173490.86</v>
      </c>
      <c r="I20" s="4"/>
      <c r="J20" s="4">
        <v>0</v>
      </c>
      <c r="K20" s="4"/>
      <c r="L20" s="4">
        <v>0</v>
      </c>
      <c r="M20" s="4"/>
      <c r="N20" s="4">
        <v>0</v>
      </c>
      <c r="O20" s="4"/>
      <c r="V20" s="99"/>
      <c r="W20" s="99"/>
      <c r="X20" s="99"/>
    </row>
    <row r="21" spans="1:24" ht="23.1" customHeight="1">
      <c r="A21" s="89" t="s">
        <v>22</v>
      </c>
      <c r="F21" s="92">
        <v>9</v>
      </c>
      <c r="H21" s="4">
        <v>0</v>
      </c>
      <c r="I21" s="4"/>
      <c r="J21" s="4">
        <v>0</v>
      </c>
      <c r="K21" s="4"/>
      <c r="L21" s="4">
        <v>500100399.39999998</v>
      </c>
      <c r="M21" s="4"/>
      <c r="N21" s="4">
        <v>500100399.39999998</v>
      </c>
      <c r="O21" s="4"/>
      <c r="V21" s="99"/>
      <c r="W21" s="99"/>
      <c r="X21" s="99"/>
    </row>
    <row r="22" spans="1:24" ht="23.1" customHeight="1">
      <c r="A22" s="89" t="s">
        <v>23</v>
      </c>
      <c r="F22" s="92"/>
      <c r="H22" s="4">
        <v>14298750</v>
      </c>
      <c r="I22" s="4"/>
      <c r="J22" s="4">
        <v>14298750</v>
      </c>
      <c r="K22" s="4"/>
      <c r="L22" s="4">
        <v>0</v>
      </c>
      <c r="M22" s="4"/>
      <c r="N22" s="4">
        <v>0</v>
      </c>
      <c r="O22" s="4"/>
      <c r="R22" s="4"/>
    </row>
    <row r="23" spans="1:24" ht="23.1" customHeight="1">
      <c r="A23" s="89" t="s">
        <v>24</v>
      </c>
      <c r="F23" s="92">
        <v>10</v>
      </c>
      <c r="H23" s="4">
        <v>831544219.76567829</v>
      </c>
      <c r="I23" s="4"/>
      <c r="J23" s="4">
        <v>856375710.18999994</v>
      </c>
      <c r="K23" s="4"/>
      <c r="L23" s="4">
        <v>302976109.34999985</v>
      </c>
      <c r="M23" s="4"/>
      <c r="N23" s="4">
        <v>306432154.34999996</v>
      </c>
      <c r="O23" s="4"/>
    </row>
    <row r="24" spans="1:24" ht="23.1" customHeight="1">
      <c r="A24" s="89" t="s">
        <v>25</v>
      </c>
      <c r="F24" s="92">
        <v>11.1</v>
      </c>
      <c r="H24" s="4">
        <v>5013104.38</v>
      </c>
      <c r="I24" s="4"/>
      <c r="J24" s="4">
        <v>4114614.96</v>
      </c>
      <c r="K24" s="4"/>
      <c r="L24" s="4">
        <v>4050204.56</v>
      </c>
      <c r="M24" s="4"/>
      <c r="N24" s="4">
        <v>3998706.59</v>
      </c>
      <c r="O24" s="4"/>
    </row>
    <row r="25" spans="1:24" ht="23.1" customHeight="1">
      <c r="A25" s="89" t="s">
        <v>26</v>
      </c>
      <c r="F25" s="92"/>
      <c r="H25" s="4">
        <v>2985527.4400000004</v>
      </c>
      <c r="I25" s="4"/>
      <c r="J25" s="4">
        <v>3726967.169999999</v>
      </c>
      <c r="K25" s="4"/>
      <c r="L25" s="4">
        <v>1732074.7999999998</v>
      </c>
      <c r="M25" s="4"/>
      <c r="N25" s="4">
        <v>2170512.8099999996</v>
      </c>
      <c r="O25" s="4"/>
    </row>
    <row r="26" spans="1:24" ht="23.1" customHeight="1">
      <c r="A26" s="89" t="s">
        <v>27</v>
      </c>
      <c r="F26" s="92">
        <v>12</v>
      </c>
      <c r="H26" s="4">
        <v>3440302.4799999995</v>
      </c>
      <c r="I26" s="4"/>
      <c r="J26" s="4">
        <v>4098035.7500000005</v>
      </c>
      <c r="K26" s="4"/>
      <c r="L26" s="4">
        <v>6919078.3099999996</v>
      </c>
      <c r="M26" s="4"/>
      <c r="N26" s="4">
        <v>6474054.9400000004</v>
      </c>
      <c r="O26" s="4"/>
    </row>
    <row r="27" spans="1:24" ht="23.1" customHeight="1">
      <c r="A27" s="89" t="s">
        <v>28</v>
      </c>
      <c r="F27" s="92"/>
      <c r="H27" s="16">
        <v>682435.41</v>
      </c>
      <c r="I27" s="4"/>
      <c r="J27" s="4">
        <v>1391631</v>
      </c>
      <c r="K27" s="4"/>
      <c r="L27" s="4">
        <v>587435.4</v>
      </c>
      <c r="M27" s="4"/>
      <c r="N27" s="6">
        <v>1115438.78</v>
      </c>
      <c r="O27" s="4"/>
    </row>
    <row r="28" spans="1:24" ht="23.1" customHeight="1">
      <c r="A28" s="89" t="s">
        <v>29</v>
      </c>
      <c r="H28" s="7">
        <v>858137830.33567834</v>
      </c>
      <c r="I28" s="4"/>
      <c r="J28" s="7">
        <v>884005709.06999993</v>
      </c>
      <c r="K28" s="4"/>
      <c r="L28" s="7">
        <v>816365301.81999958</v>
      </c>
      <c r="M28" s="4"/>
      <c r="N28" s="7">
        <v>820291266.87</v>
      </c>
      <c r="O28" s="4"/>
      <c r="V28" s="4"/>
      <c r="W28" s="4"/>
      <c r="X28" s="4"/>
    </row>
    <row r="29" spans="1:24" ht="15" customHeight="1">
      <c r="I29" s="4"/>
      <c r="J29" s="4"/>
      <c r="L29" s="4"/>
    </row>
    <row r="30" spans="1:24" ht="23.1" customHeight="1" thickBot="1">
      <c r="A30" s="87" t="s">
        <v>30</v>
      </c>
      <c r="H30" s="15">
        <v>1379202730.2256784</v>
      </c>
      <c r="I30" s="4"/>
      <c r="J30" s="15">
        <v>1442944275</v>
      </c>
      <c r="K30" s="4"/>
      <c r="L30" s="15">
        <v>1085286278.4999995</v>
      </c>
      <c r="M30" s="4"/>
      <c r="N30" s="15">
        <v>1093263996.71</v>
      </c>
      <c r="O30" s="4"/>
    </row>
    <row r="31" spans="1:24" ht="23.1" customHeight="1" thickTop="1">
      <c r="H31" s="4"/>
      <c r="I31" s="4"/>
      <c r="J31" s="4"/>
      <c r="K31" s="4"/>
      <c r="L31" s="4"/>
      <c r="M31" s="4"/>
      <c r="N31" s="4"/>
      <c r="O31" s="4"/>
    </row>
    <row r="32" spans="1:24" ht="23.1" customHeight="1">
      <c r="A32" s="89" t="s">
        <v>31</v>
      </c>
      <c r="H32" s="4"/>
      <c r="I32" s="4"/>
      <c r="J32" s="4"/>
      <c r="K32" s="4"/>
      <c r="L32" s="4"/>
      <c r="M32" s="4"/>
      <c r="N32" s="4"/>
      <c r="O32" s="4"/>
    </row>
    <row r="33" spans="8:15" ht="23.1" customHeight="1">
      <c r="H33" s="4"/>
      <c r="I33" s="4"/>
      <c r="J33" s="4"/>
      <c r="K33" s="4"/>
      <c r="L33" s="4"/>
      <c r="M33" s="4"/>
      <c r="N33" s="4"/>
      <c r="O33" s="4"/>
    </row>
    <row r="34" spans="8:15" ht="23.1" customHeight="1">
      <c r="H34" s="4"/>
      <c r="I34" s="4"/>
      <c r="J34" s="4"/>
      <c r="K34" s="4"/>
      <c r="L34" s="4"/>
      <c r="M34" s="4"/>
      <c r="N34" s="4"/>
      <c r="O34" s="4"/>
    </row>
    <row r="35" spans="8:15" ht="23.1" customHeight="1">
      <c r="H35" s="4"/>
      <c r="I35" s="4"/>
      <c r="J35" s="4"/>
      <c r="K35" s="4"/>
      <c r="L35" s="4"/>
      <c r="M35" s="4"/>
      <c r="N35" s="4"/>
      <c r="O35" s="4"/>
    </row>
    <row r="36" spans="8:15" ht="23.1" customHeight="1">
      <c r="H36" s="4"/>
      <c r="I36" s="4"/>
      <c r="J36" s="4"/>
      <c r="K36" s="4"/>
      <c r="L36" s="4"/>
      <c r="M36" s="4"/>
      <c r="N36" s="4"/>
      <c r="O36" s="4"/>
    </row>
    <row r="37" spans="8:15" ht="23.1" customHeight="1">
      <c r="H37" s="4"/>
      <c r="I37" s="4"/>
      <c r="J37" s="4"/>
      <c r="K37" s="4"/>
      <c r="L37" s="4"/>
      <c r="M37" s="4"/>
      <c r="N37" s="4"/>
      <c r="O37" s="4"/>
    </row>
    <row r="38" spans="8:15" ht="23.1" customHeight="1">
      <c r="H38" s="4"/>
      <c r="I38" s="4"/>
      <c r="J38" s="4"/>
      <c r="K38" s="4"/>
      <c r="L38" s="4"/>
      <c r="M38" s="4"/>
      <c r="N38" s="4"/>
      <c r="O38" s="4"/>
    </row>
    <row r="39" spans="8:15" ht="23.1" customHeight="1">
      <c r="H39" s="4"/>
      <c r="I39" s="4"/>
      <c r="J39" s="4"/>
      <c r="K39" s="4"/>
      <c r="L39" s="4"/>
      <c r="M39" s="4"/>
      <c r="N39" s="4"/>
      <c r="O39" s="4"/>
    </row>
    <row r="40" spans="8:15" ht="23.1" customHeight="1">
      <c r="H40" s="4"/>
      <c r="I40" s="4"/>
      <c r="J40" s="4"/>
      <c r="K40" s="4"/>
      <c r="L40" s="4"/>
      <c r="M40" s="4"/>
      <c r="N40" s="4"/>
      <c r="O40" s="4"/>
    </row>
    <row r="41" spans="8:15" ht="23.1" customHeight="1">
      <c r="H41" s="4"/>
      <c r="I41" s="4"/>
      <c r="J41" s="4"/>
      <c r="K41" s="4"/>
      <c r="L41" s="4"/>
      <c r="M41" s="4"/>
      <c r="N41" s="4"/>
      <c r="O41" s="4"/>
    </row>
    <row r="42" spans="8:15" ht="23.1" customHeight="1">
      <c r="H42" s="4"/>
      <c r="I42" s="4"/>
      <c r="J42" s="4"/>
      <c r="K42" s="4"/>
      <c r="L42" s="4"/>
      <c r="M42" s="4"/>
      <c r="N42" s="4"/>
      <c r="O42" s="4"/>
    </row>
    <row r="43" spans="8:15" ht="23.1" customHeight="1">
      <c r="H43" s="4"/>
      <c r="I43" s="4"/>
      <c r="J43" s="4"/>
      <c r="K43" s="4"/>
      <c r="L43" s="4"/>
      <c r="M43" s="4"/>
      <c r="N43" s="4"/>
      <c r="O43" s="4"/>
    </row>
    <row r="44" spans="8:15" ht="23.1" customHeight="1">
      <c r="H44" s="4"/>
      <c r="I44" s="4"/>
      <c r="J44" s="4"/>
      <c r="K44" s="4"/>
      <c r="L44" s="4"/>
      <c r="M44" s="4"/>
      <c r="N44" s="4"/>
      <c r="O44" s="4"/>
    </row>
    <row r="45" spans="8:15" ht="23.1" customHeight="1">
      <c r="H45" s="4"/>
      <c r="I45" s="4"/>
      <c r="J45" s="4"/>
      <c r="K45" s="4"/>
      <c r="L45" s="4"/>
      <c r="M45" s="4"/>
      <c r="N45" s="4"/>
      <c r="O45" s="4"/>
    </row>
    <row r="46" spans="8:15" ht="23.1" customHeight="1">
      <c r="H46" s="4"/>
      <c r="I46" s="4"/>
      <c r="J46" s="4"/>
      <c r="K46" s="4"/>
      <c r="L46" s="4"/>
      <c r="M46" s="4"/>
      <c r="N46" s="4"/>
      <c r="O46" s="4"/>
    </row>
    <row r="47" spans="8:15" ht="23.1" customHeight="1">
      <c r="H47" s="4"/>
      <c r="I47" s="4"/>
      <c r="J47" s="4"/>
      <c r="K47" s="4"/>
      <c r="L47" s="4"/>
      <c r="M47" s="4"/>
      <c r="N47" s="4"/>
      <c r="O47" s="4"/>
    </row>
    <row r="48" spans="8:15" ht="23.1" customHeight="1">
      <c r="H48" s="4"/>
      <c r="I48" s="4"/>
      <c r="J48" s="4"/>
      <c r="K48" s="4"/>
      <c r="L48" s="4"/>
      <c r="M48" s="4"/>
      <c r="N48" s="4"/>
      <c r="O48" s="4"/>
    </row>
    <row r="49" spans="1:24" ht="36.950000000000003" customHeight="1">
      <c r="H49" s="4"/>
      <c r="I49" s="4"/>
      <c r="J49" s="4"/>
      <c r="K49" s="4"/>
      <c r="L49" s="4"/>
      <c r="M49" s="4"/>
      <c r="N49" s="4"/>
      <c r="O49" s="4"/>
    </row>
    <row r="50" spans="1:24" ht="23.1" customHeight="1">
      <c r="H50" s="4"/>
      <c r="I50" s="4"/>
      <c r="J50" s="4"/>
      <c r="K50" s="4"/>
      <c r="L50" s="4"/>
      <c r="M50" s="4"/>
      <c r="N50" s="4"/>
      <c r="O50" s="4"/>
    </row>
    <row r="51" spans="1:24" ht="23.1" customHeight="1">
      <c r="A51" s="100"/>
      <c r="H51" s="4"/>
      <c r="I51" s="4"/>
      <c r="J51" s="4"/>
      <c r="K51" s="4"/>
      <c r="L51" s="4"/>
      <c r="M51" s="4"/>
      <c r="N51" s="17" t="s">
        <v>32</v>
      </c>
      <c r="O51" s="4"/>
    </row>
    <row r="52" spans="1:24" s="87" customFormat="1" ht="23.1" customHeight="1">
      <c r="A52" s="87" t="s">
        <v>0</v>
      </c>
      <c r="P52" s="101"/>
    </row>
    <row r="53" spans="1:24" s="87" customFormat="1" ht="23.1" customHeight="1">
      <c r="A53" s="87" t="s">
        <v>33</v>
      </c>
      <c r="P53" s="101"/>
    </row>
    <row r="54" spans="1:24" s="87" customFormat="1" ht="23.1" customHeight="1">
      <c r="A54" s="87" t="s">
        <v>183</v>
      </c>
      <c r="P54" s="101"/>
    </row>
    <row r="55" spans="1:24" ht="23.1" customHeight="1"/>
    <row r="56" spans="1:24" ht="23.1" customHeight="1">
      <c r="H56" s="162" t="s">
        <v>2</v>
      </c>
      <c r="I56" s="162"/>
      <c r="J56" s="162"/>
      <c r="K56" s="162"/>
      <c r="L56" s="162"/>
      <c r="M56" s="162"/>
      <c r="N56" s="162"/>
    </row>
    <row r="57" spans="1:24" ht="23.1" customHeight="1">
      <c r="H57" s="165" t="s">
        <v>3</v>
      </c>
      <c r="I57" s="165"/>
      <c r="J57" s="165"/>
      <c r="L57" s="163" t="s">
        <v>4</v>
      </c>
      <c r="M57" s="163"/>
      <c r="N57" s="163"/>
    </row>
    <row r="58" spans="1:24" ht="23.1" customHeight="1">
      <c r="H58" s="92" t="s">
        <v>5</v>
      </c>
      <c r="I58" s="93" t="s">
        <v>6</v>
      </c>
      <c r="J58" s="92" t="s">
        <v>5</v>
      </c>
      <c r="L58" s="92" t="s">
        <v>5</v>
      </c>
      <c r="M58" s="93" t="s">
        <v>6</v>
      </c>
      <c r="N58" s="92" t="s">
        <v>5</v>
      </c>
    </row>
    <row r="59" spans="1:24" ht="23.1" customHeight="1">
      <c r="H59" s="94" t="s">
        <v>184</v>
      </c>
      <c r="I59" s="93"/>
      <c r="J59" s="95" t="s">
        <v>7</v>
      </c>
      <c r="L59" s="94" t="s">
        <v>184</v>
      </c>
      <c r="M59" s="93"/>
      <c r="N59" s="95" t="s">
        <v>7</v>
      </c>
    </row>
    <row r="60" spans="1:24" ht="23.1" customHeight="1">
      <c r="H60" s="92" t="s">
        <v>8</v>
      </c>
      <c r="I60" s="93"/>
      <c r="J60" s="92" t="s">
        <v>9</v>
      </c>
      <c r="L60" s="92" t="s">
        <v>8</v>
      </c>
      <c r="M60" s="93"/>
      <c r="N60" s="92" t="s">
        <v>9</v>
      </c>
    </row>
    <row r="61" spans="1:24" ht="23.1" customHeight="1">
      <c r="F61" s="90" t="s">
        <v>10</v>
      </c>
      <c r="H61" s="96" t="s">
        <v>11</v>
      </c>
      <c r="I61" s="93"/>
      <c r="J61" s="96"/>
      <c r="L61" s="96" t="s">
        <v>11</v>
      </c>
      <c r="M61" s="93"/>
      <c r="N61" s="96"/>
    </row>
    <row r="62" spans="1:24" ht="23.1" customHeight="1">
      <c r="A62" s="97" t="s">
        <v>34</v>
      </c>
      <c r="B62" s="102"/>
      <c r="C62" s="102"/>
      <c r="D62" s="102"/>
      <c r="E62" s="102"/>
      <c r="H62" s="103"/>
      <c r="I62" s="104"/>
      <c r="J62" s="92"/>
      <c r="K62" s="92"/>
      <c r="L62" s="103"/>
      <c r="M62" s="104"/>
      <c r="N62" s="104"/>
      <c r="O62" s="104"/>
      <c r="R62" s="4"/>
    </row>
    <row r="63" spans="1:24" ht="23.1" customHeight="1">
      <c r="A63" s="105" t="s">
        <v>35</v>
      </c>
      <c r="B63" s="102"/>
      <c r="C63" s="102"/>
      <c r="D63" s="102"/>
      <c r="E63" s="102"/>
      <c r="F63" s="106"/>
      <c r="H63" s="107"/>
      <c r="I63" s="108"/>
      <c r="J63" s="109"/>
      <c r="K63" s="110"/>
      <c r="L63" s="107"/>
      <c r="M63" s="108"/>
      <c r="N63" s="108"/>
      <c r="O63" s="108"/>
      <c r="R63" s="4"/>
    </row>
    <row r="64" spans="1:24" ht="23.1" customHeight="1">
      <c r="A64" s="89" t="s">
        <v>36</v>
      </c>
      <c r="F64" s="92">
        <v>13</v>
      </c>
      <c r="H64" s="4">
        <v>0</v>
      </c>
      <c r="I64" s="4"/>
      <c r="J64" s="4">
        <v>93000000</v>
      </c>
      <c r="K64" s="4"/>
      <c r="L64" s="4">
        <v>0</v>
      </c>
      <c r="M64" s="4"/>
      <c r="N64" s="4">
        <v>93000000</v>
      </c>
      <c r="O64" s="4"/>
      <c r="R64" s="4"/>
      <c r="V64" s="4"/>
      <c r="W64" s="4"/>
      <c r="X64" s="4"/>
    </row>
    <row r="65" spans="1:24" ht="23.1" customHeight="1">
      <c r="A65" s="89" t="s">
        <v>37</v>
      </c>
      <c r="F65" s="92" t="s">
        <v>38</v>
      </c>
      <c r="H65" s="4">
        <v>165470893.17000002</v>
      </c>
      <c r="I65" s="4"/>
      <c r="J65" s="4">
        <v>96951654.339999989</v>
      </c>
      <c r="K65" s="4"/>
      <c r="L65" s="4">
        <v>92728325.029999986</v>
      </c>
      <c r="M65" s="4"/>
      <c r="N65" s="6">
        <v>40445754.520000003</v>
      </c>
      <c r="O65" s="4"/>
      <c r="R65" s="4"/>
      <c r="V65" s="4"/>
      <c r="W65" s="4"/>
      <c r="X65" s="4"/>
    </row>
    <row r="66" spans="1:24" ht="23.1" customHeight="1">
      <c r="A66" s="89" t="s">
        <v>39</v>
      </c>
      <c r="F66" s="92"/>
      <c r="H66" s="4"/>
      <c r="I66" s="4"/>
      <c r="J66" s="4"/>
      <c r="K66" s="4"/>
      <c r="L66" s="4"/>
      <c r="M66" s="4"/>
      <c r="N66" s="6"/>
      <c r="O66" s="4"/>
      <c r="R66" s="4"/>
      <c r="V66" s="4"/>
      <c r="W66" s="4"/>
      <c r="X66" s="4"/>
    </row>
    <row r="67" spans="1:24" ht="23.1" customHeight="1">
      <c r="B67" s="89" t="s">
        <v>40</v>
      </c>
      <c r="F67" s="92">
        <v>15</v>
      </c>
      <c r="H67" s="4">
        <v>30465800</v>
      </c>
      <c r="I67" s="4"/>
      <c r="J67" s="4">
        <v>61466800</v>
      </c>
      <c r="K67" s="4"/>
      <c r="L67" s="4">
        <v>0</v>
      </c>
      <c r="M67" s="4"/>
      <c r="N67" s="6">
        <v>0</v>
      </c>
      <c r="O67" s="4"/>
      <c r="R67" s="4"/>
      <c r="V67" s="4"/>
      <c r="W67" s="4"/>
      <c r="X67" s="4"/>
    </row>
    <row r="68" spans="1:24" ht="23.1" customHeight="1">
      <c r="B68" s="89" t="s">
        <v>41</v>
      </c>
      <c r="F68" s="92">
        <v>11.2</v>
      </c>
      <c r="H68" s="4">
        <v>985339.24</v>
      </c>
      <c r="I68" s="4"/>
      <c r="J68" s="4">
        <v>658398.24</v>
      </c>
      <c r="K68" s="4"/>
      <c r="L68" s="4">
        <v>743427.13</v>
      </c>
      <c r="M68" s="4"/>
      <c r="N68" s="6">
        <v>535424.73</v>
      </c>
      <c r="O68" s="4"/>
      <c r="R68" s="4"/>
      <c r="V68" s="4"/>
      <c r="W68" s="4"/>
      <c r="X68" s="4"/>
    </row>
    <row r="69" spans="1:24" ht="23.1" customHeight="1">
      <c r="A69" s="89" t="s">
        <v>42</v>
      </c>
      <c r="F69" s="92">
        <v>5.2</v>
      </c>
      <c r="H69" s="4">
        <v>485000000</v>
      </c>
      <c r="I69" s="4"/>
      <c r="J69" s="4">
        <v>495000000</v>
      </c>
      <c r="K69" s="4"/>
      <c r="L69" s="4">
        <v>0</v>
      </c>
      <c r="M69" s="4"/>
      <c r="N69" s="4">
        <v>0</v>
      </c>
      <c r="O69" s="4"/>
      <c r="R69" s="4"/>
      <c r="V69" s="4"/>
      <c r="W69" s="4"/>
      <c r="X69" s="4"/>
    </row>
    <row r="70" spans="1:24" ht="23.1" customHeight="1">
      <c r="A70" s="89" t="s">
        <v>43</v>
      </c>
      <c r="F70" s="92"/>
      <c r="H70" s="4">
        <v>1885757.7999999998</v>
      </c>
      <c r="I70" s="4"/>
      <c r="J70" s="4">
        <v>1638349.99</v>
      </c>
      <c r="K70" s="4"/>
      <c r="L70" s="4">
        <v>1885757.7999999998</v>
      </c>
      <c r="M70" s="4"/>
      <c r="N70" s="6">
        <v>1638349.99</v>
      </c>
      <c r="O70" s="4"/>
      <c r="R70" s="4"/>
      <c r="V70" s="4"/>
      <c r="W70" s="4"/>
      <c r="X70" s="4"/>
    </row>
    <row r="71" spans="1:24" ht="23.1" customHeight="1">
      <c r="A71" s="89" t="s">
        <v>44</v>
      </c>
      <c r="F71" s="92"/>
      <c r="I71" s="4"/>
      <c r="J71" s="4"/>
      <c r="K71" s="4"/>
      <c r="L71" s="4"/>
      <c r="M71" s="4"/>
      <c r="N71" s="6"/>
      <c r="O71" s="4"/>
      <c r="R71" s="4"/>
      <c r="V71" s="4"/>
      <c r="W71" s="4"/>
      <c r="X71" s="4"/>
    </row>
    <row r="72" spans="1:24" ht="23.1" customHeight="1">
      <c r="B72" s="89" t="s">
        <v>45</v>
      </c>
      <c r="F72" s="92">
        <v>16</v>
      </c>
      <c r="H72" s="4">
        <v>377876</v>
      </c>
      <c r="I72" s="4"/>
      <c r="J72" s="4">
        <v>1533545</v>
      </c>
      <c r="K72" s="4"/>
      <c r="L72" s="4">
        <v>377876</v>
      </c>
      <c r="M72" s="4"/>
      <c r="N72" s="6">
        <v>861451</v>
      </c>
      <c r="O72" s="4"/>
      <c r="R72" s="4"/>
      <c r="V72" s="4"/>
      <c r="W72" s="4"/>
      <c r="X72" s="4"/>
    </row>
    <row r="73" spans="1:24" ht="23.1" customHeight="1">
      <c r="A73" s="89" t="s">
        <v>46</v>
      </c>
      <c r="F73" s="92"/>
      <c r="H73" s="4">
        <v>20535329.420000002</v>
      </c>
      <c r="I73" s="4"/>
      <c r="J73" s="4">
        <v>20535329.420000002</v>
      </c>
      <c r="K73" s="4"/>
      <c r="L73" s="4">
        <v>20535329.420000002</v>
      </c>
      <c r="M73" s="4"/>
      <c r="N73" s="6">
        <v>20535329.420000002</v>
      </c>
      <c r="O73" s="4"/>
      <c r="R73" s="4"/>
      <c r="V73" s="4"/>
      <c r="W73" s="4"/>
      <c r="X73" s="4"/>
    </row>
    <row r="74" spans="1:24" ht="23.1" customHeight="1">
      <c r="A74" s="89" t="s">
        <v>47</v>
      </c>
      <c r="F74" s="92"/>
      <c r="H74" s="4">
        <v>2182004.37</v>
      </c>
      <c r="I74" s="4"/>
      <c r="J74" s="4">
        <v>2611537.54</v>
      </c>
      <c r="K74" s="4"/>
      <c r="L74" s="16">
        <v>696624.99</v>
      </c>
      <c r="M74" s="4"/>
      <c r="N74" s="6">
        <v>583780.56000000006</v>
      </c>
      <c r="O74" s="4"/>
      <c r="V74" s="4"/>
      <c r="W74" s="4"/>
      <c r="X74" s="4"/>
    </row>
    <row r="75" spans="1:24" ht="23.1" customHeight="1">
      <c r="A75" s="89" t="s">
        <v>48</v>
      </c>
      <c r="F75" s="92"/>
      <c r="H75" s="7">
        <f>SUM(H64:H74)</f>
        <v>706903000</v>
      </c>
      <c r="I75" s="4"/>
      <c r="J75" s="7">
        <f>SUM(J64:J74)</f>
        <v>773395614.52999985</v>
      </c>
      <c r="K75" s="4"/>
      <c r="L75" s="7">
        <f>SUM(L64:L74)</f>
        <v>116967340.36999997</v>
      </c>
      <c r="M75" s="4"/>
      <c r="N75" s="7">
        <f>SUM(N64:N74)</f>
        <v>157600090.22000003</v>
      </c>
      <c r="O75" s="4"/>
      <c r="V75" s="4"/>
      <c r="W75" s="4"/>
      <c r="X75" s="4"/>
    </row>
    <row r="76" spans="1:24" ht="23.1" customHeight="1">
      <c r="F76" s="92"/>
      <c r="H76" s="4"/>
      <c r="I76" s="4"/>
      <c r="J76" s="4"/>
      <c r="K76" s="4"/>
      <c r="L76" s="4"/>
      <c r="M76" s="4"/>
      <c r="N76" s="4"/>
      <c r="O76" s="4"/>
    </row>
    <row r="77" spans="1:24" ht="23.1" customHeight="1">
      <c r="A77" s="87" t="s">
        <v>49</v>
      </c>
      <c r="F77" s="92"/>
      <c r="H77" s="4"/>
      <c r="I77" s="4"/>
      <c r="J77" s="4"/>
      <c r="K77" s="4"/>
      <c r="L77" s="4"/>
      <c r="M77" s="4"/>
      <c r="N77" s="4"/>
      <c r="O77" s="4"/>
    </row>
    <row r="78" spans="1:24" ht="23.1" customHeight="1">
      <c r="A78" s="89" t="s">
        <v>50</v>
      </c>
      <c r="F78" s="92">
        <v>15</v>
      </c>
      <c r="H78" s="4">
        <v>0</v>
      </c>
      <c r="I78" s="4"/>
      <c r="J78" s="4">
        <v>15099100</v>
      </c>
      <c r="K78" s="4"/>
      <c r="L78" s="4">
        <v>0</v>
      </c>
      <c r="M78" s="4"/>
      <c r="N78" s="4">
        <v>0</v>
      </c>
      <c r="O78" s="4"/>
    </row>
    <row r="79" spans="1:24" ht="23.1" customHeight="1">
      <c r="A79" s="89" t="s">
        <v>51</v>
      </c>
      <c r="F79" s="92">
        <v>11.2</v>
      </c>
      <c r="H79" s="4">
        <v>4183846.6999999997</v>
      </c>
      <c r="I79" s="4"/>
      <c r="J79" s="4">
        <v>3540231.79</v>
      </c>
      <c r="K79" s="4"/>
      <c r="L79" s="4">
        <v>3457402.36</v>
      </c>
      <c r="M79" s="4"/>
      <c r="N79" s="4">
        <v>3540231.79</v>
      </c>
      <c r="O79" s="4"/>
    </row>
    <row r="80" spans="1:24" ht="23.1" customHeight="1">
      <c r="A80" s="89" t="s">
        <v>52</v>
      </c>
      <c r="F80" s="92"/>
      <c r="H80" s="4"/>
      <c r="I80" s="4"/>
      <c r="J80" s="4"/>
      <c r="K80" s="4"/>
      <c r="L80" s="4"/>
      <c r="M80" s="4"/>
      <c r="N80" s="4"/>
      <c r="O80" s="4"/>
    </row>
    <row r="81" spans="1:15" ht="23.1" customHeight="1">
      <c r="B81" s="111" t="s">
        <v>53</v>
      </c>
      <c r="F81" s="92">
        <v>16</v>
      </c>
      <c r="H81" s="4">
        <v>49643953</v>
      </c>
      <c r="I81" s="4"/>
      <c r="J81" s="4">
        <v>45170490</v>
      </c>
      <c r="K81" s="4"/>
      <c r="L81" s="4">
        <v>34079029</v>
      </c>
      <c r="M81" s="4"/>
      <c r="N81" s="4">
        <v>31148333</v>
      </c>
      <c r="O81" s="4"/>
    </row>
    <row r="82" spans="1:15" ht="23.1" customHeight="1">
      <c r="A82" s="89" t="s">
        <v>54</v>
      </c>
      <c r="F82" s="92"/>
      <c r="H82" s="7">
        <f>SUM(H78:H81)</f>
        <v>53827799.700000003</v>
      </c>
      <c r="I82" s="4"/>
      <c r="J82" s="7">
        <f>SUM(J78:J81)</f>
        <v>63809821.789999999</v>
      </c>
      <c r="K82" s="4"/>
      <c r="L82" s="7">
        <f>SUM(L78:L81)</f>
        <v>37536431.359999999</v>
      </c>
      <c r="M82" s="4"/>
      <c r="N82" s="7">
        <f>SUM(N78:N81)</f>
        <v>34688564.789999999</v>
      </c>
      <c r="O82" s="4"/>
    </row>
    <row r="83" spans="1:15" ht="15" customHeight="1">
      <c r="D83" s="87"/>
      <c r="F83" s="92"/>
      <c r="H83" s="4"/>
      <c r="I83" s="4"/>
      <c r="J83" s="4"/>
      <c r="K83" s="4"/>
      <c r="L83" s="4"/>
      <c r="M83" s="4"/>
      <c r="N83" s="4"/>
      <c r="O83" s="4"/>
    </row>
    <row r="84" spans="1:15" ht="23.1" customHeight="1">
      <c r="A84" s="87" t="s">
        <v>55</v>
      </c>
      <c r="H84" s="16">
        <f>H75+H82</f>
        <v>760730799.70000005</v>
      </c>
      <c r="I84" s="4"/>
      <c r="J84" s="16">
        <f>J75+J82</f>
        <v>837205436.31999981</v>
      </c>
      <c r="K84" s="4"/>
      <c r="L84" s="16">
        <f t="shared" ref="L84" si="0">L75+L82</f>
        <v>154503771.72999996</v>
      </c>
      <c r="M84" s="4"/>
      <c r="N84" s="16">
        <f>N75+N82</f>
        <v>192288655.01000002</v>
      </c>
      <c r="O84" s="4"/>
    </row>
    <row r="85" spans="1:15" ht="23.1" customHeight="1">
      <c r="H85" s="4"/>
      <c r="I85" s="4"/>
      <c r="J85" s="4"/>
      <c r="K85" s="4"/>
      <c r="L85" s="4"/>
      <c r="M85" s="4"/>
      <c r="N85" s="4"/>
      <c r="O85" s="4"/>
    </row>
    <row r="86" spans="1:15" ht="23.1" customHeight="1">
      <c r="A86" s="89" t="s">
        <v>31</v>
      </c>
      <c r="H86" s="4"/>
      <c r="I86" s="4"/>
      <c r="J86" s="4"/>
      <c r="K86" s="4"/>
      <c r="L86" s="4"/>
      <c r="M86" s="4"/>
      <c r="N86" s="4"/>
      <c r="O86" s="4"/>
    </row>
    <row r="87" spans="1:15" ht="23.1" customHeight="1">
      <c r="H87" s="4"/>
      <c r="I87" s="4"/>
      <c r="J87" s="4"/>
      <c r="K87" s="4"/>
      <c r="L87" s="4"/>
      <c r="M87" s="4"/>
      <c r="N87" s="4"/>
      <c r="O87" s="4"/>
    </row>
    <row r="88" spans="1:15" ht="23.1" customHeight="1">
      <c r="H88" s="4"/>
      <c r="I88" s="4"/>
      <c r="J88" s="4"/>
      <c r="K88" s="4"/>
      <c r="L88" s="4"/>
      <c r="M88" s="4"/>
      <c r="N88" s="4"/>
      <c r="O88" s="4"/>
    </row>
    <row r="89" spans="1:15" ht="23.1" customHeight="1">
      <c r="H89" s="4"/>
      <c r="I89" s="4"/>
      <c r="J89" s="4"/>
      <c r="K89" s="4"/>
      <c r="L89" s="4"/>
      <c r="M89" s="4"/>
      <c r="N89" s="4"/>
      <c r="O89" s="4"/>
    </row>
    <row r="90" spans="1:15" ht="23.1" customHeight="1">
      <c r="H90" s="4"/>
      <c r="I90" s="4"/>
      <c r="J90" s="4"/>
      <c r="K90" s="4"/>
      <c r="L90" s="4"/>
      <c r="M90" s="4"/>
      <c r="N90" s="4"/>
      <c r="O90" s="4"/>
    </row>
    <row r="91" spans="1:15" ht="23.1" customHeight="1">
      <c r="H91" s="4"/>
      <c r="I91" s="4"/>
      <c r="J91" s="4"/>
      <c r="K91" s="4"/>
      <c r="L91" s="4"/>
      <c r="M91" s="4"/>
      <c r="N91" s="4"/>
      <c r="O91" s="4"/>
    </row>
    <row r="92" spans="1:15" ht="23.1" customHeight="1">
      <c r="H92" s="4"/>
      <c r="I92" s="4"/>
      <c r="J92" s="4"/>
      <c r="K92" s="4"/>
      <c r="L92" s="4"/>
      <c r="M92" s="4"/>
      <c r="N92" s="4"/>
      <c r="O92" s="4"/>
    </row>
    <row r="93" spans="1:15" ht="23.1" customHeight="1">
      <c r="H93" s="4"/>
      <c r="I93" s="4"/>
      <c r="J93" s="4"/>
      <c r="K93" s="4"/>
      <c r="L93" s="4"/>
      <c r="M93" s="4"/>
      <c r="N93" s="4"/>
      <c r="O93" s="4"/>
    </row>
    <row r="94" spans="1:15" ht="23.1" customHeight="1">
      <c r="H94" s="4"/>
      <c r="I94" s="4"/>
      <c r="J94" s="4"/>
      <c r="K94" s="4"/>
      <c r="L94" s="4"/>
      <c r="M94" s="4"/>
      <c r="N94" s="4"/>
      <c r="O94" s="4"/>
    </row>
    <row r="95" spans="1:15" ht="23.1" customHeight="1">
      <c r="H95" s="4"/>
      <c r="I95" s="4"/>
      <c r="J95" s="4"/>
      <c r="K95" s="4"/>
      <c r="L95" s="4"/>
      <c r="M95" s="4"/>
      <c r="N95" s="4"/>
      <c r="O95" s="4"/>
    </row>
    <row r="96" spans="1:15" ht="23.1" customHeight="1">
      <c r="H96" s="4"/>
      <c r="I96" s="4"/>
      <c r="J96" s="4"/>
      <c r="K96" s="4"/>
      <c r="L96" s="4"/>
      <c r="M96" s="4"/>
      <c r="N96" s="4"/>
      <c r="O96" s="4"/>
    </row>
    <row r="97" spans="1:16" ht="23.1" customHeight="1">
      <c r="H97" s="4"/>
      <c r="I97" s="4"/>
      <c r="J97" s="4"/>
      <c r="K97" s="4"/>
      <c r="L97" s="4"/>
      <c r="M97" s="4"/>
      <c r="N97" s="4"/>
      <c r="O97" s="4"/>
    </row>
    <row r="98" spans="1:16" ht="23.1" customHeight="1">
      <c r="H98" s="4"/>
      <c r="I98" s="4"/>
      <c r="J98" s="4"/>
      <c r="K98" s="4"/>
      <c r="L98" s="4"/>
      <c r="M98" s="4"/>
      <c r="N98" s="4"/>
      <c r="O98" s="4"/>
    </row>
    <row r="99" spans="1:16" ht="23.1" customHeight="1">
      <c r="H99" s="4"/>
      <c r="I99" s="4"/>
      <c r="J99" s="4"/>
      <c r="K99" s="4"/>
      <c r="L99" s="4"/>
      <c r="M99" s="4"/>
      <c r="N99" s="4"/>
      <c r="O99" s="4"/>
    </row>
    <row r="100" spans="1:16" ht="29.1" customHeight="1">
      <c r="H100" s="4"/>
      <c r="I100" s="4"/>
      <c r="J100" s="4"/>
      <c r="K100" s="4"/>
      <c r="L100" s="4"/>
      <c r="M100" s="4"/>
      <c r="N100" s="4"/>
      <c r="O100" s="4"/>
    </row>
    <row r="101" spans="1:16" ht="23.1" customHeight="1">
      <c r="H101" s="4"/>
      <c r="I101" s="4"/>
      <c r="J101" s="4"/>
      <c r="K101" s="4"/>
      <c r="L101" s="4"/>
      <c r="M101" s="4"/>
      <c r="N101" s="4"/>
      <c r="O101" s="4"/>
    </row>
    <row r="102" spans="1:16" ht="23.1" customHeight="1">
      <c r="A102" s="100"/>
      <c r="B102" s="102"/>
      <c r="C102" s="102"/>
      <c r="D102" s="102"/>
      <c r="E102" s="102"/>
      <c r="H102" s="103"/>
      <c r="I102" s="104"/>
      <c r="J102" s="92"/>
      <c r="K102" s="92"/>
      <c r="L102" s="103"/>
      <c r="M102" s="104"/>
      <c r="N102" s="17" t="s">
        <v>56</v>
      </c>
      <c r="O102" s="104"/>
    </row>
    <row r="103" spans="1:16" s="87" customFormat="1" ht="23.1" customHeight="1">
      <c r="A103" s="87" t="s">
        <v>0</v>
      </c>
      <c r="P103" s="101"/>
    </row>
    <row r="104" spans="1:16" s="87" customFormat="1" ht="23.1" customHeight="1">
      <c r="A104" s="87" t="s">
        <v>33</v>
      </c>
      <c r="P104" s="101"/>
    </row>
    <row r="105" spans="1:16" s="87" customFormat="1" ht="23.1" customHeight="1">
      <c r="A105" s="87" t="s">
        <v>183</v>
      </c>
      <c r="P105" s="101"/>
    </row>
    <row r="106" spans="1:16" ht="23.1" customHeight="1"/>
    <row r="107" spans="1:16" ht="23.1" customHeight="1">
      <c r="H107" s="162" t="s">
        <v>2</v>
      </c>
      <c r="I107" s="162"/>
      <c r="J107" s="162"/>
      <c r="K107" s="162"/>
      <c r="L107" s="162"/>
      <c r="M107" s="162"/>
      <c r="N107" s="162"/>
    </row>
    <row r="108" spans="1:16" ht="23.1" customHeight="1">
      <c r="H108" s="165" t="s">
        <v>3</v>
      </c>
      <c r="I108" s="165"/>
      <c r="J108" s="165"/>
      <c r="L108" s="163" t="s">
        <v>4</v>
      </c>
      <c r="M108" s="163"/>
      <c r="N108" s="163"/>
    </row>
    <row r="109" spans="1:16" ht="23.1" customHeight="1">
      <c r="H109" s="92" t="s">
        <v>5</v>
      </c>
      <c r="I109" s="93" t="s">
        <v>6</v>
      </c>
      <c r="J109" s="92" t="s">
        <v>5</v>
      </c>
      <c r="L109" s="92" t="s">
        <v>5</v>
      </c>
      <c r="M109" s="93" t="s">
        <v>6</v>
      </c>
      <c r="N109" s="92" t="s">
        <v>5</v>
      </c>
    </row>
    <row r="110" spans="1:16" ht="23.1" customHeight="1">
      <c r="H110" s="94" t="s">
        <v>184</v>
      </c>
      <c r="I110" s="93"/>
      <c r="J110" s="95" t="s">
        <v>7</v>
      </c>
      <c r="L110" s="94" t="s">
        <v>184</v>
      </c>
      <c r="M110" s="93"/>
      <c r="N110" s="95" t="s">
        <v>7</v>
      </c>
    </row>
    <row r="111" spans="1:16" ht="23.1" customHeight="1">
      <c r="H111" s="92" t="s">
        <v>8</v>
      </c>
      <c r="I111" s="93"/>
      <c r="J111" s="92" t="s">
        <v>9</v>
      </c>
      <c r="L111" s="92" t="s">
        <v>8</v>
      </c>
      <c r="M111" s="93"/>
      <c r="N111" s="92" t="s">
        <v>9</v>
      </c>
    </row>
    <row r="112" spans="1:16" ht="23.1" customHeight="1">
      <c r="F112" s="90" t="s">
        <v>10</v>
      </c>
      <c r="H112" s="96" t="s">
        <v>11</v>
      </c>
      <c r="I112" s="93"/>
      <c r="J112" s="96"/>
      <c r="L112" s="96" t="s">
        <v>11</v>
      </c>
      <c r="M112" s="93"/>
      <c r="N112" s="96"/>
    </row>
    <row r="113" spans="1:24" ht="23.1" customHeight="1">
      <c r="A113" s="87" t="s">
        <v>57</v>
      </c>
      <c r="H113" s="4"/>
      <c r="I113" s="4"/>
      <c r="J113" s="4"/>
      <c r="K113" s="4"/>
      <c r="L113" s="4"/>
      <c r="M113" s="4"/>
      <c r="N113" s="4"/>
      <c r="O113" s="4"/>
    </row>
    <row r="114" spans="1:24" ht="23.1" customHeight="1">
      <c r="A114" s="89" t="s">
        <v>58</v>
      </c>
      <c r="F114" s="95"/>
      <c r="H114" s="4"/>
      <c r="I114" s="4"/>
      <c r="J114" s="4"/>
      <c r="K114" s="4"/>
      <c r="L114" s="4"/>
      <c r="M114" s="4"/>
      <c r="N114" s="4"/>
      <c r="O114" s="4"/>
    </row>
    <row r="115" spans="1:24" ht="23.1" customHeight="1">
      <c r="A115" s="89" t="s">
        <v>59</v>
      </c>
      <c r="F115" s="92"/>
      <c r="H115" s="4"/>
      <c r="I115" s="4"/>
      <c r="J115" s="4"/>
      <c r="K115" s="4"/>
      <c r="L115" s="4"/>
      <c r="M115" s="4"/>
      <c r="N115" s="4"/>
      <c r="O115" s="4"/>
    </row>
    <row r="116" spans="1:24" ht="23.1" customHeight="1">
      <c r="B116" s="89" t="s">
        <v>60</v>
      </c>
      <c r="F116" s="92"/>
      <c r="H116" s="18">
        <v>300000000</v>
      </c>
      <c r="I116" s="4"/>
      <c r="J116" s="18">
        <v>300000000</v>
      </c>
      <c r="K116" s="4"/>
      <c r="L116" s="18">
        <v>300000000</v>
      </c>
      <c r="M116" s="4"/>
      <c r="N116" s="18">
        <v>300000000</v>
      </c>
      <c r="O116" s="4"/>
      <c r="V116" s="4"/>
      <c r="W116" s="4"/>
      <c r="X116" s="4"/>
    </row>
    <row r="117" spans="1:24" ht="23.1" customHeight="1">
      <c r="A117" s="89" t="s">
        <v>61</v>
      </c>
      <c r="F117" s="92"/>
      <c r="H117" s="4"/>
      <c r="I117" s="4"/>
      <c r="J117" s="4"/>
      <c r="K117" s="4"/>
      <c r="M117" s="4"/>
      <c r="O117" s="4"/>
      <c r="V117" s="4"/>
      <c r="W117" s="4"/>
      <c r="X117" s="4"/>
    </row>
    <row r="118" spans="1:24" ht="23.1" customHeight="1">
      <c r="B118" s="89" t="s">
        <v>60</v>
      </c>
      <c r="F118" s="92"/>
      <c r="H118" s="4">
        <v>300000000</v>
      </c>
      <c r="I118" s="4"/>
      <c r="J118" s="4">
        <v>300000000</v>
      </c>
      <c r="K118" s="4"/>
      <c r="L118" s="4">
        <v>300000000</v>
      </c>
      <c r="M118" s="4"/>
      <c r="N118" s="4">
        <v>300000000</v>
      </c>
      <c r="O118" s="4"/>
      <c r="V118" s="4"/>
      <c r="W118" s="4"/>
      <c r="X118" s="4"/>
    </row>
    <row r="119" spans="1:24" ht="23.1" customHeight="1">
      <c r="A119" s="89" t="s">
        <v>62</v>
      </c>
      <c r="F119" s="112"/>
      <c r="H119" s="4">
        <v>278374901.60000002</v>
      </c>
      <c r="I119" s="4"/>
      <c r="J119" s="4">
        <v>278374901.60000002</v>
      </c>
      <c r="K119" s="4"/>
      <c r="L119" s="4">
        <v>278374901.60000002</v>
      </c>
      <c r="M119" s="4"/>
      <c r="N119" s="4">
        <v>278374901.60000002</v>
      </c>
      <c r="O119" s="4"/>
      <c r="V119" s="4"/>
      <c r="W119" s="4"/>
      <c r="X119" s="4"/>
    </row>
    <row r="120" spans="1:24" ht="23.1" customHeight="1">
      <c r="A120" s="89" t="s">
        <v>63</v>
      </c>
      <c r="H120" s="4"/>
      <c r="I120" s="13"/>
      <c r="J120" s="4"/>
      <c r="K120" s="13"/>
      <c r="L120" s="4"/>
      <c r="M120" s="13"/>
      <c r="N120" s="4"/>
      <c r="O120" s="13"/>
      <c r="V120" s="4"/>
      <c r="W120" s="4"/>
      <c r="X120" s="4"/>
    </row>
    <row r="121" spans="1:24" ht="23.1" customHeight="1">
      <c r="B121" s="89" t="s">
        <v>64</v>
      </c>
      <c r="F121" s="92"/>
      <c r="H121" s="6">
        <v>30000000</v>
      </c>
      <c r="I121" s="13"/>
      <c r="J121" s="6">
        <v>30000000</v>
      </c>
      <c r="K121" s="13"/>
      <c r="L121" s="6">
        <v>30000000</v>
      </c>
      <c r="M121" s="13"/>
      <c r="N121" s="6">
        <v>30000000</v>
      </c>
      <c r="O121" s="13"/>
      <c r="V121" s="4"/>
      <c r="W121" s="4"/>
      <c r="X121" s="4"/>
    </row>
    <row r="122" spans="1:24" ht="23.1" customHeight="1">
      <c r="B122" s="89" t="s">
        <v>65</v>
      </c>
      <c r="F122" s="92"/>
      <c r="H122" s="46">
        <v>-915877.77050000429</v>
      </c>
      <c r="I122" s="13"/>
      <c r="J122" s="46">
        <v>-13648969.619999999</v>
      </c>
      <c r="K122" s="13"/>
      <c r="L122" s="6">
        <v>323319126.45999992</v>
      </c>
      <c r="M122" s="13"/>
      <c r="N122" s="6">
        <v>293511961.39000005</v>
      </c>
      <c r="O122" s="13"/>
      <c r="V122" s="4"/>
      <c r="W122" s="4"/>
      <c r="X122" s="4"/>
    </row>
    <row r="123" spans="1:24" ht="23.1" customHeight="1">
      <c r="A123" s="89" t="s">
        <v>66</v>
      </c>
      <c r="F123" s="92"/>
      <c r="H123" s="113">
        <v>11012906.699999999</v>
      </c>
      <c r="I123" s="13"/>
      <c r="J123" s="113">
        <v>11012906.700000001</v>
      </c>
      <c r="K123" s="13"/>
      <c r="L123" s="9">
        <v>-911521.29</v>
      </c>
      <c r="M123" s="13"/>
      <c r="N123" s="9">
        <v>-911521.29</v>
      </c>
      <c r="O123" s="13"/>
      <c r="V123" s="4"/>
      <c r="W123" s="4"/>
      <c r="X123" s="4"/>
    </row>
    <row r="124" spans="1:24" ht="23.1" customHeight="1">
      <c r="A124" s="87" t="s">
        <v>67</v>
      </c>
      <c r="H124" s="6">
        <f>SUM(H118:H123)</f>
        <v>618471930.52950001</v>
      </c>
      <c r="I124" s="13"/>
      <c r="J124" s="6">
        <f>SUM(J118:J123)</f>
        <v>605738838.68000007</v>
      </c>
      <c r="K124" s="13"/>
      <c r="L124" s="6">
        <f>SUM(L118:L123)</f>
        <v>930782506.76999998</v>
      </c>
      <c r="M124" s="13"/>
      <c r="N124" s="6">
        <f>SUM(N118:N123)</f>
        <v>900975341.70000005</v>
      </c>
      <c r="O124" s="13"/>
      <c r="V124" s="4"/>
      <c r="W124" s="4"/>
      <c r="X124" s="4"/>
    </row>
    <row r="125" spans="1:24" ht="23.1" customHeight="1">
      <c r="A125" s="114" t="s">
        <v>68</v>
      </c>
      <c r="H125" s="14">
        <v>0</v>
      </c>
      <c r="I125" s="4"/>
      <c r="J125" s="14">
        <v>0</v>
      </c>
      <c r="K125" s="4"/>
      <c r="L125" s="14">
        <v>0</v>
      </c>
      <c r="M125" s="4"/>
      <c r="N125" s="14">
        <v>0</v>
      </c>
      <c r="O125" s="4"/>
      <c r="V125" s="4"/>
      <c r="W125" s="4"/>
      <c r="X125" s="4"/>
    </row>
    <row r="126" spans="1:24" ht="23.1" customHeight="1">
      <c r="A126" s="87" t="s">
        <v>69</v>
      </c>
      <c r="H126" s="5">
        <f>SUM(H124:H125)</f>
        <v>618471930.52950001</v>
      </c>
      <c r="I126" s="13"/>
      <c r="J126" s="5">
        <f>SUM(J124:J125)</f>
        <v>605738838.68000007</v>
      </c>
      <c r="K126" s="13"/>
      <c r="L126" s="5">
        <f>SUM(L124:L125)</f>
        <v>930782506.76999998</v>
      </c>
      <c r="M126" s="13"/>
      <c r="N126" s="5">
        <f>SUM(N124:N125)</f>
        <v>900975341.70000005</v>
      </c>
      <c r="O126" s="13"/>
      <c r="Q126" s="99"/>
      <c r="R126" s="99"/>
      <c r="S126" s="99"/>
      <c r="T126" s="99"/>
      <c r="U126" s="99"/>
      <c r="V126" s="99"/>
      <c r="W126" s="99"/>
      <c r="X126" s="4"/>
    </row>
    <row r="127" spans="1:24" ht="15" customHeight="1">
      <c r="B127" s="87"/>
      <c r="H127" s="13"/>
      <c r="I127" s="13"/>
      <c r="J127" s="13"/>
      <c r="K127" s="13"/>
      <c r="L127" s="13"/>
      <c r="M127" s="13"/>
      <c r="N127" s="13"/>
      <c r="O127" s="13"/>
      <c r="V127" s="4"/>
      <c r="W127" s="4"/>
      <c r="X127" s="4"/>
    </row>
    <row r="128" spans="1:24" ht="23.1" customHeight="1" thickBot="1">
      <c r="A128" s="87" t="s">
        <v>70</v>
      </c>
      <c r="H128" s="19">
        <f>H126+H84</f>
        <v>1379202730.2295001</v>
      </c>
      <c r="I128" s="13"/>
      <c r="J128" s="19">
        <f>J126+J84</f>
        <v>1442944275</v>
      </c>
      <c r="K128" s="13"/>
      <c r="L128" s="19">
        <f>L126+L84</f>
        <v>1085286278.5</v>
      </c>
      <c r="M128" s="13"/>
      <c r="N128" s="19">
        <f>N126+N84</f>
        <v>1093263996.71</v>
      </c>
      <c r="O128" s="13"/>
      <c r="Q128" s="88"/>
      <c r="R128" s="88"/>
      <c r="S128" s="88"/>
      <c r="T128" s="88"/>
      <c r="U128" s="88"/>
      <c r="V128" s="88"/>
      <c r="W128" s="4"/>
      <c r="X128" s="99"/>
    </row>
    <row r="129" spans="1:24" ht="23.1" customHeight="1" thickTop="1">
      <c r="H129" s="4"/>
      <c r="I129" s="4"/>
      <c r="J129" s="4"/>
      <c r="K129" s="4"/>
      <c r="L129" s="4"/>
      <c r="M129" s="4"/>
      <c r="N129" s="4"/>
      <c r="O129" s="13"/>
      <c r="V129" s="4"/>
      <c r="W129" s="4"/>
      <c r="X129" s="4"/>
    </row>
    <row r="130" spans="1:24" ht="23.1" customHeight="1">
      <c r="A130" s="89" t="s">
        <v>31</v>
      </c>
      <c r="H130" s="4"/>
      <c r="I130" s="4"/>
      <c r="J130" s="4"/>
      <c r="K130" s="4"/>
      <c r="L130" s="4"/>
      <c r="M130" s="4"/>
      <c r="N130" s="4"/>
      <c r="O130" s="4"/>
      <c r="T130" s="99"/>
      <c r="V130" s="4"/>
      <c r="W130" s="4"/>
      <c r="X130" s="4"/>
    </row>
    <row r="131" spans="1:24" ht="23.1" customHeight="1">
      <c r="H131" s="4"/>
      <c r="I131" s="4"/>
      <c r="J131" s="4"/>
      <c r="K131" s="4"/>
      <c r="L131" s="4"/>
      <c r="M131" s="4"/>
      <c r="N131" s="4"/>
      <c r="O131" s="4"/>
      <c r="V131" s="4"/>
      <c r="W131" s="4"/>
      <c r="X131" s="4"/>
    </row>
    <row r="132" spans="1:24" ht="23.1" customHeight="1">
      <c r="H132" s="4"/>
      <c r="I132" s="4"/>
      <c r="J132" s="4"/>
      <c r="K132" s="4"/>
      <c r="L132" s="4"/>
      <c r="M132" s="4"/>
      <c r="N132" s="4"/>
      <c r="O132" s="4"/>
      <c r="V132" s="4"/>
      <c r="W132" s="4"/>
      <c r="X132" s="4"/>
    </row>
    <row r="133" spans="1:24" ht="23.1" customHeight="1">
      <c r="H133" s="4"/>
      <c r="I133" s="4"/>
      <c r="J133" s="4"/>
      <c r="K133" s="4"/>
      <c r="L133" s="4"/>
      <c r="M133" s="4"/>
      <c r="N133" s="4"/>
      <c r="O133" s="4"/>
      <c r="V133" s="4"/>
      <c r="W133" s="4"/>
      <c r="X133" s="4"/>
    </row>
    <row r="134" spans="1:24" ht="23.1" customHeight="1">
      <c r="H134" s="4"/>
      <c r="I134" s="4"/>
      <c r="J134" s="4"/>
      <c r="K134" s="4"/>
      <c r="L134" s="4"/>
      <c r="M134" s="4"/>
      <c r="N134" s="4"/>
      <c r="O134" s="4"/>
      <c r="V134" s="4"/>
      <c r="W134" s="4"/>
      <c r="X134" s="4"/>
    </row>
    <row r="135" spans="1:24" ht="23.1" customHeight="1">
      <c r="H135" s="4"/>
      <c r="I135" s="4"/>
      <c r="J135" s="4"/>
      <c r="K135" s="4"/>
      <c r="L135" s="4"/>
      <c r="M135" s="4"/>
      <c r="N135" s="4"/>
      <c r="O135" s="4"/>
      <c r="V135" s="4"/>
      <c r="W135" s="4"/>
      <c r="X135" s="4"/>
    </row>
    <row r="136" spans="1:24" ht="23.1" customHeight="1">
      <c r="H136" s="4"/>
      <c r="I136" s="4"/>
      <c r="J136" s="4"/>
      <c r="K136" s="4"/>
      <c r="L136" s="4"/>
      <c r="M136" s="4"/>
      <c r="N136" s="4"/>
      <c r="O136" s="4"/>
      <c r="V136" s="4"/>
      <c r="W136" s="4"/>
      <c r="X136" s="4"/>
    </row>
    <row r="137" spans="1:24" ht="23.1" customHeight="1">
      <c r="H137" s="4"/>
      <c r="I137" s="4"/>
      <c r="J137" s="4"/>
      <c r="K137" s="4"/>
      <c r="L137" s="4"/>
      <c r="M137" s="4"/>
      <c r="N137" s="4"/>
      <c r="O137" s="4"/>
      <c r="V137" s="4"/>
      <c r="W137" s="4"/>
      <c r="X137" s="4"/>
    </row>
    <row r="138" spans="1:24" ht="23.1" customHeight="1">
      <c r="H138" s="4"/>
      <c r="I138" s="4"/>
      <c r="J138" s="4"/>
      <c r="K138" s="4"/>
      <c r="L138" s="4"/>
      <c r="M138" s="4"/>
      <c r="N138" s="4"/>
      <c r="O138" s="4"/>
      <c r="V138" s="4"/>
      <c r="W138" s="4"/>
      <c r="X138" s="4"/>
    </row>
    <row r="139" spans="1:24" ht="23.1" customHeight="1">
      <c r="H139" s="4"/>
      <c r="I139" s="4"/>
      <c r="J139" s="4"/>
      <c r="K139" s="4"/>
      <c r="L139" s="4"/>
      <c r="M139" s="4"/>
      <c r="N139" s="4"/>
      <c r="O139" s="4"/>
      <c r="V139" s="4"/>
      <c r="W139" s="4"/>
      <c r="X139" s="4"/>
    </row>
    <row r="140" spans="1:24" ht="23.1" customHeight="1">
      <c r="H140" s="4"/>
      <c r="I140" s="4"/>
      <c r="J140" s="4"/>
      <c r="K140" s="4"/>
      <c r="L140" s="4"/>
      <c r="M140" s="4"/>
      <c r="N140" s="4"/>
      <c r="O140" s="4"/>
      <c r="V140" s="4"/>
      <c r="W140" s="4"/>
      <c r="X140" s="4"/>
    </row>
    <row r="141" spans="1:24" ht="23.1" customHeight="1">
      <c r="H141" s="4"/>
      <c r="I141" s="4"/>
      <c r="J141" s="4"/>
      <c r="K141" s="4"/>
      <c r="L141" s="4"/>
      <c r="M141" s="4"/>
      <c r="N141" s="4"/>
      <c r="O141" s="4"/>
      <c r="V141" s="4"/>
      <c r="W141" s="4"/>
      <c r="X141" s="4"/>
    </row>
    <row r="142" spans="1:24" ht="23.1" customHeight="1">
      <c r="H142" s="4"/>
      <c r="I142" s="4"/>
      <c r="J142" s="4"/>
      <c r="K142" s="4"/>
      <c r="L142" s="4"/>
      <c r="M142" s="4"/>
      <c r="N142" s="4"/>
      <c r="O142" s="4"/>
      <c r="V142" s="4"/>
      <c r="W142" s="4"/>
      <c r="X142" s="4"/>
    </row>
    <row r="143" spans="1:24" ht="23.1" customHeight="1">
      <c r="H143" s="4"/>
      <c r="I143" s="4"/>
      <c r="J143" s="4"/>
      <c r="K143" s="4"/>
      <c r="L143" s="4"/>
      <c r="M143" s="4"/>
      <c r="N143" s="4"/>
      <c r="O143" s="4"/>
      <c r="V143" s="4"/>
      <c r="W143" s="4"/>
      <c r="X143" s="4"/>
    </row>
    <row r="144" spans="1:24" ht="23.1" customHeight="1">
      <c r="H144" s="4"/>
      <c r="I144" s="4"/>
      <c r="J144" s="4"/>
      <c r="K144" s="4"/>
      <c r="L144" s="4"/>
      <c r="M144" s="4"/>
      <c r="N144" s="4"/>
      <c r="O144" s="4"/>
      <c r="V144" s="4"/>
      <c r="W144" s="4"/>
      <c r="X144" s="4"/>
    </row>
    <row r="145" spans="1:24" ht="23.1" customHeight="1">
      <c r="H145" s="4"/>
      <c r="I145" s="4"/>
      <c r="J145" s="4"/>
      <c r="K145" s="4"/>
      <c r="L145" s="4"/>
      <c r="M145" s="4"/>
      <c r="N145" s="4"/>
      <c r="O145" s="4"/>
      <c r="V145" s="4"/>
      <c r="W145" s="4"/>
      <c r="X145" s="4"/>
    </row>
    <row r="146" spans="1:24" ht="23.1" customHeight="1">
      <c r="H146" s="4"/>
      <c r="I146" s="4"/>
      <c r="J146" s="4"/>
      <c r="K146" s="4"/>
      <c r="L146" s="4"/>
      <c r="M146" s="4"/>
      <c r="N146" s="4"/>
      <c r="O146" s="4"/>
      <c r="V146" s="4"/>
      <c r="W146" s="4"/>
      <c r="X146" s="4"/>
    </row>
    <row r="147" spans="1:24" ht="23.1" customHeight="1">
      <c r="H147" s="4"/>
      <c r="I147" s="4"/>
      <c r="J147" s="4"/>
      <c r="K147" s="4"/>
      <c r="L147" s="4"/>
      <c r="M147" s="4"/>
      <c r="N147" s="4"/>
      <c r="O147" s="4"/>
      <c r="V147" s="4"/>
      <c r="W147" s="4"/>
      <c r="X147" s="4"/>
    </row>
    <row r="148" spans="1:24" ht="23.1" customHeight="1">
      <c r="H148" s="13"/>
      <c r="I148" s="13"/>
      <c r="J148" s="13"/>
      <c r="K148" s="13"/>
      <c r="L148" s="13"/>
      <c r="M148" s="13"/>
      <c r="N148" s="13"/>
      <c r="O148" s="13"/>
      <c r="V148" s="4"/>
      <c r="W148" s="4"/>
      <c r="X148" s="4"/>
    </row>
    <row r="149" spans="1:24" ht="23.1" customHeight="1">
      <c r="H149" s="13"/>
      <c r="I149" s="13"/>
      <c r="J149" s="13"/>
      <c r="K149" s="13"/>
      <c r="L149" s="13"/>
      <c r="M149" s="13"/>
      <c r="N149" s="13"/>
      <c r="O149" s="13"/>
      <c r="V149" s="4"/>
      <c r="W149" s="4"/>
      <c r="X149" s="4"/>
    </row>
    <row r="150" spans="1:24" ht="23.1" customHeight="1">
      <c r="H150" s="13"/>
      <c r="I150" s="13"/>
      <c r="J150" s="13"/>
      <c r="K150" s="13"/>
      <c r="L150" s="13"/>
      <c r="M150" s="13"/>
      <c r="N150" s="13"/>
      <c r="O150" s="13"/>
      <c r="V150" s="4"/>
      <c r="W150" s="4"/>
      <c r="X150" s="4"/>
    </row>
    <row r="151" spans="1:24" ht="29.1" customHeight="1">
      <c r="H151" s="13"/>
      <c r="I151" s="13"/>
      <c r="J151" s="13"/>
      <c r="K151" s="13"/>
      <c r="L151" s="13"/>
      <c r="M151" s="13"/>
      <c r="N151" s="13"/>
      <c r="O151" s="13"/>
      <c r="V151" s="4"/>
      <c r="W151" s="4"/>
      <c r="X151" s="4"/>
    </row>
    <row r="152" spans="1:24" ht="23.1" customHeight="1">
      <c r="H152" s="13"/>
      <c r="I152" s="13"/>
      <c r="J152" s="13"/>
      <c r="K152" s="13"/>
      <c r="L152" s="13"/>
      <c r="M152" s="13"/>
      <c r="N152" s="13"/>
      <c r="O152" s="13"/>
      <c r="V152" s="4"/>
      <c r="W152" s="4"/>
      <c r="X152" s="4"/>
    </row>
    <row r="153" spans="1:24" ht="23.1" customHeight="1">
      <c r="A153" s="100"/>
      <c r="H153" s="13"/>
      <c r="I153" s="13"/>
      <c r="J153" s="13"/>
      <c r="K153" s="13"/>
      <c r="L153" s="13"/>
      <c r="M153" s="13"/>
      <c r="N153" s="17" t="s">
        <v>71</v>
      </c>
      <c r="O153" s="13"/>
    </row>
  </sheetData>
  <mergeCells count="10">
    <mergeCell ref="H107:N107"/>
    <mergeCell ref="L108:N108"/>
    <mergeCell ref="A11:E11"/>
    <mergeCell ref="H5:N5"/>
    <mergeCell ref="L6:N6"/>
    <mergeCell ref="H56:N56"/>
    <mergeCell ref="L57:N57"/>
    <mergeCell ref="H6:J6"/>
    <mergeCell ref="H57:J57"/>
    <mergeCell ref="H108:J108"/>
  </mergeCells>
  <phoneticPr fontId="5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3" man="1"/>
    <brk id="10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S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89" customWidth="1"/>
    <col min="5" max="5" width="46.5" style="89" customWidth="1"/>
    <col min="6" max="6" width="11.83203125" style="89" customWidth="1"/>
    <col min="7" max="7" width="1" style="89" customWidth="1"/>
    <col min="8" max="8" width="19.83203125" style="89" customWidth="1"/>
    <col min="9" max="9" width="1" style="89" customWidth="1"/>
    <col min="10" max="10" width="19.83203125" style="89" customWidth="1"/>
    <col min="11" max="11" width="1" style="89" customWidth="1"/>
    <col min="12" max="12" width="19.83203125" style="89" customWidth="1"/>
    <col min="13" max="13" width="1" style="89" customWidth="1"/>
    <col min="14" max="14" width="19.83203125" style="89" customWidth="1"/>
    <col min="15" max="15" width="1.6640625" style="89" customWidth="1"/>
    <col min="16" max="16" width="17" style="4" bestFit="1" customWidth="1"/>
    <col min="17" max="17" width="17" style="89" bestFit="1" customWidth="1"/>
    <col min="18" max="18" width="9.33203125" style="89"/>
    <col min="19" max="19" width="20.1640625" style="89" customWidth="1"/>
    <col min="20" max="20" width="0.6640625" style="89" customWidth="1"/>
    <col min="21" max="21" width="15.5" style="89" customWidth="1"/>
    <col min="22" max="16384" width="9.33203125" style="89"/>
  </cols>
  <sheetData>
    <row r="1" spans="1:19" s="87" customFormat="1" ht="23.1" customHeight="1">
      <c r="A1" s="87" t="s">
        <v>0</v>
      </c>
      <c r="P1" s="33"/>
    </row>
    <row r="2" spans="1:19" s="87" customFormat="1" ht="23.1" customHeight="1">
      <c r="A2" s="87" t="s">
        <v>72</v>
      </c>
      <c r="P2" s="33"/>
    </row>
    <row r="3" spans="1:19" s="87" customFormat="1" ht="23.1" customHeight="1">
      <c r="A3" s="87" t="s">
        <v>185</v>
      </c>
      <c r="P3" s="33"/>
    </row>
    <row r="4" spans="1:19" ht="23.1" customHeight="1">
      <c r="H4" s="4"/>
      <c r="I4" s="4"/>
      <c r="J4" s="4"/>
      <c r="K4" s="4"/>
      <c r="L4" s="4"/>
      <c r="M4" s="4"/>
      <c r="N4" s="4"/>
    </row>
    <row r="5" spans="1:19" ht="23.1" customHeight="1">
      <c r="H5" s="162" t="s">
        <v>2</v>
      </c>
      <c r="I5" s="162"/>
      <c r="J5" s="162"/>
      <c r="K5" s="162"/>
      <c r="L5" s="162"/>
      <c r="M5" s="162"/>
      <c r="N5" s="162"/>
    </row>
    <row r="6" spans="1:19" ht="23.1" customHeight="1">
      <c r="A6" s="115"/>
      <c r="B6" s="115"/>
      <c r="C6" s="115"/>
      <c r="D6" s="115"/>
      <c r="E6" s="115"/>
      <c r="F6" s="115"/>
      <c r="H6" s="163" t="s">
        <v>3</v>
      </c>
      <c r="I6" s="163"/>
      <c r="J6" s="163"/>
      <c r="L6" s="163" t="s">
        <v>4</v>
      </c>
      <c r="M6" s="163"/>
      <c r="N6" s="163"/>
    </row>
    <row r="7" spans="1:19" ht="23.1" customHeight="1">
      <c r="A7" s="116"/>
      <c r="B7" s="116"/>
      <c r="C7" s="116"/>
      <c r="D7" s="116"/>
      <c r="E7" s="116"/>
      <c r="F7" s="90" t="s">
        <v>10</v>
      </c>
      <c r="H7" s="91" t="s">
        <v>73</v>
      </c>
      <c r="I7" s="92"/>
      <c r="J7" s="91" t="s">
        <v>74</v>
      </c>
      <c r="L7" s="91" t="s">
        <v>73</v>
      </c>
      <c r="M7" s="92"/>
      <c r="N7" s="91" t="s">
        <v>74</v>
      </c>
    </row>
    <row r="8" spans="1:19" ht="23.1" customHeight="1">
      <c r="A8" s="87" t="s">
        <v>75</v>
      </c>
      <c r="B8" s="116"/>
      <c r="C8" s="116"/>
      <c r="D8" s="116"/>
      <c r="E8" s="116"/>
      <c r="H8" s="1"/>
      <c r="I8" s="92"/>
      <c r="J8" s="92"/>
      <c r="K8" s="92"/>
      <c r="L8" s="92"/>
      <c r="M8" s="92"/>
      <c r="N8" s="92"/>
    </row>
    <row r="9" spans="1:19" ht="23.1" customHeight="1">
      <c r="A9" s="89" t="s">
        <v>76</v>
      </c>
      <c r="F9" s="92">
        <v>5.0999999999999996</v>
      </c>
      <c r="H9" s="4">
        <v>312342853.7299999</v>
      </c>
      <c r="I9" s="4"/>
      <c r="J9" s="48">
        <v>319974534.00999987</v>
      </c>
      <c r="K9" s="4"/>
      <c r="L9" s="4">
        <v>175132338.61000001</v>
      </c>
      <c r="M9" s="4"/>
      <c r="N9" s="52">
        <v>148664663.73999998</v>
      </c>
      <c r="Q9" s="117"/>
    </row>
    <row r="10" spans="1:19" ht="23.1" customHeight="1">
      <c r="A10" s="89" t="s">
        <v>77</v>
      </c>
      <c r="F10" s="92"/>
      <c r="H10" s="43">
        <v>767471.77000000025</v>
      </c>
      <c r="I10" s="4"/>
      <c r="J10" s="48">
        <v>611110.85999999987</v>
      </c>
      <c r="K10" s="4"/>
      <c r="L10" s="4">
        <v>384179.04000000015</v>
      </c>
      <c r="M10" s="4"/>
      <c r="N10" s="52">
        <v>283231.61999999994</v>
      </c>
      <c r="Q10" s="117"/>
    </row>
    <row r="11" spans="1:19" ht="23.1" customHeight="1">
      <c r="A11" s="87" t="s">
        <v>78</v>
      </c>
      <c r="F11" s="92"/>
      <c r="H11" s="5">
        <v>313110325.49999988</v>
      </c>
      <c r="I11" s="4"/>
      <c r="J11" s="5">
        <v>320585644.86999989</v>
      </c>
      <c r="K11" s="4"/>
      <c r="L11" s="5">
        <v>175516517.65000001</v>
      </c>
      <c r="M11" s="4"/>
      <c r="N11" s="5">
        <v>148947895.35999998</v>
      </c>
    </row>
    <row r="12" spans="1:19" ht="6.75" customHeight="1">
      <c r="F12" s="92"/>
      <c r="H12" s="4"/>
      <c r="I12" s="4"/>
      <c r="J12" s="6"/>
      <c r="K12" s="4"/>
      <c r="L12" s="4"/>
      <c r="M12" s="4"/>
      <c r="N12" s="4"/>
    </row>
    <row r="13" spans="1:19" ht="23.1" customHeight="1">
      <c r="A13" s="87" t="s">
        <v>79</v>
      </c>
      <c r="F13" s="92"/>
      <c r="H13" s="4"/>
      <c r="I13" s="4"/>
      <c r="J13" s="6"/>
      <c r="K13" s="4"/>
      <c r="L13" s="4"/>
      <c r="M13" s="4"/>
      <c r="N13" s="4"/>
      <c r="S13" s="8"/>
    </row>
    <row r="14" spans="1:19" ht="23.1" customHeight="1">
      <c r="A14" s="89" t="s">
        <v>80</v>
      </c>
      <c r="F14" s="92">
        <v>5.0999999999999996</v>
      </c>
      <c r="H14" s="4">
        <v>275194713.49350011</v>
      </c>
      <c r="I14" s="4"/>
      <c r="J14" s="49">
        <v>284424743.80000001</v>
      </c>
      <c r="K14" s="4"/>
      <c r="L14" s="4">
        <v>148734636.79000002</v>
      </c>
      <c r="M14" s="4"/>
      <c r="N14" s="53">
        <v>132971617.16999997</v>
      </c>
      <c r="P14" s="34"/>
      <c r="Q14" s="117"/>
      <c r="S14" s="8"/>
    </row>
    <row r="15" spans="1:19" ht="23.1" customHeight="1">
      <c r="A15" s="89" t="s">
        <v>81</v>
      </c>
      <c r="F15" s="92"/>
      <c r="H15" s="4">
        <v>13136147.059999999</v>
      </c>
      <c r="I15" s="4"/>
      <c r="J15" s="49">
        <v>13053511.420000002</v>
      </c>
      <c r="K15" s="4"/>
      <c r="L15" s="4">
        <v>5025771.75</v>
      </c>
      <c r="M15" s="4"/>
      <c r="N15" s="53">
        <v>4333747.2899999991</v>
      </c>
      <c r="Q15" s="117"/>
      <c r="S15" s="8"/>
    </row>
    <row r="16" spans="1:19" ht="23.1" customHeight="1">
      <c r="A16" s="89" t="s">
        <v>82</v>
      </c>
      <c r="F16" s="92">
        <v>5.0999999999999996</v>
      </c>
      <c r="H16" s="4">
        <v>16040922.910000011</v>
      </c>
      <c r="I16" s="4"/>
      <c r="J16" s="49">
        <v>20673298.900000021</v>
      </c>
      <c r="L16" s="4">
        <v>8835498.0000000149</v>
      </c>
      <c r="N16" s="53">
        <v>11717229.92</v>
      </c>
      <c r="Q16" s="117"/>
      <c r="S16" s="8"/>
    </row>
    <row r="17" spans="1:19" ht="23.1" customHeight="1">
      <c r="A17" s="87" t="s">
        <v>83</v>
      </c>
      <c r="F17" s="92"/>
      <c r="H17" s="7">
        <v>304371783.46350014</v>
      </c>
      <c r="I17" s="4"/>
      <c r="J17" s="7">
        <v>318151554.12000006</v>
      </c>
      <c r="K17" s="4"/>
      <c r="L17" s="7">
        <v>162595906.54000002</v>
      </c>
      <c r="M17" s="4"/>
      <c r="N17" s="7">
        <v>149022594.37999997</v>
      </c>
      <c r="S17" s="8"/>
    </row>
    <row r="18" spans="1:19" ht="9.75" customHeight="1">
      <c r="F18" s="92"/>
      <c r="H18" s="4"/>
      <c r="I18" s="4"/>
      <c r="J18" s="4"/>
      <c r="K18" s="4"/>
      <c r="L18" s="4"/>
      <c r="M18" s="4"/>
      <c r="N18" s="4"/>
    </row>
    <row r="19" spans="1:19" ht="23.1" customHeight="1">
      <c r="A19" s="87" t="s">
        <v>84</v>
      </c>
      <c r="D19" s="87"/>
      <c r="F19" s="92"/>
      <c r="H19" s="4">
        <v>8738542.0364997387</v>
      </c>
      <c r="I19" s="4"/>
      <c r="J19" s="43">
        <v>2434090.7499998212</v>
      </c>
      <c r="K19" s="4"/>
      <c r="L19" s="4">
        <v>12920611.109999985</v>
      </c>
      <c r="M19" s="4"/>
      <c r="N19" s="43">
        <v>-74699.019999980927</v>
      </c>
    </row>
    <row r="20" spans="1:19" ht="23.1" customHeight="1">
      <c r="A20" s="89" t="s">
        <v>85</v>
      </c>
      <c r="F20" s="92">
        <v>5.0999999999999996</v>
      </c>
      <c r="H20" s="9">
        <v>-2906022.05</v>
      </c>
      <c r="I20" s="4"/>
      <c r="J20" s="50">
        <v>-3004682.1999999993</v>
      </c>
      <c r="K20" s="8"/>
      <c r="L20" s="43">
        <v>-141069.65999999992</v>
      </c>
      <c r="M20" s="8"/>
      <c r="N20" s="54">
        <v>-205518.21999999997</v>
      </c>
      <c r="Q20" s="117"/>
      <c r="S20" s="8"/>
    </row>
    <row r="21" spans="1:19" ht="23.1" customHeight="1">
      <c r="A21" s="87" t="s">
        <v>86</v>
      </c>
      <c r="F21" s="92"/>
      <c r="H21" s="35">
        <v>5832519.9864997389</v>
      </c>
      <c r="I21" s="4"/>
      <c r="J21" s="35">
        <v>-570591.45000017807</v>
      </c>
      <c r="K21" s="4"/>
      <c r="L21" s="44">
        <v>12779541.449999984</v>
      </c>
      <c r="M21" s="4"/>
      <c r="N21" s="43">
        <v>-280217.2399999809</v>
      </c>
      <c r="S21" s="8"/>
    </row>
    <row r="22" spans="1:19" ht="23.1" customHeight="1">
      <c r="A22" s="114" t="s">
        <v>191</v>
      </c>
      <c r="F22" s="92">
        <v>12.2</v>
      </c>
      <c r="H22" s="9">
        <v>-2070482.2600000007</v>
      </c>
      <c r="I22" s="8"/>
      <c r="J22" s="51">
        <v>-48306.05</v>
      </c>
      <c r="K22" s="8"/>
      <c r="L22" s="118">
        <v>-1723543.9800000004</v>
      </c>
      <c r="M22" s="8"/>
      <c r="N22" s="55">
        <v>328011.01000000071</v>
      </c>
      <c r="Q22" s="117"/>
    </row>
    <row r="23" spans="1:19" ht="23.1" customHeight="1">
      <c r="A23" s="87" t="s">
        <v>88</v>
      </c>
      <c r="F23" s="92"/>
      <c r="H23" s="43">
        <v>3762037.7264997382</v>
      </c>
      <c r="J23" s="43">
        <v>-618897.50000017812</v>
      </c>
      <c r="L23" s="4">
        <v>11055997.469999984</v>
      </c>
      <c r="N23" s="43">
        <v>47793.770000019809</v>
      </c>
    </row>
    <row r="24" spans="1:19" ht="10.35" customHeight="1">
      <c r="A24" s="87"/>
      <c r="F24" s="92"/>
      <c r="H24" s="8"/>
      <c r="J24" s="8"/>
      <c r="L24" s="8"/>
      <c r="N24" s="8"/>
    </row>
    <row r="25" spans="1:19" ht="23.1" customHeight="1">
      <c r="A25" s="87" t="s">
        <v>89</v>
      </c>
      <c r="H25" s="119">
        <v>0</v>
      </c>
      <c r="J25" s="119">
        <v>0</v>
      </c>
      <c r="L25" s="119">
        <v>0</v>
      </c>
      <c r="N25" s="119">
        <v>0</v>
      </c>
    </row>
    <row r="26" spans="1:19" ht="23.1" customHeight="1" thickBot="1">
      <c r="A26" s="87" t="s">
        <v>90</v>
      </c>
      <c r="F26" s="92"/>
      <c r="H26" s="45">
        <v>3762037.7264997382</v>
      </c>
      <c r="J26" s="30">
        <v>-618897.50000017812</v>
      </c>
      <c r="L26" s="45">
        <v>11055997.469999984</v>
      </c>
      <c r="N26" s="45">
        <v>47793.770000019809</v>
      </c>
    </row>
    <row r="27" spans="1:19" ht="23.1" customHeight="1" thickTop="1">
      <c r="A27" s="87"/>
      <c r="J27" s="119"/>
      <c r="L27" s="4"/>
      <c r="N27" s="119"/>
    </row>
    <row r="28" spans="1:19" ht="23.1" customHeight="1">
      <c r="A28" s="87" t="s">
        <v>91</v>
      </c>
      <c r="H28" s="119"/>
      <c r="J28" s="119"/>
      <c r="L28" s="4"/>
      <c r="N28" s="119"/>
    </row>
    <row r="29" spans="1:19" ht="23.1" customHeight="1">
      <c r="B29" s="89" t="s">
        <v>92</v>
      </c>
      <c r="H29" s="119">
        <v>3762037.7264997382</v>
      </c>
      <c r="J29" s="119">
        <v>-618897.50000017812</v>
      </c>
      <c r="L29" s="4"/>
      <c r="N29" s="119"/>
    </row>
    <row r="30" spans="1:19" ht="23.1" customHeight="1">
      <c r="B30" s="114" t="s">
        <v>93</v>
      </c>
      <c r="H30" s="119">
        <v>0</v>
      </c>
      <c r="J30" s="119">
        <v>0</v>
      </c>
      <c r="L30" s="4"/>
      <c r="N30" s="119"/>
    </row>
    <row r="31" spans="1:19" ht="23.1" customHeight="1" thickBot="1">
      <c r="A31" s="87" t="s">
        <v>88</v>
      </c>
      <c r="H31" s="120">
        <v>3762037.7264997382</v>
      </c>
      <c r="J31" s="120">
        <v>-618897.50000017812</v>
      </c>
      <c r="L31" s="4"/>
    </row>
    <row r="32" spans="1:19" ht="9.75" customHeight="1" thickTop="1">
      <c r="A32" s="87"/>
      <c r="H32" s="119"/>
      <c r="J32" s="119"/>
    </row>
    <row r="33" spans="1:14" ht="23.1" customHeight="1">
      <c r="A33" s="121" t="s">
        <v>94</v>
      </c>
      <c r="H33" s="119"/>
      <c r="J33" s="119"/>
    </row>
    <row r="34" spans="1:14" ht="23.1" customHeight="1">
      <c r="B34" s="89" t="s">
        <v>92</v>
      </c>
      <c r="H34" s="119">
        <v>3762037.7264997382</v>
      </c>
      <c r="J34" s="119">
        <v>-618897.50000017812</v>
      </c>
    </row>
    <row r="35" spans="1:14" ht="23.1" customHeight="1">
      <c r="A35" s="114"/>
      <c r="B35" s="89" t="s">
        <v>93</v>
      </c>
      <c r="H35" s="119">
        <v>0</v>
      </c>
      <c r="J35" s="119">
        <v>0</v>
      </c>
    </row>
    <row r="36" spans="1:14" ht="23.1" customHeight="1" thickBot="1">
      <c r="A36" s="121" t="s">
        <v>90</v>
      </c>
      <c r="H36" s="120">
        <v>3762037.7264997382</v>
      </c>
      <c r="J36" s="120">
        <v>-618897.50000017812</v>
      </c>
    </row>
    <row r="37" spans="1:14" ht="10.5" customHeight="1" thickTop="1">
      <c r="A37" s="87"/>
      <c r="H37" s="119"/>
      <c r="J37" s="119"/>
    </row>
    <row r="38" spans="1:14" ht="23.1" customHeight="1">
      <c r="A38" s="121" t="s">
        <v>95</v>
      </c>
      <c r="F38" s="92"/>
      <c r="H38" s="122"/>
      <c r="J38" s="122"/>
      <c r="L38" s="122"/>
      <c r="N38" s="122"/>
    </row>
    <row r="39" spans="1:14" ht="23.1" customHeight="1">
      <c r="A39" s="114" t="s">
        <v>96</v>
      </c>
      <c r="B39" s="114"/>
      <c r="F39" s="92">
        <v>18</v>
      </c>
      <c r="H39" s="123">
        <v>1.2540125754999127E-2</v>
      </c>
      <c r="J39" s="124">
        <v>-2.0629916666672606E-3</v>
      </c>
      <c r="L39" s="123">
        <v>3.6853324899999949E-2</v>
      </c>
      <c r="N39" s="124">
        <v>1.5931256666673268E-4</v>
      </c>
    </row>
    <row r="40" spans="1:14" ht="23.1" customHeight="1">
      <c r="A40" s="114"/>
      <c r="B40" s="114"/>
      <c r="F40" s="92"/>
      <c r="H40" s="123"/>
      <c r="J40" s="124"/>
      <c r="L40" s="123"/>
      <c r="N40" s="124"/>
    </row>
    <row r="41" spans="1:14" ht="23.1" customHeight="1">
      <c r="A41" s="89" t="s">
        <v>31</v>
      </c>
      <c r="F41" s="92"/>
      <c r="H41" s="122"/>
      <c r="J41" s="122"/>
      <c r="L41" s="122"/>
      <c r="N41" s="122"/>
    </row>
    <row r="42" spans="1:14" ht="23.1" customHeight="1">
      <c r="F42" s="92"/>
      <c r="H42" s="122"/>
      <c r="J42" s="122"/>
      <c r="L42" s="122"/>
      <c r="N42" s="122"/>
    </row>
    <row r="43" spans="1:14" ht="23.1" customHeight="1">
      <c r="F43" s="92"/>
      <c r="H43" s="122"/>
      <c r="J43" s="122"/>
      <c r="L43" s="122"/>
      <c r="N43" s="122"/>
    </row>
    <row r="44" spans="1:14" ht="23.1" customHeight="1">
      <c r="F44" s="92"/>
      <c r="H44" s="122"/>
      <c r="J44" s="122"/>
      <c r="L44" s="122"/>
      <c r="N44" s="122"/>
    </row>
    <row r="45" spans="1:14" ht="23.1" customHeight="1">
      <c r="F45" s="92"/>
      <c r="H45" s="122"/>
      <c r="J45" s="122"/>
      <c r="L45" s="122"/>
      <c r="N45" s="122"/>
    </row>
    <row r="46" spans="1:14" ht="23.1" customHeight="1">
      <c r="F46" s="92"/>
      <c r="H46" s="122"/>
      <c r="J46" s="122"/>
      <c r="L46" s="122"/>
      <c r="N46" s="122"/>
    </row>
    <row r="47" spans="1:14" ht="23.1" customHeight="1">
      <c r="F47" s="92"/>
      <c r="H47" s="122"/>
      <c r="J47" s="122"/>
      <c r="L47" s="122"/>
      <c r="N47" s="122"/>
    </row>
    <row r="48" spans="1:14" ht="23.1" customHeight="1">
      <c r="F48" s="92"/>
      <c r="H48" s="122"/>
      <c r="J48" s="122"/>
      <c r="L48" s="122"/>
      <c r="N48" s="122"/>
    </row>
    <row r="49" spans="1:14" ht="23.1" customHeight="1">
      <c r="F49" s="92"/>
      <c r="H49" s="122"/>
      <c r="J49" s="122"/>
      <c r="L49" s="122"/>
      <c r="N49" s="122"/>
    </row>
    <row r="50" spans="1:14" ht="23.1" customHeight="1">
      <c r="F50" s="92"/>
      <c r="H50" s="122"/>
      <c r="J50" s="122"/>
      <c r="L50" s="122"/>
      <c r="N50" s="122"/>
    </row>
    <row r="51" spans="1:14" ht="42.95" customHeight="1">
      <c r="F51" s="92"/>
      <c r="H51" s="122"/>
      <c r="J51" s="122"/>
      <c r="L51" s="122"/>
      <c r="N51" s="122"/>
    </row>
    <row r="52" spans="1:14" ht="23.1" customHeight="1">
      <c r="A52" s="114"/>
      <c r="F52" s="92"/>
      <c r="H52" s="122"/>
      <c r="J52" s="122"/>
      <c r="L52" s="122"/>
      <c r="N52" s="122"/>
    </row>
    <row r="53" spans="1:14" ht="23.1" customHeight="1">
      <c r="A53" s="100"/>
      <c r="B53" s="121"/>
      <c r="F53" s="92"/>
      <c r="H53" s="122"/>
      <c r="J53" s="122"/>
      <c r="L53" s="122"/>
      <c r="N53" s="17" t="s">
        <v>97</v>
      </c>
    </row>
    <row r="57" spans="1:14">
      <c r="H57" s="4"/>
      <c r="I57" s="4"/>
      <c r="J57" s="4"/>
      <c r="K57" s="4"/>
      <c r="L57" s="4"/>
      <c r="M57" s="4"/>
      <c r="N57" s="4"/>
    </row>
  </sheetData>
  <mergeCells count="3">
    <mergeCell ref="H5:N5"/>
    <mergeCell ref="H6:J6"/>
    <mergeCell ref="L6:N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T57"/>
  <sheetViews>
    <sheetView view="pageBreakPreview" zoomScaleNormal="100" zoomScaleSheetLayoutView="100" workbookViewId="0">
      <selection activeCell="A4" sqref="A4"/>
    </sheetView>
  </sheetViews>
  <sheetFormatPr defaultColWidth="9.33203125" defaultRowHeight="20.25"/>
  <cols>
    <col min="1" max="4" width="2.33203125" style="89" customWidth="1"/>
    <col min="5" max="5" width="46.5" style="89" customWidth="1"/>
    <col min="6" max="6" width="11.83203125" style="89" customWidth="1"/>
    <col min="7" max="7" width="1" style="89" customWidth="1"/>
    <col min="8" max="8" width="19.83203125" style="89" customWidth="1"/>
    <col min="9" max="9" width="1" style="89" customWidth="1"/>
    <col min="10" max="10" width="19.83203125" style="89" customWidth="1"/>
    <col min="11" max="11" width="1" style="89" customWidth="1"/>
    <col min="12" max="12" width="19.83203125" style="89" customWidth="1"/>
    <col min="13" max="13" width="1" style="89" customWidth="1"/>
    <col min="14" max="14" width="19.83203125" style="89" customWidth="1"/>
    <col min="15" max="15" width="1.6640625" style="89" customWidth="1"/>
    <col min="16" max="16" width="9.33203125" style="89"/>
    <col min="17" max="17" width="17" style="4" bestFit="1" customWidth="1"/>
    <col min="18" max="18" width="17" style="89" bestFit="1" customWidth="1"/>
    <col min="19" max="19" width="9.33203125" style="89"/>
    <col min="20" max="20" width="20.1640625" style="89" customWidth="1"/>
    <col min="21" max="21" width="0.6640625" style="89" customWidth="1"/>
    <col min="22" max="22" width="15.5" style="89" customWidth="1"/>
    <col min="23" max="16384" width="9.33203125" style="89"/>
  </cols>
  <sheetData>
    <row r="1" spans="1:20" s="87" customFormat="1" ht="23.1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Q1" s="33"/>
    </row>
    <row r="2" spans="1:20" s="87" customFormat="1" ht="23.1" customHeight="1">
      <c r="A2" s="166" t="s">
        <v>98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Q2" s="33"/>
    </row>
    <row r="3" spans="1:20" s="87" customFormat="1" ht="23.1" customHeight="1">
      <c r="A3" s="166" t="s">
        <v>186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Q3" s="33"/>
    </row>
    <row r="4" spans="1:20" ht="23.1" customHeight="1">
      <c r="H4" s="4"/>
      <c r="I4" s="4"/>
      <c r="J4" s="4"/>
      <c r="K4" s="4"/>
      <c r="L4" s="4"/>
      <c r="M4" s="4"/>
      <c r="N4" s="4"/>
    </row>
    <row r="5" spans="1:20" ht="23.1" customHeight="1">
      <c r="H5" s="162" t="s">
        <v>2</v>
      </c>
      <c r="I5" s="162"/>
      <c r="J5" s="162"/>
      <c r="K5" s="162"/>
      <c r="L5" s="162"/>
      <c r="M5" s="162"/>
      <c r="N5" s="162"/>
    </row>
    <row r="6" spans="1:20" ht="23.1" customHeight="1">
      <c r="A6" s="115"/>
      <c r="B6" s="115"/>
      <c r="C6" s="115"/>
      <c r="D6" s="115"/>
      <c r="E6" s="115"/>
      <c r="F6" s="115"/>
      <c r="H6" s="163" t="s">
        <v>3</v>
      </c>
      <c r="I6" s="163"/>
      <c r="J6" s="163"/>
      <c r="L6" s="163" t="s">
        <v>4</v>
      </c>
      <c r="M6" s="163"/>
      <c r="N6" s="163"/>
    </row>
    <row r="7" spans="1:20" ht="23.1" customHeight="1">
      <c r="A7" s="116"/>
      <c r="B7" s="116"/>
      <c r="C7" s="116"/>
      <c r="D7" s="116"/>
      <c r="E7" s="116"/>
      <c r="F7" s="90" t="s">
        <v>10</v>
      </c>
      <c r="H7" s="91" t="s">
        <v>73</v>
      </c>
      <c r="I7" s="92"/>
      <c r="J7" s="91" t="s">
        <v>74</v>
      </c>
      <c r="L7" s="91" t="s">
        <v>73</v>
      </c>
      <c r="M7" s="92"/>
      <c r="N7" s="91" t="s">
        <v>74</v>
      </c>
    </row>
    <row r="8" spans="1:20" ht="23.1" customHeight="1">
      <c r="A8" s="87" t="s">
        <v>75</v>
      </c>
      <c r="B8" s="116"/>
      <c r="C8" s="116"/>
      <c r="D8" s="116"/>
      <c r="E8" s="116"/>
      <c r="H8" s="1"/>
      <c r="I8" s="92"/>
      <c r="J8" s="92"/>
      <c r="K8" s="92"/>
      <c r="L8" s="92"/>
      <c r="M8" s="92"/>
      <c r="N8" s="92"/>
    </row>
    <row r="9" spans="1:20" ht="23.1" customHeight="1">
      <c r="A9" s="89" t="s">
        <v>76</v>
      </c>
      <c r="F9" s="92">
        <v>5.0999999999999996</v>
      </c>
      <c r="H9" s="4">
        <v>957959968.32000005</v>
      </c>
      <c r="I9" s="4"/>
      <c r="J9" s="56">
        <v>1012452123.12</v>
      </c>
      <c r="K9" s="4"/>
      <c r="L9" s="4">
        <v>531567483.06999993</v>
      </c>
      <c r="M9" s="4"/>
      <c r="N9" s="60">
        <v>520812217.34000003</v>
      </c>
      <c r="R9" s="117"/>
    </row>
    <row r="10" spans="1:20" ht="23.1" customHeight="1">
      <c r="A10" s="89" t="s">
        <v>77</v>
      </c>
      <c r="F10" s="92">
        <v>5.0999999999999996</v>
      </c>
      <c r="H10" s="4">
        <v>1810991.2500000002</v>
      </c>
      <c r="I10" s="4"/>
      <c r="J10" s="56">
        <v>2812023.13</v>
      </c>
      <c r="K10" s="4"/>
      <c r="L10" s="4">
        <v>966414.34000000008</v>
      </c>
      <c r="M10" s="4"/>
      <c r="N10" s="60">
        <v>1231286.5899999999</v>
      </c>
      <c r="R10" s="117"/>
    </row>
    <row r="11" spans="1:20" ht="23.1" customHeight="1">
      <c r="A11" s="87" t="s">
        <v>78</v>
      </c>
      <c r="F11" s="92"/>
      <c r="H11" s="5">
        <v>959770959.57000005</v>
      </c>
      <c r="I11" s="4"/>
      <c r="J11" s="5">
        <v>1015264146.25</v>
      </c>
      <c r="K11" s="4"/>
      <c r="L11" s="5">
        <v>532533897.40999991</v>
      </c>
      <c r="M11" s="4"/>
      <c r="N11" s="5">
        <v>522043503.93000001</v>
      </c>
    </row>
    <row r="12" spans="1:20" ht="6.75" customHeight="1">
      <c r="F12" s="92"/>
      <c r="H12" s="4"/>
      <c r="I12" s="4"/>
      <c r="J12" s="6"/>
      <c r="K12" s="4"/>
      <c r="L12" s="4"/>
      <c r="M12" s="4"/>
      <c r="N12" s="4"/>
    </row>
    <row r="13" spans="1:20" ht="23.1" customHeight="1">
      <c r="A13" s="87" t="s">
        <v>79</v>
      </c>
      <c r="F13" s="92"/>
      <c r="H13" s="4"/>
      <c r="I13" s="4"/>
      <c r="J13" s="6"/>
      <c r="K13" s="4"/>
      <c r="L13" s="4"/>
      <c r="M13" s="4"/>
      <c r="N13" s="4"/>
      <c r="T13" s="8"/>
    </row>
    <row r="14" spans="1:20" ht="23.1" customHeight="1">
      <c r="A14" s="89" t="s">
        <v>80</v>
      </c>
      <c r="F14" s="92">
        <v>5.0999999999999996</v>
      </c>
      <c r="H14" s="4">
        <v>843958698.57050002</v>
      </c>
      <c r="I14" s="4"/>
      <c r="J14" s="57">
        <v>905864441.99000001</v>
      </c>
      <c r="K14" s="4"/>
      <c r="L14" s="4">
        <v>455298447.33999997</v>
      </c>
      <c r="M14" s="4"/>
      <c r="N14" s="61">
        <v>449727758.69999999</v>
      </c>
      <c r="Q14" s="34"/>
      <c r="R14" s="117"/>
      <c r="T14" s="8"/>
    </row>
    <row r="15" spans="1:20" ht="23.1" customHeight="1">
      <c r="A15" s="89" t="s">
        <v>81</v>
      </c>
      <c r="F15" s="92"/>
      <c r="H15" s="4">
        <v>40761755.43</v>
      </c>
      <c r="I15" s="4"/>
      <c r="J15" s="57">
        <v>40813459.670000002</v>
      </c>
      <c r="K15" s="4"/>
      <c r="L15" s="4">
        <v>15060637.390000001</v>
      </c>
      <c r="M15" s="4"/>
      <c r="N15" s="61">
        <v>14614678.689999998</v>
      </c>
      <c r="R15" s="117"/>
      <c r="T15" s="8"/>
    </row>
    <row r="16" spans="1:20" ht="23.1" customHeight="1">
      <c r="A16" s="89" t="s">
        <v>82</v>
      </c>
      <c r="F16" s="92">
        <v>5.0999999999999996</v>
      </c>
      <c r="H16" s="4">
        <v>46613772.050000012</v>
      </c>
      <c r="I16" s="4"/>
      <c r="J16" s="57">
        <v>56429408.020000018</v>
      </c>
      <c r="L16" s="4">
        <v>26294181.180000015</v>
      </c>
      <c r="N16" s="61">
        <v>31445137.390000008</v>
      </c>
      <c r="R16" s="117"/>
      <c r="T16" s="8"/>
    </row>
    <row r="17" spans="1:20" ht="23.1" customHeight="1">
      <c r="A17" s="87" t="s">
        <v>83</v>
      </c>
      <c r="F17" s="92"/>
      <c r="H17" s="7">
        <v>931334226.05049992</v>
      </c>
      <c r="I17" s="4"/>
      <c r="J17" s="7">
        <v>1003107309.6799999</v>
      </c>
      <c r="K17" s="4"/>
      <c r="L17" s="7">
        <v>496653265.90999997</v>
      </c>
      <c r="M17" s="4"/>
      <c r="N17" s="7">
        <v>495787574.77999997</v>
      </c>
      <c r="T17" s="8"/>
    </row>
    <row r="18" spans="1:20" ht="9.75" customHeight="1">
      <c r="F18" s="92"/>
      <c r="H18" s="4"/>
      <c r="I18" s="4"/>
      <c r="J18" s="4"/>
      <c r="K18" s="4"/>
      <c r="L18" s="4"/>
      <c r="M18" s="4"/>
      <c r="N18" s="4"/>
    </row>
    <row r="19" spans="1:20" ht="23.1" customHeight="1">
      <c r="A19" s="87" t="s">
        <v>99</v>
      </c>
      <c r="D19" s="87"/>
      <c r="F19" s="92"/>
      <c r="H19" s="119">
        <v>28436733.519500136</v>
      </c>
      <c r="I19" s="4"/>
      <c r="J19" s="8">
        <v>12156836.570000052</v>
      </c>
      <c r="K19" s="4"/>
      <c r="L19" s="119">
        <v>35880631.49999994</v>
      </c>
      <c r="M19" s="4"/>
      <c r="N19" s="8">
        <v>26255929.150000036</v>
      </c>
    </row>
    <row r="20" spans="1:20" ht="23.1" customHeight="1">
      <c r="A20" s="89" t="s">
        <v>85</v>
      </c>
      <c r="F20" s="92">
        <v>5.0999999999999996</v>
      </c>
      <c r="H20" s="119">
        <v>-9446559.6400000006</v>
      </c>
      <c r="I20" s="4"/>
      <c r="J20" s="58">
        <v>-7750650.8899999997</v>
      </c>
      <c r="K20" s="8"/>
      <c r="L20" s="119">
        <v>-919141.03999999992</v>
      </c>
      <c r="M20" s="8"/>
      <c r="N20" s="62">
        <v>-291471.96999999997</v>
      </c>
      <c r="R20" s="117"/>
      <c r="T20" s="8"/>
    </row>
    <row r="21" spans="1:20" ht="23.1" customHeight="1">
      <c r="A21" s="87" t="s">
        <v>100</v>
      </c>
      <c r="F21" s="92"/>
      <c r="H21" s="12">
        <v>18990173.879500136</v>
      </c>
      <c r="I21" s="4"/>
      <c r="J21" s="35">
        <v>4406185.6800000528</v>
      </c>
      <c r="K21" s="4"/>
      <c r="L21" s="12">
        <v>34961490.459999941</v>
      </c>
      <c r="M21" s="4"/>
      <c r="N21" s="12">
        <v>25964457.180000037</v>
      </c>
      <c r="T21" s="8"/>
    </row>
    <row r="22" spans="1:20" ht="23.1" customHeight="1">
      <c r="A22" s="89" t="s">
        <v>87</v>
      </c>
      <c r="F22" s="92">
        <v>12.2</v>
      </c>
      <c r="H22" s="9">
        <v>-6257082.0300000012</v>
      </c>
      <c r="I22" s="8"/>
      <c r="J22" s="59">
        <v>-4863719.0599999996</v>
      </c>
      <c r="K22" s="8"/>
      <c r="L22" s="9">
        <v>-5154325.3900000006</v>
      </c>
      <c r="M22" s="8"/>
      <c r="N22" s="63">
        <v>-3916133.8899999992</v>
      </c>
      <c r="R22" s="117"/>
    </row>
    <row r="23" spans="1:20" ht="23.1" customHeight="1">
      <c r="A23" s="87" t="s">
        <v>88</v>
      </c>
      <c r="F23" s="92"/>
      <c r="H23" s="119">
        <v>12733091.849500135</v>
      </c>
      <c r="J23" s="8">
        <v>-457533.3799999468</v>
      </c>
      <c r="L23" s="12">
        <v>29807165.069999941</v>
      </c>
      <c r="N23" s="8">
        <v>22048323.290000036</v>
      </c>
    </row>
    <row r="24" spans="1:20" ht="10.15" customHeight="1">
      <c r="A24" s="87"/>
      <c r="F24" s="92"/>
      <c r="H24" s="8"/>
      <c r="J24" s="8"/>
      <c r="L24" s="8"/>
      <c r="N24" s="8"/>
    </row>
    <row r="25" spans="1:20" ht="23.1" customHeight="1">
      <c r="A25" s="87" t="s">
        <v>89</v>
      </c>
      <c r="H25" s="119">
        <v>0</v>
      </c>
      <c r="J25" s="119">
        <v>0</v>
      </c>
      <c r="L25" s="119">
        <v>0</v>
      </c>
      <c r="N25" s="119">
        <v>0</v>
      </c>
    </row>
    <row r="26" spans="1:20" ht="23.1" customHeight="1" thickBot="1">
      <c r="A26" s="87" t="s">
        <v>90</v>
      </c>
      <c r="F26" s="92"/>
      <c r="H26" s="45">
        <v>12733091.849500135</v>
      </c>
      <c r="J26" s="47">
        <v>-457533.3799999468</v>
      </c>
      <c r="L26" s="45">
        <v>29807165.069999941</v>
      </c>
      <c r="N26" s="47">
        <v>22048323.290000036</v>
      </c>
    </row>
    <row r="27" spans="1:20" ht="23.1" customHeight="1" thickTop="1">
      <c r="A27" s="87"/>
      <c r="J27" s="119"/>
      <c r="L27" s="4"/>
      <c r="N27" s="119"/>
    </row>
    <row r="28" spans="1:20" ht="23.1" customHeight="1">
      <c r="A28" s="87" t="s">
        <v>91</v>
      </c>
      <c r="H28" s="119"/>
      <c r="J28" s="119"/>
      <c r="L28" s="4"/>
      <c r="N28" s="119"/>
    </row>
    <row r="29" spans="1:20" ht="23.1" customHeight="1">
      <c r="B29" s="89" t="s">
        <v>92</v>
      </c>
      <c r="H29" s="119">
        <v>12733091.849500135</v>
      </c>
      <c r="J29" s="119">
        <v>-457533.3799999468</v>
      </c>
      <c r="L29" s="4"/>
      <c r="N29" s="119"/>
    </row>
    <row r="30" spans="1:20" ht="23.1" customHeight="1">
      <c r="B30" s="114" t="s">
        <v>93</v>
      </c>
      <c r="H30" s="119">
        <v>0</v>
      </c>
      <c r="J30" s="119">
        <v>0</v>
      </c>
      <c r="L30" s="4"/>
      <c r="N30" s="119"/>
    </row>
    <row r="31" spans="1:20" ht="23.1" customHeight="1" thickBot="1">
      <c r="A31" s="87" t="s">
        <v>88</v>
      </c>
      <c r="H31" s="120">
        <v>12733091.849500135</v>
      </c>
      <c r="J31" s="120">
        <v>-457533.3799999468</v>
      </c>
      <c r="L31" s="4"/>
    </row>
    <row r="32" spans="1:20" ht="9.75" customHeight="1" thickTop="1">
      <c r="A32" s="87"/>
      <c r="H32" s="119"/>
      <c r="J32" s="119"/>
    </row>
    <row r="33" spans="1:14" ht="23.1" customHeight="1">
      <c r="A33" s="121" t="s">
        <v>94</v>
      </c>
      <c r="H33" s="119"/>
      <c r="J33" s="119"/>
    </row>
    <row r="34" spans="1:14" ht="23.1" customHeight="1">
      <c r="B34" s="89" t="s">
        <v>92</v>
      </c>
      <c r="H34" s="119">
        <v>12733091.849500135</v>
      </c>
      <c r="J34" s="119">
        <v>-457533.3799999468</v>
      </c>
    </row>
    <row r="35" spans="1:14" ht="23.1" customHeight="1">
      <c r="A35" s="114"/>
      <c r="B35" s="89" t="s">
        <v>93</v>
      </c>
      <c r="H35" s="119">
        <v>0</v>
      </c>
      <c r="J35" s="119">
        <v>0</v>
      </c>
    </row>
    <row r="36" spans="1:14" ht="23.1" customHeight="1" thickBot="1">
      <c r="A36" s="121" t="s">
        <v>90</v>
      </c>
      <c r="H36" s="120">
        <v>12733091.849500135</v>
      </c>
      <c r="J36" s="120">
        <v>-457533.3799999468</v>
      </c>
    </row>
    <row r="37" spans="1:14" ht="10.5" customHeight="1" thickTop="1">
      <c r="A37" s="87"/>
      <c r="H37" s="119"/>
      <c r="J37" s="119"/>
    </row>
    <row r="38" spans="1:14" ht="23.1" customHeight="1">
      <c r="A38" s="121" t="s">
        <v>95</v>
      </c>
      <c r="F38" s="92"/>
      <c r="H38" s="122"/>
      <c r="J38" s="122"/>
      <c r="L38" s="122"/>
      <c r="N38" s="122"/>
    </row>
    <row r="39" spans="1:14" ht="23.1" customHeight="1">
      <c r="A39" s="114" t="s">
        <v>96</v>
      </c>
      <c r="B39" s="114"/>
      <c r="F39" s="92">
        <v>18</v>
      </c>
      <c r="H39" s="123">
        <v>4.2443639498333782E-2</v>
      </c>
      <c r="J39" s="123">
        <v>-1.5251112666664892E-3</v>
      </c>
      <c r="L39" s="123">
        <v>9.9357216899999809E-2</v>
      </c>
      <c r="N39" s="123">
        <v>7.3494410966666784E-2</v>
      </c>
    </row>
    <row r="40" spans="1:14" ht="23.1" customHeight="1">
      <c r="A40" s="121"/>
      <c r="F40" s="92"/>
      <c r="H40" s="122"/>
      <c r="J40" s="122"/>
      <c r="L40" s="122"/>
      <c r="N40" s="122"/>
    </row>
    <row r="41" spans="1:14" ht="23.1" customHeight="1">
      <c r="A41" s="89" t="s">
        <v>31</v>
      </c>
      <c r="F41" s="92"/>
      <c r="H41" s="122"/>
      <c r="J41" s="122"/>
      <c r="L41" s="122"/>
      <c r="N41" s="122"/>
    </row>
    <row r="42" spans="1:14" ht="23.1" customHeight="1">
      <c r="F42" s="92"/>
      <c r="H42" s="122"/>
      <c r="J42" s="122"/>
      <c r="L42" s="122"/>
      <c r="N42" s="122"/>
    </row>
    <row r="43" spans="1:14" ht="23.1" customHeight="1">
      <c r="F43" s="92"/>
      <c r="H43" s="122"/>
      <c r="J43" s="122"/>
      <c r="L43" s="122"/>
      <c r="N43" s="122"/>
    </row>
    <row r="44" spans="1:14" ht="23.1" customHeight="1">
      <c r="F44" s="92"/>
      <c r="H44" s="122"/>
      <c r="J44" s="122"/>
      <c r="L44" s="122"/>
      <c r="N44" s="122"/>
    </row>
    <row r="45" spans="1:14" ht="23.1" customHeight="1">
      <c r="F45" s="92"/>
      <c r="H45" s="122"/>
      <c r="J45" s="122"/>
      <c r="L45" s="122"/>
      <c r="N45" s="122"/>
    </row>
    <row r="46" spans="1:14" ht="23.1" customHeight="1">
      <c r="F46" s="92"/>
      <c r="H46" s="122"/>
      <c r="J46" s="122"/>
      <c r="L46" s="122"/>
      <c r="N46" s="122"/>
    </row>
    <row r="47" spans="1:14" ht="23.1" customHeight="1">
      <c r="F47" s="92"/>
      <c r="H47" s="122"/>
      <c r="J47" s="122"/>
      <c r="L47" s="122"/>
      <c r="N47" s="122"/>
    </row>
    <row r="48" spans="1:14" ht="23.1" customHeight="1">
      <c r="F48" s="92"/>
      <c r="H48" s="122"/>
      <c r="J48" s="122"/>
      <c r="L48" s="122"/>
      <c r="N48" s="122"/>
    </row>
    <row r="49" spans="1:14" ht="23.1" customHeight="1">
      <c r="F49" s="92"/>
      <c r="H49" s="122"/>
      <c r="J49" s="122"/>
      <c r="L49" s="122"/>
      <c r="N49" s="122"/>
    </row>
    <row r="50" spans="1:14" ht="23.1" customHeight="1">
      <c r="A50" s="121"/>
      <c r="F50" s="92"/>
      <c r="H50" s="122"/>
      <c r="J50" s="122"/>
      <c r="L50" s="122"/>
      <c r="N50" s="122"/>
    </row>
    <row r="51" spans="1:14" ht="42.95" customHeight="1">
      <c r="A51" s="121"/>
      <c r="F51" s="92"/>
      <c r="H51" s="122"/>
      <c r="J51" s="122"/>
      <c r="L51" s="122"/>
      <c r="N51" s="122"/>
    </row>
    <row r="52" spans="1:14" ht="23.1" customHeight="1">
      <c r="A52" s="114"/>
      <c r="F52" s="92"/>
      <c r="H52" s="122"/>
      <c r="J52" s="122"/>
      <c r="L52" s="122"/>
      <c r="N52" s="122"/>
    </row>
    <row r="53" spans="1:14" ht="23.1" customHeight="1">
      <c r="A53" s="100"/>
      <c r="B53" s="121"/>
      <c r="F53" s="92"/>
      <c r="H53" s="122"/>
      <c r="J53" s="122"/>
      <c r="L53" s="122"/>
      <c r="N53" s="17" t="s">
        <v>101</v>
      </c>
    </row>
    <row r="57" spans="1:14">
      <c r="H57" s="4"/>
      <c r="I57" s="4"/>
      <c r="J57" s="4"/>
      <c r="K57" s="4"/>
      <c r="L57" s="4"/>
      <c r="M57" s="4"/>
      <c r="N57" s="4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70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F64"/>
  <sheetViews>
    <sheetView view="pageBreakPreview" zoomScaleNormal="100" zoomScaleSheetLayoutView="100" zoomScalePageLayoutView="90" workbookViewId="0">
      <selection activeCell="A4" sqref="A4"/>
    </sheetView>
  </sheetViews>
  <sheetFormatPr defaultColWidth="9.33203125" defaultRowHeight="21.95" customHeight="1"/>
  <cols>
    <col min="1" max="1" width="3.5" style="89" customWidth="1"/>
    <col min="2" max="2" width="3.83203125" style="89" customWidth="1"/>
    <col min="3" max="3" width="5.1640625" style="89" customWidth="1"/>
    <col min="4" max="4" width="33.83203125" style="89" customWidth="1"/>
    <col min="5" max="5" width="1" style="89" customWidth="1"/>
    <col min="6" max="6" width="19.83203125" style="89" customWidth="1"/>
    <col min="7" max="7" width="1" style="89" customWidth="1"/>
    <col min="8" max="8" width="19.83203125" style="89" customWidth="1"/>
    <col min="9" max="9" width="1" style="89" customWidth="1"/>
    <col min="10" max="10" width="19.83203125" style="89" customWidth="1"/>
    <col min="11" max="11" width="1" style="89" customWidth="1"/>
    <col min="12" max="12" width="19.83203125" style="89" customWidth="1"/>
    <col min="13" max="13" width="1" style="89" customWidth="1"/>
    <col min="14" max="14" width="24.83203125" style="132" customWidth="1"/>
    <col min="15" max="15" width="1" style="89" customWidth="1"/>
    <col min="16" max="16" width="19.83203125" style="89" customWidth="1"/>
    <col min="17" max="17" width="9.33203125" style="89"/>
    <col min="18" max="19" width="17" style="89" bestFit="1" customWidth="1"/>
    <col min="20" max="20" width="14.6640625" style="89" bestFit="1" customWidth="1"/>
    <col min="21" max="16384" width="9.33203125" style="89"/>
  </cols>
  <sheetData>
    <row r="1" spans="1:32" s="87" customFormat="1" ht="23.1" customHeight="1">
      <c r="A1" s="105" t="s">
        <v>102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N1" s="125"/>
      <c r="O1" s="105"/>
      <c r="P1" s="105"/>
    </row>
    <row r="2" spans="1:32" s="87" customFormat="1" ht="23.1" customHeight="1">
      <c r="A2" s="87" t="s">
        <v>103</v>
      </c>
      <c r="L2" s="126"/>
      <c r="M2" s="126"/>
      <c r="N2" s="125"/>
    </row>
    <row r="3" spans="1:32" s="87" customFormat="1" ht="23.1" customHeight="1">
      <c r="A3" s="87" t="s">
        <v>186</v>
      </c>
      <c r="L3" s="126"/>
      <c r="M3" s="126"/>
      <c r="N3" s="125"/>
    </row>
    <row r="4" spans="1:32" s="87" customFormat="1" ht="23.1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27"/>
      <c r="O4" s="109"/>
      <c r="P4" s="109"/>
    </row>
    <row r="5" spans="1:32" s="87" customFormat="1" ht="23.1" customHeight="1">
      <c r="A5" s="109"/>
      <c r="B5" s="109"/>
      <c r="C5" s="109"/>
      <c r="D5" s="109"/>
      <c r="E5" s="109"/>
      <c r="F5" s="162" t="s">
        <v>2</v>
      </c>
      <c r="G5" s="162"/>
      <c r="H5" s="162"/>
      <c r="I5" s="162"/>
      <c r="J5" s="162"/>
      <c r="K5" s="162"/>
      <c r="L5" s="162"/>
      <c r="M5" s="162"/>
      <c r="N5" s="162"/>
      <c r="O5" s="162"/>
      <c r="P5" s="162"/>
    </row>
    <row r="6" spans="1:32" s="87" customFormat="1" ht="23.1" customHeight="1">
      <c r="A6" s="109"/>
      <c r="B6" s="109"/>
      <c r="C6" s="109"/>
      <c r="D6" s="109"/>
      <c r="E6" s="109"/>
      <c r="F6" s="163" t="s">
        <v>3</v>
      </c>
      <c r="G6" s="163"/>
      <c r="H6" s="163"/>
      <c r="I6" s="163"/>
      <c r="J6" s="163"/>
      <c r="K6" s="163"/>
      <c r="L6" s="163"/>
      <c r="M6" s="163"/>
      <c r="N6" s="163"/>
      <c r="O6" s="163"/>
      <c r="P6" s="163"/>
    </row>
    <row r="7" spans="1:32" ht="23.1" customHeight="1">
      <c r="F7" s="92"/>
      <c r="M7" s="92"/>
      <c r="N7" s="128" t="s">
        <v>104</v>
      </c>
    </row>
    <row r="8" spans="1:32" ht="23.1" customHeight="1">
      <c r="F8" s="92"/>
      <c r="J8" s="162" t="s">
        <v>63</v>
      </c>
      <c r="K8" s="162"/>
      <c r="L8" s="162"/>
      <c r="M8" s="92"/>
      <c r="N8" s="129" t="s">
        <v>57</v>
      </c>
    </row>
    <row r="9" spans="1:32" ht="23.1" customHeight="1">
      <c r="F9" s="92" t="s">
        <v>58</v>
      </c>
      <c r="J9" s="92"/>
      <c r="K9" s="92"/>
      <c r="L9" s="92"/>
      <c r="M9" s="92"/>
      <c r="N9" s="128" t="s">
        <v>105</v>
      </c>
    </row>
    <row r="10" spans="1:32" ht="23.1" customHeight="1">
      <c r="F10" s="92" t="s">
        <v>106</v>
      </c>
      <c r="G10" s="92"/>
      <c r="H10" s="92"/>
      <c r="I10" s="92"/>
      <c r="J10" s="92" t="s">
        <v>107</v>
      </c>
      <c r="K10" s="92"/>
      <c r="L10" s="92"/>
      <c r="M10" s="92"/>
      <c r="N10" s="128" t="s">
        <v>108</v>
      </c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</row>
    <row r="11" spans="1:32" ht="23.1" customHeight="1">
      <c r="F11" s="90" t="s">
        <v>109</v>
      </c>
      <c r="G11" s="92"/>
      <c r="H11" s="90" t="s">
        <v>110</v>
      </c>
      <c r="I11" s="92"/>
      <c r="J11" s="90" t="s">
        <v>111</v>
      </c>
      <c r="K11" s="92"/>
      <c r="L11" s="90" t="s">
        <v>112</v>
      </c>
      <c r="M11" s="92"/>
      <c r="N11" s="129" t="s">
        <v>113</v>
      </c>
      <c r="O11" s="92"/>
      <c r="P11" s="90" t="s">
        <v>114</v>
      </c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</row>
    <row r="12" spans="1:32" ht="11.45" customHeight="1"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</row>
    <row r="13" spans="1:32" ht="23.1" customHeight="1">
      <c r="A13" s="89" t="s">
        <v>115</v>
      </c>
      <c r="F13" s="20">
        <v>300000000</v>
      </c>
      <c r="G13" s="130"/>
      <c r="H13" s="20">
        <v>278374901.60000002</v>
      </c>
      <c r="I13" s="130"/>
      <c r="J13" s="20">
        <v>30000000</v>
      </c>
      <c r="K13" s="130"/>
      <c r="L13" s="3">
        <v>-20490857.860000014</v>
      </c>
      <c r="M13" s="92"/>
      <c r="N13" s="3">
        <v>7917816.5100000007</v>
      </c>
      <c r="O13" s="130"/>
      <c r="P13" s="3">
        <f>SUM(F13:N13)</f>
        <v>595801860.25</v>
      </c>
      <c r="Q13" s="92"/>
      <c r="R13" s="99"/>
      <c r="S13" s="92"/>
      <c r="T13" s="131"/>
      <c r="U13" s="92"/>
      <c r="V13" s="92"/>
      <c r="W13" s="92"/>
      <c r="X13" s="92"/>
      <c r="Y13" s="92"/>
      <c r="Z13" s="92"/>
      <c r="AA13" s="92"/>
      <c r="AB13" s="92"/>
      <c r="AC13" s="92"/>
      <c r="AD13" s="92"/>
      <c r="AE13" s="92"/>
      <c r="AF13" s="92"/>
    </row>
    <row r="14" spans="1:32" ht="23.1" customHeight="1">
      <c r="A14" s="132" t="s">
        <v>116</v>
      </c>
      <c r="B14" s="132"/>
      <c r="F14" s="20"/>
      <c r="G14" s="130"/>
      <c r="H14" s="20"/>
      <c r="I14" s="130"/>
      <c r="J14" s="20"/>
      <c r="K14" s="130"/>
      <c r="L14" s="3"/>
      <c r="M14" s="92"/>
      <c r="N14" s="133"/>
      <c r="O14" s="130"/>
      <c r="P14" s="3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92"/>
    </row>
    <row r="15" spans="1:32" ht="23.1" customHeight="1">
      <c r="A15" s="132"/>
      <c r="B15" s="89" t="s">
        <v>189</v>
      </c>
      <c r="F15" s="130">
        <v>0</v>
      </c>
      <c r="G15" s="3"/>
      <c r="H15" s="130">
        <v>0</v>
      </c>
      <c r="I15" s="3"/>
      <c r="J15" s="130">
        <v>0</v>
      </c>
      <c r="K15" s="3"/>
      <c r="L15" s="3">
        <v>-457533.3799999468</v>
      </c>
      <c r="M15" s="92"/>
      <c r="N15" s="133">
        <v>0</v>
      </c>
      <c r="O15" s="3"/>
      <c r="P15" s="3">
        <f>SUM(F15:N15)</f>
        <v>-457533.3799999468</v>
      </c>
      <c r="Q15" s="4"/>
      <c r="R15" s="4"/>
      <c r="S15" s="4"/>
      <c r="T15" s="4"/>
      <c r="U15" s="4"/>
      <c r="V15" s="4"/>
      <c r="W15" s="4"/>
    </row>
    <row r="16" spans="1:32" ht="23.1" customHeight="1">
      <c r="A16" s="132"/>
      <c r="B16" s="89" t="s">
        <v>89</v>
      </c>
      <c r="F16" s="130">
        <v>0</v>
      </c>
      <c r="G16" s="3"/>
      <c r="H16" s="130">
        <v>0</v>
      </c>
      <c r="I16" s="3"/>
      <c r="J16" s="130">
        <v>0</v>
      </c>
      <c r="K16" s="3"/>
      <c r="L16" s="3">
        <v>0</v>
      </c>
      <c r="M16" s="92"/>
      <c r="N16" s="3">
        <v>0</v>
      </c>
      <c r="O16" s="3"/>
      <c r="P16" s="3">
        <f>SUM(F16:N16)</f>
        <v>0</v>
      </c>
      <c r="Q16" s="4"/>
      <c r="R16" s="4"/>
      <c r="S16" s="4"/>
      <c r="T16" s="4"/>
      <c r="U16" s="4"/>
      <c r="V16" s="4"/>
      <c r="W16" s="4"/>
    </row>
    <row r="17" spans="1:23" ht="23.1" customHeight="1">
      <c r="A17" s="132"/>
      <c r="B17" s="132" t="s">
        <v>118</v>
      </c>
      <c r="F17" s="134">
        <f>SUM(F15:F16)</f>
        <v>0</v>
      </c>
      <c r="G17" s="3"/>
      <c r="H17" s="134">
        <f>SUM(H15:H16)</f>
        <v>0</v>
      </c>
      <c r="I17" s="3"/>
      <c r="J17" s="134">
        <f>SUM(J15:J16)</f>
        <v>0</v>
      </c>
      <c r="K17" s="3"/>
      <c r="L17" s="26">
        <f>SUM(L15:L16)</f>
        <v>-457533.3799999468</v>
      </c>
      <c r="M17" s="92"/>
      <c r="N17" s="26">
        <f>SUM(N15:N16)</f>
        <v>0</v>
      </c>
      <c r="O17" s="3"/>
      <c r="P17" s="26">
        <f>SUM(P15:P16)</f>
        <v>-457533.3799999468</v>
      </c>
      <c r="Q17" s="4"/>
      <c r="R17" s="4"/>
      <c r="S17" s="4"/>
      <c r="T17" s="4"/>
      <c r="U17" s="4"/>
      <c r="V17" s="4"/>
      <c r="W17" s="4"/>
    </row>
    <row r="18" spans="1:23" ht="23.1" customHeight="1" thickBot="1">
      <c r="A18" s="89" t="s">
        <v>187</v>
      </c>
      <c r="F18" s="135">
        <f>SUM(F13:F16)</f>
        <v>300000000</v>
      </c>
      <c r="G18" s="3"/>
      <c r="H18" s="135">
        <f>SUM(H13:H16)</f>
        <v>278374901.60000002</v>
      </c>
      <c r="I18" s="3"/>
      <c r="J18" s="135">
        <f>SUM(J13:J16)</f>
        <v>30000000</v>
      </c>
      <c r="K18" s="3"/>
      <c r="L18" s="135">
        <f>SUM(L13:L16)</f>
        <v>-20948391.239999961</v>
      </c>
      <c r="M18" s="92"/>
      <c r="N18" s="135">
        <f>SUM(N13:N16)</f>
        <v>7917816.5100000007</v>
      </c>
      <c r="O18" s="3"/>
      <c r="P18" s="135">
        <f>SUM(P13:P16)</f>
        <v>595344326.87</v>
      </c>
      <c r="Q18" s="4"/>
      <c r="R18" s="4"/>
      <c r="S18" s="4"/>
      <c r="T18" s="4"/>
      <c r="U18" s="4"/>
      <c r="V18" s="4"/>
      <c r="W18" s="4"/>
    </row>
    <row r="19" spans="1:23" ht="23.1" customHeight="1" thickTop="1">
      <c r="F19" s="130"/>
      <c r="G19" s="3"/>
      <c r="H19" s="130"/>
      <c r="I19" s="3"/>
      <c r="J19" s="130"/>
      <c r="K19" s="3"/>
      <c r="L19" s="130"/>
      <c r="M19" s="92"/>
      <c r="N19" s="130"/>
      <c r="O19" s="3"/>
      <c r="P19" s="130"/>
      <c r="Q19" s="4"/>
      <c r="R19" s="4"/>
      <c r="S19" s="4"/>
      <c r="T19" s="4"/>
      <c r="U19" s="4"/>
      <c r="V19" s="4"/>
      <c r="W19" s="4"/>
    </row>
    <row r="20" spans="1:23" ht="23.1" customHeight="1">
      <c r="A20" s="89" t="s">
        <v>119</v>
      </c>
      <c r="F20" s="20">
        <v>300000000</v>
      </c>
      <c r="G20" s="130"/>
      <c r="H20" s="20">
        <v>278374901.60000002</v>
      </c>
      <c r="I20" s="130"/>
      <c r="J20" s="20">
        <v>30000000</v>
      </c>
      <c r="K20" s="130"/>
      <c r="L20" s="22">
        <v>-13648969.619999999</v>
      </c>
      <c r="M20" s="92"/>
      <c r="N20" s="133">
        <v>11012906.700000001</v>
      </c>
      <c r="O20" s="21"/>
      <c r="P20" s="22">
        <f>SUM(F20:N20)</f>
        <v>605738838.68000007</v>
      </c>
      <c r="Q20" s="4"/>
      <c r="R20" s="4"/>
      <c r="S20" s="4"/>
      <c r="T20" s="4"/>
      <c r="U20" s="4"/>
      <c r="V20" s="4"/>
      <c r="W20" s="4"/>
    </row>
    <row r="21" spans="1:23" ht="23.1" customHeight="1">
      <c r="A21" s="132" t="s">
        <v>116</v>
      </c>
      <c r="B21" s="132"/>
      <c r="F21" s="20"/>
      <c r="G21" s="130"/>
      <c r="H21" s="20"/>
      <c r="I21" s="130"/>
      <c r="J21" s="20"/>
      <c r="K21" s="130"/>
      <c r="L21" s="22"/>
      <c r="M21" s="92"/>
      <c r="N21" s="133"/>
      <c r="O21" s="21"/>
      <c r="P21" s="22"/>
      <c r="Q21" s="4"/>
      <c r="R21" s="4"/>
      <c r="S21" s="4"/>
      <c r="T21" s="4"/>
      <c r="U21" s="4"/>
      <c r="V21" s="4"/>
      <c r="W21" s="4"/>
    </row>
    <row r="22" spans="1:23" ht="23.1" customHeight="1">
      <c r="A22" s="132"/>
      <c r="B22" s="89" t="s">
        <v>117</v>
      </c>
      <c r="F22" s="131">
        <v>0</v>
      </c>
      <c r="G22" s="4"/>
      <c r="H22" s="131">
        <v>0</v>
      </c>
      <c r="I22" s="6"/>
      <c r="J22" s="131">
        <v>0</v>
      </c>
      <c r="K22" s="6"/>
      <c r="L22" s="3">
        <v>12733091.849500135</v>
      </c>
      <c r="M22" s="92"/>
      <c r="N22" s="133">
        <v>0</v>
      </c>
      <c r="O22" s="6"/>
      <c r="P22" s="22">
        <f t="shared" ref="P22" si="0">SUM(F22:N22)</f>
        <v>12733091.849500135</v>
      </c>
      <c r="Q22" s="4"/>
      <c r="R22" s="4"/>
      <c r="S22" s="4"/>
      <c r="T22" s="4"/>
      <c r="U22" s="4"/>
      <c r="V22" s="4"/>
      <c r="W22" s="4"/>
    </row>
    <row r="23" spans="1:23" ht="23.1" customHeight="1">
      <c r="A23" s="132"/>
      <c r="B23" s="89" t="s">
        <v>89</v>
      </c>
      <c r="F23" s="131">
        <v>0</v>
      </c>
      <c r="G23" s="4"/>
      <c r="H23" s="131">
        <v>0</v>
      </c>
      <c r="I23" s="6"/>
      <c r="J23" s="131">
        <v>0</v>
      </c>
      <c r="K23" s="6"/>
      <c r="L23" s="3">
        <v>0</v>
      </c>
      <c r="M23" s="92"/>
      <c r="N23" s="3">
        <v>0</v>
      </c>
      <c r="O23" s="6"/>
      <c r="P23" s="22">
        <f>SUM(F23:N23)</f>
        <v>0</v>
      </c>
      <c r="Q23" s="4"/>
      <c r="R23" s="4"/>
      <c r="S23" s="4"/>
      <c r="T23" s="4"/>
      <c r="U23" s="4"/>
      <c r="V23" s="4"/>
      <c r="W23" s="4"/>
    </row>
    <row r="24" spans="1:23" ht="23.1" customHeight="1">
      <c r="A24" s="132"/>
      <c r="B24" s="132" t="s">
        <v>118</v>
      </c>
      <c r="F24" s="136">
        <f>SUM(F22:F23)</f>
        <v>0</v>
      </c>
      <c r="G24" s="4"/>
      <c r="H24" s="136">
        <f>SUM(H22:H23)</f>
        <v>0</v>
      </c>
      <c r="I24" s="6"/>
      <c r="J24" s="136">
        <f>SUM(J22:J23)</f>
        <v>0</v>
      </c>
      <c r="K24" s="6"/>
      <c r="L24" s="26">
        <f>SUM(L22:L23)</f>
        <v>12733091.849500135</v>
      </c>
      <c r="M24" s="92"/>
      <c r="N24" s="26">
        <f>SUM(N22:N23)</f>
        <v>0</v>
      </c>
      <c r="O24" s="6"/>
      <c r="P24" s="26">
        <f>SUM(P22:P23)</f>
        <v>12733091.849500135</v>
      </c>
      <c r="Q24" s="4"/>
      <c r="R24" s="4"/>
      <c r="S24" s="4"/>
      <c r="T24" s="4"/>
      <c r="U24" s="4"/>
      <c r="V24" s="4"/>
      <c r="W24" s="4"/>
    </row>
    <row r="25" spans="1:23" ht="23.1" customHeight="1" thickBot="1">
      <c r="A25" s="89" t="s">
        <v>188</v>
      </c>
      <c r="F25" s="137">
        <f>SUM(F20:F23)</f>
        <v>300000000</v>
      </c>
      <c r="G25" s="4"/>
      <c r="H25" s="137">
        <f>SUM(H20:H23)</f>
        <v>278374901.60000002</v>
      </c>
      <c r="I25" s="6"/>
      <c r="J25" s="137">
        <f>SUM(J20:J23)</f>
        <v>30000000</v>
      </c>
      <c r="K25" s="6"/>
      <c r="L25" s="135">
        <f>SUM(L20:L23)</f>
        <v>-915877.77049986459</v>
      </c>
      <c r="M25" s="92"/>
      <c r="N25" s="135">
        <f>SUM(N20:N23)</f>
        <v>11012906.700000001</v>
      </c>
      <c r="O25" s="6"/>
      <c r="P25" s="137">
        <f>SUM(P20:P23)</f>
        <v>618471930.52950025</v>
      </c>
      <c r="Q25" s="4"/>
      <c r="R25" s="4"/>
      <c r="S25" s="4"/>
      <c r="T25" s="4"/>
      <c r="U25" s="4"/>
      <c r="V25" s="4"/>
      <c r="W25" s="4"/>
    </row>
    <row r="26" spans="1:23" ht="23.1" customHeight="1" thickTop="1">
      <c r="F26" s="131"/>
      <c r="G26" s="4"/>
      <c r="H26" s="131"/>
      <c r="I26" s="6"/>
      <c r="J26" s="131"/>
      <c r="K26" s="6"/>
      <c r="L26" s="3"/>
      <c r="M26" s="92"/>
      <c r="N26" s="133"/>
      <c r="O26" s="6"/>
      <c r="P26" s="131"/>
      <c r="Q26" s="4"/>
      <c r="R26" s="4"/>
      <c r="S26" s="4"/>
      <c r="T26" s="4"/>
      <c r="U26" s="4"/>
      <c r="V26" s="4"/>
      <c r="W26" s="4"/>
    </row>
    <row r="27" spans="1:23" ht="23.1" customHeight="1">
      <c r="A27" s="89" t="s">
        <v>31</v>
      </c>
      <c r="F27" s="131"/>
      <c r="G27" s="4"/>
      <c r="H27" s="131"/>
      <c r="I27" s="6"/>
      <c r="J27" s="131"/>
      <c r="K27" s="6"/>
      <c r="L27" s="3"/>
      <c r="M27" s="92"/>
      <c r="N27" s="133"/>
      <c r="O27" s="6"/>
      <c r="P27" s="131"/>
      <c r="Q27" s="4"/>
      <c r="R27" s="4"/>
      <c r="S27" s="4"/>
      <c r="T27" s="4"/>
      <c r="U27" s="4"/>
      <c r="V27" s="4"/>
      <c r="W27" s="4"/>
    </row>
    <row r="28" spans="1:23" ht="23.1" customHeight="1">
      <c r="F28" s="131"/>
      <c r="G28" s="4"/>
      <c r="H28" s="131"/>
      <c r="I28" s="6"/>
      <c r="J28" s="131"/>
      <c r="K28" s="6"/>
      <c r="L28" s="3"/>
      <c r="M28" s="92"/>
      <c r="N28" s="133"/>
      <c r="O28" s="6"/>
      <c r="P28" s="131"/>
      <c r="Q28" s="4"/>
      <c r="R28" s="4"/>
      <c r="S28" s="4"/>
      <c r="T28" s="4"/>
      <c r="U28" s="4"/>
      <c r="V28" s="4"/>
      <c r="W28" s="4"/>
    </row>
    <row r="29" spans="1:23" ht="23.1" customHeight="1">
      <c r="F29" s="131"/>
      <c r="G29" s="4"/>
      <c r="H29" s="131"/>
      <c r="I29" s="6"/>
      <c r="K29" s="6"/>
      <c r="L29" s="3"/>
      <c r="M29" s="92"/>
      <c r="N29" s="133"/>
      <c r="O29" s="6"/>
      <c r="P29" s="131"/>
      <c r="Q29" s="4"/>
      <c r="R29" s="4"/>
      <c r="S29" s="4"/>
      <c r="T29" s="4"/>
      <c r="U29" s="4"/>
      <c r="V29" s="4"/>
      <c r="W29" s="4"/>
    </row>
    <row r="30" spans="1:23" ht="23.1" customHeight="1">
      <c r="F30" s="131"/>
      <c r="G30" s="4"/>
      <c r="H30" s="131"/>
      <c r="I30" s="6"/>
      <c r="J30" s="131"/>
      <c r="K30" s="6"/>
      <c r="L30" s="3"/>
      <c r="M30" s="92"/>
      <c r="N30" s="37"/>
      <c r="O30" s="6"/>
      <c r="P30" s="131"/>
      <c r="Q30" s="4"/>
      <c r="R30" s="4"/>
      <c r="S30" s="4"/>
      <c r="T30" s="4"/>
      <c r="U30" s="4"/>
      <c r="V30" s="4"/>
      <c r="W30" s="4"/>
    </row>
    <row r="31" spans="1:23" ht="23.1" customHeight="1">
      <c r="F31" s="131"/>
      <c r="G31" s="4"/>
      <c r="H31" s="131"/>
      <c r="I31" s="6"/>
      <c r="J31" s="131"/>
      <c r="K31" s="6"/>
      <c r="L31" s="3"/>
      <c r="M31" s="92"/>
      <c r="N31" s="37"/>
      <c r="O31" s="6"/>
      <c r="P31" s="131"/>
      <c r="Q31" s="4"/>
      <c r="R31" s="4"/>
      <c r="S31" s="4"/>
      <c r="T31" s="4"/>
      <c r="U31" s="4"/>
      <c r="V31" s="4"/>
      <c r="W31" s="4"/>
    </row>
    <row r="32" spans="1:23" ht="23.1" customHeight="1">
      <c r="F32" s="131"/>
      <c r="G32" s="4"/>
      <c r="H32" s="131"/>
      <c r="I32" s="6"/>
      <c r="J32" s="131"/>
      <c r="K32" s="6"/>
      <c r="L32" s="3"/>
      <c r="M32" s="92"/>
      <c r="N32" s="37"/>
      <c r="O32" s="6"/>
      <c r="P32" s="131"/>
      <c r="Q32" s="4"/>
      <c r="R32" s="4"/>
      <c r="S32" s="4"/>
      <c r="T32" s="4"/>
      <c r="U32" s="4"/>
      <c r="V32" s="4"/>
      <c r="W32" s="4"/>
    </row>
    <row r="33" spans="6:23" ht="23.1" customHeight="1">
      <c r="F33" s="131"/>
      <c r="G33" s="4"/>
      <c r="H33" s="131"/>
      <c r="I33" s="6"/>
      <c r="J33" s="131"/>
      <c r="K33" s="6"/>
      <c r="L33" s="3"/>
      <c r="M33" s="92"/>
      <c r="N33" s="37"/>
      <c r="O33" s="6"/>
      <c r="P33" s="131"/>
      <c r="Q33" s="4"/>
      <c r="R33" s="4"/>
      <c r="S33" s="4"/>
      <c r="T33" s="4"/>
      <c r="U33" s="4"/>
      <c r="V33" s="4"/>
      <c r="W33" s="4"/>
    </row>
    <row r="34" spans="6:23" ht="23.1" customHeight="1">
      <c r="F34" s="131"/>
      <c r="G34" s="4"/>
      <c r="H34" s="131"/>
      <c r="I34" s="6"/>
      <c r="J34" s="131"/>
      <c r="K34" s="6"/>
      <c r="L34" s="3"/>
      <c r="M34" s="92"/>
      <c r="N34" s="37"/>
      <c r="O34" s="6"/>
      <c r="P34" s="131"/>
      <c r="Q34" s="4"/>
      <c r="R34" s="4"/>
      <c r="S34" s="4"/>
      <c r="T34" s="4"/>
      <c r="U34" s="4"/>
      <c r="V34" s="4"/>
      <c r="W34" s="4"/>
    </row>
    <row r="35" spans="6:23" ht="23.1" customHeight="1">
      <c r="F35" s="131"/>
      <c r="G35" s="4"/>
      <c r="H35" s="131"/>
      <c r="I35" s="6"/>
      <c r="J35" s="131"/>
      <c r="K35" s="6"/>
      <c r="L35" s="3"/>
      <c r="M35" s="92"/>
      <c r="N35" s="37"/>
      <c r="O35" s="6"/>
      <c r="P35" s="131"/>
      <c r="Q35" s="4"/>
      <c r="R35" s="4"/>
      <c r="S35" s="4"/>
      <c r="T35" s="4"/>
      <c r="U35" s="4"/>
      <c r="V35" s="4"/>
      <c r="W35" s="4"/>
    </row>
    <row r="36" spans="6:23" ht="23.1" customHeight="1">
      <c r="F36" s="131"/>
      <c r="G36" s="4"/>
      <c r="H36" s="131"/>
      <c r="I36" s="6"/>
      <c r="J36" s="131"/>
      <c r="K36" s="6"/>
      <c r="L36" s="3"/>
      <c r="M36" s="92"/>
      <c r="N36" s="37"/>
      <c r="O36" s="6"/>
      <c r="P36" s="131"/>
      <c r="Q36" s="4"/>
      <c r="R36" s="4"/>
      <c r="S36" s="4"/>
      <c r="T36" s="4"/>
      <c r="U36" s="4"/>
      <c r="V36" s="4"/>
      <c r="W36" s="4"/>
    </row>
    <row r="37" spans="6:23" ht="23.1" customHeight="1">
      <c r="F37" s="131"/>
      <c r="G37" s="4"/>
      <c r="H37" s="131"/>
      <c r="I37" s="6"/>
      <c r="J37" s="131"/>
      <c r="K37" s="6"/>
      <c r="L37" s="3"/>
      <c r="M37" s="3"/>
      <c r="N37" s="37"/>
      <c r="O37" s="6"/>
      <c r="P37" s="131"/>
      <c r="Q37" s="4"/>
      <c r="R37" s="4"/>
      <c r="S37" s="4"/>
      <c r="T37" s="4"/>
      <c r="U37" s="4"/>
      <c r="V37" s="4"/>
      <c r="W37" s="4"/>
    </row>
    <row r="38" spans="6:23" ht="23.1" customHeight="1">
      <c r="F38" s="131"/>
      <c r="G38" s="4"/>
      <c r="H38" s="131"/>
      <c r="I38" s="6"/>
      <c r="J38" s="131"/>
      <c r="K38" s="6"/>
      <c r="L38" s="3"/>
      <c r="M38" s="3"/>
      <c r="N38" s="37"/>
      <c r="O38" s="6"/>
      <c r="P38" s="131"/>
      <c r="Q38" s="4"/>
      <c r="R38" s="4"/>
      <c r="S38" s="4"/>
      <c r="T38" s="4"/>
      <c r="U38" s="4"/>
      <c r="V38" s="4"/>
      <c r="W38" s="4"/>
    </row>
    <row r="39" spans="6:23" ht="23.1" customHeight="1">
      <c r="F39" s="131"/>
      <c r="G39" s="4"/>
      <c r="H39" s="131"/>
      <c r="I39" s="6"/>
      <c r="J39" s="131"/>
      <c r="K39" s="6"/>
      <c r="L39" s="3"/>
      <c r="M39" s="3"/>
      <c r="N39" s="37"/>
      <c r="O39" s="6"/>
      <c r="P39" s="131"/>
      <c r="Q39" s="4"/>
      <c r="R39" s="4"/>
      <c r="S39" s="4"/>
      <c r="T39" s="4"/>
      <c r="U39" s="4"/>
      <c r="V39" s="4"/>
      <c r="W39" s="4"/>
    </row>
    <row r="40" spans="6:23" ht="23.1" customHeight="1">
      <c r="F40" s="131"/>
      <c r="G40" s="4"/>
      <c r="H40" s="131"/>
      <c r="I40" s="6"/>
      <c r="J40" s="131"/>
      <c r="K40" s="6"/>
      <c r="L40" s="3"/>
      <c r="M40" s="3"/>
      <c r="N40" s="37"/>
      <c r="O40" s="6"/>
      <c r="P40" s="131"/>
      <c r="Q40" s="4"/>
      <c r="R40" s="4"/>
      <c r="S40" s="4"/>
      <c r="T40" s="4"/>
      <c r="U40" s="4"/>
      <c r="V40" s="4"/>
      <c r="W40" s="4"/>
    </row>
    <row r="41" spans="6:23" ht="23.1" customHeight="1">
      <c r="F41" s="131"/>
      <c r="G41" s="4"/>
      <c r="H41" s="131"/>
      <c r="I41" s="6"/>
      <c r="J41" s="131"/>
      <c r="K41" s="6"/>
      <c r="L41" s="3"/>
      <c r="M41" s="3"/>
      <c r="N41" s="37"/>
      <c r="O41" s="6"/>
      <c r="P41" s="131"/>
      <c r="Q41" s="4"/>
      <c r="R41" s="4"/>
      <c r="S41" s="4"/>
      <c r="T41" s="4"/>
      <c r="U41" s="4"/>
      <c r="V41" s="4"/>
      <c r="W41" s="4"/>
    </row>
    <row r="42" spans="6:23" ht="23.1" customHeight="1">
      <c r="F42" s="131"/>
      <c r="G42" s="4"/>
      <c r="H42" s="131"/>
      <c r="I42" s="6"/>
      <c r="J42" s="131"/>
      <c r="K42" s="6"/>
      <c r="L42" s="3"/>
      <c r="M42" s="3"/>
      <c r="N42" s="37"/>
      <c r="O42" s="6"/>
      <c r="P42" s="131"/>
      <c r="Q42" s="4"/>
      <c r="R42" s="4"/>
      <c r="S42" s="4"/>
      <c r="T42" s="4"/>
      <c r="U42" s="4"/>
      <c r="V42" s="4"/>
      <c r="W42" s="4"/>
    </row>
    <row r="43" spans="6:23" ht="23.1" customHeight="1">
      <c r="F43" s="131"/>
      <c r="G43" s="4"/>
      <c r="H43" s="131"/>
      <c r="I43" s="6"/>
      <c r="J43" s="131"/>
      <c r="K43" s="6"/>
      <c r="L43" s="3"/>
      <c r="M43" s="3"/>
      <c r="N43" s="37"/>
      <c r="O43" s="6"/>
      <c r="P43" s="131"/>
      <c r="Q43" s="4"/>
      <c r="R43" s="4"/>
      <c r="S43" s="4"/>
      <c r="T43" s="4"/>
      <c r="U43" s="4"/>
      <c r="V43" s="4"/>
      <c r="W43" s="4"/>
    </row>
    <row r="44" spans="6:23" ht="23.1" customHeight="1">
      <c r="F44" s="131"/>
      <c r="G44" s="4"/>
      <c r="H44" s="131"/>
      <c r="I44" s="6"/>
      <c r="J44" s="131"/>
      <c r="K44" s="6"/>
      <c r="L44" s="3"/>
      <c r="M44" s="3"/>
      <c r="N44" s="37"/>
      <c r="O44" s="6"/>
      <c r="P44" s="131"/>
      <c r="Q44" s="4"/>
      <c r="R44" s="4"/>
      <c r="S44" s="4"/>
      <c r="T44" s="4"/>
      <c r="U44" s="4"/>
      <c r="V44" s="4"/>
      <c r="W44" s="4"/>
    </row>
    <row r="45" spans="6:23" ht="23.1" customHeight="1">
      <c r="F45" s="131"/>
      <c r="G45" s="4"/>
      <c r="H45" s="131"/>
      <c r="I45" s="6"/>
      <c r="J45" s="131"/>
      <c r="K45" s="6"/>
      <c r="L45" s="3"/>
      <c r="M45" s="3"/>
      <c r="N45" s="37"/>
      <c r="O45" s="6"/>
      <c r="P45" s="131"/>
      <c r="Q45" s="4"/>
      <c r="R45" s="4"/>
      <c r="S45" s="4"/>
      <c r="T45" s="4"/>
      <c r="U45" s="4"/>
      <c r="V45" s="4"/>
      <c r="W45" s="4"/>
    </row>
    <row r="46" spans="6:23" ht="23.1" customHeight="1">
      <c r="F46" s="131"/>
      <c r="G46" s="4"/>
      <c r="H46" s="131"/>
      <c r="I46" s="6"/>
      <c r="J46" s="131"/>
      <c r="K46" s="6"/>
      <c r="L46" s="3"/>
      <c r="M46" s="3"/>
      <c r="N46" s="37"/>
      <c r="O46" s="6"/>
      <c r="P46" s="131"/>
      <c r="Q46" s="4"/>
      <c r="R46" s="4"/>
      <c r="S46" s="4"/>
      <c r="T46" s="4"/>
      <c r="U46" s="4"/>
      <c r="V46" s="4"/>
      <c r="W46" s="4"/>
    </row>
    <row r="47" spans="6:23" ht="23.1" customHeight="1">
      <c r="F47" s="131"/>
      <c r="G47" s="4"/>
      <c r="H47" s="131"/>
      <c r="I47" s="6"/>
      <c r="J47" s="131"/>
      <c r="K47" s="6"/>
      <c r="L47" s="3"/>
      <c r="M47" s="3"/>
      <c r="N47" s="37"/>
      <c r="O47" s="6"/>
      <c r="P47" s="131"/>
      <c r="Q47" s="4"/>
      <c r="R47" s="4"/>
      <c r="S47" s="4"/>
      <c r="T47" s="4"/>
      <c r="U47" s="4"/>
      <c r="V47" s="4"/>
      <c r="W47" s="4"/>
    </row>
    <row r="48" spans="6:23" ht="23.1" customHeight="1">
      <c r="F48" s="131"/>
      <c r="G48" s="4"/>
      <c r="H48" s="131"/>
      <c r="I48" s="6"/>
      <c r="J48" s="131"/>
      <c r="K48" s="6"/>
      <c r="L48" s="3"/>
      <c r="M48" s="3"/>
      <c r="N48" s="37"/>
      <c r="O48" s="6"/>
      <c r="P48" s="131"/>
      <c r="Q48" s="4"/>
      <c r="R48" s="4"/>
      <c r="S48" s="4"/>
      <c r="T48" s="4"/>
      <c r="U48" s="4"/>
      <c r="V48" s="4"/>
      <c r="W48" s="4"/>
    </row>
    <row r="49" spans="1:25" ht="23.1" customHeight="1">
      <c r="F49" s="131"/>
      <c r="G49" s="4"/>
      <c r="H49" s="131"/>
      <c r="I49" s="6"/>
      <c r="J49" s="131"/>
      <c r="K49" s="6"/>
      <c r="L49" s="3"/>
      <c r="M49" s="3"/>
      <c r="N49" s="37"/>
      <c r="O49" s="6"/>
      <c r="P49" s="131"/>
      <c r="Q49" s="4"/>
      <c r="R49" s="4"/>
      <c r="S49" s="4"/>
      <c r="T49" s="4"/>
      <c r="U49" s="4"/>
      <c r="V49" s="4"/>
      <c r="W49" s="4"/>
    </row>
    <row r="50" spans="1:25" ht="23.1" customHeight="1">
      <c r="F50" s="131"/>
      <c r="G50" s="4"/>
      <c r="H50" s="131"/>
      <c r="I50" s="6"/>
      <c r="J50" s="131"/>
      <c r="K50" s="6"/>
      <c r="L50" s="3"/>
      <c r="M50" s="3"/>
      <c r="N50" s="37"/>
      <c r="O50" s="6"/>
      <c r="P50" s="131"/>
      <c r="Q50" s="4"/>
      <c r="R50" s="4"/>
      <c r="S50" s="4"/>
      <c r="T50" s="4"/>
      <c r="U50" s="4"/>
      <c r="V50" s="4"/>
      <c r="W50" s="4"/>
    </row>
    <row r="51" spans="1:25" ht="23.1" customHeight="1">
      <c r="F51" s="131"/>
      <c r="G51" s="4"/>
      <c r="H51" s="131"/>
      <c r="I51" s="6"/>
      <c r="J51" s="131"/>
      <c r="K51" s="6"/>
      <c r="L51" s="3"/>
      <c r="M51" s="3"/>
      <c r="N51" s="37"/>
      <c r="O51" s="6"/>
      <c r="P51" s="131"/>
      <c r="Q51" s="4"/>
      <c r="R51" s="4"/>
      <c r="S51" s="4"/>
      <c r="T51" s="4"/>
      <c r="U51" s="4"/>
      <c r="V51" s="4"/>
      <c r="W51" s="4"/>
    </row>
    <row r="52" spans="1:25" ht="23.1" customHeight="1">
      <c r="F52" s="131"/>
      <c r="G52" s="4"/>
      <c r="H52" s="131"/>
      <c r="I52" s="6"/>
      <c r="J52" s="131"/>
      <c r="K52" s="6"/>
      <c r="L52" s="3"/>
      <c r="M52" s="3"/>
      <c r="N52" s="37"/>
      <c r="O52" s="6"/>
      <c r="P52" s="131"/>
      <c r="Q52" s="4"/>
      <c r="R52" s="4"/>
      <c r="S52" s="4"/>
      <c r="T52" s="4"/>
      <c r="U52" s="4"/>
      <c r="V52" s="4"/>
      <c r="W52" s="4"/>
    </row>
    <row r="53" spans="1:25" ht="23.1" customHeight="1">
      <c r="F53" s="131"/>
      <c r="G53" s="4"/>
      <c r="H53" s="131"/>
      <c r="I53" s="6"/>
      <c r="J53" s="131"/>
      <c r="K53" s="6"/>
      <c r="L53" s="3"/>
      <c r="M53" s="3"/>
      <c r="N53" s="37"/>
      <c r="O53" s="6"/>
      <c r="P53" s="131"/>
      <c r="Q53" s="4"/>
      <c r="R53" s="4"/>
      <c r="S53" s="4"/>
      <c r="T53" s="4"/>
      <c r="U53" s="4"/>
      <c r="V53" s="4"/>
      <c r="W53" s="4"/>
    </row>
    <row r="54" spans="1:25" ht="23.1" customHeight="1">
      <c r="F54" s="131"/>
      <c r="G54" s="4"/>
      <c r="H54" s="131"/>
      <c r="I54" s="6"/>
      <c r="J54" s="131"/>
      <c r="K54" s="6"/>
      <c r="L54" s="3"/>
      <c r="M54" s="3"/>
      <c r="N54" s="37"/>
      <c r="O54" s="6"/>
      <c r="P54" s="131"/>
      <c r="Q54" s="4"/>
      <c r="R54" s="4"/>
      <c r="S54" s="4"/>
      <c r="T54" s="4"/>
      <c r="U54" s="4"/>
      <c r="V54" s="4"/>
      <c r="W54" s="4"/>
    </row>
    <row r="55" spans="1:25" ht="23.1" customHeight="1">
      <c r="F55" s="131"/>
      <c r="G55" s="4"/>
      <c r="H55" s="131"/>
      <c r="I55" s="6"/>
      <c r="J55" s="131"/>
      <c r="K55" s="6"/>
      <c r="L55" s="3"/>
      <c r="M55" s="3"/>
      <c r="N55" s="37"/>
      <c r="O55" s="6"/>
      <c r="P55" s="131"/>
      <c r="Q55" s="4"/>
      <c r="R55" s="4"/>
      <c r="S55" s="4"/>
      <c r="T55" s="4"/>
      <c r="U55" s="4"/>
      <c r="V55" s="4"/>
      <c r="W55" s="4"/>
    </row>
    <row r="56" spans="1:25" ht="23.1" customHeight="1">
      <c r="F56" s="131"/>
      <c r="G56" s="4"/>
      <c r="H56" s="131"/>
      <c r="I56" s="6"/>
      <c r="J56" s="131"/>
      <c r="K56" s="6"/>
      <c r="L56" s="3"/>
      <c r="M56" s="3"/>
      <c r="N56" s="37"/>
      <c r="O56" s="6"/>
      <c r="P56" s="131"/>
      <c r="Q56" s="4"/>
      <c r="R56" s="4"/>
      <c r="S56" s="4"/>
      <c r="T56" s="4"/>
      <c r="U56" s="4"/>
      <c r="V56" s="4"/>
      <c r="W56" s="4"/>
    </row>
    <row r="57" spans="1:25" ht="42" customHeight="1">
      <c r="F57" s="131"/>
      <c r="G57" s="4"/>
      <c r="H57" s="131"/>
      <c r="I57" s="6"/>
      <c r="J57" s="131"/>
      <c r="K57" s="6"/>
      <c r="L57" s="3"/>
      <c r="M57" s="3"/>
      <c r="N57" s="37"/>
      <c r="O57" s="6"/>
      <c r="P57" s="131"/>
      <c r="Q57" s="4"/>
      <c r="R57" s="4"/>
      <c r="S57" s="4"/>
      <c r="T57" s="4"/>
      <c r="U57" s="4"/>
      <c r="V57" s="4"/>
      <c r="W57" s="4"/>
    </row>
    <row r="58" spans="1:25" ht="23.1" customHeight="1">
      <c r="F58" s="131"/>
      <c r="G58" s="4"/>
      <c r="H58" s="131"/>
      <c r="I58" s="6"/>
      <c r="J58" s="131"/>
      <c r="K58" s="6"/>
      <c r="L58" s="3"/>
      <c r="M58" s="3"/>
      <c r="N58" s="37"/>
      <c r="O58" s="6"/>
      <c r="P58" s="131"/>
      <c r="Q58" s="4"/>
      <c r="R58" s="4"/>
      <c r="S58" s="4"/>
      <c r="T58" s="4"/>
      <c r="U58" s="4"/>
      <c r="V58" s="4"/>
      <c r="W58" s="4"/>
    </row>
    <row r="59" spans="1:25" ht="23.1" customHeight="1">
      <c r="A59" s="100"/>
      <c r="F59" s="6"/>
      <c r="G59" s="6"/>
      <c r="H59" s="6"/>
      <c r="I59" s="6"/>
      <c r="J59" s="6"/>
      <c r="K59" s="6"/>
      <c r="L59" s="6"/>
      <c r="M59" s="6"/>
      <c r="N59" s="38"/>
      <c r="O59" s="6"/>
      <c r="P59" s="17" t="s">
        <v>120</v>
      </c>
      <c r="Q59" s="4"/>
      <c r="R59" s="4"/>
      <c r="S59" s="4"/>
      <c r="T59" s="4"/>
      <c r="U59" s="4"/>
      <c r="V59" s="4"/>
      <c r="W59" s="4"/>
      <c r="X59" s="4"/>
      <c r="Y59" s="4"/>
    </row>
    <row r="60" spans="1:25" ht="21.95" customHeight="1">
      <c r="N60" s="38"/>
    </row>
    <row r="61" spans="1:25" ht="21.95" customHeight="1">
      <c r="F61" s="4"/>
      <c r="G61" s="4"/>
      <c r="H61" s="4"/>
      <c r="I61" s="4"/>
      <c r="J61" s="4"/>
      <c r="K61" s="4"/>
      <c r="L61" s="4"/>
      <c r="M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21.95" customHeight="1">
      <c r="F62" s="4"/>
      <c r="G62" s="4"/>
      <c r="H62" s="4"/>
      <c r="I62" s="4"/>
      <c r="J62" s="4"/>
      <c r="K62" s="4"/>
      <c r="L62" s="4"/>
      <c r="M62" s="4"/>
      <c r="N62" s="38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21.95" customHeight="1">
      <c r="F63" s="4"/>
      <c r="G63" s="4"/>
      <c r="H63" s="4"/>
      <c r="I63" s="4"/>
      <c r="J63" s="4"/>
      <c r="K63" s="4"/>
      <c r="L63" s="4"/>
      <c r="M63" s="4"/>
      <c r="N63" s="38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21.95" customHeight="1">
      <c r="N64" s="38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51181102362204722" footer="0.31496062992125984"/>
  <pageSetup paperSize="9" scale="6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G66"/>
  <sheetViews>
    <sheetView view="pageBreakPreview" zoomScaleNormal="100" zoomScaleSheetLayoutView="100" zoomScalePageLayoutView="80" workbookViewId="0">
      <selection activeCell="A4" sqref="A4"/>
    </sheetView>
  </sheetViews>
  <sheetFormatPr defaultColWidth="9.33203125" defaultRowHeight="21.95" customHeight="1"/>
  <cols>
    <col min="1" max="1" width="3.5" style="132" customWidth="1"/>
    <col min="2" max="2" width="3.83203125" style="132" customWidth="1"/>
    <col min="3" max="3" width="5.1640625" style="132" customWidth="1"/>
    <col min="4" max="4" width="33.83203125" style="132" customWidth="1"/>
    <col min="5" max="5" width="1" style="132" customWidth="1"/>
    <col min="6" max="6" width="19.83203125" style="132" customWidth="1"/>
    <col min="7" max="7" width="1" style="132" customWidth="1"/>
    <col min="8" max="8" width="19.83203125" style="132" customWidth="1"/>
    <col min="9" max="9" width="1" style="132" customWidth="1"/>
    <col min="10" max="10" width="19.83203125" style="132" customWidth="1"/>
    <col min="11" max="11" width="1" style="132" customWidth="1"/>
    <col min="12" max="12" width="19.83203125" style="132" customWidth="1"/>
    <col min="13" max="13" width="1" style="132" customWidth="1"/>
    <col min="14" max="14" width="24.83203125" style="132" customWidth="1"/>
    <col min="15" max="15" width="1" style="132" customWidth="1"/>
    <col min="16" max="16" width="19.83203125" style="132" customWidth="1"/>
    <col min="17" max="17" width="3.1640625" style="132" customWidth="1"/>
    <col min="18" max="18" width="17" style="4" customWidth="1"/>
    <col min="19" max="19" width="17.33203125" style="4" customWidth="1"/>
    <col min="20" max="16384" width="9.33203125" style="132"/>
  </cols>
  <sheetData>
    <row r="1" spans="1:33" s="125" customFormat="1" ht="23.1" customHeight="1">
      <c r="A1" s="105" t="s">
        <v>102</v>
      </c>
      <c r="R1" s="33"/>
      <c r="S1" s="33"/>
    </row>
    <row r="2" spans="1:33" s="125" customFormat="1" ht="23.1" customHeight="1">
      <c r="A2" s="125" t="s">
        <v>121</v>
      </c>
      <c r="L2" s="126"/>
      <c r="R2" s="33"/>
      <c r="S2" s="33"/>
    </row>
    <row r="3" spans="1:33" s="125" customFormat="1" ht="23.1" customHeight="1">
      <c r="A3" s="87" t="str">
        <f>งบเปลี่ยนแปลงงบรวม!A3</f>
        <v>สำหรับงวดเก้าเดือน สิ้นสุดวันที่ 30 กันยายน 2566</v>
      </c>
      <c r="L3" s="138"/>
      <c r="R3" s="33"/>
      <c r="S3" s="33"/>
    </row>
    <row r="4" spans="1:33" s="125" customFormat="1" ht="23.1" customHeight="1">
      <c r="A4" s="127"/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P4" s="127"/>
      <c r="R4" s="33"/>
      <c r="S4" s="33"/>
    </row>
    <row r="5" spans="1:33" s="125" customFormat="1" ht="23.1" customHeight="1">
      <c r="A5" s="127"/>
      <c r="B5" s="127"/>
      <c r="C5" s="127"/>
      <c r="D5" s="127"/>
      <c r="E5" s="127"/>
      <c r="F5" s="167" t="s">
        <v>2</v>
      </c>
      <c r="G5" s="167"/>
      <c r="H5" s="167"/>
      <c r="I5" s="167"/>
      <c r="J5" s="167"/>
      <c r="K5" s="167"/>
      <c r="L5" s="167"/>
      <c r="M5" s="167"/>
      <c r="N5" s="167"/>
      <c r="O5" s="167"/>
      <c r="P5" s="167"/>
      <c r="R5" s="33"/>
      <c r="S5" s="33"/>
    </row>
    <row r="6" spans="1:33" s="125" customFormat="1" ht="23.1" customHeight="1">
      <c r="A6" s="127"/>
      <c r="B6" s="127"/>
      <c r="C6" s="127"/>
      <c r="D6" s="127"/>
      <c r="E6" s="127"/>
      <c r="F6" s="167" t="s">
        <v>4</v>
      </c>
      <c r="G6" s="167"/>
      <c r="H6" s="167"/>
      <c r="I6" s="167"/>
      <c r="J6" s="167"/>
      <c r="K6" s="167"/>
      <c r="L6" s="167"/>
      <c r="M6" s="167"/>
      <c r="N6" s="167"/>
      <c r="O6" s="167"/>
      <c r="P6" s="167"/>
      <c r="R6" s="33"/>
      <c r="S6" s="33"/>
    </row>
    <row r="7" spans="1:33" ht="23.1" customHeight="1">
      <c r="F7" s="140"/>
      <c r="N7" s="128" t="s">
        <v>104</v>
      </c>
    </row>
    <row r="8" spans="1:33" ht="23.1" customHeight="1">
      <c r="J8" s="167" t="s">
        <v>63</v>
      </c>
      <c r="K8" s="167"/>
      <c r="L8" s="167"/>
      <c r="N8" s="129" t="s">
        <v>57</v>
      </c>
    </row>
    <row r="9" spans="1:33" ht="23.1" customHeight="1">
      <c r="F9" s="140" t="s">
        <v>58</v>
      </c>
      <c r="J9" s="140"/>
      <c r="K9" s="140"/>
      <c r="L9" s="140"/>
      <c r="N9" s="128" t="s">
        <v>105</v>
      </c>
    </row>
    <row r="10" spans="1:33" ht="23.1" customHeight="1">
      <c r="F10" s="140" t="s">
        <v>106</v>
      </c>
      <c r="G10" s="140"/>
      <c r="H10" s="140"/>
      <c r="I10" s="140"/>
      <c r="J10" s="140" t="s">
        <v>107</v>
      </c>
      <c r="K10" s="140"/>
      <c r="L10" s="140"/>
      <c r="M10" s="140"/>
      <c r="N10" s="128" t="s">
        <v>108</v>
      </c>
      <c r="O10" s="140"/>
      <c r="P10" s="140"/>
      <c r="Q10" s="140"/>
      <c r="R10" s="1"/>
      <c r="S10" s="1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</row>
    <row r="11" spans="1:33" ht="23.1" customHeight="1">
      <c r="F11" s="139" t="s">
        <v>109</v>
      </c>
      <c r="G11" s="140"/>
      <c r="H11" s="139" t="s">
        <v>110</v>
      </c>
      <c r="I11" s="140"/>
      <c r="J11" s="139" t="s">
        <v>111</v>
      </c>
      <c r="K11" s="140"/>
      <c r="L11" s="139" t="s">
        <v>112</v>
      </c>
      <c r="M11" s="140"/>
      <c r="N11" s="129" t="s">
        <v>113</v>
      </c>
      <c r="O11" s="140"/>
      <c r="P11" s="139" t="s">
        <v>114</v>
      </c>
      <c r="Q11" s="140"/>
      <c r="R11" s="1"/>
      <c r="S11" s="1"/>
      <c r="T11" s="140"/>
      <c r="U11" s="140"/>
      <c r="V11" s="140"/>
      <c r="W11" s="140"/>
      <c r="X11" s="140"/>
      <c r="Y11" s="140"/>
      <c r="Z11" s="140"/>
      <c r="AA11" s="140"/>
      <c r="AB11" s="140"/>
      <c r="AC11" s="140"/>
      <c r="AD11" s="140"/>
      <c r="AE11" s="140"/>
      <c r="AF11" s="140"/>
      <c r="AG11" s="140"/>
    </row>
    <row r="12" spans="1:33" s="89" customFormat="1" ht="11.45" customHeight="1"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</row>
    <row r="13" spans="1:33" ht="23.1" customHeight="1">
      <c r="A13" s="89" t="s">
        <v>115</v>
      </c>
      <c r="B13" s="89"/>
      <c r="C13" s="89"/>
      <c r="D13" s="89"/>
      <c r="F13" s="133">
        <v>300000000</v>
      </c>
      <c r="G13" s="133"/>
      <c r="H13" s="133">
        <v>278374901.60000002</v>
      </c>
      <c r="I13" s="133"/>
      <c r="J13" s="133">
        <v>30000000</v>
      </c>
      <c r="K13" s="37"/>
      <c r="L13" s="133">
        <v>260692093.64999992</v>
      </c>
      <c r="M13" s="37"/>
      <c r="N13" s="3">
        <v>-2852442.6800000006</v>
      </c>
      <c r="O13" s="38"/>
      <c r="P13" s="133">
        <f>SUM(F13:N13)</f>
        <v>866214552.57000005</v>
      </c>
      <c r="Q13" s="38"/>
      <c r="T13" s="38"/>
      <c r="U13" s="38"/>
      <c r="V13" s="38"/>
      <c r="W13" s="38"/>
      <c r="X13" s="38"/>
      <c r="Y13" s="38"/>
      <c r="Z13" s="38"/>
    </row>
    <row r="14" spans="1:33" ht="23.1" customHeight="1">
      <c r="A14" s="132" t="s">
        <v>116</v>
      </c>
      <c r="C14" s="89"/>
      <c r="D14" s="89"/>
      <c r="F14" s="133"/>
      <c r="G14" s="133"/>
      <c r="H14" s="133"/>
      <c r="I14" s="133"/>
      <c r="J14" s="133"/>
      <c r="K14" s="37"/>
      <c r="L14" s="133"/>
      <c r="M14" s="37"/>
      <c r="N14" s="133"/>
      <c r="O14" s="38"/>
      <c r="P14" s="133"/>
      <c r="Q14" s="38"/>
      <c r="T14" s="38"/>
      <c r="U14" s="38"/>
      <c r="V14" s="38"/>
      <c r="W14" s="38"/>
      <c r="X14" s="38"/>
      <c r="Y14" s="38"/>
      <c r="Z14" s="38"/>
    </row>
    <row r="15" spans="1:33" ht="23.1" customHeight="1">
      <c r="B15" s="89" t="s">
        <v>117</v>
      </c>
      <c r="C15" s="89"/>
      <c r="D15" s="89"/>
      <c r="F15" s="131">
        <v>0</v>
      </c>
      <c r="G15" s="4"/>
      <c r="H15" s="131">
        <v>0</v>
      </c>
      <c r="I15" s="6"/>
      <c r="J15" s="131">
        <v>0</v>
      </c>
      <c r="K15" s="37"/>
      <c r="L15" s="3">
        <v>22048323.290000036</v>
      </c>
      <c r="M15" s="37"/>
      <c r="N15" s="131">
        <v>0</v>
      </c>
      <c r="O15" s="38"/>
      <c r="P15" s="133">
        <f>SUM(F15:N15)</f>
        <v>22048323.290000036</v>
      </c>
      <c r="Q15" s="38"/>
      <c r="T15" s="38"/>
      <c r="U15" s="38"/>
      <c r="V15" s="38"/>
      <c r="W15" s="38"/>
      <c r="X15" s="38"/>
      <c r="Y15" s="38"/>
      <c r="Z15" s="38"/>
    </row>
    <row r="16" spans="1:33" ht="23.1" customHeight="1">
      <c r="B16" s="89" t="s">
        <v>89</v>
      </c>
      <c r="C16" s="89"/>
      <c r="D16" s="89"/>
      <c r="F16" s="131">
        <v>0</v>
      </c>
      <c r="G16" s="4"/>
      <c r="H16" s="131">
        <v>0</v>
      </c>
      <c r="I16" s="6"/>
      <c r="J16" s="131">
        <v>0</v>
      </c>
      <c r="K16" s="37"/>
      <c r="L16" s="3">
        <v>0</v>
      </c>
      <c r="M16" s="37"/>
      <c r="N16" s="131">
        <v>0</v>
      </c>
      <c r="O16" s="38"/>
      <c r="P16" s="141">
        <f>SUM(F16:N16)</f>
        <v>0</v>
      </c>
      <c r="Q16" s="38"/>
      <c r="T16" s="38"/>
      <c r="U16" s="38"/>
      <c r="V16" s="38"/>
      <c r="W16" s="38"/>
      <c r="X16" s="38"/>
      <c r="Y16" s="38"/>
      <c r="Z16" s="38"/>
    </row>
    <row r="17" spans="1:26" ht="23.1" customHeight="1">
      <c r="B17" s="132" t="s">
        <v>118</v>
      </c>
      <c r="C17" s="89"/>
      <c r="D17" s="89"/>
      <c r="F17" s="136">
        <f>SUM(F15:F16)</f>
        <v>0</v>
      </c>
      <c r="G17" s="4"/>
      <c r="H17" s="136">
        <f>SUM(H15:H16)</f>
        <v>0</v>
      </c>
      <c r="I17" s="6"/>
      <c r="J17" s="136">
        <f>SUM(J15:J16)</f>
        <v>0</v>
      </c>
      <c r="K17" s="37"/>
      <c r="L17" s="26">
        <f>SUM(L15:L16)</f>
        <v>22048323.290000036</v>
      </c>
      <c r="M17" s="37"/>
      <c r="N17" s="136">
        <f>SUM(N15:N16)</f>
        <v>0</v>
      </c>
      <c r="O17" s="38"/>
      <c r="P17" s="142">
        <f>SUM(P15:P16)</f>
        <v>22048323.290000036</v>
      </c>
      <c r="Q17" s="38"/>
      <c r="T17" s="38"/>
      <c r="U17" s="38"/>
      <c r="V17" s="38"/>
      <c r="W17" s="38"/>
      <c r="X17" s="38"/>
      <c r="Y17" s="38"/>
      <c r="Z17" s="38"/>
    </row>
    <row r="18" spans="1:26" ht="23.1" customHeight="1" thickBot="1">
      <c r="A18" s="89" t="s">
        <v>187</v>
      </c>
      <c r="B18" s="89"/>
      <c r="C18" s="89"/>
      <c r="D18" s="89"/>
      <c r="F18" s="40">
        <f>SUM(F13:F16)</f>
        <v>300000000</v>
      </c>
      <c r="G18" s="39"/>
      <c r="H18" s="40">
        <f>SUM(H13:H16)</f>
        <v>278374901.60000002</v>
      </c>
      <c r="I18" s="39"/>
      <c r="J18" s="40">
        <f>SUM(J13:J16)</f>
        <v>30000000</v>
      </c>
      <c r="K18" s="39"/>
      <c r="L18" s="40">
        <f>SUM(L13:L16)</f>
        <v>282740416.93999994</v>
      </c>
      <c r="M18" s="39"/>
      <c r="N18" s="135">
        <f>SUM(N13:N16)</f>
        <v>-2852442.6800000006</v>
      </c>
      <c r="O18" s="39"/>
      <c r="P18" s="40">
        <f>SUM(P13:P16)</f>
        <v>888262875.86000013</v>
      </c>
      <c r="Q18" s="37"/>
      <c r="T18" s="38"/>
      <c r="U18" s="38"/>
      <c r="V18" s="38"/>
      <c r="W18" s="38"/>
      <c r="X18" s="38"/>
      <c r="Y18" s="38"/>
      <c r="Z18" s="38"/>
    </row>
    <row r="19" spans="1:26" ht="23.1" customHeight="1" thickTop="1">
      <c r="A19" s="89"/>
      <c r="B19" s="89"/>
      <c r="C19" s="89"/>
      <c r="D19" s="89"/>
      <c r="F19" s="39"/>
      <c r="G19" s="37"/>
      <c r="H19" s="39"/>
      <c r="I19" s="37"/>
      <c r="J19" s="39"/>
      <c r="K19" s="37"/>
      <c r="L19" s="39"/>
      <c r="M19" s="37"/>
      <c r="N19" s="39"/>
      <c r="O19" s="37"/>
      <c r="P19" s="39"/>
      <c r="Q19" s="37"/>
      <c r="T19" s="38"/>
      <c r="U19" s="38"/>
      <c r="V19" s="38"/>
      <c r="W19" s="38"/>
      <c r="X19" s="38"/>
      <c r="Y19" s="38"/>
      <c r="Z19" s="38"/>
    </row>
    <row r="20" spans="1:26" ht="23.1" customHeight="1">
      <c r="A20" s="89" t="s">
        <v>119</v>
      </c>
      <c r="B20" s="89"/>
      <c r="C20" s="89"/>
      <c r="D20" s="89"/>
      <c r="F20" s="133">
        <v>300000000</v>
      </c>
      <c r="G20" s="133"/>
      <c r="H20" s="133">
        <v>278374901.60000002</v>
      </c>
      <c r="I20" s="133"/>
      <c r="J20" s="133">
        <v>30000000</v>
      </c>
      <c r="K20" s="37"/>
      <c r="L20" s="39">
        <v>293511961.39000005</v>
      </c>
      <c r="M20" s="37"/>
      <c r="N20" s="3">
        <v>-911521.29</v>
      </c>
      <c r="O20" s="37"/>
      <c r="P20" s="39">
        <f>SUM(F20:O20)</f>
        <v>900975341.70000005</v>
      </c>
      <c r="Q20" s="37"/>
      <c r="T20" s="38"/>
      <c r="U20" s="38"/>
      <c r="V20" s="38"/>
      <c r="W20" s="38"/>
      <c r="X20" s="38"/>
      <c r="Y20" s="38"/>
      <c r="Z20" s="38"/>
    </row>
    <row r="21" spans="1:26" ht="23.1" customHeight="1">
      <c r="A21" s="132" t="s">
        <v>116</v>
      </c>
      <c r="C21" s="89"/>
      <c r="D21" s="89"/>
      <c r="F21" s="39"/>
      <c r="G21" s="39"/>
      <c r="H21" s="39"/>
      <c r="I21" s="39"/>
      <c r="J21" s="39"/>
      <c r="K21" s="39"/>
      <c r="L21" s="39"/>
      <c r="M21" s="39"/>
      <c r="N21" s="22"/>
      <c r="O21" s="39"/>
      <c r="P21" s="22"/>
      <c r="Q21" s="37"/>
      <c r="T21" s="38"/>
      <c r="U21" s="38"/>
      <c r="V21" s="38"/>
      <c r="W21" s="38"/>
      <c r="X21" s="38"/>
      <c r="Y21" s="38"/>
      <c r="Z21" s="38"/>
    </row>
    <row r="22" spans="1:26" ht="23.1" customHeight="1">
      <c r="B22" s="89" t="s">
        <v>117</v>
      </c>
      <c r="C22" s="89"/>
      <c r="D22" s="89"/>
      <c r="F22" s="131">
        <v>0</v>
      </c>
      <c r="G22" s="4"/>
      <c r="H22" s="131">
        <v>0</v>
      </c>
      <c r="I22" s="6"/>
      <c r="J22" s="131">
        <v>0</v>
      </c>
      <c r="K22" s="6"/>
      <c r="L22" s="3">
        <v>29807165.069999941</v>
      </c>
      <c r="M22" s="3"/>
      <c r="N22" s="3">
        <v>0</v>
      </c>
      <c r="O22" s="38"/>
      <c r="P22" s="3">
        <f>SUM(F22:N22)</f>
        <v>29807165.069999941</v>
      </c>
      <c r="Q22" s="38"/>
      <c r="T22" s="38"/>
      <c r="U22" s="38"/>
      <c r="V22" s="38"/>
      <c r="W22" s="38"/>
      <c r="X22" s="38"/>
      <c r="Y22" s="38"/>
      <c r="Z22" s="38"/>
    </row>
    <row r="23" spans="1:26" ht="23.1" customHeight="1">
      <c r="B23" s="89" t="s">
        <v>89</v>
      </c>
      <c r="C23" s="89"/>
      <c r="D23" s="89"/>
      <c r="F23" s="131">
        <v>0</v>
      </c>
      <c r="G23" s="4"/>
      <c r="H23" s="131">
        <v>0</v>
      </c>
      <c r="I23" s="6"/>
      <c r="J23" s="131">
        <v>0</v>
      </c>
      <c r="K23" s="6"/>
      <c r="L23" s="3">
        <v>0</v>
      </c>
      <c r="M23" s="3"/>
      <c r="N23" s="3">
        <v>0</v>
      </c>
      <c r="O23" s="38"/>
      <c r="P23" s="3">
        <f>SUM(F23:N23)</f>
        <v>0</v>
      </c>
      <c r="Q23" s="38"/>
      <c r="T23" s="38"/>
      <c r="U23" s="38"/>
      <c r="V23" s="38"/>
      <c r="W23" s="38"/>
      <c r="X23" s="38"/>
      <c r="Y23" s="38"/>
      <c r="Z23" s="38"/>
    </row>
    <row r="24" spans="1:26" ht="23.1" customHeight="1">
      <c r="B24" s="132" t="s">
        <v>118</v>
      </c>
      <c r="C24" s="89"/>
      <c r="D24" s="89"/>
      <c r="F24" s="136">
        <f>SUM(F22:F23)</f>
        <v>0</v>
      </c>
      <c r="G24" s="4"/>
      <c r="H24" s="136">
        <f>SUM(H22:H23)</f>
        <v>0</v>
      </c>
      <c r="I24" s="6"/>
      <c r="J24" s="136">
        <f>SUM(J22:J23)</f>
        <v>0</v>
      </c>
      <c r="K24" s="6"/>
      <c r="L24" s="26">
        <f>SUM(L22:L23)</f>
        <v>29807165.069999941</v>
      </c>
      <c r="M24" s="3"/>
      <c r="N24" s="26">
        <f>SUM(N22:N23)</f>
        <v>0</v>
      </c>
      <c r="O24" s="38"/>
      <c r="P24" s="26">
        <f>SUM(P22:P23)</f>
        <v>29807165.069999941</v>
      </c>
      <c r="Q24" s="38"/>
      <c r="T24" s="38"/>
      <c r="U24" s="38"/>
      <c r="V24" s="38"/>
      <c r="W24" s="38"/>
      <c r="X24" s="38"/>
      <c r="Y24" s="38"/>
      <c r="Z24" s="38"/>
    </row>
    <row r="25" spans="1:26" ht="23.1" customHeight="1" thickBot="1">
      <c r="A25" s="89" t="s">
        <v>188</v>
      </c>
      <c r="B25" s="89"/>
      <c r="C25" s="89"/>
      <c r="D25" s="89"/>
      <c r="F25" s="40">
        <f>SUM(F20:F23)</f>
        <v>300000000</v>
      </c>
      <c r="G25" s="37"/>
      <c r="H25" s="40">
        <f>SUM(H20:H23)</f>
        <v>278374901.60000002</v>
      </c>
      <c r="I25" s="37"/>
      <c r="J25" s="40">
        <f>SUM(J20:J23)</f>
        <v>30000000</v>
      </c>
      <c r="K25" s="37"/>
      <c r="L25" s="40">
        <f>SUM(L20:L23)</f>
        <v>323319126.45999998</v>
      </c>
      <c r="M25" s="37"/>
      <c r="N25" s="135">
        <f>SUM(N20:N23)</f>
        <v>-911521.29</v>
      </c>
      <c r="O25" s="37"/>
      <c r="P25" s="40">
        <f>SUM(P20:P23)</f>
        <v>930782506.76999998</v>
      </c>
      <c r="Q25" s="37"/>
      <c r="T25" s="38"/>
      <c r="U25" s="38"/>
      <c r="V25" s="38"/>
      <c r="W25" s="38"/>
      <c r="X25" s="38"/>
      <c r="Y25" s="38"/>
      <c r="Z25" s="38"/>
    </row>
    <row r="26" spans="1:26" ht="23.1" customHeight="1" thickTop="1">
      <c r="A26" s="89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T26" s="38"/>
      <c r="U26" s="38"/>
      <c r="V26" s="38"/>
      <c r="W26" s="38"/>
      <c r="X26" s="38"/>
      <c r="Y26" s="38"/>
      <c r="Z26" s="38"/>
    </row>
    <row r="27" spans="1:26" ht="23.1" customHeight="1">
      <c r="A27" s="89" t="s">
        <v>31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T27" s="38"/>
      <c r="U27" s="38"/>
      <c r="V27" s="38"/>
      <c r="W27" s="38"/>
      <c r="X27" s="38"/>
      <c r="Y27" s="38"/>
      <c r="Z27" s="38"/>
    </row>
    <row r="28" spans="1:26" ht="23.1" customHeight="1">
      <c r="A28" s="89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T28" s="38"/>
      <c r="U28" s="38"/>
      <c r="V28" s="38"/>
      <c r="W28" s="38"/>
      <c r="X28" s="38"/>
      <c r="Y28" s="38"/>
      <c r="Z28" s="38"/>
    </row>
    <row r="29" spans="1:26" ht="23.1" customHeight="1">
      <c r="A29" s="89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T29" s="38"/>
      <c r="U29" s="38"/>
      <c r="V29" s="38"/>
      <c r="W29" s="38"/>
      <c r="X29" s="38"/>
      <c r="Y29" s="38"/>
      <c r="Z29" s="38"/>
    </row>
    <row r="30" spans="1:26" ht="23.1" customHeight="1">
      <c r="A30" s="89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T30" s="38"/>
      <c r="U30" s="38"/>
      <c r="V30" s="38"/>
      <c r="W30" s="38"/>
      <c r="X30" s="38"/>
      <c r="Y30" s="38"/>
      <c r="Z30" s="38"/>
    </row>
    <row r="31" spans="1:26" ht="23.1" customHeight="1">
      <c r="A31" s="89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T31" s="38"/>
      <c r="U31" s="38"/>
      <c r="V31" s="38"/>
      <c r="W31" s="38"/>
      <c r="X31" s="38"/>
      <c r="Y31" s="38"/>
      <c r="Z31" s="38"/>
    </row>
    <row r="32" spans="1:26" ht="23.1" customHeight="1">
      <c r="A32" s="89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T32" s="38"/>
      <c r="U32" s="38"/>
      <c r="V32" s="38"/>
      <c r="W32" s="38"/>
      <c r="X32" s="38"/>
      <c r="Y32" s="38"/>
      <c r="Z32" s="38"/>
    </row>
    <row r="33" spans="1:26" ht="23.1" customHeight="1">
      <c r="A33" s="89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T33" s="38"/>
      <c r="U33" s="38"/>
      <c r="V33" s="38"/>
      <c r="W33" s="38"/>
      <c r="X33" s="38"/>
      <c r="Y33" s="38"/>
      <c r="Z33" s="38"/>
    </row>
    <row r="34" spans="1:26" ht="23.1" customHeight="1">
      <c r="A34" s="89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T34" s="38"/>
      <c r="U34" s="38"/>
      <c r="V34" s="38"/>
      <c r="W34" s="38"/>
      <c r="X34" s="38"/>
      <c r="Y34" s="38"/>
      <c r="Z34" s="38"/>
    </row>
    <row r="35" spans="1:26" ht="23.1" customHeight="1">
      <c r="A35" s="89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T35" s="38"/>
      <c r="U35" s="38"/>
      <c r="V35" s="38"/>
      <c r="W35" s="38"/>
      <c r="X35" s="38"/>
      <c r="Y35" s="38"/>
      <c r="Z35" s="38"/>
    </row>
    <row r="36" spans="1:26" ht="23.1" customHeight="1">
      <c r="A36" s="89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T36" s="38"/>
      <c r="U36" s="38"/>
      <c r="V36" s="38"/>
      <c r="W36" s="38"/>
      <c r="X36" s="38"/>
      <c r="Y36" s="38"/>
      <c r="Z36" s="38"/>
    </row>
    <row r="37" spans="1:26" ht="23.1" customHeight="1">
      <c r="A37" s="89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T37" s="38"/>
      <c r="U37" s="38"/>
      <c r="V37" s="38"/>
      <c r="W37" s="38"/>
      <c r="X37" s="38"/>
      <c r="Y37" s="38"/>
      <c r="Z37" s="38"/>
    </row>
    <row r="38" spans="1:26" ht="23.1" customHeight="1">
      <c r="A38" s="89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T38" s="38"/>
      <c r="U38" s="38"/>
      <c r="V38" s="38"/>
      <c r="W38" s="38"/>
      <c r="X38" s="38"/>
      <c r="Y38" s="38"/>
      <c r="Z38" s="38"/>
    </row>
    <row r="39" spans="1:26" ht="23.1" customHeight="1">
      <c r="A39" s="89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T39" s="38"/>
      <c r="U39" s="38"/>
      <c r="V39" s="38"/>
      <c r="W39" s="38"/>
      <c r="X39" s="38"/>
      <c r="Y39" s="38"/>
      <c r="Z39" s="38"/>
    </row>
    <row r="40" spans="1:26" ht="23.1" customHeight="1">
      <c r="A40" s="89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T40" s="38"/>
      <c r="U40" s="38"/>
      <c r="V40" s="38"/>
      <c r="W40" s="38"/>
      <c r="X40" s="38"/>
      <c r="Y40" s="38"/>
      <c r="Z40" s="38"/>
    </row>
    <row r="41" spans="1:26" ht="23.1" customHeight="1">
      <c r="A41" s="89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T41" s="38"/>
      <c r="U41" s="38"/>
      <c r="V41" s="38"/>
      <c r="W41" s="38"/>
      <c r="X41" s="38"/>
      <c r="Y41" s="38"/>
      <c r="Z41" s="38"/>
    </row>
    <row r="42" spans="1:26" ht="23.1" customHeight="1">
      <c r="A42" s="89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T42" s="38"/>
      <c r="U42" s="38"/>
      <c r="V42" s="38"/>
      <c r="W42" s="38"/>
      <c r="X42" s="38"/>
      <c r="Y42" s="38"/>
      <c r="Z42" s="38"/>
    </row>
    <row r="43" spans="1:26" ht="23.1" customHeight="1">
      <c r="A43" s="89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T43" s="38"/>
      <c r="U43" s="38"/>
      <c r="V43" s="38"/>
      <c r="W43" s="38"/>
      <c r="X43" s="38"/>
      <c r="Y43" s="38"/>
      <c r="Z43" s="38"/>
    </row>
    <row r="44" spans="1:26" ht="23.1" customHeight="1">
      <c r="A44" s="89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T44" s="38"/>
      <c r="U44" s="38"/>
      <c r="V44" s="38"/>
      <c r="W44" s="38"/>
      <c r="X44" s="38"/>
      <c r="Y44" s="38"/>
      <c r="Z44" s="38"/>
    </row>
    <row r="45" spans="1:26" ht="23.1" customHeight="1">
      <c r="A45" s="89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T45" s="38"/>
      <c r="U45" s="38"/>
      <c r="V45" s="38"/>
      <c r="W45" s="38"/>
      <c r="X45" s="38"/>
      <c r="Y45" s="38"/>
      <c r="Z45" s="38"/>
    </row>
    <row r="46" spans="1:26" ht="23.1" customHeight="1">
      <c r="A46" s="89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T46" s="38"/>
      <c r="U46" s="38"/>
      <c r="V46" s="38"/>
      <c r="W46" s="38"/>
      <c r="X46" s="38"/>
      <c r="Y46" s="38"/>
      <c r="Z46" s="38"/>
    </row>
    <row r="47" spans="1:26" ht="23.1" customHeight="1">
      <c r="A47" s="89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T47" s="38"/>
      <c r="U47" s="38"/>
      <c r="V47" s="38"/>
      <c r="W47" s="38"/>
      <c r="X47" s="38"/>
      <c r="Y47" s="38"/>
      <c r="Z47" s="38"/>
    </row>
    <row r="48" spans="1:26" ht="23.1" customHeight="1">
      <c r="A48" s="89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T48" s="38"/>
      <c r="U48" s="38"/>
      <c r="V48" s="38"/>
      <c r="W48" s="38"/>
      <c r="X48" s="38"/>
      <c r="Y48" s="38"/>
      <c r="Z48" s="38"/>
    </row>
    <row r="49" spans="1:26" ht="23.1" customHeight="1">
      <c r="A49" s="89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T49" s="38"/>
      <c r="U49" s="38"/>
      <c r="V49" s="38"/>
      <c r="W49" s="38"/>
      <c r="X49" s="38"/>
      <c r="Y49" s="38"/>
      <c r="Z49" s="38"/>
    </row>
    <row r="50" spans="1:26" ht="23.1" customHeight="1">
      <c r="A50" s="89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T50" s="38"/>
      <c r="U50" s="38"/>
      <c r="V50" s="38"/>
      <c r="W50" s="38"/>
      <c r="X50" s="38"/>
      <c r="Y50" s="38"/>
      <c r="Z50" s="38"/>
    </row>
    <row r="51" spans="1:26" ht="23.1" customHeight="1">
      <c r="A51" s="89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T51" s="38"/>
      <c r="U51" s="38"/>
      <c r="V51" s="38"/>
      <c r="W51" s="38"/>
      <c r="X51" s="38"/>
      <c r="Y51" s="38"/>
      <c r="Z51" s="38"/>
    </row>
    <row r="52" spans="1:26" ht="23.1" customHeight="1">
      <c r="A52" s="89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T52" s="38"/>
      <c r="U52" s="38"/>
      <c r="V52" s="38"/>
      <c r="W52" s="38"/>
      <c r="X52" s="38"/>
      <c r="Y52" s="38"/>
      <c r="Z52" s="38"/>
    </row>
    <row r="53" spans="1:26" ht="23.1" customHeight="1">
      <c r="A53" s="89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T53" s="38"/>
      <c r="U53" s="38"/>
      <c r="V53" s="38"/>
      <c r="W53" s="38"/>
      <c r="X53" s="38"/>
      <c r="Y53" s="38"/>
      <c r="Z53" s="38"/>
    </row>
    <row r="54" spans="1:26" ht="23.1" customHeight="1">
      <c r="A54" s="89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T54" s="38"/>
      <c r="U54" s="38"/>
      <c r="V54" s="38"/>
      <c r="W54" s="38"/>
      <c r="X54" s="38"/>
      <c r="Y54" s="38"/>
      <c r="Z54" s="38"/>
    </row>
    <row r="55" spans="1:26" ht="23.1" customHeight="1">
      <c r="A55" s="89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T55" s="38"/>
      <c r="U55" s="38"/>
      <c r="V55" s="38"/>
      <c r="W55" s="38"/>
      <c r="X55" s="38"/>
      <c r="Y55" s="38"/>
      <c r="Z55" s="38"/>
    </row>
    <row r="56" spans="1:26" ht="23.1" customHeight="1">
      <c r="A56" s="89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T56" s="38"/>
      <c r="U56" s="38"/>
      <c r="V56" s="38"/>
      <c r="W56" s="38"/>
      <c r="X56" s="38"/>
      <c r="Y56" s="38"/>
      <c r="Z56" s="38"/>
    </row>
    <row r="57" spans="1:26" ht="42" customHeight="1">
      <c r="A57" s="89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T57" s="38"/>
      <c r="U57" s="38"/>
      <c r="V57" s="38"/>
      <c r="W57" s="38"/>
      <c r="X57" s="38"/>
      <c r="Y57" s="38"/>
      <c r="Z57" s="38"/>
    </row>
    <row r="58" spans="1:26" ht="23.1" customHeight="1">
      <c r="A58" s="89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T58" s="38"/>
      <c r="U58" s="38"/>
      <c r="V58" s="38"/>
      <c r="W58" s="38"/>
      <c r="X58" s="38"/>
      <c r="Y58" s="38"/>
      <c r="Z58" s="38"/>
    </row>
    <row r="59" spans="1:26" ht="23.1" customHeight="1">
      <c r="A59" s="100"/>
      <c r="F59" s="37"/>
      <c r="G59" s="37"/>
      <c r="H59" s="37"/>
      <c r="I59" s="37"/>
      <c r="J59" s="37"/>
      <c r="K59" s="37"/>
      <c r="L59" s="37"/>
      <c r="M59" s="37"/>
      <c r="N59" s="17"/>
      <c r="O59" s="37"/>
      <c r="P59" s="17" t="s">
        <v>122</v>
      </c>
      <c r="Q59" s="37"/>
      <c r="T59" s="38"/>
      <c r="U59" s="38"/>
      <c r="V59" s="38"/>
      <c r="W59" s="38"/>
      <c r="X59" s="38"/>
      <c r="Y59" s="38"/>
      <c r="Z59" s="38"/>
    </row>
    <row r="60" spans="1:26" ht="21.95" customHeight="1"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T60" s="38"/>
      <c r="U60" s="38"/>
      <c r="V60" s="38"/>
      <c r="W60" s="38"/>
      <c r="X60" s="38"/>
      <c r="Y60" s="38"/>
      <c r="Z60" s="38"/>
    </row>
    <row r="61" spans="1:26" ht="21.95" customHeight="1"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T61" s="38"/>
      <c r="U61" s="38"/>
      <c r="V61" s="38"/>
      <c r="W61" s="38"/>
      <c r="X61" s="38"/>
      <c r="Y61" s="38"/>
      <c r="Z61" s="38"/>
    </row>
    <row r="62" spans="1:26" ht="21.95" customHeight="1"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T62" s="38"/>
      <c r="U62" s="38"/>
      <c r="V62" s="38"/>
      <c r="W62" s="38"/>
      <c r="X62" s="38"/>
      <c r="Y62" s="38"/>
      <c r="Z62" s="38"/>
    </row>
    <row r="64" spans="1:26" ht="21.95" customHeight="1"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T64" s="38"/>
      <c r="U64" s="38"/>
      <c r="V64" s="38"/>
      <c r="W64" s="38"/>
      <c r="X64" s="38"/>
      <c r="Y64" s="38"/>
      <c r="Z64" s="38"/>
    </row>
    <row r="65" spans="6:26" ht="21.95" customHeight="1"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T65" s="38"/>
      <c r="U65" s="38"/>
      <c r="V65" s="38"/>
      <c r="W65" s="38"/>
      <c r="X65" s="38"/>
      <c r="Y65" s="38"/>
      <c r="Z65" s="38"/>
    </row>
    <row r="66" spans="6:26" ht="21.95" customHeight="1"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T66" s="38"/>
      <c r="U66" s="38"/>
      <c r="V66" s="38"/>
      <c r="W66" s="38"/>
      <c r="X66" s="38"/>
      <c r="Y66" s="38"/>
      <c r="Z66" s="38"/>
    </row>
  </sheetData>
  <mergeCells count="3">
    <mergeCell ref="F5:P5"/>
    <mergeCell ref="F6:P6"/>
    <mergeCell ref="J8:L8"/>
  </mergeCells>
  <printOptions horizontalCentered="1"/>
  <pageMargins left="0.98425196850393704" right="0.39370078740157483" top="0.59055118110236227" bottom="0.31496062992125984" header="0.23622047244094491" footer="0.31496062992125984"/>
  <pageSetup paperSize="9" scale="6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Y104"/>
  <sheetViews>
    <sheetView view="pageBreakPreview" zoomScaleNormal="100" zoomScaleSheetLayoutView="100" workbookViewId="0">
      <selection activeCell="A4" sqref="A4"/>
    </sheetView>
  </sheetViews>
  <sheetFormatPr defaultColWidth="9.33203125" defaultRowHeight="21.75" customHeight="1"/>
  <cols>
    <col min="1" max="4" width="2.33203125" style="155" customWidth="1"/>
    <col min="5" max="5" width="1.6640625" style="155" customWidth="1"/>
    <col min="6" max="6" width="44.83203125" style="155" customWidth="1"/>
    <col min="7" max="7" width="11.83203125" style="155" customWidth="1"/>
    <col min="8" max="8" width="1" style="155" customWidth="1"/>
    <col min="9" max="9" width="19.83203125" style="155" customWidth="1"/>
    <col min="10" max="10" width="1" style="155" customWidth="1"/>
    <col min="11" max="11" width="19.83203125" style="155" customWidth="1"/>
    <col min="12" max="12" width="1" style="155" customWidth="1"/>
    <col min="13" max="13" width="19.83203125" style="155" customWidth="1"/>
    <col min="14" max="14" width="1" style="155" customWidth="1"/>
    <col min="15" max="15" width="19.83203125" style="155" customWidth="1"/>
    <col min="16" max="16" width="0.6640625" style="155" customWidth="1"/>
    <col min="17" max="17" width="10.83203125" style="155" customWidth="1"/>
    <col min="18" max="18" width="1.1640625" style="155" customWidth="1"/>
    <col min="19" max="19" width="17.83203125" style="155" bestFit="1" customWidth="1"/>
    <col min="20" max="20" width="0.33203125" style="155" customWidth="1"/>
    <col min="21" max="21" width="16.83203125" style="155" customWidth="1"/>
    <col min="22" max="22" width="1" style="155" customWidth="1"/>
    <col min="23" max="23" width="17" style="155" bestFit="1" customWidth="1"/>
    <col min="24" max="24" width="12.83203125" style="155" hidden="1" customWidth="1"/>
    <col min="25" max="25" width="15.33203125" style="155" bestFit="1" customWidth="1"/>
    <col min="26" max="16384" width="9.33203125" style="155"/>
  </cols>
  <sheetData>
    <row r="1" spans="1:23" s="89" customFormat="1" ht="23.1" customHeight="1">
      <c r="A1" s="87" t="s">
        <v>0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</row>
    <row r="2" spans="1:23" s="89" customFormat="1" ht="23.1" customHeight="1">
      <c r="A2" s="87" t="s">
        <v>123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</row>
    <row r="3" spans="1:23" s="89" customFormat="1" ht="23.1" customHeight="1">
      <c r="A3" s="87" t="s">
        <v>186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23" s="89" customFormat="1" ht="23.1" customHeight="1">
      <c r="A4" s="109"/>
      <c r="B4" s="109"/>
      <c r="C4" s="109"/>
      <c r="D4" s="109"/>
      <c r="E4" s="109"/>
      <c r="F4" s="109"/>
      <c r="G4" s="109"/>
      <c r="H4" s="109"/>
      <c r="I4" s="23"/>
      <c r="J4" s="23"/>
      <c r="K4" s="23"/>
      <c r="L4" s="109"/>
      <c r="M4" s="23"/>
      <c r="N4" s="23"/>
      <c r="O4" s="23"/>
    </row>
    <row r="5" spans="1:23" s="89" customFormat="1" ht="23.1" customHeight="1">
      <c r="I5" s="143" t="s">
        <v>2</v>
      </c>
      <c r="J5" s="143"/>
      <c r="K5" s="143"/>
      <c r="L5" s="143"/>
      <c r="M5" s="143"/>
      <c r="N5" s="143"/>
      <c r="O5" s="143"/>
    </row>
    <row r="6" spans="1:23" s="89" customFormat="1" ht="23.1" customHeight="1">
      <c r="A6" s="115"/>
      <c r="B6" s="115"/>
      <c r="C6" s="115"/>
      <c r="D6" s="115"/>
      <c r="E6" s="115"/>
      <c r="F6" s="115"/>
      <c r="G6" s="115"/>
      <c r="I6" s="144" t="s">
        <v>3</v>
      </c>
      <c r="J6" s="144"/>
      <c r="K6" s="144"/>
      <c r="M6" s="144" t="s">
        <v>4</v>
      </c>
      <c r="N6" s="144"/>
      <c r="O6" s="144"/>
    </row>
    <row r="7" spans="1:23" s="89" customFormat="1" ht="23.1" customHeight="1">
      <c r="A7" s="116"/>
      <c r="B7" s="116"/>
      <c r="C7" s="116"/>
      <c r="D7" s="116"/>
      <c r="E7" s="116"/>
      <c r="F7" s="116"/>
      <c r="G7" s="90" t="s">
        <v>10</v>
      </c>
      <c r="I7" s="91" t="s">
        <v>73</v>
      </c>
      <c r="J7" s="92"/>
      <c r="K7" s="91" t="s">
        <v>74</v>
      </c>
      <c r="L7" s="92"/>
      <c r="M7" s="91" t="s">
        <v>73</v>
      </c>
      <c r="N7" s="92"/>
      <c r="O7" s="91" t="s">
        <v>74</v>
      </c>
    </row>
    <row r="8" spans="1:23" s="89" customFormat="1" ht="23.1" customHeight="1">
      <c r="A8" s="87" t="s">
        <v>124</v>
      </c>
      <c r="G8" s="92"/>
      <c r="I8" s="3"/>
      <c r="J8" s="3"/>
      <c r="K8" s="3"/>
      <c r="L8" s="117"/>
      <c r="M8" s="3"/>
      <c r="N8" s="3"/>
      <c r="O8" s="3"/>
    </row>
    <row r="9" spans="1:23" s="89" customFormat="1" ht="23.1" customHeight="1">
      <c r="A9" s="114" t="s">
        <v>100</v>
      </c>
      <c r="G9" s="92"/>
      <c r="I9" s="3">
        <v>18990173.879500136</v>
      </c>
      <c r="J9" s="3"/>
      <c r="K9" s="64">
        <v>4406185.68</v>
      </c>
      <c r="L9" s="3"/>
      <c r="M9" s="3">
        <v>34961490.459999941</v>
      </c>
      <c r="N9" s="3"/>
      <c r="O9" s="71">
        <v>25964457.18</v>
      </c>
      <c r="R9" s="4"/>
      <c r="S9" s="36"/>
      <c r="T9" s="4"/>
      <c r="U9" s="4"/>
      <c r="V9" s="4"/>
      <c r="W9" s="4"/>
    </row>
    <row r="10" spans="1:23" s="89" customFormat="1" ht="23.1" customHeight="1">
      <c r="A10" s="114" t="s">
        <v>125</v>
      </c>
      <c r="G10" s="92"/>
      <c r="I10" s="3"/>
      <c r="J10" s="3"/>
      <c r="K10" s="3"/>
      <c r="L10" s="3"/>
      <c r="M10" s="3"/>
      <c r="N10" s="3"/>
      <c r="O10" s="3"/>
      <c r="S10" s="99"/>
      <c r="U10" s="99"/>
      <c r="W10" s="99"/>
    </row>
    <row r="11" spans="1:23" s="89" customFormat="1" ht="23.1" customHeight="1">
      <c r="B11" s="114" t="s">
        <v>126</v>
      </c>
      <c r="G11" s="92"/>
      <c r="I11" s="3"/>
      <c r="J11" s="3"/>
      <c r="K11" s="3"/>
      <c r="L11" s="3"/>
      <c r="M11" s="3"/>
      <c r="N11" s="3"/>
      <c r="O11" s="3"/>
    </row>
    <row r="12" spans="1:23" s="89" customFormat="1" ht="23.1" customHeight="1">
      <c r="A12" s="89" t="s">
        <v>127</v>
      </c>
      <c r="G12" s="92" t="s">
        <v>128</v>
      </c>
      <c r="I12" s="3">
        <v>37775016.7905</v>
      </c>
      <c r="J12" s="3"/>
      <c r="K12" s="65">
        <v>43844024.559999995</v>
      </c>
      <c r="L12" s="3"/>
      <c r="M12" s="3">
        <v>15228084.190000001</v>
      </c>
      <c r="N12" s="3"/>
      <c r="O12" s="72">
        <v>12351083.609999999</v>
      </c>
      <c r="P12" s="24"/>
    </row>
    <row r="13" spans="1:23" s="89" customFormat="1" ht="23.1" customHeight="1">
      <c r="A13" s="89" t="s">
        <v>129</v>
      </c>
      <c r="G13" s="92"/>
      <c r="I13" s="3">
        <v>741439.72999999858</v>
      </c>
      <c r="J13" s="3"/>
      <c r="K13" s="65">
        <v>820979.62999999989</v>
      </c>
      <c r="L13" s="3"/>
      <c r="M13" s="3">
        <v>438438.00999999978</v>
      </c>
      <c r="N13" s="3"/>
      <c r="O13" s="72">
        <v>455894.53</v>
      </c>
      <c r="P13" s="24"/>
    </row>
    <row r="14" spans="1:23" s="89" customFormat="1" ht="23.1" customHeight="1">
      <c r="A14" s="89" t="s">
        <v>130</v>
      </c>
      <c r="G14" s="92"/>
      <c r="I14" s="3">
        <v>-181192.22</v>
      </c>
      <c r="J14" s="3"/>
      <c r="K14" s="3">
        <v>-548042.19999999972</v>
      </c>
      <c r="L14" s="3"/>
      <c r="M14" s="3">
        <v>0</v>
      </c>
      <c r="N14" s="3"/>
      <c r="O14" s="3">
        <v>0</v>
      </c>
      <c r="P14" s="24"/>
    </row>
    <row r="15" spans="1:23" s="89" customFormat="1" ht="23.1" customHeight="1">
      <c r="A15" s="89" t="s">
        <v>131</v>
      </c>
      <c r="G15" s="92">
        <v>8</v>
      </c>
      <c r="I15" s="3">
        <v>2356957.31</v>
      </c>
      <c r="J15" s="3"/>
      <c r="K15" s="68">
        <v>3527432.65</v>
      </c>
      <c r="L15" s="3"/>
      <c r="M15" s="3">
        <v>45315.68</v>
      </c>
      <c r="N15" s="3"/>
      <c r="O15" s="73">
        <v>576013.56999999995</v>
      </c>
    </row>
    <row r="16" spans="1:23" s="89" customFormat="1" ht="23.1" customHeight="1">
      <c r="A16" s="89" t="s">
        <v>132</v>
      </c>
      <c r="G16" s="92">
        <v>8</v>
      </c>
      <c r="I16" s="3">
        <v>-3696292.23</v>
      </c>
      <c r="J16" s="3"/>
      <c r="K16" s="3">
        <v>-3924524.64</v>
      </c>
      <c r="L16" s="3"/>
      <c r="M16" s="3">
        <v>-100214.44</v>
      </c>
      <c r="N16" s="3"/>
      <c r="O16" s="3">
        <v>-547007.47</v>
      </c>
    </row>
    <row r="17" spans="1:24" s="89" customFormat="1" ht="23.1" customHeight="1">
      <c r="A17" s="89" t="s">
        <v>133</v>
      </c>
      <c r="G17" s="92">
        <v>8</v>
      </c>
      <c r="I17" s="3">
        <v>96471.31</v>
      </c>
      <c r="J17" s="3"/>
      <c r="K17" s="3">
        <v>0</v>
      </c>
      <c r="L17" s="3"/>
      <c r="M17" s="3">
        <v>96471.31</v>
      </c>
      <c r="N17" s="3"/>
      <c r="O17" s="3">
        <v>0</v>
      </c>
    </row>
    <row r="18" spans="1:24" s="89" customFormat="1" ht="23.1" customHeight="1">
      <c r="A18" s="89" t="s">
        <v>134</v>
      </c>
      <c r="G18" s="92">
        <v>8</v>
      </c>
      <c r="I18" s="3">
        <v>-970579.75</v>
      </c>
      <c r="J18" s="3"/>
      <c r="K18" s="3">
        <v>0</v>
      </c>
      <c r="L18" s="3"/>
      <c r="M18" s="3">
        <v>-263576.69</v>
      </c>
      <c r="N18" s="3"/>
      <c r="O18" s="3">
        <v>0</v>
      </c>
    </row>
    <row r="19" spans="1:24" s="89" customFormat="1" ht="23.1" customHeight="1">
      <c r="A19" s="89" t="s">
        <v>135</v>
      </c>
      <c r="G19" s="92"/>
      <c r="I19" s="3">
        <v>548265.21</v>
      </c>
      <c r="J19" s="3"/>
      <c r="K19" s="3">
        <v>-243584.81</v>
      </c>
      <c r="L19" s="3"/>
      <c r="M19" s="3">
        <v>548265.21</v>
      </c>
      <c r="N19" s="3"/>
      <c r="O19" s="3">
        <v>-240371.62</v>
      </c>
    </row>
    <row r="20" spans="1:24" s="89" customFormat="1" ht="23.1" customHeight="1">
      <c r="A20" s="89" t="s">
        <v>136</v>
      </c>
      <c r="G20" s="92"/>
      <c r="I20" s="3">
        <v>2207383.2599999998</v>
      </c>
      <c r="J20" s="3"/>
      <c r="K20" s="67">
        <v>4664164.93</v>
      </c>
      <c r="L20" s="3"/>
      <c r="M20" s="3">
        <v>1196127.3</v>
      </c>
      <c r="N20" s="3"/>
      <c r="O20" s="74">
        <v>2735972.22</v>
      </c>
    </row>
    <row r="21" spans="1:24" s="89" customFormat="1" ht="23.1" customHeight="1">
      <c r="A21" s="114" t="s">
        <v>137</v>
      </c>
      <c r="G21" s="92">
        <v>16</v>
      </c>
      <c r="I21" s="3">
        <v>4535808</v>
      </c>
      <c r="J21" s="3"/>
      <c r="K21" s="67">
        <v>4452847</v>
      </c>
      <c r="L21" s="3"/>
      <c r="M21" s="3">
        <v>2924118</v>
      </c>
      <c r="N21" s="3"/>
      <c r="O21" s="74">
        <v>2861476</v>
      </c>
    </row>
    <row r="22" spans="1:24" s="89" customFormat="1" ht="23.1" customHeight="1">
      <c r="A22" s="114" t="s">
        <v>138</v>
      </c>
      <c r="G22" s="92"/>
      <c r="I22" s="3">
        <v>-158876.09</v>
      </c>
      <c r="J22" s="3"/>
      <c r="K22" s="3">
        <v>-13290.820000000002</v>
      </c>
      <c r="L22" s="3"/>
      <c r="M22" s="3">
        <v>-82303.28</v>
      </c>
      <c r="N22" s="3"/>
      <c r="O22" s="3">
        <v>-13290.82</v>
      </c>
    </row>
    <row r="23" spans="1:24" s="89" customFormat="1" ht="23.1" customHeight="1">
      <c r="A23" s="145" t="s">
        <v>139</v>
      </c>
      <c r="G23" s="92"/>
      <c r="I23" s="25">
        <v>9446559.6400000006</v>
      </c>
      <c r="J23" s="3"/>
      <c r="K23" s="66">
        <v>7750650.8899999997</v>
      </c>
      <c r="L23" s="3"/>
      <c r="M23" s="25">
        <v>919141.03999999992</v>
      </c>
      <c r="N23" s="3"/>
      <c r="O23" s="75">
        <v>291471.96999999997</v>
      </c>
    </row>
    <row r="24" spans="1:24" s="89" customFormat="1" ht="23.1" customHeight="1">
      <c r="A24" s="89" t="s">
        <v>140</v>
      </c>
      <c r="G24" s="92"/>
      <c r="I24" s="3"/>
      <c r="J24" s="3"/>
      <c r="K24" s="3"/>
      <c r="L24" s="3"/>
      <c r="M24" s="3"/>
      <c r="N24" s="3"/>
      <c r="O24" s="3"/>
    </row>
    <row r="25" spans="1:24" s="89" customFormat="1" ht="23.1" customHeight="1">
      <c r="B25" s="89" t="s">
        <v>141</v>
      </c>
      <c r="G25" s="92"/>
      <c r="I25" s="3">
        <f>SUM(I9:I23)</f>
        <v>71691134.840000138</v>
      </c>
      <c r="J25" s="3"/>
      <c r="K25" s="3">
        <f>SUM(K9:K23)</f>
        <v>64736842.86999999</v>
      </c>
      <c r="L25" s="3"/>
      <c r="M25" s="3">
        <f>SUM(M9:M23)</f>
        <v>55911356.789999947</v>
      </c>
      <c r="N25" s="3"/>
      <c r="O25" s="3">
        <f>SUM(O9:O23)</f>
        <v>44435699.170000002</v>
      </c>
      <c r="S25" s="4"/>
      <c r="T25" s="4"/>
      <c r="U25" s="4"/>
      <c r="V25" s="4"/>
      <c r="W25" s="4"/>
      <c r="X25" s="4"/>
    </row>
    <row r="26" spans="1:24" s="89" customFormat="1" ht="23.1" customHeight="1">
      <c r="A26" s="114" t="s">
        <v>142</v>
      </c>
      <c r="G26" s="92"/>
      <c r="I26" s="3"/>
      <c r="J26" s="3"/>
      <c r="K26" s="117"/>
      <c r="L26" s="117"/>
      <c r="M26" s="117"/>
      <c r="N26" s="117"/>
      <c r="O26" s="117"/>
      <c r="U26" s="4"/>
    </row>
    <row r="27" spans="1:24" s="89" customFormat="1" ht="23.1" customHeight="1">
      <c r="A27" s="146" t="s">
        <v>143</v>
      </c>
      <c r="G27" s="92"/>
      <c r="I27" s="3">
        <v>-17308776.310000006</v>
      </c>
      <c r="J27" s="3"/>
      <c r="K27" s="69">
        <v>28961790.809999999</v>
      </c>
      <c r="L27" s="117"/>
      <c r="M27" s="3">
        <v>-15374044.819999997</v>
      </c>
      <c r="N27" s="3"/>
      <c r="O27" s="76">
        <v>20267371.379999999</v>
      </c>
    </row>
    <row r="28" spans="1:24" s="89" customFormat="1" ht="23.1" customHeight="1">
      <c r="A28" s="89" t="s">
        <v>144</v>
      </c>
      <c r="G28" s="92"/>
      <c r="I28" s="3">
        <v>99384362.019999981</v>
      </c>
      <c r="J28" s="3"/>
      <c r="K28" s="3">
        <v>-115805127.06</v>
      </c>
      <c r="L28" s="3"/>
      <c r="M28" s="3">
        <v>41755340.549999982</v>
      </c>
      <c r="N28" s="3"/>
      <c r="O28" s="3">
        <v>-62385103.039999999</v>
      </c>
    </row>
    <row r="29" spans="1:24" s="89" customFormat="1" ht="23.1" customHeight="1">
      <c r="A29" s="89" t="s">
        <v>19</v>
      </c>
      <c r="G29" s="92"/>
      <c r="I29" s="3">
        <v>-108778.25999999998</v>
      </c>
      <c r="J29" s="3"/>
      <c r="K29" s="3">
        <v>-347450.8</v>
      </c>
      <c r="L29" s="3"/>
      <c r="M29" s="3">
        <v>-61282.670000000013</v>
      </c>
      <c r="N29" s="3"/>
      <c r="O29" s="3">
        <v>-312106.45</v>
      </c>
    </row>
    <row r="30" spans="1:24" s="89" customFormat="1" ht="23.1" customHeight="1">
      <c r="A30" s="89" t="s">
        <v>28</v>
      </c>
      <c r="G30" s="92"/>
      <c r="I30" s="3">
        <v>709195.6</v>
      </c>
      <c r="J30" s="3"/>
      <c r="K30" s="3">
        <v>-230384.84000000008</v>
      </c>
      <c r="L30" s="3"/>
      <c r="M30" s="3">
        <v>528003.38</v>
      </c>
      <c r="N30" s="3"/>
      <c r="O30" s="3">
        <v>-230384.84</v>
      </c>
    </row>
    <row r="31" spans="1:24" s="89" customFormat="1" ht="23.1" customHeight="1">
      <c r="A31" s="114" t="s">
        <v>145</v>
      </c>
      <c r="G31" s="92"/>
      <c r="I31" s="3"/>
      <c r="J31" s="3"/>
      <c r="K31" s="3"/>
      <c r="L31" s="117"/>
      <c r="M31" s="117"/>
      <c r="N31" s="3"/>
      <c r="O31" s="3"/>
    </row>
    <row r="32" spans="1:24" s="89" customFormat="1" ht="23.1" customHeight="1">
      <c r="A32" s="146" t="s">
        <v>37</v>
      </c>
      <c r="G32" s="92"/>
      <c r="I32" s="3">
        <v>66874166.319999985</v>
      </c>
      <c r="J32" s="3"/>
      <c r="K32" s="70">
        <v>32725531.91</v>
      </c>
      <c r="L32" s="3"/>
      <c r="M32" s="3">
        <v>51116254.169999987</v>
      </c>
      <c r="N32" s="3"/>
      <c r="O32" s="77">
        <v>29608109.649999999</v>
      </c>
    </row>
    <row r="33" spans="1:21" s="89" customFormat="1" ht="23.1" customHeight="1">
      <c r="A33" s="89" t="s">
        <v>47</v>
      </c>
      <c r="G33" s="92"/>
      <c r="I33" s="3">
        <v>-429533.16999999993</v>
      </c>
      <c r="J33" s="3"/>
      <c r="K33" s="70">
        <v>135788.92000000001</v>
      </c>
      <c r="L33" s="3"/>
      <c r="M33" s="3">
        <v>112844.42999999993</v>
      </c>
      <c r="N33" s="3"/>
      <c r="O33" s="77">
        <v>1541677.39</v>
      </c>
    </row>
    <row r="34" spans="1:21" s="89" customFormat="1" ht="23.1" customHeight="1">
      <c r="A34" s="114" t="s">
        <v>146</v>
      </c>
      <c r="G34" s="92">
        <v>16</v>
      </c>
      <c r="I34" s="25">
        <v>-1218014</v>
      </c>
      <c r="J34" s="3"/>
      <c r="K34" s="25">
        <v>-2511648.27</v>
      </c>
      <c r="L34" s="3"/>
      <c r="M34" s="25">
        <v>-476997</v>
      </c>
      <c r="N34" s="3"/>
      <c r="O34" s="25">
        <v>-1737429.27</v>
      </c>
    </row>
    <row r="35" spans="1:21" s="89" customFormat="1" ht="23.1" customHeight="1">
      <c r="A35" s="87" t="s">
        <v>147</v>
      </c>
      <c r="G35" s="92"/>
      <c r="I35" s="3">
        <f>SUM(I25:I34)</f>
        <v>219593757.04000014</v>
      </c>
      <c r="J35" s="3"/>
      <c r="K35" s="3">
        <f>SUM(K25:K34)</f>
        <v>7665343.5399999898</v>
      </c>
      <c r="L35" s="3"/>
      <c r="M35" s="3">
        <f>SUM(M25:M34)</f>
        <v>133511474.82999992</v>
      </c>
      <c r="N35" s="3"/>
      <c r="O35" s="3">
        <f>SUM(O25:O34)</f>
        <v>31187833.989999998</v>
      </c>
    </row>
    <row r="36" spans="1:21" s="89" customFormat="1" ht="23.1" customHeight="1">
      <c r="A36" s="145" t="s">
        <v>148</v>
      </c>
      <c r="D36" s="147"/>
      <c r="E36" s="148"/>
      <c r="F36" s="114"/>
      <c r="G36" s="92"/>
      <c r="I36" s="3">
        <v>-9455090.0300000012</v>
      </c>
      <c r="J36" s="3"/>
      <c r="K36" s="3">
        <v>-7795273.4799999995</v>
      </c>
      <c r="L36" s="3"/>
      <c r="M36" s="22">
        <v>-948951.99999999988</v>
      </c>
      <c r="N36" s="3"/>
      <c r="O36" s="3">
        <v>-291471.96999999997</v>
      </c>
    </row>
    <row r="37" spans="1:21" s="89" customFormat="1" ht="23.1" customHeight="1">
      <c r="A37" s="145" t="s">
        <v>149</v>
      </c>
      <c r="D37" s="147"/>
      <c r="E37" s="148"/>
      <c r="F37" s="114"/>
      <c r="G37" s="92"/>
      <c r="I37" s="3">
        <v>-5351940.9500000011</v>
      </c>
      <c r="J37" s="3"/>
      <c r="K37" s="3">
        <v>-10751263.550000001</v>
      </c>
      <c r="L37" s="3"/>
      <c r="M37" s="25">
        <v>-5351940.9500000011</v>
      </c>
      <c r="N37" s="3"/>
      <c r="O37" s="3">
        <v>-10751263.550000001</v>
      </c>
    </row>
    <row r="38" spans="1:21" s="89" customFormat="1" ht="23.1" customHeight="1">
      <c r="A38" s="87" t="s">
        <v>150</v>
      </c>
      <c r="G38" s="92"/>
      <c r="I38" s="26">
        <f>SUM(I35:I37)</f>
        <v>204786726.06000015</v>
      </c>
      <c r="J38" s="3"/>
      <c r="K38" s="26">
        <f>SUM(K35:K37)</f>
        <v>-10881193.49000001</v>
      </c>
      <c r="L38" s="3"/>
      <c r="M38" s="26">
        <f>SUM(M35:M37)</f>
        <v>127210581.87999992</v>
      </c>
      <c r="N38" s="3"/>
      <c r="O38" s="26">
        <f>SUM(O35:O37)</f>
        <v>20145098.469999999</v>
      </c>
      <c r="S38" s="4"/>
      <c r="U38" s="99"/>
    </row>
    <row r="39" spans="1:21" s="89" customFormat="1" ht="23.1" customHeight="1">
      <c r="E39" s="87"/>
      <c r="G39" s="92"/>
      <c r="I39" s="24"/>
      <c r="J39" s="27"/>
      <c r="K39" s="24"/>
      <c r="L39" s="149"/>
      <c r="M39" s="24"/>
      <c r="N39" s="24"/>
      <c r="O39" s="24"/>
    </row>
    <row r="40" spans="1:21" s="89" customFormat="1" ht="23.1" customHeight="1">
      <c r="A40" s="89" t="s">
        <v>31</v>
      </c>
      <c r="E40" s="87"/>
      <c r="G40" s="92"/>
      <c r="I40" s="24"/>
      <c r="J40" s="27"/>
      <c r="K40" s="24"/>
      <c r="L40" s="149"/>
      <c r="M40" s="24"/>
      <c r="N40" s="24"/>
      <c r="O40" s="24"/>
    </row>
    <row r="41" spans="1:21" s="89" customFormat="1" ht="23.1" customHeight="1">
      <c r="E41" s="87"/>
      <c r="G41" s="92"/>
      <c r="I41" s="24"/>
      <c r="J41" s="27"/>
      <c r="K41" s="24"/>
      <c r="L41" s="149"/>
      <c r="M41" s="24"/>
      <c r="N41" s="24"/>
      <c r="O41" s="24"/>
    </row>
    <row r="42" spans="1:21" s="89" customFormat="1" ht="23.1" customHeight="1">
      <c r="E42" s="87"/>
      <c r="G42" s="92"/>
      <c r="I42" s="24"/>
      <c r="J42" s="27"/>
      <c r="K42" s="24"/>
      <c r="L42" s="149"/>
      <c r="M42" s="24"/>
      <c r="N42" s="24"/>
      <c r="O42" s="24"/>
    </row>
    <row r="43" spans="1:21" s="89" customFormat="1" ht="23.1" customHeight="1">
      <c r="E43" s="87"/>
      <c r="G43" s="92"/>
      <c r="I43" s="24"/>
      <c r="J43" s="27"/>
      <c r="K43" s="24"/>
      <c r="L43" s="149"/>
      <c r="M43" s="24"/>
      <c r="N43" s="24"/>
      <c r="O43" s="24"/>
    </row>
    <row r="44" spans="1:21" s="89" customFormat="1" ht="23.1" customHeight="1">
      <c r="E44" s="87"/>
      <c r="G44" s="92"/>
      <c r="I44" s="24"/>
      <c r="J44" s="27"/>
      <c r="K44" s="24"/>
      <c r="L44" s="149"/>
      <c r="M44" s="24"/>
      <c r="N44" s="24"/>
      <c r="O44" s="24"/>
    </row>
    <row r="45" spans="1:21" s="89" customFormat="1" ht="23.1" customHeight="1">
      <c r="E45" s="87"/>
      <c r="G45" s="92"/>
      <c r="I45" s="24"/>
      <c r="J45" s="27"/>
      <c r="K45" s="24"/>
      <c r="L45" s="149"/>
      <c r="M45" s="24"/>
      <c r="N45" s="24"/>
      <c r="O45" s="24"/>
    </row>
    <row r="46" spans="1:21" s="89" customFormat="1" ht="23.1" customHeight="1">
      <c r="E46" s="87"/>
      <c r="G46" s="92"/>
      <c r="I46" s="24"/>
      <c r="J46" s="27"/>
      <c r="K46" s="24"/>
      <c r="L46" s="149"/>
      <c r="M46" s="24"/>
      <c r="N46" s="24"/>
      <c r="O46" s="24"/>
    </row>
    <row r="47" spans="1:21" s="89" customFormat="1" ht="23.1" customHeight="1">
      <c r="E47" s="87"/>
      <c r="G47" s="92"/>
      <c r="I47" s="24"/>
      <c r="J47" s="27"/>
      <c r="K47" s="24"/>
      <c r="L47" s="149"/>
      <c r="M47" s="24"/>
      <c r="N47" s="24"/>
      <c r="O47" s="24"/>
    </row>
    <row r="48" spans="1:21" s="89" customFormat="1" ht="43.9" customHeight="1">
      <c r="E48" s="87"/>
      <c r="G48" s="92"/>
      <c r="I48" s="24"/>
      <c r="J48" s="27"/>
      <c r="K48" s="24"/>
      <c r="L48" s="149"/>
      <c r="M48" s="24"/>
      <c r="N48" s="24"/>
      <c r="O48" s="24"/>
    </row>
    <row r="49" spans="1:23" s="89" customFormat="1" ht="23.1" customHeight="1">
      <c r="E49" s="87"/>
      <c r="I49" s="4"/>
      <c r="J49" s="27"/>
      <c r="K49" s="24"/>
      <c r="L49" s="149"/>
      <c r="M49" s="4"/>
      <c r="N49" s="27"/>
    </row>
    <row r="50" spans="1:23" s="89" customFormat="1" ht="23.1" customHeight="1">
      <c r="A50" s="100"/>
      <c r="B50" s="150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7" t="s">
        <v>151</v>
      </c>
    </row>
    <row r="51" spans="1:23" s="89" customFormat="1" ht="23.1" customHeight="1">
      <c r="A51" s="166" t="s">
        <v>0</v>
      </c>
      <c r="B51" s="166"/>
      <c r="C51" s="166"/>
      <c r="D51" s="166"/>
      <c r="E51" s="166"/>
      <c r="F51" s="166"/>
      <c r="G51" s="166"/>
      <c r="H51" s="166"/>
      <c r="I51" s="166"/>
      <c r="J51" s="166"/>
      <c r="K51" s="166"/>
      <c r="L51" s="166"/>
      <c r="M51" s="166"/>
      <c r="N51" s="166"/>
      <c r="O51" s="166"/>
    </row>
    <row r="52" spans="1:23" s="89" customFormat="1" ht="23.1" customHeight="1">
      <c r="A52" s="166" t="s">
        <v>152</v>
      </c>
      <c r="B52" s="166"/>
      <c r="C52" s="166"/>
      <c r="D52" s="166"/>
      <c r="E52" s="166"/>
      <c r="F52" s="166"/>
      <c r="G52" s="166"/>
      <c r="H52" s="166"/>
      <c r="I52" s="166"/>
      <c r="J52" s="166"/>
      <c r="K52" s="166"/>
      <c r="L52" s="166"/>
      <c r="M52" s="166"/>
      <c r="N52" s="166"/>
      <c r="O52" s="166"/>
    </row>
    <row r="53" spans="1:23" s="89" customFormat="1" ht="23.1" customHeight="1">
      <c r="A53" s="166" t="str">
        <f>+$A$3</f>
        <v>สำหรับงวดเก้าเดือน สิ้นสุดวันที่ 30 กันยายน 2566</v>
      </c>
      <c r="B53" s="166"/>
      <c r="C53" s="166"/>
      <c r="D53" s="166"/>
      <c r="E53" s="166"/>
      <c r="F53" s="166"/>
      <c r="G53" s="166"/>
      <c r="H53" s="166"/>
      <c r="I53" s="166"/>
      <c r="J53" s="166"/>
      <c r="K53" s="166"/>
      <c r="L53" s="166"/>
      <c r="M53" s="166"/>
      <c r="N53" s="166"/>
      <c r="O53" s="166"/>
    </row>
    <row r="54" spans="1:23" s="89" customFormat="1" ht="23.1" customHeight="1">
      <c r="A54" s="109"/>
      <c r="B54" s="109"/>
      <c r="C54" s="109"/>
      <c r="D54" s="109"/>
      <c r="E54" s="109"/>
      <c r="F54" s="109"/>
      <c r="G54" s="109"/>
      <c r="H54" s="109"/>
      <c r="I54" s="23"/>
      <c r="J54" s="23"/>
      <c r="K54" s="23"/>
      <c r="L54" s="109"/>
      <c r="M54" s="23"/>
      <c r="N54" s="23"/>
      <c r="O54" s="23"/>
    </row>
    <row r="55" spans="1:23" s="89" customFormat="1" ht="23.1" customHeight="1">
      <c r="I55" s="143" t="s">
        <v>2</v>
      </c>
      <c r="J55" s="143"/>
      <c r="K55" s="143"/>
      <c r="L55" s="143"/>
      <c r="M55" s="143"/>
      <c r="N55" s="143"/>
      <c r="O55" s="143"/>
    </row>
    <row r="56" spans="1:23" s="89" customFormat="1" ht="23.1" customHeight="1">
      <c r="A56" s="115"/>
      <c r="B56" s="115"/>
      <c r="C56" s="115"/>
      <c r="D56" s="115"/>
      <c r="E56" s="115"/>
      <c r="F56" s="115"/>
      <c r="G56" s="115"/>
      <c r="I56" s="144" t="s">
        <v>3</v>
      </c>
      <c r="J56" s="144"/>
      <c r="K56" s="144"/>
      <c r="M56" s="144" t="s">
        <v>4</v>
      </c>
      <c r="N56" s="144"/>
      <c r="O56" s="144"/>
      <c r="U56" s="4"/>
      <c r="W56" s="4"/>
    </row>
    <row r="57" spans="1:23" s="89" customFormat="1" ht="23.1" customHeight="1">
      <c r="A57" s="116"/>
      <c r="B57" s="116"/>
      <c r="C57" s="116"/>
      <c r="D57" s="116"/>
      <c r="E57" s="116"/>
      <c r="F57" s="116"/>
      <c r="G57" s="90" t="s">
        <v>10</v>
      </c>
      <c r="I57" s="91" t="s">
        <v>73</v>
      </c>
      <c r="J57" s="92"/>
      <c r="K57" s="91" t="s">
        <v>74</v>
      </c>
      <c r="L57" s="92"/>
      <c r="M57" s="91" t="s">
        <v>73</v>
      </c>
      <c r="N57" s="92"/>
      <c r="O57" s="91" t="s">
        <v>74</v>
      </c>
      <c r="U57" s="4"/>
      <c r="W57" s="4"/>
    </row>
    <row r="58" spans="1:23" s="89" customFormat="1" ht="23.1" customHeight="1">
      <c r="A58" s="87" t="s">
        <v>153</v>
      </c>
      <c r="G58" s="92"/>
      <c r="I58" s="151"/>
      <c r="J58" s="152"/>
      <c r="K58" s="28"/>
      <c r="L58" s="153"/>
      <c r="M58" s="29"/>
      <c r="N58" s="152"/>
      <c r="O58" s="28"/>
      <c r="U58" s="4"/>
      <c r="W58" s="4"/>
    </row>
    <row r="59" spans="1:23" s="89" customFormat="1" ht="23.1" customHeight="1">
      <c r="A59" s="89" t="s">
        <v>190</v>
      </c>
      <c r="G59" s="92"/>
      <c r="I59" s="161">
        <v>-173490.86</v>
      </c>
      <c r="J59" s="152"/>
      <c r="K59" s="28">
        <v>0</v>
      </c>
      <c r="L59" s="153"/>
      <c r="M59" s="3">
        <v>0</v>
      </c>
      <c r="N59" s="152"/>
      <c r="O59" s="28">
        <v>0</v>
      </c>
      <c r="U59" s="4"/>
      <c r="W59" s="4"/>
    </row>
    <row r="60" spans="1:23" s="89" customFormat="1" ht="23.1" customHeight="1">
      <c r="A60" s="89" t="s">
        <v>154</v>
      </c>
      <c r="G60" s="92"/>
      <c r="I60" s="3">
        <v>0</v>
      </c>
      <c r="J60" s="3"/>
      <c r="K60" s="3">
        <v>10925.67</v>
      </c>
      <c r="L60" s="3"/>
      <c r="M60" s="3">
        <v>0</v>
      </c>
      <c r="N60" s="3"/>
      <c r="O60" s="3">
        <v>10609.99</v>
      </c>
      <c r="U60" s="4"/>
      <c r="W60" s="4"/>
    </row>
    <row r="61" spans="1:23" s="89" customFormat="1" ht="23.1" customHeight="1">
      <c r="A61" s="89" t="s">
        <v>155</v>
      </c>
      <c r="I61" s="3">
        <v>158876.09</v>
      </c>
      <c r="J61" s="3"/>
      <c r="K61" s="78">
        <v>13290.820000000002</v>
      </c>
      <c r="L61" s="3"/>
      <c r="M61" s="3">
        <v>82303.28</v>
      </c>
      <c r="N61" s="3"/>
      <c r="O61" s="83">
        <v>13290.82</v>
      </c>
      <c r="U61" s="4"/>
    </row>
    <row r="62" spans="1:23" s="89" customFormat="1" ht="23.1" customHeight="1">
      <c r="A62" s="89" t="s">
        <v>156</v>
      </c>
      <c r="G62" s="92"/>
      <c r="I62" s="3">
        <v>-706780.36</v>
      </c>
      <c r="J62" s="3"/>
      <c r="K62" s="3">
        <v>-1357480.75</v>
      </c>
      <c r="L62" s="3"/>
      <c r="M62" s="3">
        <v>0</v>
      </c>
      <c r="N62" s="3"/>
      <c r="O62" s="3">
        <v>-787170.75</v>
      </c>
      <c r="U62" s="4"/>
    </row>
    <row r="63" spans="1:23" s="89" customFormat="1" ht="23.1" customHeight="1">
      <c r="A63" s="89" t="s">
        <v>157</v>
      </c>
      <c r="G63" s="92"/>
      <c r="I63" s="3">
        <v>0</v>
      </c>
      <c r="J63" s="3"/>
      <c r="K63" s="3">
        <v>-9654346.8000000007</v>
      </c>
      <c r="L63" s="3"/>
      <c r="M63" s="3">
        <v>0</v>
      </c>
      <c r="N63" s="3"/>
      <c r="O63" s="3">
        <v>-3355030.8</v>
      </c>
      <c r="U63" s="4"/>
    </row>
    <row r="64" spans="1:23" s="89" customFormat="1" ht="23.1" customHeight="1">
      <c r="A64" s="89" t="s">
        <v>158</v>
      </c>
      <c r="G64" s="92">
        <v>10</v>
      </c>
      <c r="I64" s="3">
        <v>-11315758.800000001</v>
      </c>
      <c r="J64" s="3"/>
      <c r="K64" s="3">
        <v>-89226287.260000005</v>
      </c>
      <c r="L64" s="3"/>
      <c r="M64" s="3">
        <v>-10477373.300000001</v>
      </c>
      <c r="N64" s="3"/>
      <c r="O64" s="3">
        <v>-88751140.109999999</v>
      </c>
      <c r="U64" s="4"/>
    </row>
    <row r="65" spans="1:25" s="89" customFormat="1" ht="23.1" customHeight="1">
      <c r="A65" s="89" t="s">
        <v>182</v>
      </c>
      <c r="G65" s="92"/>
      <c r="I65" s="3">
        <v>0</v>
      </c>
      <c r="J65" s="3"/>
      <c r="K65" s="3">
        <v>-477825</v>
      </c>
      <c r="L65" s="3"/>
      <c r="M65" s="3">
        <v>0</v>
      </c>
      <c r="N65" s="3"/>
      <c r="O65" s="83">
        <v>0</v>
      </c>
      <c r="U65" s="4"/>
    </row>
    <row r="66" spans="1:25" s="89" customFormat="1" ht="23.1" customHeight="1">
      <c r="A66" s="89" t="s">
        <v>159</v>
      </c>
      <c r="I66" s="3">
        <v>2046919.29</v>
      </c>
      <c r="J66" s="3"/>
      <c r="K66" s="78">
        <v>286796.67000000004</v>
      </c>
      <c r="L66" s="3"/>
      <c r="M66" s="3">
        <v>2046919.29</v>
      </c>
      <c r="N66" s="3"/>
      <c r="O66" s="83">
        <v>240420.62</v>
      </c>
      <c r="U66" s="4"/>
    </row>
    <row r="67" spans="1:25" s="89" customFormat="1" ht="23.1" customHeight="1">
      <c r="A67" s="87" t="s">
        <v>160</v>
      </c>
      <c r="I67" s="26">
        <f>SUM(I59:I66)</f>
        <v>-9990234.6400000006</v>
      </c>
      <c r="J67" s="3"/>
      <c r="K67" s="26">
        <f>SUM(K60:K66)</f>
        <v>-100404926.65000001</v>
      </c>
      <c r="L67" s="3"/>
      <c r="M67" s="26">
        <f>SUM(M60:M66)</f>
        <v>-8348150.7300000014</v>
      </c>
      <c r="N67" s="3"/>
      <c r="O67" s="26">
        <f>SUM(O60:O66)</f>
        <v>-92629020.229999989</v>
      </c>
      <c r="U67" s="99"/>
    </row>
    <row r="68" spans="1:25" s="89" customFormat="1" ht="9.75" customHeight="1">
      <c r="I68" s="3"/>
      <c r="J68" s="3"/>
      <c r="K68" s="3"/>
      <c r="L68" s="3"/>
      <c r="M68" s="3"/>
      <c r="N68" s="3"/>
      <c r="O68" s="3"/>
    </row>
    <row r="69" spans="1:25" s="89" customFormat="1" ht="23.1" customHeight="1">
      <c r="A69" s="87" t="s">
        <v>161</v>
      </c>
      <c r="I69" s="3"/>
      <c r="J69" s="3"/>
      <c r="K69" s="3"/>
      <c r="L69" s="3"/>
      <c r="M69" s="3"/>
      <c r="N69" s="3"/>
      <c r="O69" s="3"/>
      <c r="U69" s="99"/>
    </row>
    <row r="70" spans="1:25" s="89" customFormat="1" ht="23.1" customHeight="1">
      <c r="A70" s="89" t="s">
        <v>162</v>
      </c>
      <c r="G70" s="92">
        <v>13</v>
      </c>
      <c r="I70" s="3">
        <v>-93000000</v>
      </c>
      <c r="J70" s="3"/>
      <c r="K70" s="79">
        <v>85000000</v>
      </c>
      <c r="L70" s="3"/>
      <c r="M70" s="3">
        <v>-93000000</v>
      </c>
      <c r="N70" s="3"/>
      <c r="O70" s="84">
        <v>85000000</v>
      </c>
      <c r="S70" s="99"/>
    </row>
    <row r="71" spans="1:25" s="89" customFormat="1" ht="23.1" customHeight="1">
      <c r="A71" s="89" t="s">
        <v>163</v>
      </c>
      <c r="G71" s="92">
        <v>15</v>
      </c>
      <c r="I71" s="3">
        <v>-46100100</v>
      </c>
      <c r="J71" s="3"/>
      <c r="K71" s="3">
        <v>-46100100</v>
      </c>
      <c r="L71" s="3"/>
      <c r="M71" s="3">
        <v>0</v>
      </c>
      <c r="N71" s="3"/>
      <c r="O71" s="3">
        <v>0</v>
      </c>
    </row>
    <row r="72" spans="1:25" s="89" customFormat="1" ht="23.1" customHeight="1">
      <c r="A72" s="89" t="s">
        <v>164</v>
      </c>
      <c r="G72" s="92">
        <v>5.2</v>
      </c>
      <c r="I72" s="3">
        <v>90000000</v>
      </c>
      <c r="J72" s="3"/>
      <c r="K72" s="79">
        <v>80000000</v>
      </c>
      <c r="L72" s="3"/>
      <c r="M72" s="3">
        <v>90000000</v>
      </c>
      <c r="N72" s="3"/>
      <c r="O72" s="3">
        <v>0</v>
      </c>
    </row>
    <row r="73" spans="1:25" s="89" customFormat="1" ht="23.1" customHeight="1">
      <c r="A73" s="89" t="s">
        <v>165</v>
      </c>
      <c r="G73" s="92">
        <v>5.2</v>
      </c>
      <c r="I73" s="3">
        <v>-100000000</v>
      </c>
      <c r="J73" s="3"/>
      <c r="K73" s="3">
        <v>0</v>
      </c>
      <c r="L73" s="3"/>
      <c r="M73" s="3">
        <v>-90000000</v>
      </c>
      <c r="N73" s="3"/>
      <c r="O73" s="3">
        <v>0</v>
      </c>
    </row>
    <row r="74" spans="1:25" s="89" customFormat="1" ht="23.1" customHeight="1">
      <c r="A74" s="89" t="s">
        <v>166</v>
      </c>
      <c r="G74" s="92">
        <v>11.2</v>
      </c>
      <c r="I74" s="3">
        <v>-642854.79</v>
      </c>
      <c r="J74" s="3"/>
      <c r="K74" s="3">
        <v>-732506.41999999993</v>
      </c>
      <c r="L74" s="3"/>
      <c r="M74" s="3">
        <v>-461144.59</v>
      </c>
      <c r="N74" s="3"/>
      <c r="O74" s="3">
        <v>-464418.44</v>
      </c>
    </row>
    <row r="75" spans="1:25" s="89" customFormat="1" ht="23.1" customHeight="1">
      <c r="A75" s="87" t="s">
        <v>167</v>
      </c>
      <c r="I75" s="26">
        <f>SUM(I70:I74)</f>
        <v>-149742954.78999999</v>
      </c>
      <c r="J75" s="3"/>
      <c r="K75" s="26">
        <f>SUM(K70:K74)</f>
        <v>118167393.58</v>
      </c>
      <c r="L75" s="3"/>
      <c r="M75" s="26">
        <f>SUM(M70:M74)</f>
        <v>-93461144.590000004</v>
      </c>
      <c r="N75" s="3"/>
      <c r="O75" s="26">
        <f>SUM(O70:O74)</f>
        <v>84535581.560000002</v>
      </c>
    </row>
    <row r="76" spans="1:25" s="89" customFormat="1" ht="10.5" customHeight="1">
      <c r="D76" s="87"/>
      <c r="I76" s="3"/>
      <c r="J76" s="3"/>
      <c r="K76" s="3"/>
      <c r="L76" s="3"/>
      <c r="M76" s="3"/>
      <c r="N76" s="3"/>
      <c r="O76" s="3"/>
    </row>
    <row r="77" spans="1:25" s="89" customFormat="1" ht="23.1" customHeight="1">
      <c r="A77" s="87" t="s">
        <v>168</v>
      </c>
      <c r="I77" s="3">
        <f>SUM(I38,I67,I75)</f>
        <v>45053536.630000144</v>
      </c>
      <c r="J77" s="3"/>
      <c r="K77" s="3">
        <f>SUM(K38,K67,K75)</f>
        <v>6881273.4399999827</v>
      </c>
      <c r="L77" s="3"/>
      <c r="M77" s="3">
        <f>SUM(M38,M67,M75)</f>
        <v>25401286.559999913</v>
      </c>
      <c r="N77" s="3"/>
      <c r="O77" s="3">
        <f>SUM(O38,O67,O75)</f>
        <v>12051659.800000012</v>
      </c>
    </row>
    <row r="78" spans="1:25" s="89" customFormat="1" ht="23.1" customHeight="1">
      <c r="A78" s="87" t="s">
        <v>169</v>
      </c>
      <c r="G78" s="92">
        <v>6</v>
      </c>
      <c r="I78" s="154">
        <v>65981277.299999997</v>
      </c>
      <c r="J78" s="3"/>
      <c r="K78" s="3">
        <v>55822451.07</v>
      </c>
      <c r="L78" s="3"/>
      <c r="M78" s="3">
        <v>23090832.460000001</v>
      </c>
      <c r="N78" s="3"/>
      <c r="O78" s="3">
        <v>20073417.41</v>
      </c>
    </row>
    <row r="79" spans="1:25" s="89" customFormat="1" ht="23.1" customHeight="1" thickBot="1">
      <c r="A79" s="87" t="s">
        <v>170</v>
      </c>
      <c r="G79" s="92">
        <v>6</v>
      </c>
      <c r="I79" s="30">
        <f>SUM(I77:I78)</f>
        <v>111034813.93000014</v>
      </c>
      <c r="J79" s="3"/>
      <c r="K79" s="30">
        <f>SUM(K77:K78)</f>
        <v>62703724.509999983</v>
      </c>
      <c r="L79" s="3"/>
      <c r="M79" s="30">
        <f>SUM(M77:M78)</f>
        <v>48492119.019999914</v>
      </c>
      <c r="N79" s="3"/>
      <c r="O79" s="30">
        <f>SUM(O77:O78)</f>
        <v>32125077.210000012</v>
      </c>
      <c r="Q79" s="117"/>
      <c r="S79" s="117"/>
      <c r="T79" s="117"/>
      <c r="U79" s="99"/>
      <c r="V79" s="117"/>
      <c r="W79" s="117"/>
      <c r="X79" s="117"/>
      <c r="Y79" s="117"/>
    </row>
    <row r="80" spans="1:25" s="89" customFormat="1" ht="23.1" customHeight="1" thickTop="1">
      <c r="G80" s="92"/>
      <c r="I80" s="4"/>
      <c r="J80" s="4"/>
      <c r="K80" s="4"/>
      <c r="L80" s="4"/>
      <c r="M80" s="4"/>
      <c r="N80" s="4"/>
      <c r="O80" s="4"/>
      <c r="S80" s="99"/>
      <c r="U80" s="99"/>
    </row>
    <row r="81" spans="1:15" s="89" customFormat="1" ht="23.1" customHeight="1">
      <c r="A81" s="147" t="s">
        <v>171</v>
      </c>
      <c r="I81" s="4"/>
      <c r="J81" s="4"/>
      <c r="K81" s="4"/>
      <c r="M81" s="4"/>
      <c r="N81" s="4"/>
      <c r="O81" s="4"/>
    </row>
    <row r="82" spans="1:15" s="89" customFormat="1" ht="23.1" customHeight="1">
      <c r="A82" s="89" t="s">
        <v>172</v>
      </c>
      <c r="I82" s="4"/>
      <c r="J82" s="4"/>
      <c r="L82" s="4"/>
      <c r="M82" s="4"/>
      <c r="N82" s="4"/>
      <c r="O82" s="4"/>
    </row>
    <row r="83" spans="1:15" s="89" customFormat="1" ht="23.1" customHeight="1">
      <c r="B83" s="168">
        <v>1.1000000000000001</v>
      </c>
      <c r="C83" s="168"/>
      <c r="D83" s="155" t="s">
        <v>173</v>
      </c>
      <c r="G83" s="92" t="s">
        <v>174</v>
      </c>
      <c r="I83" s="156">
        <v>163710</v>
      </c>
      <c r="K83" s="80">
        <v>2890502.57</v>
      </c>
      <c r="L83" s="2"/>
      <c r="M83" s="2">
        <v>0</v>
      </c>
      <c r="N83" s="2"/>
      <c r="O83" s="85">
        <v>2644402.5699999998</v>
      </c>
    </row>
    <row r="84" spans="1:15" ht="23.1" customHeight="1">
      <c r="B84" s="168">
        <v>1.2</v>
      </c>
      <c r="C84" s="168"/>
      <c r="D84" s="155" t="s">
        <v>175</v>
      </c>
      <c r="G84" s="92">
        <v>10</v>
      </c>
      <c r="I84" s="156">
        <v>3355030.8</v>
      </c>
      <c r="J84" s="89"/>
      <c r="K84" s="80">
        <v>563340.16</v>
      </c>
      <c r="L84" s="2"/>
      <c r="M84" s="2">
        <v>3355030.8</v>
      </c>
      <c r="N84" s="2"/>
      <c r="O84" s="80">
        <v>85515.16</v>
      </c>
    </row>
    <row r="85" spans="1:15" s="89" customFormat="1" ht="5.25" customHeight="1">
      <c r="I85" s="157"/>
      <c r="J85" s="157"/>
      <c r="K85" s="157"/>
      <c r="L85" s="157"/>
      <c r="M85" s="157"/>
      <c r="N85" s="157"/>
      <c r="O85" s="157"/>
    </row>
    <row r="86" spans="1:15" s="89" customFormat="1" ht="23.1" customHeight="1">
      <c r="A86" s="145" t="s">
        <v>176</v>
      </c>
    </row>
    <row r="87" spans="1:15" s="89" customFormat="1" ht="23.1" customHeight="1">
      <c r="B87" s="89" t="s">
        <v>177</v>
      </c>
      <c r="I87" s="10"/>
      <c r="J87" s="11"/>
    </row>
    <row r="88" spans="1:15" s="89" customFormat="1" ht="23.1" customHeight="1">
      <c r="C88" s="158" t="s">
        <v>178</v>
      </c>
      <c r="I88" s="10">
        <v>657</v>
      </c>
      <c r="J88" s="11"/>
      <c r="K88" s="81">
        <v>751</v>
      </c>
      <c r="L88" s="11"/>
      <c r="M88" s="10">
        <v>421</v>
      </c>
      <c r="N88" s="11"/>
      <c r="O88" s="86">
        <v>516</v>
      </c>
    </row>
    <row r="89" spans="1:15" s="89" customFormat="1" ht="23.1" customHeight="1">
      <c r="C89" s="158" t="s">
        <v>179</v>
      </c>
      <c r="I89" s="41"/>
      <c r="J89" s="11"/>
      <c r="K89" s="41"/>
      <c r="L89" s="11"/>
      <c r="M89" s="41"/>
      <c r="N89" s="11"/>
      <c r="O89" s="41"/>
    </row>
    <row r="90" spans="1:15" s="89" customFormat="1" ht="23.1" customHeight="1">
      <c r="B90" s="158"/>
      <c r="D90" s="89" t="s">
        <v>180</v>
      </c>
      <c r="G90" s="92">
        <v>20</v>
      </c>
      <c r="I90" s="41">
        <v>2.4</v>
      </c>
      <c r="J90" s="42"/>
      <c r="K90" s="82">
        <v>3</v>
      </c>
      <c r="L90" s="42"/>
      <c r="M90" s="41">
        <v>2.4</v>
      </c>
      <c r="N90" s="42"/>
      <c r="O90" s="82">
        <v>3</v>
      </c>
    </row>
    <row r="91" spans="1:15" s="89" customFormat="1" ht="23.1" customHeight="1">
      <c r="B91" s="89" t="s">
        <v>6</v>
      </c>
      <c r="I91" s="159"/>
      <c r="J91" s="31"/>
      <c r="K91" s="32"/>
      <c r="L91" s="31"/>
      <c r="M91" s="159"/>
      <c r="N91" s="31"/>
      <c r="O91" s="32"/>
    </row>
    <row r="92" spans="1:15" s="89" customFormat="1" ht="23.1" customHeight="1">
      <c r="A92" s="89" t="s">
        <v>31</v>
      </c>
      <c r="B92" s="114"/>
      <c r="C92" s="114"/>
      <c r="D92" s="114"/>
      <c r="E92" s="114"/>
      <c r="F92" s="114"/>
      <c r="G92" s="114"/>
      <c r="H92" s="114"/>
      <c r="I92" s="114"/>
      <c r="J92" s="114"/>
      <c r="K92" s="114"/>
      <c r="L92" s="114"/>
      <c r="M92" s="114"/>
      <c r="N92" s="114"/>
      <c r="O92" s="114"/>
    </row>
    <row r="93" spans="1:15" s="89" customFormat="1" ht="23.1" customHeight="1">
      <c r="B93" s="114"/>
      <c r="C93" s="114"/>
      <c r="D93" s="114"/>
      <c r="E93" s="114"/>
      <c r="F93" s="114"/>
      <c r="G93" s="114"/>
      <c r="H93" s="114"/>
      <c r="I93" s="114"/>
      <c r="J93" s="114"/>
      <c r="K93" s="114"/>
      <c r="L93" s="114"/>
      <c r="M93" s="114"/>
      <c r="N93" s="114"/>
      <c r="O93" s="114"/>
    </row>
    <row r="94" spans="1:15" s="89" customFormat="1" ht="23.1" customHeight="1">
      <c r="B94" s="114"/>
      <c r="C94" s="114"/>
      <c r="D94" s="114"/>
      <c r="E94" s="114"/>
      <c r="F94" s="114"/>
      <c r="G94" s="114"/>
      <c r="H94" s="114"/>
      <c r="I94" s="114"/>
      <c r="J94" s="114"/>
      <c r="K94" s="114"/>
      <c r="L94" s="114"/>
      <c r="M94" s="114"/>
      <c r="N94" s="114"/>
      <c r="O94" s="114"/>
    </row>
    <row r="95" spans="1:15" s="89" customFormat="1" ht="23.1" customHeight="1">
      <c r="B95" s="114"/>
      <c r="C95" s="114"/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4"/>
      <c r="O95" s="114"/>
    </row>
    <row r="96" spans="1:15" s="89" customFormat="1" ht="23.1" customHeight="1"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114"/>
    </row>
    <row r="97" spans="1:15" s="89" customFormat="1" ht="23.1" customHeight="1"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114"/>
    </row>
    <row r="98" spans="1:15" s="89" customFormat="1" ht="23.1" customHeight="1">
      <c r="A98" s="114"/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114"/>
    </row>
    <row r="99" spans="1:15" s="89" customFormat="1" ht="23.1" customHeight="1">
      <c r="A99" s="114"/>
      <c r="B99" s="114"/>
      <c r="C99" s="114"/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</row>
    <row r="100" spans="1:15" s="89" customFormat="1" ht="41.45" customHeight="1">
      <c r="A100" s="114"/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</row>
    <row r="101" spans="1:15" s="89" customFormat="1" ht="23.1" customHeight="1">
      <c r="A101" s="114"/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  <c r="M101" s="114"/>
      <c r="N101" s="114"/>
      <c r="O101" s="114"/>
    </row>
    <row r="102" spans="1:15" s="89" customFormat="1" ht="23.1" customHeight="1">
      <c r="A102" s="100"/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7" t="s">
        <v>181</v>
      </c>
    </row>
    <row r="103" spans="1:15" ht="21.75" customHeight="1">
      <c r="A103" s="89"/>
      <c r="O103" s="1"/>
    </row>
    <row r="104" spans="1:15" ht="21.75" customHeight="1">
      <c r="A104" s="89"/>
      <c r="O104" s="1"/>
    </row>
  </sheetData>
  <mergeCells count="5">
    <mergeCell ref="B84:C84"/>
    <mergeCell ref="A53:O53"/>
    <mergeCell ref="A51:O51"/>
    <mergeCell ref="A52:O52"/>
    <mergeCell ref="B83:C83"/>
  </mergeCells>
  <phoneticPr fontId="5" type="noConversion"/>
  <printOptions horizontalCentered="1"/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0" max="15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6" ma:contentTypeDescription="สร้างเอกสารใหม่" ma:contentTypeScope="" ma:versionID="4ad4e93a719bf5054d95125faf9daa76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111e94ae332c90ab9eec2bee45dc25dc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_activity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a9756da-291a-4382-b250-e3dd5c3f4565" xsi:nil="true"/>
  </documentManagement>
</p:properties>
</file>

<file path=customXml/itemProps1.xml><?xml version="1.0" encoding="utf-8"?>
<ds:datastoreItem xmlns:ds="http://schemas.openxmlformats.org/officeDocument/2006/customXml" ds:itemID="{5F65DC95-557B-4350-B336-250F8FD8C9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958DB9-B0D3-4003-8100-64EE6E456B76}">
  <ds:schemaRefs>
    <ds:schemaRef ds:uri="http://schemas.microsoft.com/office/2006/metadata/properties"/>
    <ds:schemaRef ds:uri="http://www.w3.org/XML/1998/namespace"/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schemas.microsoft.com/office/2006/documentManagement/types"/>
    <ds:schemaRef ds:uri="74144969-34de-4132-886c-ed4ede77c995"/>
    <ds:schemaRef ds:uri="http://schemas.openxmlformats.org/package/2006/metadata/core-properties"/>
    <ds:schemaRef ds:uri="6a9756da-291a-4382-b250-e3dd5c3f456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9 เดือน </vt:lpstr>
      <vt:lpstr>งบเปลี่ยนแปลงงบรวม</vt:lpstr>
      <vt:lpstr>งบเปลี่ยนแปลง</vt:lpstr>
      <vt:lpstr>งบกระแสเงินสด </vt:lpstr>
      <vt:lpstr>'งบกระแสเงินสด '!Print_Area</vt:lpstr>
      <vt:lpstr>'งบกำไรขาดทุน 3 เดือน'!Print_Area</vt:lpstr>
      <vt:lpstr>'งบกำไรขาดทุน 9 เดือน '!Print_Area</vt:lpstr>
      <vt:lpstr>งบเปลี่ยนแปลง!Print_Area</vt:lpstr>
      <vt:lpstr>งบเปลี่ยนแปลงงบรวม!Print_Area</vt:lpstr>
      <vt:lpstr>งบแสดงฐานะการเงิน!Print_Area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Chanatwan Moonsiri</cp:lastModifiedBy>
  <cp:revision/>
  <cp:lastPrinted>2023-11-14T02:34:17Z</cp:lastPrinted>
  <dcterms:created xsi:type="dcterms:W3CDTF">2007-05-02T13:19:22Z</dcterms:created>
  <dcterms:modified xsi:type="dcterms:W3CDTF">2023-11-14T06:41:56Z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