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3\เอ็น.ซี.เฮ้าส์ซิ่ง\"/>
    </mc:Choice>
  </mc:AlternateContent>
  <xr:revisionPtr revIDLastSave="0" documentId="13_ncr:1_{C9E7E3AB-6C3B-47CD-A4B2-92995DA3994D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Financial position" sheetId="1" r:id="rId1"/>
    <sheet name="Compriehensive income 3" sheetId="13" r:id="rId2"/>
    <sheet name="Comprehensive income 9 month" sheetId="16" r:id="rId3"/>
    <sheet name="Statements of changes (Cont.)" sheetId="10" r:id="rId4"/>
    <sheet name="Statements of changes" sheetId="11" r:id="rId5"/>
    <sheet name="Cash flow" sheetId="15" r:id="rId6"/>
  </sheets>
  <definedNames>
    <definedName name="_xlnm.Print_Area" localSheetId="5">'Cash flow'!$A$1:$L$120</definedName>
    <definedName name="_xlnm.Print_Area" localSheetId="2">'Comprehensive income 9 month'!$A$1:$M$68</definedName>
    <definedName name="_xlnm.Print_Area" localSheetId="1">'Compriehensive income 3'!$A$1:$M$64</definedName>
    <definedName name="_xlnm.Print_Area" localSheetId="0">'Financial position'!$A$1:$N$110</definedName>
    <definedName name="_xlnm.Print_Area" localSheetId="4">'Statements of changes'!$A$1:$R$28</definedName>
    <definedName name="_xlnm.Print_Area" localSheetId="3">'Statements of changes (Cont.)'!$A$3:$V$37</definedName>
  </definedNames>
  <calcPr calcId="181029"/>
</workbook>
</file>

<file path=xl/calcChain.xml><?xml version="1.0" encoding="utf-8"?>
<calcChain xmlns="http://schemas.openxmlformats.org/spreadsheetml/2006/main">
  <c r="L12" i="15" l="1"/>
  <c r="J12" i="15"/>
  <c r="H12" i="15"/>
  <c r="F12" i="15"/>
  <c r="M60" i="16"/>
  <c r="K60" i="16"/>
  <c r="I60" i="16"/>
  <c r="G60" i="16"/>
  <c r="M62" i="16"/>
  <c r="K62" i="16"/>
  <c r="I62" i="16"/>
  <c r="G62" i="16"/>
  <c r="M56" i="16"/>
  <c r="K56" i="16"/>
  <c r="I56" i="16"/>
  <c r="G56" i="16"/>
  <c r="M58" i="16"/>
  <c r="K58" i="16"/>
  <c r="I58" i="16"/>
  <c r="G58" i="16"/>
  <c r="M58" i="13"/>
  <c r="K58" i="13"/>
  <c r="I58" i="13"/>
  <c r="G58" i="13"/>
  <c r="M60" i="13"/>
  <c r="K60" i="13"/>
  <c r="I60" i="13"/>
  <c r="G60" i="13"/>
  <c r="M56" i="13"/>
  <c r="K56" i="13"/>
  <c r="I56" i="13"/>
  <c r="G54" i="13"/>
  <c r="G56" i="13"/>
  <c r="N26" i="11"/>
  <c r="N27" i="11" s="1"/>
  <c r="N17" i="11"/>
  <c r="R17" i="11"/>
  <c r="R13" i="11"/>
  <c r="N13" i="11"/>
  <c r="F70" i="15"/>
  <c r="J41" i="15" l="1"/>
  <c r="G63" i="13" l="1"/>
  <c r="G65" i="16"/>
  <c r="K65" i="16"/>
  <c r="L26" i="11"/>
  <c r="L27" i="11" s="1"/>
  <c r="H103" i="1"/>
  <c r="H105" i="1" s="1"/>
  <c r="L61" i="1"/>
  <c r="R34" i="10"/>
  <c r="V34" i="10" s="1"/>
  <c r="R33" i="10"/>
  <c r="V33" i="10" s="1"/>
  <c r="I112" i="1"/>
  <c r="L49" i="1"/>
  <c r="L89" i="1" s="1"/>
  <c r="L48" i="1"/>
  <c r="L88" i="1" s="1"/>
  <c r="H49" i="1"/>
  <c r="H89" i="1" s="1"/>
  <c r="H48" i="1"/>
  <c r="H88" i="1" s="1"/>
  <c r="A12" i="10"/>
  <c r="A6" i="11" s="1"/>
  <c r="A50" i="16"/>
  <c r="A48" i="13"/>
  <c r="Q19" i="11"/>
  <c r="F19" i="11"/>
  <c r="T26" i="10"/>
  <c r="T21" i="10"/>
  <c r="F21" i="10"/>
  <c r="F22" i="10"/>
  <c r="F24" i="10"/>
  <c r="F25" i="10"/>
  <c r="H24" i="10"/>
  <c r="H25" i="10"/>
  <c r="H21" i="10"/>
  <c r="H22" i="10"/>
  <c r="J24" i="10"/>
  <c r="J25" i="10"/>
  <c r="L24" i="10"/>
  <c r="L25" i="10"/>
  <c r="L21" i="10"/>
  <c r="L22" i="10"/>
  <c r="J19" i="10"/>
  <c r="J20" i="10"/>
  <c r="J21" i="10"/>
  <c r="P21" i="10"/>
  <c r="P22" i="10"/>
  <c r="N22" i="10"/>
  <c r="P24" i="10"/>
  <c r="P25" i="10"/>
  <c r="N25" i="10"/>
  <c r="N24" i="10"/>
  <c r="J29" i="10"/>
  <c r="J30" i="10"/>
  <c r="J31" i="10"/>
  <c r="J33" i="10"/>
  <c r="J34" i="10"/>
  <c r="F20" i="10"/>
  <c r="H20" i="10"/>
  <c r="L20" i="10"/>
  <c r="N20" i="10"/>
  <c r="P20" i="10"/>
  <c r="G32" i="13"/>
  <c r="G33" i="13" s="1"/>
  <c r="P14" i="11"/>
  <c r="F14" i="11"/>
  <c r="H14" i="11"/>
  <c r="J14" i="11"/>
  <c r="P18" i="11"/>
  <c r="J18" i="11"/>
  <c r="H18" i="11"/>
  <c r="F18" i="11"/>
  <c r="K112" i="1"/>
  <c r="M112" i="1"/>
  <c r="L23" i="1"/>
  <c r="L41" i="15"/>
  <c r="L61" i="15" s="1"/>
  <c r="J61" i="15"/>
  <c r="H41" i="15"/>
  <c r="H61" i="15" s="1"/>
  <c r="F41" i="15"/>
  <c r="F61" i="15" s="1"/>
  <c r="P36" i="10"/>
  <c r="M21" i="16"/>
  <c r="I33" i="13"/>
  <c r="K33" i="13"/>
  <c r="M33" i="13"/>
  <c r="J27" i="11"/>
  <c r="H27" i="11"/>
  <c r="F27" i="11"/>
  <c r="R26" i="11"/>
  <c r="R27" i="11" s="1"/>
  <c r="L36" i="10"/>
  <c r="H36" i="10"/>
  <c r="F36" i="10"/>
  <c r="T35" i="10"/>
  <c r="T36" i="10" s="1"/>
  <c r="N35" i="10"/>
  <c r="N36" i="10" s="1"/>
  <c r="V31" i="10"/>
  <c r="V30" i="10"/>
  <c r="V29" i="10"/>
  <c r="I21" i="16"/>
  <c r="M15" i="16"/>
  <c r="I15" i="16"/>
  <c r="M21" i="13"/>
  <c r="I21" i="13"/>
  <c r="M15" i="13"/>
  <c r="I15" i="13"/>
  <c r="J61" i="1"/>
  <c r="L103" i="1"/>
  <c r="L105" i="1" s="1"/>
  <c r="L73" i="1"/>
  <c r="H73" i="1"/>
  <c r="L34" i="1"/>
  <c r="H34" i="1"/>
  <c r="H61" i="1"/>
  <c r="H23" i="1"/>
  <c r="F109" i="15"/>
  <c r="H109" i="15"/>
  <c r="J109" i="15"/>
  <c r="L109" i="15"/>
  <c r="L82" i="15"/>
  <c r="J82" i="15"/>
  <c r="H82" i="15"/>
  <c r="F82" i="15"/>
  <c r="L70" i="15"/>
  <c r="J70" i="15"/>
  <c r="H70" i="15"/>
  <c r="G21" i="13"/>
  <c r="J23" i="1"/>
  <c r="N23" i="1"/>
  <c r="J34" i="1"/>
  <c r="N34" i="1"/>
  <c r="N61" i="1"/>
  <c r="J73" i="1"/>
  <c r="N73" i="1"/>
  <c r="J103" i="1"/>
  <c r="J105" i="1"/>
  <c r="N103" i="1"/>
  <c r="N105" i="1" s="1"/>
  <c r="M33" i="16"/>
  <c r="K33" i="16"/>
  <c r="I33" i="16"/>
  <c r="G33" i="16"/>
  <c r="K21" i="16"/>
  <c r="G21" i="16"/>
  <c r="K15" i="16"/>
  <c r="G15" i="16"/>
  <c r="K21" i="13"/>
  <c r="K15" i="13"/>
  <c r="A6" i="15"/>
  <c r="A51" i="15" s="1"/>
  <c r="A96" i="15" s="1"/>
  <c r="A83" i="1"/>
  <c r="A43" i="1"/>
  <c r="G15" i="13"/>
  <c r="N14" i="11" l="1"/>
  <c r="R14" i="11" s="1"/>
  <c r="I22" i="16"/>
  <c r="I24" i="16" s="1"/>
  <c r="I26" i="16" s="1"/>
  <c r="M22" i="13"/>
  <c r="M24" i="13" s="1"/>
  <c r="M26" i="13" s="1"/>
  <c r="P26" i="10"/>
  <c r="P19" i="11"/>
  <c r="H19" i="11"/>
  <c r="J19" i="11"/>
  <c r="R35" i="10"/>
  <c r="R36" i="10" s="1"/>
  <c r="M34" i="13"/>
  <c r="K22" i="16"/>
  <c r="K24" i="16" s="1"/>
  <c r="K26" i="16" s="1"/>
  <c r="K34" i="16" s="1"/>
  <c r="K70" i="16" s="1"/>
  <c r="M66" i="13"/>
  <c r="J102" i="15"/>
  <c r="J104" i="15" s="1"/>
  <c r="J122" i="15" s="1"/>
  <c r="H102" i="15"/>
  <c r="H104" i="15" s="1"/>
  <c r="H122" i="15" s="1"/>
  <c r="L102" i="15"/>
  <c r="L104" i="15" s="1"/>
  <c r="L122" i="15" s="1"/>
  <c r="F104" i="15"/>
  <c r="F122" i="15" s="1"/>
  <c r="I34" i="16"/>
  <c r="I70" i="16" s="1"/>
  <c r="H26" i="10"/>
  <c r="H27" i="10" s="1"/>
  <c r="K22" i="13"/>
  <c r="K24" i="13" s="1"/>
  <c r="K26" i="13" s="1"/>
  <c r="K34" i="13" s="1"/>
  <c r="K66" i="13" s="1"/>
  <c r="N35" i="1"/>
  <c r="R24" i="10"/>
  <c r="V24" i="10" s="1"/>
  <c r="L26" i="10"/>
  <c r="L27" i="10" s="1"/>
  <c r="R21" i="10"/>
  <c r="V21" i="10" s="1"/>
  <c r="N26" i="10"/>
  <c r="N27" i="10" s="1"/>
  <c r="R20" i="10"/>
  <c r="V20" i="10" s="1"/>
  <c r="P27" i="10"/>
  <c r="R25" i="10"/>
  <c r="V25" i="10" s="1"/>
  <c r="R22" i="10"/>
  <c r="V22" i="10" s="1"/>
  <c r="J26" i="10"/>
  <c r="J27" i="10" s="1"/>
  <c r="R19" i="10"/>
  <c r="V19" i="10" s="1"/>
  <c r="F26" i="10"/>
  <c r="F27" i="10" s="1"/>
  <c r="T27" i="10"/>
  <c r="M22" i="16"/>
  <c r="M24" i="16" s="1"/>
  <c r="M26" i="16" s="1"/>
  <c r="M34" i="16" s="1"/>
  <c r="M70" i="16" s="1"/>
  <c r="G22" i="13"/>
  <c r="G24" i="13" s="1"/>
  <c r="G26" i="13" s="1"/>
  <c r="G34" i="13" s="1"/>
  <c r="I22" i="13"/>
  <c r="I24" i="13" s="1"/>
  <c r="I26" i="13" s="1"/>
  <c r="I34" i="13" s="1"/>
  <c r="I66" i="13" s="1"/>
  <c r="J35" i="1"/>
  <c r="J74" i="1"/>
  <c r="J106" i="1" s="1"/>
  <c r="N74" i="1"/>
  <c r="N106" i="1" s="1"/>
  <c r="L74" i="1"/>
  <c r="L106" i="1" s="1"/>
  <c r="L35" i="1"/>
  <c r="G22" i="16"/>
  <c r="G24" i="16" s="1"/>
  <c r="G26" i="16" s="1"/>
  <c r="G34" i="16" s="1"/>
  <c r="H74" i="1"/>
  <c r="H106" i="1" s="1"/>
  <c r="H35" i="1"/>
  <c r="V35" i="10" l="1"/>
  <c r="V36" i="10" s="1"/>
  <c r="J112" i="1"/>
  <c r="H112" i="1"/>
  <c r="L112" i="1"/>
  <c r="L16" i="11"/>
  <c r="N16" i="11" s="1"/>
  <c r="N112" i="1"/>
  <c r="V26" i="10"/>
  <c r="V27" i="10" s="1"/>
  <c r="W27" i="10" s="1"/>
  <c r="R26" i="10"/>
  <c r="R27" i="10" s="1"/>
  <c r="G70" i="16"/>
  <c r="G66" i="13"/>
  <c r="N18" i="11" l="1"/>
  <c r="N19" i="11" s="1"/>
  <c r="R16" i="11"/>
  <c r="L18" i="11"/>
  <c r="L19" i="11" s="1"/>
  <c r="R18" i="11"/>
  <c r="R19" i="11" s="1"/>
  <c r="S19" i="11" s="1"/>
  <c r="I54" i="13" l="1"/>
  <c r="K54" i="13"/>
  <c r="K63" i="13"/>
  <c r="M54" i="13"/>
</calcChain>
</file>

<file path=xl/sharedStrings.xml><?xml version="1.0" encoding="utf-8"?>
<sst xmlns="http://schemas.openxmlformats.org/spreadsheetml/2006/main" count="400" uniqueCount="226">
  <si>
    <t>1)</t>
  </si>
  <si>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</si>
  <si>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</si>
  <si>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</si>
  <si>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</si>
  <si>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</si>
  <si>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</si>
  <si>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</si>
  <si>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</si>
  <si>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</si>
  <si>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</si>
  <si>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</si>
  <si>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</si>
  <si>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</si>
  <si>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</si>
  <si>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</si>
  <si>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</si>
  <si>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</si>
  <si>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</si>
  <si>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</si>
  <si>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</si>
  <si>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</si>
  <si>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</si>
  <si>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</si>
  <si>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</si>
  <si>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</si>
  <si>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</si>
  <si>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</si>
  <si>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Net cash provided by (used in) investing activities</t>
  </si>
  <si>
    <t>CASH FLOWS FROM FINANCING ACTIVITIES</t>
  </si>
  <si>
    <t>Supplemental disclosures of cash flows information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</si>
  <si>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</si>
  <si>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</si>
  <si>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</si>
  <si>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</si>
  <si>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</si>
  <si>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</si>
  <si>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</si>
  <si>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</si>
  <si>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</si>
  <si>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</si>
  <si>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</si>
  <si>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</si>
  <si>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</si>
  <si>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</si>
  <si>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</si>
  <si>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 xml:space="preserve">        Total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</si>
  <si>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</si>
  <si>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</si>
  <si>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</si>
  <si>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</si>
  <si>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</si>
  <si>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</si>
  <si>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</si>
  <si>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</si>
  <si>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</si>
  <si>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</si>
  <si>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Other comprehensive income</t>
  </si>
  <si>
    <t>บริษัท เอ็น.ซี. เฮ้าส์ซิ่ง จำกัด (มหาชน) และบริษัทย่อย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</si>
  <si>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</si>
  <si>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2554 และ 2553</t>
  </si>
  <si>
    <r>
      <t>"</t>
    </r>
    <r>
      <rPr>
        <b/>
        <u/>
        <sz val="12"/>
        <rFont val="Angsana New"/>
        <family val="1"/>
      </rPr>
      <t>ยังไม่ได้ตรวจสอบ</t>
    </r>
    <r>
      <rPr>
        <b/>
        <sz val="12"/>
        <rFont val="Angsana New"/>
        <family val="1"/>
      </rPr>
      <t>"</t>
    </r>
  </si>
  <si>
    <r>
      <t>"</t>
    </r>
    <r>
      <rPr>
        <b/>
        <u/>
        <sz val="12"/>
        <rFont val="Angsana New"/>
        <family val="1"/>
      </rPr>
      <t>สอบทานแล้ว</t>
    </r>
    <r>
      <rPr>
        <b/>
        <sz val="12"/>
        <rFont val="Angsana New"/>
        <family val="1"/>
      </rPr>
      <t>"</t>
    </r>
  </si>
  <si>
    <t>Non-controlling interests</t>
  </si>
  <si>
    <t xml:space="preserve">BASIC EARNINGS PER SHARE OF </t>
  </si>
  <si>
    <t>THE PARENT COMPANY</t>
  </si>
  <si>
    <t>Total comprehensive income attributable to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</si>
  <si>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</si>
  <si>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</si>
  <si>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</si>
  <si>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</si>
  <si>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</si>
  <si>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</si>
  <si>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</si>
  <si>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</si>
  <si>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</si>
  <si>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</si>
  <si>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</si>
  <si>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Net increase (decrease) in cash and cash equivalents</t>
  </si>
  <si>
    <t>As at December</t>
  </si>
  <si>
    <t>Tax expenses (income)</t>
  </si>
  <si>
    <t>CURRENT LIABILITIES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</si>
  <si>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</si>
  <si>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</si>
  <si>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</si>
  <si>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</si>
  <si>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</si>
  <si>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 xml:space="preserve">Increase (decrease) in bank overdrafts and short-term  </t>
  </si>
  <si>
    <t>loans from the financial institutions</t>
  </si>
  <si>
    <t>Investment property</t>
  </si>
  <si>
    <t>Rental income and service</t>
  </si>
  <si>
    <t>Income (loss) before tax expenses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</si>
  <si>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</si>
  <si>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</si>
  <si>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</si>
  <si>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</si>
  <si>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</si>
  <si>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</si>
  <si>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</si>
  <si>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</si>
  <si>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</si>
  <si>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</si>
  <si>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</si>
  <si>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Comprehensive income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</si>
  <si>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</si>
  <si>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</si>
  <si>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- 5 -</t>
  </si>
  <si>
    <t>STATEMENTS OF COMPREHENSIVE INCOME</t>
  </si>
  <si>
    <t>In  Thousand Baht</t>
  </si>
  <si>
    <t>Cost for rent and service</t>
  </si>
  <si>
    <t>Profit (loss) for the period</t>
  </si>
  <si>
    <t>Total comprehensive income for the period</t>
  </si>
  <si>
    <t>In Thousand Baht</t>
  </si>
  <si>
    <t>- 9 -</t>
  </si>
  <si>
    <t>- 2 -</t>
  </si>
  <si>
    <t>- 3 -</t>
  </si>
  <si>
    <t>- 4 -</t>
  </si>
  <si>
    <t>Profit for the period</t>
  </si>
  <si>
    <t>Other comprehensive income for the period</t>
  </si>
  <si>
    <t>Cash and cash equivalents, beginning of period</t>
  </si>
  <si>
    <t>Cash and cash equivalents, end of period</t>
  </si>
  <si>
    <t>Short-term loan from related parties</t>
  </si>
  <si>
    <t>Cash and cash equivalents consisted of :</t>
  </si>
  <si>
    <t>Bank overdrafts and short-term loans</t>
  </si>
  <si>
    <t>Finance costs</t>
  </si>
  <si>
    <t>Profit (loss) for the period (Baht per share)</t>
  </si>
  <si>
    <t xml:space="preserve">Other non-current liabilities       </t>
  </si>
  <si>
    <t>Dividend paid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</si>
  <si>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</si>
  <si>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</si>
  <si>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</si>
  <si>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</si>
  <si>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</si>
  <si>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</si>
  <si>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</si>
  <si>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</si>
  <si>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Provision from purchasing the real estate project</t>
  </si>
  <si>
    <t>Distribution costs</t>
  </si>
  <si>
    <t>Other current financial assets</t>
  </si>
  <si>
    <t>Total equity attributable to company's shareholders</t>
  </si>
  <si>
    <t>Adjust items that profit (loss) is cash received (paid)</t>
  </si>
  <si>
    <t xml:space="preserve">Adjustment on financial cost </t>
  </si>
  <si>
    <t>Adjustment on income tax expenses</t>
  </si>
  <si>
    <t xml:space="preserve">Adjustment on trade and other current receivables </t>
  </si>
  <si>
    <t>(increase) decrease</t>
  </si>
  <si>
    <t>Adjustment on inventory (increase) decrease</t>
  </si>
  <si>
    <t xml:space="preserve">Adjustment on real estate project development costs </t>
  </si>
  <si>
    <t>Adjustment on trade and other current payables</t>
  </si>
  <si>
    <t>Depreciation depletion and amortization charge</t>
  </si>
  <si>
    <t>Cash paid for purchase of property, plant and equipment</t>
  </si>
  <si>
    <t xml:space="preserve">Cash paid for purchase of investment property </t>
  </si>
  <si>
    <t>Net cash provided by (used in) operating  activities</t>
  </si>
  <si>
    <t>Income tax expense refund (paid)</t>
  </si>
  <si>
    <t>5,6</t>
  </si>
  <si>
    <t>5,18</t>
  </si>
  <si>
    <t>Other current liabilities</t>
  </si>
  <si>
    <t>Interest income</t>
  </si>
  <si>
    <t>Cash received interest income</t>
  </si>
  <si>
    <t>- 7 -</t>
  </si>
  <si>
    <t>- 8 -</t>
  </si>
  <si>
    <t xml:space="preserve">Deposits for land </t>
  </si>
  <si>
    <t>Income (loss) before finance cost and tax expenses</t>
  </si>
  <si>
    <t>- 10 -</t>
  </si>
  <si>
    <t>- 11 -</t>
  </si>
  <si>
    <t>Other non-current financial assets</t>
  </si>
  <si>
    <t>Adjustment on land held for development</t>
  </si>
  <si>
    <t>Beginning balance as at January 1, 2022</t>
  </si>
  <si>
    <t>5, 20</t>
  </si>
  <si>
    <t>Debenture</t>
  </si>
  <si>
    <t xml:space="preserve">Items that will not be reclassified to profit or loss </t>
  </si>
  <si>
    <t xml:space="preserve">Actuarial gains (loss) from post-employee benefit, </t>
  </si>
  <si>
    <t>net of income tax</t>
  </si>
  <si>
    <t xml:space="preserve">Items that may be reclassified subsequently </t>
  </si>
  <si>
    <t>to profit or loss</t>
  </si>
  <si>
    <t>- 12 -</t>
  </si>
  <si>
    <t>- 13 -</t>
  </si>
  <si>
    <t>(reverse)</t>
  </si>
  <si>
    <t>Adjustment on loss for declining in value of inventories</t>
  </si>
  <si>
    <t xml:space="preserve">Adjustment on provisions for employee benefit </t>
  </si>
  <si>
    <t xml:space="preserve">Increase (decrease) in fixed deposits pledged as collateral </t>
  </si>
  <si>
    <t>Cash paid from purchasing the real estate project</t>
  </si>
  <si>
    <t>Cash paid for lease liabilities</t>
  </si>
  <si>
    <t>Non-controling interests due to investment in a subsidiary</t>
  </si>
  <si>
    <t>in a subsidiary</t>
  </si>
  <si>
    <t>Cash received from non-controlling interests due to investment</t>
  </si>
  <si>
    <t>30, 2023</t>
  </si>
  <si>
    <t>31, 2022</t>
  </si>
  <si>
    <t>Deferred tax liabilities</t>
  </si>
  <si>
    <t>Beginning balance as at January 1, 2023</t>
  </si>
  <si>
    <t xml:space="preserve">Other </t>
  </si>
  <si>
    <t>components</t>
  </si>
  <si>
    <t>of equity</t>
  </si>
  <si>
    <t>Difference from change in shareholding proportion</t>
  </si>
  <si>
    <t>Difference from</t>
  </si>
  <si>
    <t>change in</t>
  </si>
  <si>
    <t>shareholding proportion</t>
  </si>
  <si>
    <t>Adjustment on other non-current assets (increase) decrease</t>
  </si>
  <si>
    <t>Adjustment on other non-current  liabilities (increase) decrease</t>
  </si>
  <si>
    <t>Adjustment on provisions for compensation for</t>
  </si>
  <si>
    <t>housing estate juristic persons (reverse)</t>
  </si>
  <si>
    <t>Adjustment with loss (gain) from fair value</t>
  </si>
  <si>
    <t>AS AT SEPTEMBER 30, 2023</t>
  </si>
  <si>
    <t>FOR THE THREE-MONTH PERIOD ENDED SEPTEMBER 30, 2023</t>
  </si>
  <si>
    <t>FOR THE NINE-MONTH PERIOD ENDED SEPTEMBER 30, 2023</t>
  </si>
  <si>
    <t>(Gain) loss from contract changes</t>
  </si>
  <si>
    <t>Adjustment on deposit for land (increase) decrease</t>
  </si>
  <si>
    <t>and Baht 26.18 million, respectively, as a part of land held for development.</t>
  </si>
  <si>
    <t>As at September</t>
  </si>
  <si>
    <t>Cash received from sale of property, plant and equipment</t>
  </si>
  <si>
    <t xml:space="preserve">2) In the third quarters of 2023 and 2022, the Company had transferred the cost of land development amounted Baht 38.43 million </t>
  </si>
  <si>
    <t>Cash paid for compensation for housing estate juristic persons</t>
  </si>
  <si>
    <t>Short-term loans to related parties</t>
  </si>
  <si>
    <t>Accrued income tax expenses</t>
  </si>
  <si>
    <t xml:space="preserve">Current portion of long-term loans from </t>
  </si>
  <si>
    <t>Current portion of debenture</t>
  </si>
  <si>
    <t>Ending balance as at September 30, 2023</t>
  </si>
  <si>
    <t>Ending balance as at September 30, 2022</t>
  </si>
  <si>
    <t>Adjustment on other current assets (increase) decrease</t>
  </si>
  <si>
    <t>Adjustment on other current liabilities (increase) decrease</t>
  </si>
  <si>
    <t>Adjustment with loss (gain) sale and disposal of</t>
  </si>
  <si>
    <t>non-current assets</t>
  </si>
  <si>
    <t>Cash received from short-term loans to related parties</t>
  </si>
  <si>
    <t>Cash paid from short-term loans to related parties</t>
  </si>
  <si>
    <t>Cash received from debentures</t>
  </si>
  <si>
    <t>Cash paid for interest</t>
  </si>
  <si>
    <t xml:space="preserve">Adjustment on expected eredit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</si>
</sst>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 ;\-#,##0\ 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0.0"/>
    <numFmt numFmtId="195" formatCode="_-* #,##0.0000_-;\-* #,##0.0000_-;_-* &quot;-&quot;????_-;_-@_-"/>
    <numFmt numFmtId="196" formatCode="_-* #,##0.00_-;\-* #,##0.00_-;_-* &quot;-&quot;?????_-;_-@_-"/>
    <numFmt numFmtId="197" formatCode="_-* #,##0_-;\-* #,##0_-;_-* &quot;-&quot;?????_-;_-@_-"/>
    <numFmt numFmtId="198" formatCode="#,##0.000\ ;\(#,##0.000\);&quot;-  &quot;\ \ \ "/>
    <numFmt numFmtId="199" formatCode="_-* #,##0_-;* \(#,##0\);_-* &quot;-&quot;???_-;_-@_-"/>
    <numFmt numFmtId="200" formatCode="_-* #,##0.00_-;* \(#,##0.00\);_-* &quot;-&quot;???_-;_-@_-"/>
    <numFmt numFmtId="201" formatCode="#,##0.00_ ;\-#,##0.00\ "/>
    <numFmt numFmtId="202" formatCode="#,##0.00\ ;\(#,##0\);&quot;-  &quot;\ \ \ "/>
    <numFmt numFmtId="203" formatCode="#,##0.000_ ;\-#,##0.000\ "/>
    <numFmt numFmtId="204" formatCode="_-* #,##0.000_-;\-* #,##0.000_-;_-* &quot;-&quot;??_-;_-@_-"/>
    <numFmt numFmtId="205" formatCode="_-* #,##0.00_-;\-* #,##0.00_-;_-* &quot;-&quot;_-;_-@_-"/>
    <numFmt numFmtId="206" formatCode="_(* #,##0_);_(* \(#,##0\);_(* &quot;-&quot;??_);_(@_)"/>
  </numFmts>
  <fonts count="4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b/>
      <u/>
      <sz val="12"/>
      <name val="Angsana New"/>
      <family val="1"/>
    </font>
    <font>
      <sz val="10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color theme="1"/>
      <name val="Angsana New"/>
      <family val="1"/>
    </font>
    <font>
      <sz val="14"/>
      <color rgb="FFFF0000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4" fillId="0" borderId="0"/>
    <xf numFmtId="0" fontId="33" fillId="0" borderId="0"/>
    <xf numFmtId="0" fontId="33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88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7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91" fontId="5" fillId="0" borderId="0" xfId="28" applyNumberFormat="1" applyFont="1" applyBorder="1" applyAlignment="1">
      <alignment vertical="center"/>
    </xf>
    <xf numFmtId="43" fontId="5" fillId="0" borderId="0" xfId="28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10" xfId="0" applyFont="1" applyBorder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justify"/>
    </xf>
    <xf numFmtId="0" fontId="30" fillId="0" borderId="0" xfId="0" applyFont="1" applyAlignment="1">
      <alignment horizontal="center"/>
    </xf>
    <xf numFmtId="0" fontId="5" fillId="0" borderId="10" xfId="0" applyFont="1" applyBorder="1"/>
    <xf numFmtId="49" fontId="5" fillId="0" borderId="0" xfId="0" applyNumberFormat="1" applyFont="1" applyAlignment="1">
      <alignment vertical="center"/>
    </xf>
    <xf numFmtId="191" fontId="5" fillId="0" borderId="0" xfId="0" applyNumberFormat="1" applyFont="1" applyAlignment="1">
      <alignment vertical="center"/>
    </xf>
    <xf numFmtId="191" fontId="5" fillId="0" borderId="0" xfId="28" applyNumberFormat="1" applyFont="1" applyBorder="1" applyAlignment="1">
      <alignment horizontal="center" vertical="center"/>
    </xf>
    <xf numFmtId="189" fontId="5" fillId="0" borderId="0" xfId="28" applyNumberFormat="1" applyFont="1" applyAlignment="1">
      <alignment vertical="center"/>
    </xf>
    <xf numFmtId="191" fontId="5" fillId="0" borderId="0" xfId="0" applyNumberFormat="1" applyFont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9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90" fontId="5" fillId="0" borderId="0" xfId="28" applyNumberFormat="1" applyFont="1" applyFill="1" applyAlignment="1">
      <alignment vertical="center"/>
    </xf>
    <xf numFmtId="190" fontId="5" fillId="0" borderId="0" xfId="28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97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97" fontId="5" fillId="0" borderId="0" xfId="28" applyNumberFormat="1" applyFont="1" applyAlignment="1">
      <alignment vertical="center"/>
    </xf>
    <xf numFmtId="189" fontId="31" fillId="0" borderId="0" xfId="28" applyNumberFormat="1" applyFont="1" applyAlignment="1">
      <alignment vertical="center"/>
    </xf>
    <xf numFmtId="190" fontId="5" fillId="0" borderId="0" xfId="28" applyNumberFormat="1" applyFont="1" applyAlignment="1">
      <alignment horizontal="right" vertical="center"/>
    </xf>
    <xf numFmtId="196" fontId="5" fillId="0" borderId="0" xfId="28" applyNumberFormat="1" applyFont="1" applyAlignment="1">
      <alignment vertical="center"/>
    </xf>
    <xf numFmtId="196" fontId="31" fillId="0" borderId="0" xfId="28" applyNumberFormat="1" applyFont="1" applyAlignment="1">
      <alignment vertical="center"/>
    </xf>
    <xf numFmtId="196" fontId="31" fillId="0" borderId="0" xfId="28" applyNumberFormat="1" applyFont="1" applyBorder="1" applyAlignment="1">
      <alignment vertical="center"/>
    </xf>
    <xf numFmtId="196" fontId="31" fillId="0" borderId="0" xfId="0" applyNumberFormat="1" applyFont="1" applyAlignment="1">
      <alignment vertical="center"/>
    </xf>
    <xf numFmtId="196" fontId="31" fillId="0" borderId="0" xfId="28" applyNumberFormat="1" applyFont="1" applyAlignment="1">
      <alignment horizontal="right" vertical="center"/>
    </xf>
    <xf numFmtId="190" fontId="5" fillId="0" borderId="0" xfId="28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7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96" fontId="5" fillId="0" borderId="0" xfId="28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97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89" fontId="5" fillId="0" borderId="0" xfId="29" applyNumberFormat="1" applyFont="1" applyAlignment="1">
      <alignment vertical="center"/>
    </xf>
    <xf numFmtId="194" fontId="5" fillId="0" borderId="0" xfId="0" applyNumberFormat="1" applyFont="1" applyAlignment="1">
      <alignment horizontal="center" vertical="center"/>
    </xf>
    <xf numFmtId="189" fontId="5" fillId="0" borderId="0" xfId="29" applyNumberFormat="1" applyFont="1" applyBorder="1" applyAlignment="1">
      <alignment vertical="center"/>
    </xf>
    <xf numFmtId="203" fontId="5" fillId="0" borderId="0" xfId="29" applyNumberFormat="1" applyFont="1" applyBorder="1" applyAlignment="1">
      <alignment vertical="center"/>
    </xf>
    <xf numFmtId="201" fontId="5" fillId="0" borderId="0" xfId="29" applyNumberFormat="1" applyFont="1" applyFill="1" applyAlignment="1">
      <alignment vertical="top"/>
    </xf>
    <xf numFmtId="190" fontId="5" fillId="0" borderId="0" xfId="0" applyNumberFormat="1" applyFont="1" applyAlignment="1">
      <alignment vertical="top"/>
    </xf>
    <xf numFmtId="190" fontId="5" fillId="0" borderId="0" xfId="29" applyNumberFormat="1" applyFont="1" applyFill="1" applyAlignment="1">
      <alignment vertical="top"/>
    </xf>
    <xf numFmtId="190" fontId="5" fillId="0" borderId="0" xfId="29" applyNumberFormat="1" applyFont="1" applyAlignment="1">
      <alignment vertical="center"/>
    </xf>
    <xf numFmtId="43" fontId="5" fillId="0" borderId="0" xfId="29" applyFont="1" applyAlignment="1">
      <alignment vertical="center"/>
    </xf>
    <xf numFmtId="190" fontId="5" fillId="0" borderId="11" xfId="29" applyNumberFormat="1" applyFont="1" applyBorder="1" applyAlignment="1">
      <alignment vertical="center"/>
    </xf>
    <xf numFmtId="43" fontId="5" fillId="0" borderId="0" xfId="29" applyFont="1" applyBorder="1" applyAlignment="1">
      <alignment vertical="center"/>
    </xf>
    <xf numFmtId="190" fontId="5" fillId="0" borderId="10" xfId="29" applyNumberFormat="1" applyFont="1" applyBorder="1" applyAlignment="1">
      <alignment vertical="center"/>
    </xf>
    <xf numFmtId="191" fontId="5" fillId="0" borderId="0" xfId="29" applyNumberFormat="1" applyFont="1" applyBorder="1" applyAlignment="1">
      <alignment vertical="center"/>
    </xf>
    <xf numFmtId="191" fontId="5" fillId="0" borderId="10" xfId="29" applyNumberFormat="1" applyFont="1" applyBorder="1" applyAlignment="1">
      <alignment vertical="center"/>
    </xf>
    <xf numFmtId="191" fontId="5" fillId="0" borderId="13" xfId="29" applyNumberFormat="1" applyFont="1" applyBorder="1" applyAlignment="1">
      <alignment vertical="center"/>
    </xf>
    <xf numFmtId="43" fontId="8" fillId="0" borderId="0" xfId="29" applyFont="1" applyAlignment="1">
      <alignment vertical="center"/>
    </xf>
    <xf numFmtId="198" fontId="5" fillId="0" borderId="0" xfId="29" applyNumberFormat="1" applyFont="1" applyBorder="1" applyAlignment="1">
      <alignment vertical="center"/>
    </xf>
    <xf numFmtId="191" fontId="5" fillId="0" borderId="12" xfId="29" applyNumberFormat="1" applyFont="1" applyBorder="1" applyAlignment="1">
      <alignment vertical="center"/>
    </xf>
    <xf numFmtId="190" fontId="5" fillId="0" borderId="0" xfId="29" applyNumberFormat="1" applyFont="1" applyFill="1" applyBorder="1" applyAlignment="1">
      <alignment vertical="top"/>
    </xf>
    <xf numFmtId="193" fontId="5" fillId="0" borderId="0" xfId="29" applyNumberFormat="1" applyFont="1" applyBorder="1" applyAlignment="1">
      <alignment vertical="center"/>
    </xf>
    <xf numFmtId="3" fontId="5" fillId="0" borderId="0" xfId="29" applyNumberFormat="1" applyFont="1" applyBorder="1" applyAlignment="1">
      <alignment vertical="center"/>
    </xf>
    <xf numFmtId="190" fontId="5" fillId="0" borderId="0" xfId="29" applyNumberFormat="1" applyFont="1" applyAlignment="1">
      <alignment horizontal="right" vertical="center"/>
    </xf>
    <xf numFmtId="43" fontId="5" fillId="0" borderId="0" xfId="29" applyFont="1" applyBorder="1" applyAlignment="1">
      <alignment horizontal="right" vertical="center"/>
    </xf>
    <xf numFmtId="190" fontId="5" fillId="0" borderId="10" xfId="29" applyNumberFormat="1" applyFont="1" applyBorder="1" applyAlignment="1">
      <alignment horizontal="right" vertical="center"/>
    </xf>
    <xf numFmtId="3" fontId="5" fillId="0" borderId="0" xfId="29" applyNumberFormat="1" applyFont="1" applyBorder="1" applyAlignment="1">
      <alignment horizontal="right" vertical="center"/>
    </xf>
    <xf numFmtId="195" fontId="5" fillId="0" borderId="0" xfId="28" applyNumberFormat="1" applyFont="1" applyBorder="1" applyAlignment="1">
      <alignment horizontal="right" vertical="center"/>
    </xf>
    <xf numFmtId="200" fontId="5" fillId="0" borderId="0" xfId="0" applyNumberFormat="1" applyFont="1" applyAlignment="1">
      <alignment horizontal="right" vertical="center"/>
    </xf>
    <xf numFmtId="200" fontId="5" fillId="0" borderId="0" xfId="28" applyNumberFormat="1" applyFont="1" applyBorder="1" applyAlignment="1">
      <alignment horizontal="right" vertical="center"/>
    </xf>
    <xf numFmtId="190" fontId="5" fillId="0" borderId="0" xfId="28" applyNumberFormat="1" applyFont="1" applyBorder="1" applyAlignment="1">
      <alignment horizontal="right" vertical="center"/>
    </xf>
    <xf numFmtId="190" fontId="5" fillId="0" borderId="0" xfId="29" applyNumberFormat="1" applyFont="1" applyBorder="1" applyAlignment="1">
      <alignment horizontal="right" vertical="center"/>
    </xf>
    <xf numFmtId="190" fontId="5" fillId="0" borderId="0" xfId="28" applyNumberFormat="1" applyFont="1" applyFill="1" applyBorder="1" applyAlignment="1">
      <alignment horizontal="right" vertical="center"/>
    </xf>
    <xf numFmtId="191" fontId="5" fillId="0" borderId="0" xfId="29" applyNumberFormat="1" applyFont="1" applyBorder="1" applyAlignment="1">
      <alignment horizontal="right" vertical="center"/>
    </xf>
    <xf numFmtId="190" fontId="5" fillId="0" borderId="0" xfId="28" applyNumberFormat="1" applyFont="1" applyFill="1" applyAlignment="1">
      <alignment horizontal="right" vertical="top"/>
    </xf>
    <xf numFmtId="190" fontId="5" fillId="0" borderId="0" xfId="28" applyNumberFormat="1" applyFont="1" applyFill="1" applyAlignment="1">
      <alignment vertical="top"/>
    </xf>
    <xf numFmtId="190" fontId="5" fillId="0" borderId="0" xfId="28" applyNumberFormat="1" applyFont="1" applyFill="1" applyBorder="1" applyAlignment="1">
      <alignment vertical="top"/>
    </xf>
    <xf numFmtId="190" fontId="5" fillId="0" borderId="0" xfId="28" applyNumberFormat="1" applyFont="1" applyFill="1" applyBorder="1" applyAlignment="1">
      <alignment horizontal="right" vertical="top"/>
    </xf>
    <xf numFmtId="190" fontId="5" fillId="0" borderId="10" xfId="28" applyNumberFormat="1" applyFont="1" applyFill="1" applyBorder="1" applyAlignment="1">
      <alignment horizontal="right" vertical="top"/>
    </xf>
    <xf numFmtId="190" fontId="5" fillId="0" borderId="11" xfId="28" applyNumberFormat="1" applyFont="1" applyFill="1" applyBorder="1" applyAlignment="1">
      <alignment horizontal="right" vertical="top"/>
    </xf>
    <xf numFmtId="190" fontId="5" fillId="0" borderId="14" xfId="28" applyNumberFormat="1" applyFont="1" applyFill="1" applyBorder="1" applyAlignment="1">
      <alignment vertical="top"/>
    </xf>
    <xf numFmtId="190" fontId="5" fillId="0" borderId="10" xfId="28" applyNumberFormat="1" applyFont="1" applyFill="1" applyBorder="1" applyAlignment="1">
      <alignment vertical="top"/>
    </xf>
    <xf numFmtId="190" fontId="5" fillId="0" borderId="11" xfId="28" applyNumberFormat="1" applyFont="1" applyFill="1" applyBorder="1" applyAlignment="1">
      <alignment vertical="top"/>
    </xf>
    <xf numFmtId="190" fontId="5" fillId="0" borderId="14" xfId="28" applyNumberFormat="1" applyFont="1" applyBorder="1" applyAlignment="1">
      <alignment vertical="center"/>
    </xf>
    <xf numFmtId="190" fontId="38" fillId="0" borderId="0" xfId="29" applyNumberFormat="1" applyFont="1" applyFill="1" applyBorder="1" applyAlignment="1"/>
    <xf numFmtId="190" fontId="5" fillId="0" borderId="13" xfId="28" applyNumberFormat="1" applyFont="1" applyFill="1" applyBorder="1" applyAlignment="1">
      <alignment vertical="top"/>
    </xf>
    <xf numFmtId="0" fontId="30" fillId="0" borderId="0" xfId="0" applyFont="1" applyAlignment="1">
      <alignment horizontal="center" vertical="center"/>
    </xf>
    <xf numFmtId="0" fontId="5" fillId="0" borderId="10" xfId="0" applyFont="1" applyBorder="1" applyAlignment="1">
      <alignment vertical="center"/>
    </xf>
    <xf numFmtId="3" fontId="5" fillId="0" borderId="0" xfId="28" applyNumberFormat="1" applyFont="1" applyBorder="1" applyAlignment="1">
      <alignment vertical="center"/>
    </xf>
    <xf numFmtId="190" fontId="38" fillId="0" borderId="0" xfId="36" applyNumberFormat="1" applyFont="1" applyFill="1" applyAlignment="1"/>
    <xf numFmtId="192" fontId="5" fillId="0" borderId="0" xfId="36" applyNumberFormat="1" applyFont="1" applyFill="1" applyAlignment="1">
      <alignment vertical="center"/>
    </xf>
    <xf numFmtId="187" fontId="38" fillId="0" borderId="0" xfId="36" applyNumberFormat="1" applyFont="1" applyFill="1" applyAlignment="1"/>
    <xf numFmtId="190" fontId="38" fillId="0" borderId="0" xfId="36" applyNumberFormat="1" applyFont="1" applyFill="1" applyBorder="1" applyAlignment="1"/>
    <xf numFmtId="192" fontId="5" fillId="0" borderId="0" xfId="36" applyNumberFormat="1" applyFont="1" applyFill="1" applyBorder="1" applyAlignment="1">
      <alignment vertical="center"/>
    </xf>
    <xf numFmtId="190" fontId="5" fillId="0" borderId="0" xfId="36" applyNumberFormat="1" applyFont="1" applyFill="1" applyAlignment="1">
      <alignment vertical="center"/>
    </xf>
    <xf numFmtId="190" fontId="5" fillId="0" borderId="0" xfId="36" applyNumberFormat="1" applyFont="1" applyFill="1" applyBorder="1" applyAlignment="1">
      <alignment vertical="center"/>
    </xf>
    <xf numFmtId="43" fontId="5" fillId="0" borderId="0" xfId="36" applyFont="1" applyFill="1" applyBorder="1" applyAlignment="1">
      <alignment vertical="center"/>
    </xf>
    <xf numFmtId="190" fontId="5" fillId="0" borderId="0" xfId="37" applyNumberFormat="1" applyFont="1" applyFill="1" applyAlignment="1">
      <alignment vertical="top"/>
    </xf>
    <xf numFmtId="190" fontId="5" fillId="0" borderId="0" xfId="37" applyNumberFormat="1" applyFont="1" applyFill="1" applyAlignment="1">
      <alignment vertical="center"/>
    </xf>
    <xf numFmtId="190" fontId="5" fillId="0" borderId="0" xfId="30" applyNumberFormat="1" applyFont="1" applyAlignment="1">
      <alignment vertical="center"/>
    </xf>
    <xf numFmtId="190" fontId="5" fillId="0" borderId="10" xfId="30" applyNumberFormat="1" applyFont="1" applyBorder="1" applyAlignment="1">
      <alignment vertical="center"/>
    </xf>
    <xf numFmtId="190" fontId="39" fillId="0" borderId="0" xfId="48" applyNumberFormat="1" applyFont="1" applyAlignment="1">
      <alignment vertical="center"/>
    </xf>
    <xf numFmtId="41" fontId="5" fillId="0" borderId="0" xfId="37" applyNumberFormat="1" applyFont="1" applyFill="1" applyBorder="1" applyAlignment="1">
      <alignment vertical="center"/>
    </xf>
    <xf numFmtId="191" fontId="5" fillId="0" borderId="11" xfId="29" applyNumberFormat="1" applyFont="1" applyBorder="1" applyAlignment="1">
      <alignment vertical="center"/>
    </xf>
    <xf numFmtId="202" fontId="38" fillId="0" borderId="10" xfId="0" applyNumberFormat="1" applyFont="1" applyBorder="1" applyAlignment="1">
      <alignment vertical="center"/>
    </xf>
    <xf numFmtId="190" fontId="5" fillId="0" borderId="11" xfId="29" applyNumberFormat="1" applyFont="1" applyBorder="1" applyAlignment="1">
      <alignment horizontal="right" vertical="center"/>
    </xf>
    <xf numFmtId="189" fontId="5" fillId="0" borderId="0" xfId="29" applyNumberFormat="1" applyFont="1" applyFill="1" applyBorder="1" applyAlignment="1">
      <alignment vertical="center"/>
    </xf>
    <xf numFmtId="37" fontId="38" fillId="0" borderId="0" xfId="30" applyNumberFormat="1" applyFont="1" applyFill="1" applyBorder="1" applyAlignment="1">
      <alignment vertical="center"/>
    </xf>
    <xf numFmtId="191" fontId="38" fillId="0" borderId="0" xfId="30" applyNumberFormat="1" applyFont="1" applyFill="1" applyAlignment="1">
      <alignment vertical="center"/>
    </xf>
    <xf numFmtId="43" fontId="38" fillId="0" borderId="0" xfId="30" applyFont="1" applyFill="1" applyBorder="1" applyAlignment="1">
      <alignment vertical="center"/>
    </xf>
    <xf numFmtId="192" fontId="38" fillId="0" borderId="0" xfId="30" applyNumberFormat="1" applyFont="1" applyFill="1" applyAlignment="1">
      <alignment vertical="center"/>
    </xf>
    <xf numFmtId="191" fontId="38" fillId="0" borderId="10" xfId="30" applyNumberFormat="1" applyFont="1" applyFill="1" applyBorder="1" applyAlignment="1">
      <alignment vertical="center"/>
    </xf>
    <xf numFmtId="192" fontId="38" fillId="0" borderId="0" xfId="30" applyNumberFormat="1" applyFont="1" applyFill="1" applyBorder="1" applyAlignment="1">
      <alignment vertical="center"/>
    </xf>
    <xf numFmtId="191" fontId="38" fillId="0" borderId="11" xfId="30" applyNumberFormat="1" applyFont="1" applyFill="1" applyBorder="1" applyAlignment="1">
      <alignment vertical="center"/>
    </xf>
    <xf numFmtId="191" fontId="38" fillId="0" borderId="0" xfId="30" applyNumberFormat="1" applyFont="1" applyFill="1" applyAlignment="1"/>
    <xf numFmtId="193" fontId="38" fillId="0" borderId="0" xfId="30" applyNumberFormat="1" applyFont="1" applyFill="1" applyAlignment="1">
      <alignment vertical="center"/>
    </xf>
    <xf numFmtId="0" fontId="32" fillId="0" borderId="0" xfId="0" applyFont="1" applyAlignment="1">
      <alignment horizontal="center" vertical="center"/>
    </xf>
    <xf numFmtId="191" fontId="5" fillId="0" borderId="0" xfId="36" applyNumberFormat="1" applyFont="1" applyFill="1" applyAlignment="1">
      <alignment vertical="center"/>
    </xf>
    <xf numFmtId="0" fontId="6" fillId="0" borderId="0" xfId="0" applyFont="1"/>
    <xf numFmtId="2" fontId="5" fillId="0" borderId="0" xfId="0" applyNumberFormat="1" applyFont="1" applyAlignment="1">
      <alignment vertical="center"/>
    </xf>
    <xf numFmtId="0" fontId="8" fillId="0" borderId="0" xfId="49" applyFont="1" applyAlignment="1">
      <alignment vertical="center"/>
    </xf>
    <xf numFmtId="0" fontId="2" fillId="0" borderId="0" xfId="49" applyFont="1" applyAlignment="1">
      <alignment horizontal="right"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vertical="center"/>
    </xf>
    <xf numFmtId="0" fontId="5" fillId="0" borderId="0" xfId="49" applyFont="1" applyAlignment="1">
      <alignment vertical="center"/>
    </xf>
    <xf numFmtId="0" fontId="5" fillId="0" borderId="11" xfId="49" applyFont="1" applyBorder="1" applyAlignment="1">
      <alignment horizontal="center" vertical="center"/>
    </xf>
    <xf numFmtId="0" fontId="5" fillId="0" borderId="0" xfId="49" applyFont="1" applyAlignment="1">
      <alignment horizontal="center" vertical="center"/>
    </xf>
    <xf numFmtId="0" fontId="32" fillId="0" borderId="0" xfId="49" applyFont="1" applyAlignment="1">
      <alignment horizontal="center" vertical="center"/>
    </xf>
    <xf numFmtId="189" fontId="5" fillId="0" borderId="0" xfId="49" applyNumberFormat="1" applyFont="1" applyAlignment="1">
      <alignment vertical="center"/>
    </xf>
    <xf numFmtId="194" fontId="5" fillId="0" borderId="0" xfId="49" applyNumberFormat="1" applyFont="1" applyAlignment="1">
      <alignment horizontal="center" vertical="center"/>
    </xf>
    <xf numFmtId="190" fontId="5" fillId="0" borderId="0" xfId="34" applyNumberFormat="1" applyFont="1" applyAlignment="1">
      <alignment vertical="center"/>
    </xf>
    <xf numFmtId="190" fontId="5" fillId="0" borderId="11" xfId="34" applyNumberFormat="1" applyFont="1" applyBorder="1" applyAlignment="1">
      <alignment vertical="center"/>
    </xf>
    <xf numFmtId="0" fontId="5" fillId="0" borderId="0" xfId="49" applyFont="1" applyAlignment="1">
      <alignment horizontal="right" vertical="center"/>
    </xf>
    <xf numFmtId="190" fontId="5" fillId="0" borderId="0" xfId="36" applyNumberFormat="1" applyFont="1" applyAlignment="1">
      <alignment vertical="center"/>
    </xf>
    <xf numFmtId="190" fontId="5" fillId="0" borderId="0" xfId="36" applyNumberFormat="1" applyFont="1" applyBorder="1" applyAlignment="1">
      <alignment vertical="center"/>
    </xf>
    <xf numFmtId="190" fontId="5" fillId="0" borderId="0" xfId="49" applyNumberFormat="1" applyFont="1" applyAlignment="1">
      <alignment vertical="center"/>
    </xf>
    <xf numFmtId="190" fontId="5" fillId="0" borderId="11" xfId="36" applyNumberFormat="1" applyFont="1" applyBorder="1" applyAlignment="1">
      <alignment vertical="center"/>
    </xf>
    <xf numFmtId="191" fontId="5" fillId="0" borderId="0" xfId="35" applyNumberFormat="1" applyFont="1" applyBorder="1" applyAlignment="1">
      <alignment vertical="center"/>
    </xf>
    <xf numFmtId="190" fontId="5" fillId="0" borderId="10" xfId="36" applyNumberFormat="1" applyFont="1" applyBorder="1" applyAlignment="1">
      <alignment vertical="center"/>
    </xf>
    <xf numFmtId="191" fontId="5" fillId="0" borderId="10" xfId="35" applyNumberFormat="1" applyFont="1" applyBorder="1" applyAlignment="1">
      <alignment vertical="center"/>
    </xf>
    <xf numFmtId="191" fontId="5" fillId="0" borderId="11" xfId="35" applyNumberFormat="1" applyFont="1" applyBorder="1" applyAlignment="1">
      <alignment vertical="center"/>
    </xf>
    <xf numFmtId="190" fontId="5" fillId="0" borderId="13" xfId="36" applyNumberFormat="1" applyFont="1" applyBorder="1" applyAlignment="1">
      <alignment vertical="center"/>
    </xf>
    <xf numFmtId="198" fontId="5" fillId="0" borderId="0" xfId="35" applyNumberFormat="1" applyFont="1" applyBorder="1" applyAlignment="1">
      <alignment vertical="center"/>
    </xf>
    <xf numFmtId="204" fontId="5" fillId="0" borderId="0" xfId="36" applyNumberFormat="1" applyFont="1" applyBorder="1" applyAlignment="1">
      <alignment vertical="center"/>
    </xf>
    <xf numFmtId="191" fontId="38" fillId="0" borderId="0" xfId="0" applyNumberFormat="1" applyFont="1" applyAlignment="1">
      <alignment vertical="center"/>
    </xf>
    <xf numFmtId="43" fontId="38" fillId="0" borderId="0" xfId="30" applyFont="1" applyFill="1" applyAlignment="1">
      <alignment vertical="center"/>
    </xf>
    <xf numFmtId="191" fontId="38" fillId="0" borderId="12" xfId="30" applyNumberFormat="1" applyFont="1" applyFill="1" applyBorder="1" applyAlignment="1">
      <alignment vertical="center"/>
    </xf>
    <xf numFmtId="191" fontId="38" fillId="0" borderId="0" xfId="30" applyNumberFormat="1" applyFont="1" applyFill="1" applyBorder="1" applyAlignment="1">
      <alignment vertical="center"/>
    </xf>
    <xf numFmtId="191" fontId="38" fillId="0" borderId="0" xfId="30" applyNumberFormat="1" applyFont="1" applyFill="1" applyBorder="1" applyAlignment="1"/>
    <xf numFmtId="191" fontId="38" fillId="0" borderId="10" xfId="30" applyNumberFormat="1" applyFont="1" applyFill="1" applyBorder="1" applyAlignment="1"/>
    <xf numFmtId="191" fontId="38" fillId="0" borderId="13" xfId="30" applyNumberFormat="1" applyFont="1" applyFill="1" applyBorder="1" applyAlignment="1">
      <alignment vertical="center"/>
    </xf>
    <xf numFmtId="191" fontId="38" fillId="0" borderId="13" xfId="30" applyNumberFormat="1" applyFont="1" applyFill="1" applyBorder="1" applyAlignment="1"/>
    <xf numFmtId="0" fontId="37" fillId="0" borderId="0" xfId="0" applyFont="1" applyAlignment="1">
      <alignment vertical="center"/>
    </xf>
    <xf numFmtId="190" fontId="5" fillId="0" borderId="0" xfId="28" applyNumberFormat="1" applyFont="1" applyFill="1" applyBorder="1" applyAlignment="1">
      <alignment vertical="center"/>
    </xf>
    <xf numFmtId="205" fontId="5" fillId="0" borderId="0" xfId="0" applyNumberFormat="1" applyFont="1" applyAlignment="1">
      <alignment vertical="center"/>
    </xf>
    <xf numFmtId="190" fontId="5" fillId="0" borderId="10" xfId="28" applyNumberFormat="1" applyFont="1" applyFill="1" applyBorder="1" applyAlignment="1">
      <alignment vertical="center"/>
    </xf>
    <xf numFmtId="190" fontId="5" fillId="0" borderId="0" xfId="28" applyNumberFormat="1" applyFont="1" applyFill="1" applyAlignment="1">
      <alignment horizontal="right" vertical="center"/>
    </xf>
    <xf numFmtId="190" fontId="5" fillId="0" borderId="10" xfId="28" applyNumberFormat="1" applyFont="1" applyFill="1" applyBorder="1" applyAlignment="1">
      <alignment horizontal="right" vertical="center"/>
    </xf>
    <xf numFmtId="190" fontId="37" fillId="0" borderId="0" xfId="30" applyNumberFormat="1" applyFont="1" applyFill="1" applyBorder="1" applyAlignment="1">
      <alignment vertical="center"/>
    </xf>
    <xf numFmtId="41" fontId="5" fillId="0" borderId="0" xfId="28" applyNumberFormat="1" applyFont="1" applyFill="1" applyBorder="1" applyAlignment="1">
      <alignment vertical="center"/>
    </xf>
    <xf numFmtId="41" fontId="5" fillId="0" borderId="0" xfId="28" applyNumberFormat="1" applyFont="1" applyBorder="1" applyAlignment="1">
      <alignment vertical="center"/>
    </xf>
    <xf numFmtId="41" fontId="5" fillId="0" borderId="13" xfId="28" applyNumberFormat="1" applyFont="1" applyFill="1" applyBorder="1" applyAlignment="1">
      <alignment vertical="center"/>
    </xf>
    <xf numFmtId="190" fontId="5" fillId="0" borderId="13" xfId="28" applyNumberFormat="1" applyFont="1" applyFill="1" applyBorder="1" applyAlignment="1">
      <alignment vertical="center"/>
    </xf>
    <xf numFmtId="191" fontId="5" fillId="0" borderId="14" xfId="29" applyNumberFormat="1" applyFont="1" applyBorder="1" applyAlignment="1">
      <alignment vertical="center"/>
    </xf>
    <xf numFmtId="191" fontId="8" fillId="0" borderId="0" xfId="0" applyNumberFormat="1" applyFont="1" applyAlignment="1">
      <alignment vertical="center"/>
    </xf>
    <xf numFmtId="190" fontId="8" fillId="0" borderId="0" xfId="49" applyNumberFormat="1" applyFont="1" applyAlignment="1">
      <alignment vertical="center"/>
    </xf>
    <xf numFmtId="206" fontId="5" fillId="0" borderId="0" xfId="29" applyNumberFormat="1" applyFont="1" applyAlignment="1">
      <alignment vertical="center"/>
    </xf>
    <xf numFmtId="206" fontId="5" fillId="0" borderId="0" xfId="28" applyNumberFormat="1" applyFont="1" applyFill="1" applyBorder="1" applyAlignment="1">
      <alignment vertical="center"/>
    </xf>
    <xf numFmtId="206" fontId="5" fillId="0" borderId="0" xfId="28" applyNumberFormat="1" applyFont="1" applyBorder="1" applyAlignment="1">
      <alignment vertical="center"/>
    </xf>
    <xf numFmtId="206" fontId="5" fillId="0" borderId="11" xfId="28" applyNumberFormat="1" applyFont="1" applyFill="1" applyBorder="1" applyAlignment="1">
      <alignment vertical="center"/>
    </xf>
    <xf numFmtId="206" fontId="5" fillId="0" borderId="13" xfId="28" applyNumberFormat="1" applyFont="1" applyFill="1" applyBorder="1" applyAlignment="1">
      <alignment vertical="center"/>
    </xf>
    <xf numFmtId="191" fontId="37" fillId="0" borderId="10" xfId="30" applyNumberFormat="1" applyFont="1" applyFill="1" applyBorder="1" applyAlignment="1">
      <alignment vertical="center"/>
    </xf>
    <xf numFmtId="190" fontId="37" fillId="0" borderId="10" xfId="30" applyNumberFormat="1" applyFont="1" applyFill="1" applyBorder="1" applyAlignment="1">
      <alignment vertical="center"/>
    </xf>
    <xf numFmtId="189" fontId="5" fillId="0" borderId="0" xfId="28" applyNumberFormat="1" applyFont="1" applyFill="1" applyAlignment="1">
      <alignment vertical="center"/>
    </xf>
    <xf numFmtId="189" fontId="5" fillId="0" borderId="0" xfId="28" applyNumberFormat="1" applyFont="1" applyFill="1" applyBorder="1" applyAlignment="1">
      <alignment vertical="center"/>
    </xf>
    <xf numFmtId="43" fontId="5" fillId="0" borderId="0" xfId="28" applyFont="1" applyFill="1" applyBorder="1" applyAlignment="1">
      <alignment vertical="center"/>
    </xf>
    <xf numFmtId="189" fontId="5" fillId="0" borderId="10" xfId="28" applyNumberFormat="1" applyFont="1" applyFill="1" applyBorder="1" applyAlignment="1">
      <alignment vertical="center"/>
    </xf>
    <xf numFmtId="189" fontId="5" fillId="0" borderId="0" xfId="28" applyNumberFormat="1" applyFont="1" applyFill="1" applyAlignment="1">
      <alignment horizontal="right" vertical="center"/>
    </xf>
    <xf numFmtId="43" fontId="5" fillId="0" borderId="10" xfId="28" applyFont="1" applyFill="1" applyBorder="1" applyAlignment="1">
      <alignment vertical="center"/>
    </xf>
    <xf numFmtId="189" fontId="5" fillId="0" borderId="0" xfId="28" applyNumberFormat="1" applyFont="1" applyFill="1" applyBorder="1" applyAlignment="1">
      <alignment horizontal="right" vertical="center"/>
    </xf>
    <xf numFmtId="189" fontId="5" fillId="0" borderId="10" xfId="28" applyNumberFormat="1" applyFont="1" applyFill="1" applyBorder="1" applyAlignment="1">
      <alignment horizontal="right" vertical="center"/>
    </xf>
    <xf numFmtId="191" fontId="5" fillId="0" borderId="10" xfId="0" applyNumberFormat="1" applyFont="1" applyBorder="1" applyAlignment="1">
      <alignment vertical="center"/>
    </xf>
    <xf numFmtId="43" fontId="5" fillId="0" borderId="0" xfId="30" applyFont="1" applyBorder="1" applyAlignment="1">
      <alignment vertical="center"/>
    </xf>
    <xf numFmtId="191" fontId="5" fillId="0" borderId="10" xfId="30" applyNumberFormat="1" applyFont="1" applyBorder="1" applyAlignment="1">
      <alignment vertical="center"/>
    </xf>
    <xf numFmtId="43" fontId="5" fillId="0" borderId="0" xfId="30" applyFont="1" applyAlignment="1">
      <alignment vertical="center"/>
    </xf>
    <xf numFmtId="191" fontId="5" fillId="0" borderId="0" xfId="30" applyNumberFormat="1" applyFont="1" applyFill="1" applyAlignment="1">
      <alignment vertical="center"/>
    </xf>
    <xf numFmtId="43" fontId="5" fillId="0" borderId="0" xfId="30" applyFont="1" applyFill="1" applyBorder="1" applyAlignment="1">
      <alignment vertical="center"/>
    </xf>
    <xf numFmtId="190" fontId="5" fillId="0" borderId="0" xfId="30" applyNumberFormat="1" applyFont="1" applyFill="1" applyAlignment="1">
      <alignment vertical="center"/>
    </xf>
    <xf numFmtId="191" fontId="5" fillId="0" borderId="0" xfId="30" applyNumberFormat="1" applyFont="1" applyBorder="1" applyAlignment="1">
      <alignment vertical="center"/>
    </xf>
    <xf numFmtId="190" fontId="5" fillId="0" borderId="0" xfId="30" applyNumberFormat="1" applyFont="1" applyBorder="1" applyAlignment="1">
      <alignment vertical="center"/>
    </xf>
    <xf numFmtId="190" fontId="5" fillId="0" borderId="0" xfId="34" applyNumberFormat="1" applyFont="1" applyBorder="1" applyAlignment="1">
      <alignment vertical="center"/>
    </xf>
    <xf numFmtId="43" fontId="5" fillId="0" borderId="0" xfId="34" applyFont="1" applyAlignment="1">
      <alignment vertical="center"/>
    </xf>
    <xf numFmtId="190" fontId="5" fillId="0" borderId="10" xfId="34" applyNumberFormat="1" applyFont="1" applyBorder="1" applyAlignment="1">
      <alignment vertical="center"/>
    </xf>
    <xf numFmtId="191" fontId="5" fillId="0" borderId="10" xfId="34" applyNumberFormat="1" applyFont="1" applyBorder="1" applyAlignment="1">
      <alignment vertical="center"/>
    </xf>
    <xf numFmtId="43" fontId="5" fillId="0" borderId="13" xfId="28" applyFont="1" applyFill="1" applyBorder="1" applyAlignment="1">
      <alignment vertical="center"/>
    </xf>
    <xf numFmtId="0" fontId="5" fillId="0" borderId="0" xfId="48" applyFont="1" applyAlignment="1">
      <alignment horizontal="center" vertical="center"/>
    </xf>
    <xf numFmtId="0" fontId="5" fillId="0" borderId="0" xfId="48" applyFont="1" applyAlignment="1">
      <alignment horizontal="center"/>
    </xf>
    <xf numFmtId="0" fontId="5" fillId="0" borderId="10" xfId="48" applyFont="1" applyBorder="1" applyAlignment="1">
      <alignment horizontal="center" vertical="center"/>
    </xf>
    <xf numFmtId="191" fontId="5" fillId="0" borderId="0" xfId="29" applyNumberFormat="1" applyFont="1" applyAlignment="1">
      <alignment horizontal="right" vertical="center"/>
    </xf>
    <xf numFmtId="191" fontId="5" fillId="0" borderId="11" xfId="29" applyNumberFormat="1" applyFont="1" applyBorder="1" applyAlignment="1">
      <alignment horizontal="right" vertical="center"/>
    </xf>
    <xf numFmtId="191" fontId="5" fillId="0" borderId="13" xfId="29" applyNumberFormat="1" applyFont="1" applyBorder="1" applyAlignment="1">
      <alignment horizontal="right" vertical="center"/>
    </xf>
    <xf numFmtId="190" fontId="5" fillId="0" borderId="0" xfId="48" applyNumberFormat="1" applyFont="1" applyAlignment="1">
      <alignment vertical="center"/>
    </xf>
    <xf numFmtId="190" fontId="5" fillId="0" borderId="0" xfId="29" applyNumberFormat="1" applyFont="1" applyFill="1" applyBorder="1" applyAlignment="1">
      <alignment vertical="center"/>
    </xf>
    <xf numFmtId="191" fontId="37" fillId="0" borderId="0" xfId="30" applyNumberFormat="1" applyFont="1" applyFill="1" applyAlignment="1">
      <alignment vertical="center"/>
    </xf>
    <xf numFmtId="43" fontId="37" fillId="0" borderId="0" xfId="30" applyFont="1" applyFill="1" applyAlignment="1">
      <alignment vertical="center"/>
    </xf>
    <xf numFmtId="192" fontId="37" fillId="0" borderId="0" xfId="30" applyNumberFormat="1" applyFont="1" applyFill="1" applyAlignment="1">
      <alignment vertical="center"/>
    </xf>
    <xf numFmtId="191" fontId="37" fillId="0" borderId="0" xfId="30" applyNumberFormat="1" applyFont="1" applyFill="1" applyAlignment="1"/>
    <xf numFmtId="43" fontId="37" fillId="0" borderId="0" xfId="30" applyFont="1" applyFill="1" applyBorder="1" applyAlignment="1">
      <alignment vertical="center"/>
    </xf>
    <xf numFmtId="191" fontId="37" fillId="0" borderId="0" xfId="30" applyNumberFormat="1" applyFont="1" applyFill="1" applyBorder="1" applyAlignment="1">
      <alignment vertical="center"/>
    </xf>
    <xf numFmtId="193" fontId="37" fillId="0" borderId="0" xfId="30" applyNumberFormat="1" applyFont="1" applyFill="1" applyAlignment="1">
      <alignment vertical="center"/>
    </xf>
    <xf numFmtId="190" fontId="37" fillId="0" borderId="0" xfId="30" applyNumberFormat="1" applyFont="1" applyFill="1" applyBorder="1" applyAlignment="1" applyProtection="1">
      <alignment vertical="center"/>
    </xf>
    <xf numFmtId="192" fontId="37" fillId="0" borderId="0" xfId="30" applyNumberFormat="1" applyFont="1" applyFill="1" applyBorder="1" applyAlignment="1">
      <alignment vertical="center"/>
    </xf>
    <xf numFmtId="191" fontId="37" fillId="0" borderId="0" xfId="30" applyNumberFormat="1" applyFont="1" applyFill="1" applyBorder="1" applyAlignment="1"/>
    <xf numFmtId="191" fontId="37" fillId="0" borderId="10" xfId="30" applyNumberFormat="1" applyFont="1" applyFill="1" applyBorder="1" applyAlignment="1"/>
    <xf numFmtId="43" fontId="5" fillId="0" borderId="0" xfId="28" applyFont="1" applyFill="1" applyAlignment="1">
      <alignment horizontal="right" vertical="center"/>
    </xf>
    <xf numFmtId="191" fontId="5" fillId="0" borderId="0" xfId="30" applyNumberFormat="1" applyFont="1" applyFill="1" applyBorder="1" applyAlignment="1">
      <alignment vertical="center"/>
    </xf>
    <xf numFmtId="0" fontId="2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00" fontId="5" fillId="0" borderId="11" xfId="28" applyNumberFormat="1" applyFont="1" applyBorder="1" applyAlignment="1">
      <alignment horizontal="right" vertical="center"/>
    </xf>
    <xf numFmtId="43" fontId="5" fillId="0" borderId="0" xfId="28" applyFont="1" applyAlignment="1">
      <alignment horizontal="right" vertical="center"/>
    </xf>
    <xf numFmtId="43" fontId="5" fillId="0" borderId="0" xfId="28" applyFont="1" applyBorder="1" applyAlignment="1">
      <alignment horizontal="right" vertical="center"/>
    </xf>
    <xf numFmtId="191" fontId="38" fillId="0" borderId="10" xfId="0" applyNumberFormat="1" applyFont="1" applyBorder="1" applyAlignment="1">
      <alignment vertical="center"/>
    </xf>
    <xf numFmtId="191" fontId="5" fillId="0" borderId="0" xfId="28" applyNumberFormat="1" applyFont="1" applyFill="1" applyBorder="1" applyAlignment="1">
      <alignment vertical="center"/>
    </xf>
    <xf numFmtId="191" fontId="5" fillId="0" borderId="10" xfId="28" applyNumberFormat="1" applyFont="1" applyBorder="1" applyAlignment="1">
      <alignment vertical="center"/>
    </xf>
    <xf numFmtId="187" fontId="5" fillId="0" borderId="0" xfId="28" applyNumberFormat="1" applyFont="1" applyFill="1" applyBorder="1" applyAlignment="1">
      <alignment vertical="center"/>
    </xf>
    <xf numFmtId="187" fontId="5" fillId="0" borderId="10" xfId="30" applyNumberFormat="1" applyFont="1" applyBorder="1" applyAlignment="1">
      <alignment vertical="center"/>
    </xf>
    <xf numFmtId="200" fontId="5" fillId="0" borderId="13" xfId="28" applyNumberFormat="1" applyFont="1" applyBorder="1" applyAlignment="1">
      <alignment horizontal="right" vertical="center"/>
    </xf>
    <xf numFmtId="191" fontId="5" fillId="0" borderId="0" xfId="28" applyNumberFormat="1" applyFont="1" applyAlignment="1">
      <alignment vertical="center"/>
    </xf>
    <xf numFmtId="191" fontId="5" fillId="0" borderId="11" xfId="0" applyNumberFormat="1" applyFont="1" applyBorder="1" applyAlignment="1">
      <alignment vertical="center"/>
    </xf>
    <xf numFmtId="191" fontId="5" fillId="0" borderId="13" xfId="0" applyNumberFormat="1" applyFont="1" applyBorder="1" applyAlignment="1">
      <alignment vertical="center"/>
    </xf>
    <xf numFmtId="191" fontId="5" fillId="0" borderId="0" xfId="28" applyNumberFormat="1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5" fillId="0" borderId="10" xfId="49" applyFont="1" applyBorder="1" applyAlignment="1">
      <alignment horizontal="center" vertical="center"/>
    </xf>
    <xf numFmtId="0" fontId="5" fillId="0" borderId="11" xfId="49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6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3" xfId="49" xr:uid="{00000000-0005-0000-0000-000031000000}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เครื่องหมายจุลภาค_Sheet1" xfId="55" xr:uid="{00000000-0005-0000-0000-000037000000}"/>
    <cellStyle name="เครื่องหมายสกุลเงิน [0]_k47" xfId="56" xr:uid="{00000000-0005-0000-0000-000038000000}"/>
    <cellStyle name="เครื่องหมายสกุลเงิน_k47" xfId="57" xr:uid="{00000000-0005-0000-0000-000039000000}"/>
    <cellStyle name="เชื่อมโยงหลายมิติ_TOPLEADQ'2-47" xfId="58" xr:uid="{00000000-0005-0000-0000-00003A000000}"/>
    <cellStyle name="ตามการเชื่อมโยงหลายมิติ_TOPLEADQ'2-47" xfId="59" xr:uid="{00000000-0005-0000-0000-00003B000000}"/>
    <cellStyle name="ปกติ_Consol&amp;Cashflow-Q4'49" xfId="60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5"/>
  <sheetViews>
    <sheetView tabSelected="1" view="pageBreakPreview" zoomScale="145" zoomScaleNormal="110" zoomScaleSheetLayoutView="145" workbookViewId="0">
      <selection activeCell="D1" sqref="D1"/>
    </sheetView>
  </sheetViews>
  <sheetFormatPr defaultColWidth="9.140625" defaultRowHeight="21.95" customHeight="1" x14ac:dyDescent="0.5"/>
  <cols>
    <col min="1" max="3" width="1.5703125" style="7" customWidth="1"/>
    <col min="4" max="4" width="28.85546875" style="7" customWidth="1"/>
    <col min="5" max="5" width="5.5703125" style="32" customWidth="1"/>
    <col min="6" max="6" width="2.140625" style="7" customWidth="1"/>
    <col min="7" max="7" width="0.42578125" style="7" customWidth="1"/>
    <col min="8" max="8" width="12.42578125" style="54" customWidth="1"/>
    <col min="9" max="9" width="0.42578125" style="7" customWidth="1"/>
    <col min="10" max="10" width="13.42578125" style="7" bestFit="1" customWidth="1"/>
    <col min="11" max="11" width="0.42578125" style="7" customWidth="1"/>
    <col min="12" max="12" width="12.42578125" style="55" customWidth="1"/>
    <col min="13" max="13" width="0.42578125" style="7" customWidth="1"/>
    <col min="14" max="14" width="13.42578125" style="7" customWidth="1"/>
    <col min="15" max="15" width="12.5703125" style="7" customWidth="1"/>
    <col min="16" max="16384" width="9.140625" style="7"/>
  </cols>
  <sheetData>
    <row r="1" spans="1:15" s="60" customFormat="1" ht="23.1" customHeight="1" x14ac:dyDescent="0.5">
      <c r="N1" s="61" t="s">
        <v>104</v>
      </c>
    </row>
    <row r="2" spans="1:15" s="60" customFormat="1" ht="23.1" customHeight="1" x14ac:dyDescent="0.5">
      <c r="N2" s="61" t="s">
        <v>105</v>
      </c>
    </row>
    <row r="3" spans="1:15" ht="23.25" customHeight="1" x14ac:dyDescent="0.5">
      <c r="A3" s="255" t="s">
        <v>114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38"/>
    </row>
    <row r="4" spans="1:15" s="35" customFormat="1" ht="23.25" customHeight="1" x14ac:dyDescent="0.5">
      <c r="A4" s="256" t="s">
        <v>48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33"/>
    </row>
    <row r="5" spans="1:15" s="35" customFormat="1" ht="23.25" customHeight="1" x14ac:dyDescent="0.5">
      <c r="A5" s="256" t="s">
        <v>70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33"/>
    </row>
    <row r="6" spans="1:15" s="35" customFormat="1" ht="23.25" customHeight="1" x14ac:dyDescent="0.5">
      <c r="A6" s="256" t="s">
        <v>201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33"/>
    </row>
    <row r="7" spans="1:15" s="35" customFormat="1" ht="19.899999999999999" customHeight="1" x14ac:dyDescent="0.5">
      <c r="A7" s="33"/>
      <c r="B7" s="33"/>
      <c r="C7" s="33"/>
      <c r="D7" s="33"/>
      <c r="E7" s="33"/>
      <c r="F7" s="33"/>
      <c r="G7" s="33"/>
      <c r="H7" s="39"/>
      <c r="I7" s="33"/>
      <c r="J7" s="33"/>
      <c r="K7" s="33"/>
      <c r="L7" s="40"/>
      <c r="M7" s="33"/>
      <c r="N7" s="33"/>
      <c r="O7" s="33"/>
    </row>
    <row r="8" spans="1:15" s="35" customFormat="1" ht="19.899999999999999" customHeight="1" x14ac:dyDescent="0.5">
      <c r="A8" s="253" t="s">
        <v>1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41"/>
    </row>
    <row r="9" spans="1:15" s="43" customFormat="1" ht="19.899999999999999" customHeight="1" x14ac:dyDescent="0.5">
      <c r="A9" s="7"/>
      <c r="B9" s="7"/>
      <c r="C9" s="7"/>
      <c r="D9" s="7"/>
      <c r="E9" s="32"/>
      <c r="F9" s="7"/>
      <c r="G9" s="7"/>
      <c r="H9" s="254" t="s">
        <v>112</v>
      </c>
      <c r="I9" s="254"/>
      <c r="J9" s="254"/>
      <c r="K9" s="254"/>
      <c r="L9" s="254"/>
      <c r="M9" s="254"/>
      <c r="N9" s="254"/>
      <c r="O9" s="42"/>
    </row>
    <row r="10" spans="1:15" s="43" customFormat="1" ht="19.899999999999999" customHeight="1" x14ac:dyDescent="0.5">
      <c r="A10" s="7"/>
      <c r="B10" s="7"/>
      <c r="C10" s="7"/>
      <c r="D10" s="7"/>
      <c r="E10" s="32"/>
      <c r="F10" s="7"/>
      <c r="G10" s="7"/>
      <c r="H10" s="251" t="s">
        <v>54</v>
      </c>
      <c r="I10" s="251"/>
      <c r="J10" s="251"/>
      <c r="K10" s="30"/>
      <c r="L10" s="254" t="s">
        <v>55</v>
      </c>
      <c r="M10" s="254"/>
      <c r="N10" s="254"/>
      <c r="O10" s="42"/>
    </row>
    <row r="11" spans="1:15" s="42" customFormat="1" ht="19.899999999999999" customHeight="1" x14ac:dyDescent="0.5">
      <c r="A11" s="10"/>
      <c r="B11" s="10"/>
      <c r="C11" s="10"/>
      <c r="D11" s="10"/>
      <c r="E11" s="10"/>
      <c r="F11" s="10"/>
      <c r="G11" s="10"/>
      <c r="H11" s="10" t="s">
        <v>207</v>
      </c>
      <c r="I11" s="10"/>
      <c r="J11" s="10" t="s">
        <v>79</v>
      </c>
      <c r="K11" s="10"/>
      <c r="L11" s="10" t="s">
        <v>207</v>
      </c>
      <c r="M11" s="10"/>
      <c r="N11" s="10" t="s">
        <v>79</v>
      </c>
    </row>
    <row r="12" spans="1:15" s="42" customFormat="1" ht="19.899999999999999" customHeight="1" x14ac:dyDescent="0.5">
      <c r="A12" s="10"/>
      <c r="B12" s="10"/>
      <c r="C12" s="10"/>
      <c r="D12" s="10"/>
      <c r="E12" s="252" t="s">
        <v>2</v>
      </c>
      <c r="F12" s="252"/>
      <c r="G12" s="10"/>
      <c r="H12" s="17" t="s">
        <v>185</v>
      </c>
      <c r="I12" s="10"/>
      <c r="J12" s="17" t="s">
        <v>186</v>
      </c>
      <c r="K12" s="10"/>
      <c r="L12" s="17" t="s">
        <v>185</v>
      </c>
      <c r="M12" s="10"/>
      <c r="N12" s="17" t="s">
        <v>186</v>
      </c>
    </row>
    <row r="13" spans="1:15" s="43" customFormat="1" ht="19.899999999999999" customHeight="1" x14ac:dyDescent="0.5">
      <c r="A13" s="7" t="s">
        <v>3</v>
      </c>
      <c r="B13" s="7"/>
      <c r="C13" s="7"/>
      <c r="D13" s="7"/>
      <c r="E13" s="7"/>
      <c r="F13" s="7"/>
      <c r="G13" s="7"/>
      <c r="H13" s="44"/>
      <c r="I13" s="27"/>
      <c r="J13" s="44"/>
      <c r="K13" s="27"/>
      <c r="L13" s="44"/>
      <c r="M13" s="27"/>
      <c r="N13" s="44"/>
      <c r="O13" s="45"/>
    </row>
    <row r="14" spans="1:15" s="43" customFormat="1" ht="19.899999999999999" customHeight="1" x14ac:dyDescent="0.5">
      <c r="A14" s="7"/>
      <c r="B14" s="7" t="s">
        <v>4</v>
      </c>
      <c r="C14" s="7"/>
      <c r="D14" s="7"/>
      <c r="E14" s="46"/>
      <c r="F14" s="7"/>
      <c r="G14" s="7"/>
      <c r="H14" s="95">
        <v>56222</v>
      </c>
      <c r="I14" s="52"/>
      <c r="J14" s="193">
        <v>101758</v>
      </c>
      <c r="K14" s="52"/>
      <c r="L14" s="118">
        <v>52480</v>
      </c>
      <c r="M14" s="52"/>
      <c r="N14" s="36">
        <v>89159</v>
      </c>
      <c r="O14" s="48"/>
    </row>
    <row r="15" spans="1:15" s="43" customFormat="1" ht="19.899999999999999" customHeight="1" x14ac:dyDescent="0.5">
      <c r="A15" s="7"/>
      <c r="B15" s="7" t="s">
        <v>128</v>
      </c>
      <c r="C15" s="7"/>
      <c r="D15" s="7"/>
      <c r="E15" s="46" t="s">
        <v>153</v>
      </c>
      <c r="F15" s="7"/>
      <c r="G15" s="7"/>
      <c r="H15" s="95">
        <v>22743</v>
      </c>
      <c r="I15" s="52"/>
      <c r="J15" s="194">
        <v>15413</v>
      </c>
      <c r="K15" s="52"/>
      <c r="L15" s="68">
        <v>21475</v>
      </c>
      <c r="M15" s="52"/>
      <c r="N15" s="173">
        <v>16910</v>
      </c>
      <c r="O15" s="48"/>
    </row>
    <row r="16" spans="1:15" s="43" customFormat="1" ht="19.899999999999999" customHeight="1" x14ac:dyDescent="0.5">
      <c r="A16" s="7"/>
      <c r="B16" s="7" t="s">
        <v>211</v>
      </c>
      <c r="C16" s="7"/>
      <c r="D16" s="7"/>
      <c r="E16" s="46">
        <v>5</v>
      </c>
      <c r="F16" s="7"/>
      <c r="G16" s="7"/>
      <c r="H16" s="95">
        <v>0</v>
      </c>
      <c r="I16" s="52"/>
      <c r="J16" s="195">
        <v>0</v>
      </c>
      <c r="K16" s="52"/>
      <c r="L16" s="68">
        <v>62103</v>
      </c>
      <c r="M16" s="52"/>
      <c r="N16" s="173">
        <v>60806</v>
      </c>
      <c r="O16" s="48"/>
    </row>
    <row r="17" spans="1:15" s="43" customFormat="1" ht="19.899999999999999" customHeight="1" x14ac:dyDescent="0.5">
      <c r="A17" s="7"/>
      <c r="B17" s="7" t="s">
        <v>25</v>
      </c>
      <c r="C17" s="7"/>
      <c r="D17" s="7"/>
      <c r="E17" s="46">
        <v>7</v>
      </c>
      <c r="F17" s="7"/>
      <c r="G17" s="7"/>
      <c r="H17" s="95">
        <v>133304</v>
      </c>
      <c r="I17" s="52"/>
      <c r="J17" s="193">
        <v>157112</v>
      </c>
      <c r="K17" s="52"/>
      <c r="L17" s="80">
        <v>123291</v>
      </c>
      <c r="M17" s="52"/>
      <c r="N17" s="36">
        <v>147255</v>
      </c>
      <c r="O17" s="48"/>
    </row>
    <row r="18" spans="1:15" s="43" customFormat="1" ht="19.899999999999999" customHeight="1" x14ac:dyDescent="0.5">
      <c r="A18" s="7"/>
      <c r="B18" s="7" t="s">
        <v>71</v>
      </c>
      <c r="C18" s="7"/>
      <c r="D18" s="7"/>
      <c r="E18" s="46">
        <v>8</v>
      </c>
      <c r="F18" s="7"/>
      <c r="G18" s="7"/>
      <c r="H18" s="95">
        <v>3489006</v>
      </c>
      <c r="I18" s="18"/>
      <c r="J18" s="193">
        <v>2865689</v>
      </c>
      <c r="K18" s="18"/>
      <c r="L18" s="68">
        <v>3508530</v>
      </c>
      <c r="M18" s="52"/>
      <c r="N18" s="36">
        <v>2880480</v>
      </c>
      <c r="O18" s="48"/>
    </row>
    <row r="19" spans="1:15" s="43" customFormat="1" ht="19.899999999999999" customHeight="1" x14ac:dyDescent="0.5">
      <c r="A19" s="7"/>
      <c r="B19" s="7" t="s">
        <v>72</v>
      </c>
      <c r="C19" s="7"/>
      <c r="D19" s="7"/>
      <c r="E19" s="46">
        <v>9</v>
      </c>
      <c r="F19" s="7"/>
      <c r="G19" s="7"/>
      <c r="H19" s="95">
        <v>729022</v>
      </c>
      <c r="I19" s="52"/>
      <c r="J19" s="193">
        <v>622773</v>
      </c>
      <c r="K19" s="52"/>
      <c r="L19" s="117">
        <v>729022</v>
      </c>
      <c r="M19" s="52"/>
      <c r="N19" s="36">
        <v>622773</v>
      </c>
      <c r="O19" s="48"/>
    </row>
    <row r="20" spans="1:15" s="43" customFormat="1" ht="19.899999999999999" customHeight="1" x14ac:dyDescent="0.5">
      <c r="A20" s="7"/>
      <c r="B20" s="7" t="s">
        <v>160</v>
      </c>
      <c r="C20" s="7"/>
      <c r="D20" s="7"/>
      <c r="E20" s="46"/>
      <c r="F20" s="7"/>
      <c r="G20" s="7"/>
      <c r="H20" s="95">
        <v>0</v>
      </c>
      <c r="I20" s="52"/>
      <c r="J20" s="193">
        <v>17360</v>
      </c>
      <c r="K20" s="52"/>
      <c r="L20" s="117">
        <v>0</v>
      </c>
      <c r="M20" s="52"/>
      <c r="N20" s="36">
        <v>17360</v>
      </c>
      <c r="O20" s="48"/>
    </row>
    <row r="21" spans="1:15" s="43" customFormat="1" ht="19.899999999999999" customHeight="1" x14ac:dyDescent="0.5">
      <c r="A21" s="7"/>
      <c r="B21" s="7" t="s">
        <v>138</v>
      </c>
      <c r="C21" s="7"/>
      <c r="D21" s="7"/>
      <c r="E21" s="46"/>
      <c r="F21" s="7"/>
      <c r="G21" s="7"/>
      <c r="H21" s="95">
        <v>836</v>
      </c>
      <c r="I21" s="52"/>
      <c r="J21" s="193">
        <v>831</v>
      </c>
      <c r="K21" s="52"/>
      <c r="L21" s="117">
        <v>591</v>
      </c>
      <c r="M21" s="52"/>
      <c r="N21" s="36">
        <v>587</v>
      </c>
      <c r="O21" s="48"/>
    </row>
    <row r="22" spans="1:15" s="43" customFormat="1" ht="19.899999999999999" customHeight="1" x14ac:dyDescent="0.5">
      <c r="A22" s="7"/>
      <c r="B22" s="7" t="s">
        <v>5</v>
      </c>
      <c r="C22" s="7"/>
      <c r="D22" s="7"/>
      <c r="E22" s="46"/>
      <c r="F22" s="24"/>
      <c r="G22" s="24"/>
      <c r="H22" s="95">
        <v>981</v>
      </c>
      <c r="I22" s="52"/>
      <c r="J22" s="193">
        <v>1073</v>
      </c>
      <c r="K22" s="52"/>
      <c r="L22" s="117">
        <v>788</v>
      </c>
      <c r="M22" s="52"/>
      <c r="N22" s="36">
        <v>701</v>
      </c>
      <c r="O22" s="48"/>
    </row>
    <row r="23" spans="1:15" s="43" customFormat="1" ht="19.899999999999999" customHeight="1" x14ac:dyDescent="0.5">
      <c r="A23" s="7"/>
      <c r="B23" s="7"/>
      <c r="C23" s="7" t="s">
        <v>6</v>
      </c>
      <c r="D23" s="7"/>
      <c r="E23" s="46"/>
      <c r="F23" s="7"/>
      <c r="G23" s="7"/>
      <c r="H23" s="102">
        <f>SUM(H14:H22)</f>
        <v>4432114</v>
      </c>
      <c r="I23" s="52"/>
      <c r="J23" s="102">
        <f>SUM(J14:J22)</f>
        <v>3782009</v>
      </c>
      <c r="K23" s="52"/>
      <c r="L23" s="102">
        <f>SUM(L14:L22)</f>
        <v>4498280</v>
      </c>
      <c r="M23" s="52"/>
      <c r="N23" s="102">
        <f>SUM(N14:N22)</f>
        <v>3836031</v>
      </c>
      <c r="O23" s="49"/>
    </row>
    <row r="24" spans="1:15" s="43" customFormat="1" ht="19.899999999999999" customHeight="1" x14ac:dyDescent="0.5">
      <c r="A24" s="7" t="s">
        <v>44</v>
      </c>
      <c r="B24" s="7"/>
      <c r="C24" s="7"/>
      <c r="D24" s="7"/>
      <c r="E24" s="46"/>
      <c r="F24" s="7"/>
      <c r="G24" s="7"/>
      <c r="H24" s="95"/>
      <c r="I24" s="18"/>
      <c r="J24" s="68"/>
      <c r="K24" s="18"/>
      <c r="L24" s="68"/>
      <c r="M24" s="18"/>
      <c r="N24" s="68"/>
      <c r="O24" s="50"/>
    </row>
    <row r="25" spans="1:15" s="43" customFormat="1" ht="19.899999999999999" customHeight="1" x14ac:dyDescent="0.5">
      <c r="A25" s="7"/>
      <c r="B25" s="7" t="s">
        <v>164</v>
      </c>
      <c r="C25" s="7"/>
      <c r="D25" s="7"/>
      <c r="E25" s="46">
        <v>10</v>
      </c>
      <c r="F25" s="32"/>
      <c r="G25" s="32"/>
      <c r="H25" s="173">
        <v>37965</v>
      </c>
      <c r="I25" s="36"/>
      <c r="J25" s="194">
        <v>32437</v>
      </c>
      <c r="K25" s="36"/>
      <c r="L25" s="173">
        <v>37965</v>
      </c>
      <c r="M25" s="173"/>
      <c r="N25" s="194">
        <v>32437</v>
      </c>
      <c r="O25" s="49"/>
    </row>
    <row r="26" spans="1:15" s="43" customFormat="1" ht="19.899999999999999" customHeight="1" x14ac:dyDescent="0.5">
      <c r="A26" s="7"/>
      <c r="B26" s="7" t="s">
        <v>68</v>
      </c>
      <c r="C26" s="7"/>
      <c r="D26" s="7"/>
      <c r="E26" s="46">
        <v>11</v>
      </c>
      <c r="F26" s="32"/>
      <c r="G26" s="32"/>
      <c r="H26" s="173">
        <v>0</v>
      </c>
      <c r="I26" s="36"/>
      <c r="J26" s="195">
        <v>0</v>
      </c>
      <c r="K26" s="36"/>
      <c r="L26" s="173">
        <v>86864</v>
      </c>
      <c r="M26" s="173"/>
      <c r="N26" s="194">
        <v>86864</v>
      </c>
      <c r="O26" s="49"/>
    </row>
    <row r="27" spans="1:15" s="43" customFormat="1" ht="19.899999999999999" customHeight="1" x14ac:dyDescent="0.5">
      <c r="A27" s="7"/>
      <c r="B27" s="7" t="s">
        <v>89</v>
      </c>
      <c r="C27" s="7"/>
      <c r="D27" s="7"/>
      <c r="E27" s="46">
        <v>12</v>
      </c>
      <c r="F27" s="32"/>
      <c r="G27" s="32"/>
      <c r="H27" s="173">
        <v>154573</v>
      </c>
      <c r="I27" s="36"/>
      <c r="J27" s="194">
        <v>160336</v>
      </c>
      <c r="K27" s="36"/>
      <c r="L27" s="173">
        <v>200050</v>
      </c>
      <c r="M27" s="173"/>
      <c r="N27" s="194">
        <v>207481</v>
      </c>
      <c r="O27" s="49"/>
    </row>
    <row r="28" spans="1:15" s="43" customFormat="1" ht="19.899999999999999" customHeight="1" x14ac:dyDescent="0.5">
      <c r="A28" s="7"/>
      <c r="B28" s="7" t="s">
        <v>77</v>
      </c>
      <c r="C28" s="7"/>
      <c r="D28" s="7"/>
      <c r="E28" s="46">
        <v>13</v>
      </c>
      <c r="F28" s="32"/>
      <c r="G28" s="32"/>
      <c r="H28" s="173">
        <v>178830</v>
      </c>
      <c r="I28" s="36"/>
      <c r="J28" s="194">
        <v>159552</v>
      </c>
      <c r="K28" s="36"/>
      <c r="L28" s="173">
        <v>84747</v>
      </c>
      <c r="M28" s="173"/>
      <c r="N28" s="194">
        <v>59086</v>
      </c>
      <c r="O28" s="49"/>
    </row>
    <row r="29" spans="1:15" s="43" customFormat="1" ht="19.899999999999999" customHeight="1" x14ac:dyDescent="0.5">
      <c r="A29" s="7"/>
      <c r="B29" s="7" t="s">
        <v>129</v>
      </c>
      <c r="C29" s="7"/>
      <c r="D29" s="7"/>
      <c r="E29" s="46">
        <v>14</v>
      </c>
      <c r="F29" s="32"/>
      <c r="G29" s="32"/>
      <c r="H29" s="173">
        <v>14456</v>
      </c>
      <c r="I29" s="36"/>
      <c r="J29" s="194">
        <v>12891</v>
      </c>
      <c r="K29" s="36"/>
      <c r="L29" s="173">
        <v>12337</v>
      </c>
      <c r="M29" s="173"/>
      <c r="N29" s="194">
        <v>11734</v>
      </c>
      <c r="O29" s="49"/>
    </row>
    <row r="30" spans="1:15" s="43" customFormat="1" ht="19.899999999999999" customHeight="1" x14ac:dyDescent="0.5">
      <c r="A30" s="7"/>
      <c r="B30" s="7" t="s">
        <v>130</v>
      </c>
      <c r="C30" s="7"/>
      <c r="D30" s="7"/>
      <c r="E30" s="46">
        <v>15</v>
      </c>
      <c r="F30" s="32"/>
      <c r="G30" s="32"/>
      <c r="H30" s="173">
        <v>2769</v>
      </c>
      <c r="I30" s="36"/>
      <c r="J30" s="194">
        <v>3261</v>
      </c>
      <c r="K30" s="36"/>
      <c r="L30" s="173">
        <v>2320</v>
      </c>
      <c r="M30" s="173"/>
      <c r="N30" s="194">
        <v>2747</v>
      </c>
      <c r="O30" s="49"/>
    </row>
    <row r="31" spans="1:15" s="43" customFormat="1" ht="19.899999999999999" customHeight="1" x14ac:dyDescent="0.5">
      <c r="A31" s="7"/>
      <c r="B31" s="7" t="s">
        <v>72</v>
      </c>
      <c r="C31" s="7"/>
      <c r="D31" s="7"/>
      <c r="E31" s="46">
        <v>9</v>
      </c>
      <c r="F31" s="32"/>
      <c r="G31" s="32"/>
      <c r="H31" s="173">
        <v>873463</v>
      </c>
      <c r="I31" s="36"/>
      <c r="J31" s="194">
        <v>941284</v>
      </c>
      <c r="K31" s="36"/>
      <c r="L31" s="173">
        <v>800882</v>
      </c>
      <c r="M31" s="173"/>
      <c r="N31" s="194">
        <v>868703</v>
      </c>
      <c r="O31" s="49"/>
    </row>
    <row r="32" spans="1:15" s="43" customFormat="1" ht="19.899999999999999" customHeight="1" x14ac:dyDescent="0.5">
      <c r="A32" s="7"/>
      <c r="B32" s="7" t="s">
        <v>131</v>
      </c>
      <c r="C32" s="7"/>
      <c r="D32" s="7"/>
      <c r="E32" s="46">
        <v>16</v>
      </c>
      <c r="F32" s="174"/>
      <c r="G32" s="174"/>
      <c r="H32" s="173">
        <v>3931</v>
      </c>
      <c r="I32" s="36"/>
      <c r="J32" s="194">
        <v>7272</v>
      </c>
      <c r="K32" s="36"/>
      <c r="L32" s="173">
        <v>0</v>
      </c>
      <c r="M32" s="173"/>
      <c r="N32" s="194">
        <v>3909</v>
      </c>
      <c r="O32" s="51"/>
    </row>
    <row r="33" spans="1:15" s="43" customFormat="1" ht="19.899999999999999" customHeight="1" x14ac:dyDescent="0.5">
      <c r="A33" s="7"/>
      <c r="B33" s="7" t="s">
        <v>26</v>
      </c>
      <c r="C33" s="7"/>
      <c r="D33" s="7"/>
      <c r="E33" s="46">
        <v>5</v>
      </c>
      <c r="F33" s="174"/>
      <c r="G33" s="174"/>
      <c r="H33" s="175">
        <v>14906</v>
      </c>
      <c r="I33" s="36"/>
      <c r="J33" s="196">
        <v>10139</v>
      </c>
      <c r="K33" s="36"/>
      <c r="L33" s="175">
        <v>5727</v>
      </c>
      <c r="M33" s="173"/>
      <c r="N33" s="196">
        <v>4087</v>
      </c>
      <c r="O33" s="49"/>
    </row>
    <row r="34" spans="1:15" s="43" customFormat="1" ht="19.899999999999999" customHeight="1" x14ac:dyDescent="0.5">
      <c r="A34" s="7"/>
      <c r="B34" s="7"/>
      <c r="C34" s="7" t="s">
        <v>43</v>
      </c>
      <c r="D34" s="7"/>
      <c r="E34" s="46"/>
      <c r="F34" s="7"/>
      <c r="G34" s="7"/>
      <c r="H34" s="102">
        <f>SUM(H25:H33)</f>
        <v>1280893</v>
      </c>
      <c r="I34" s="18"/>
      <c r="J34" s="102">
        <f>SUM(J25:J33)</f>
        <v>1327172</v>
      </c>
      <c r="K34" s="18"/>
      <c r="L34" s="102">
        <f>SUM(L25:L33)</f>
        <v>1230892</v>
      </c>
      <c r="M34" s="18"/>
      <c r="N34" s="102">
        <f>SUM(N25:N33)</f>
        <v>1277048</v>
      </c>
      <c r="O34" s="50"/>
    </row>
    <row r="35" spans="1:15" s="43" customFormat="1" ht="19.899999999999999" customHeight="1" thickBot="1" x14ac:dyDescent="0.55000000000000004">
      <c r="A35" s="7" t="s">
        <v>7</v>
      </c>
      <c r="B35" s="7"/>
      <c r="C35" s="7"/>
      <c r="D35" s="7"/>
      <c r="E35" s="46"/>
      <c r="F35" s="7"/>
      <c r="G35" s="7"/>
      <c r="H35" s="105">
        <f>SUM(H34,H23)</f>
        <v>5713007</v>
      </c>
      <c r="I35" s="18"/>
      <c r="J35" s="105">
        <f>SUM(J34,J23)</f>
        <v>5109181</v>
      </c>
      <c r="K35" s="18"/>
      <c r="L35" s="105">
        <f>SUM(L34,L23)</f>
        <v>5729172</v>
      </c>
      <c r="M35" s="18"/>
      <c r="N35" s="105">
        <f>SUM(N34,N23)</f>
        <v>5113079</v>
      </c>
      <c r="O35" s="49"/>
    </row>
    <row r="36" spans="1:15" s="43" customFormat="1" ht="19.899999999999999" customHeight="1" thickTop="1" x14ac:dyDescent="0.5">
      <c r="A36" s="7"/>
      <c r="B36" s="7"/>
      <c r="C36" s="7"/>
      <c r="D36" s="7"/>
      <c r="E36" s="7"/>
      <c r="F36" s="7"/>
      <c r="G36" s="7"/>
      <c r="H36" s="96"/>
      <c r="I36" s="18"/>
      <c r="J36" s="80"/>
      <c r="K36" s="18"/>
      <c r="L36" s="96"/>
      <c r="M36" s="18"/>
      <c r="N36" s="80"/>
      <c r="O36" s="49"/>
    </row>
    <row r="37" spans="1:15" s="43" customFormat="1" ht="19.899999999999999" customHeight="1" x14ac:dyDescent="0.5">
      <c r="A37" s="7"/>
      <c r="B37" s="7"/>
      <c r="C37" s="7"/>
      <c r="D37" s="7"/>
      <c r="E37" s="7"/>
      <c r="F37" s="7"/>
      <c r="G37" s="7"/>
      <c r="H37" s="96"/>
      <c r="I37" s="18"/>
      <c r="J37" s="80"/>
      <c r="K37" s="18"/>
      <c r="L37" s="96"/>
      <c r="M37" s="18"/>
      <c r="N37" s="80"/>
      <c r="O37" s="49"/>
    </row>
    <row r="38" spans="1:15" s="60" customFormat="1" ht="23.1" customHeight="1" x14ac:dyDescent="0.5">
      <c r="N38" s="61" t="s">
        <v>104</v>
      </c>
    </row>
    <row r="39" spans="1:15" s="60" customFormat="1" ht="23.1" customHeight="1" x14ac:dyDescent="0.5">
      <c r="N39" s="61" t="s">
        <v>105</v>
      </c>
    </row>
    <row r="40" spans="1:15" s="5" customFormat="1" ht="23.25" customHeight="1" x14ac:dyDescent="0.5">
      <c r="A40" s="255" t="s">
        <v>115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38"/>
    </row>
    <row r="41" spans="1:15" s="35" customFormat="1" ht="23.25" customHeight="1" x14ac:dyDescent="0.5">
      <c r="A41" s="256" t="s">
        <v>48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33"/>
    </row>
    <row r="42" spans="1:15" s="35" customFormat="1" ht="23.25" customHeight="1" x14ac:dyDescent="0.5">
      <c r="A42" s="256" t="s">
        <v>69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33"/>
    </row>
    <row r="43" spans="1:15" s="35" customFormat="1" ht="23.25" customHeight="1" x14ac:dyDescent="0.5">
      <c r="A43" s="256" t="str">
        <f>A6</f>
        <v>AS AT SEPTEMBER 30, 2023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33"/>
    </row>
    <row r="44" spans="1:15" s="35" customFormat="1" ht="19.899999999999999" customHeight="1" x14ac:dyDescent="0.5">
      <c r="A44" s="33"/>
      <c r="B44" s="33"/>
      <c r="C44" s="33"/>
      <c r="D44" s="33"/>
      <c r="E44" s="33"/>
      <c r="F44" s="33"/>
      <c r="G44" s="33"/>
      <c r="H44" s="39"/>
      <c r="I44" s="33"/>
      <c r="J44" s="33"/>
      <c r="K44" s="33"/>
      <c r="L44" s="40"/>
      <c r="M44" s="33"/>
      <c r="N44" s="33"/>
      <c r="O44" s="33"/>
    </row>
    <row r="45" spans="1:15" s="35" customFormat="1" ht="23.25" customHeight="1" x14ac:dyDescent="0.5">
      <c r="A45" s="253" t="s">
        <v>11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41"/>
    </row>
    <row r="46" spans="1:15" ht="16.149999999999999" customHeight="1" x14ac:dyDescent="0.5">
      <c r="H46" s="254" t="s">
        <v>112</v>
      </c>
      <c r="I46" s="254"/>
      <c r="J46" s="254"/>
      <c r="K46" s="254"/>
      <c r="L46" s="254"/>
      <c r="M46" s="254"/>
      <c r="N46" s="254"/>
      <c r="O46" s="10"/>
    </row>
    <row r="47" spans="1:15" ht="16.149999999999999" customHeight="1" x14ac:dyDescent="0.5">
      <c r="H47" s="251" t="s">
        <v>54</v>
      </c>
      <c r="I47" s="251"/>
      <c r="J47" s="251"/>
      <c r="K47" s="30"/>
      <c r="L47" s="254" t="s">
        <v>55</v>
      </c>
      <c r="M47" s="254"/>
      <c r="N47" s="254"/>
      <c r="O47" s="10"/>
    </row>
    <row r="48" spans="1:15" s="10" customFormat="1" ht="16.149999999999999" customHeight="1" x14ac:dyDescent="0.5">
      <c r="H48" s="10" t="str">
        <f>H11</f>
        <v>As at September</v>
      </c>
      <c r="J48" s="10" t="s">
        <v>79</v>
      </c>
      <c r="L48" s="10" t="str">
        <f>L11</f>
        <v>As at September</v>
      </c>
      <c r="N48" s="10" t="s">
        <v>79</v>
      </c>
    </row>
    <row r="49" spans="1:15" s="10" customFormat="1" ht="16.149999999999999" customHeight="1" x14ac:dyDescent="0.5">
      <c r="E49" s="252" t="s">
        <v>2</v>
      </c>
      <c r="F49" s="252"/>
      <c r="H49" s="17" t="str">
        <f>H12</f>
        <v>30, 2023</v>
      </c>
      <c r="J49" s="17" t="s">
        <v>186</v>
      </c>
      <c r="L49" s="17" t="str">
        <f>L12</f>
        <v>30, 2023</v>
      </c>
      <c r="N49" s="17" t="s">
        <v>186</v>
      </c>
    </row>
    <row r="50" spans="1:15" s="10" customFormat="1" ht="18" customHeight="1" x14ac:dyDescent="0.5">
      <c r="A50" s="19" t="s">
        <v>81</v>
      </c>
      <c r="C50" s="19"/>
      <c r="D50" s="19"/>
      <c r="E50" s="32"/>
    </row>
    <row r="51" spans="1:15" s="10" customFormat="1" ht="18" customHeight="1" x14ac:dyDescent="0.5">
      <c r="A51" s="19"/>
      <c r="B51" s="19" t="s">
        <v>123</v>
      </c>
      <c r="D51" s="19"/>
      <c r="E51" s="32"/>
    </row>
    <row r="52" spans="1:15" ht="18" customHeight="1" x14ac:dyDescent="0.5">
      <c r="C52" s="7" t="s">
        <v>73</v>
      </c>
      <c r="E52" s="46">
        <v>17</v>
      </c>
      <c r="F52" s="32"/>
      <c r="G52" s="32"/>
      <c r="H52" s="176">
        <v>217175</v>
      </c>
      <c r="I52" s="176"/>
      <c r="J52" s="197">
        <v>199714</v>
      </c>
      <c r="K52" s="176"/>
      <c r="L52" s="176">
        <v>217175</v>
      </c>
      <c r="M52" s="176"/>
      <c r="N52" s="197">
        <v>199714</v>
      </c>
      <c r="O52" s="47"/>
    </row>
    <row r="53" spans="1:15" ht="18" customHeight="1" x14ac:dyDescent="0.5">
      <c r="B53" s="7" t="s">
        <v>132</v>
      </c>
      <c r="C53" s="53"/>
      <c r="E53" s="46" t="s">
        <v>154</v>
      </c>
      <c r="H53" s="176">
        <v>521114</v>
      </c>
      <c r="I53" s="36"/>
      <c r="J53" s="193">
        <v>625148</v>
      </c>
      <c r="K53" s="36"/>
      <c r="L53" s="176">
        <v>503174</v>
      </c>
      <c r="M53" s="36"/>
      <c r="N53" s="193">
        <v>587750</v>
      </c>
      <c r="O53" s="47"/>
    </row>
    <row r="54" spans="1:15" ht="18" customHeight="1" x14ac:dyDescent="0.5">
      <c r="B54" s="7" t="s">
        <v>212</v>
      </c>
      <c r="C54" s="53"/>
      <c r="E54" s="46"/>
      <c r="F54" s="32"/>
      <c r="G54" s="32"/>
      <c r="H54" s="176">
        <v>1820</v>
      </c>
      <c r="I54" s="176"/>
      <c r="J54" s="194">
        <v>32137</v>
      </c>
      <c r="K54" s="176"/>
      <c r="L54" s="176">
        <v>1820</v>
      </c>
      <c r="M54" s="176"/>
      <c r="N54" s="194">
        <v>32137</v>
      </c>
      <c r="O54" s="47"/>
    </row>
    <row r="55" spans="1:15" ht="18" customHeight="1" x14ac:dyDescent="0.5">
      <c r="B55" s="7" t="s">
        <v>213</v>
      </c>
      <c r="C55" s="53"/>
      <c r="E55" s="46"/>
      <c r="H55" s="95"/>
      <c r="I55" s="52"/>
      <c r="J55" s="95"/>
      <c r="K55" s="95"/>
      <c r="L55" s="95"/>
      <c r="M55" s="95"/>
      <c r="N55" s="95"/>
      <c r="O55" s="47"/>
    </row>
    <row r="56" spans="1:15" ht="18" customHeight="1" x14ac:dyDescent="0.5">
      <c r="C56" s="7" t="s">
        <v>99</v>
      </c>
      <c r="E56" s="46">
        <v>19</v>
      </c>
      <c r="F56" s="32"/>
      <c r="G56" s="32"/>
      <c r="H56" s="176">
        <v>799742</v>
      </c>
      <c r="I56" s="176"/>
      <c r="J56" s="197">
        <v>664991</v>
      </c>
      <c r="K56" s="176"/>
      <c r="L56" s="176">
        <v>794401</v>
      </c>
      <c r="M56" s="176"/>
      <c r="N56" s="197">
        <v>664991</v>
      </c>
      <c r="O56" s="47"/>
    </row>
    <row r="57" spans="1:15" ht="18" customHeight="1" x14ac:dyDescent="0.5">
      <c r="B57" s="7" t="s">
        <v>214</v>
      </c>
      <c r="E57" s="46" t="s">
        <v>167</v>
      </c>
      <c r="F57" s="32"/>
      <c r="G57" s="32"/>
      <c r="H57" s="176">
        <v>150000</v>
      </c>
      <c r="I57" s="176"/>
      <c r="J57" s="234">
        <v>0</v>
      </c>
      <c r="K57" s="176"/>
      <c r="L57" s="176">
        <v>150000</v>
      </c>
      <c r="M57" s="176"/>
      <c r="N57" s="234">
        <v>0</v>
      </c>
      <c r="O57" s="47"/>
    </row>
    <row r="58" spans="1:15" ht="17.45" customHeight="1" x14ac:dyDescent="0.5">
      <c r="B58" s="7" t="s">
        <v>133</v>
      </c>
      <c r="E58" s="46">
        <v>21</v>
      </c>
      <c r="F58" s="32"/>
      <c r="G58" s="32"/>
      <c r="H58" s="176">
        <v>5639</v>
      </c>
      <c r="I58" s="176"/>
      <c r="J58" s="194">
        <v>5729</v>
      </c>
      <c r="K58" s="176"/>
      <c r="L58" s="173">
        <v>4863</v>
      </c>
      <c r="M58" s="176"/>
      <c r="N58" s="194">
        <v>4375</v>
      </c>
      <c r="O58" s="47"/>
    </row>
    <row r="59" spans="1:15" ht="18" customHeight="1" x14ac:dyDescent="0.5">
      <c r="B59" s="7" t="s">
        <v>121</v>
      </c>
      <c r="E59" s="46">
        <v>5</v>
      </c>
      <c r="F59" s="32"/>
      <c r="G59" s="32"/>
      <c r="H59" s="173">
        <v>5000</v>
      </c>
      <c r="I59" s="176"/>
      <c r="J59" s="197">
        <v>5000</v>
      </c>
      <c r="K59" s="176"/>
      <c r="L59" s="173">
        <v>0</v>
      </c>
      <c r="M59" s="176"/>
      <c r="N59" s="195">
        <v>0</v>
      </c>
      <c r="O59" s="47"/>
    </row>
    <row r="60" spans="1:15" ht="18" customHeight="1" x14ac:dyDescent="0.5">
      <c r="B60" s="7" t="s">
        <v>155</v>
      </c>
      <c r="F60" s="32"/>
      <c r="G60" s="32"/>
      <c r="H60" s="177">
        <v>1054</v>
      </c>
      <c r="I60" s="176"/>
      <c r="J60" s="196">
        <v>383</v>
      </c>
      <c r="K60" s="176"/>
      <c r="L60" s="175">
        <v>0</v>
      </c>
      <c r="M60" s="176"/>
      <c r="N60" s="198">
        <v>0</v>
      </c>
      <c r="O60" s="55"/>
    </row>
    <row r="61" spans="1:15" ht="18" customHeight="1" x14ac:dyDescent="0.5">
      <c r="C61" s="7" t="s">
        <v>8</v>
      </c>
      <c r="E61" s="7"/>
      <c r="H61" s="98">
        <f>SUM(H52:H60)</f>
        <v>1701544</v>
      </c>
      <c r="I61" s="52"/>
      <c r="J61" s="98">
        <f>SUM(J52:J60)</f>
        <v>1533102</v>
      </c>
      <c r="K61" s="94"/>
      <c r="L61" s="98">
        <f>SUM(L52:L60)</f>
        <v>1671433</v>
      </c>
      <c r="M61" s="94"/>
      <c r="N61" s="98">
        <f>SUM(N52:N60)</f>
        <v>1488967</v>
      </c>
      <c r="O61" s="56"/>
    </row>
    <row r="62" spans="1:15" ht="18" customHeight="1" x14ac:dyDescent="0.5">
      <c r="A62" s="7" t="s">
        <v>45</v>
      </c>
      <c r="E62" s="7"/>
      <c r="H62" s="95"/>
      <c r="I62" s="52"/>
      <c r="J62" s="95"/>
      <c r="K62" s="94"/>
      <c r="L62" s="95"/>
      <c r="M62" s="94"/>
      <c r="N62" s="95"/>
      <c r="O62" s="56"/>
    </row>
    <row r="63" spans="1:15" ht="18" customHeight="1" x14ac:dyDescent="0.5">
      <c r="B63" s="7" t="s">
        <v>82</v>
      </c>
      <c r="E63" s="7"/>
      <c r="H63" s="52"/>
      <c r="I63" s="52"/>
      <c r="J63" s="52"/>
      <c r="K63" s="97"/>
      <c r="L63" s="52"/>
      <c r="M63" s="97"/>
      <c r="N63" s="52"/>
      <c r="O63" s="47"/>
    </row>
    <row r="64" spans="1:15" ht="18" customHeight="1" x14ac:dyDescent="0.5">
      <c r="C64" s="7" t="s">
        <v>83</v>
      </c>
      <c r="E64" s="46">
        <v>19</v>
      </c>
      <c r="F64" s="32"/>
      <c r="G64" s="32"/>
      <c r="H64" s="176">
        <v>432905</v>
      </c>
      <c r="I64" s="176"/>
      <c r="J64" s="197">
        <v>156876</v>
      </c>
      <c r="K64" s="176"/>
      <c r="L64" s="176">
        <v>410761</v>
      </c>
      <c r="M64" s="176"/>
      <c r="N64" s="197">
        <v>156876</v>
      </c>
      <c r="O64" s="47"/>
    </row>
    <row r="65" spans="1:15" ht="18" customHeight="1" x14ac:dyDescent="0.5">
      <c r="B65" s="7" t="s">
        <v>168</v>
      </c>
      <c r="E65" s="46" t="s">
        <v>167</v>
      </c>
      <c r="F65" s="32"/>
      <c r="G65" s="32"/>
      <c r="H65" s="176">
        <v>296143</v>
      </c>
      <c r="I65" s="176"/>
      <c r="J65" s="197">
        <v>149845</v>
      </c>
      <c r="K65" s="176"/>
      <c r="L65" s="176">
        <v>296143</v>
      </c>
      <c r="M65" s="176"/>
      <c r="N65" s="197">
        <v>149845</v>
      </c>
      <c r="O65" s="47"/>
    </row>
    <row r="66" spans="1:15" ht="18" customHeight="1" x14ac:dyDescent="0.5">
      <c r="B66" s="7" t="s">
        <v>134</v>
      </c>
      <c r="E66" s="46">
        <v>21</v>
      </c>
      <c r="F66" s="32"/>
      <c r="G66" s="32"/>
      <c r="H66" s="176">
        <v>10416</v>
      </c>
      <c r="I66" s="176"/>
      <c r="J66" s="197">
        <v>13407</v>
      </c>
      <c r="K66" s="176"/>
      <c r="L66" s="176">
        <v>8016</v>
      </c>
      <c r="M66" s="176"/>
      <c r="N66" s="197">
        <v>7902</v>
      </c>
      <c r="O66" s="56"/>
    </row>
    <row r="67" spans="1:15" ht="18" customHeight="1" x14ac:dyDescent="0.5">
      <c r="B67" s="7" t="s">
        <v>135</v>
      </c>
      <c r="E67" s="46">
        <v>22</v>
      </c>
      <c r="F67" s="32"/>
      <c r="G67" s="32"/>
      <c r="H67" s="92">
        <v>55946</v>
      </c>
      <c r="I67" s="92"/>
      <c r="J67" s="199">
        <v>52095</v>
      </c>
      <c r="K67" s="92"/>
      <c r="L67" s="92">
        <v>52882</v>
      </c>
      <c r="M67" s="92"/>
      <c r="N67" s="199">
        <v>49419</v>
      </c>
    </row>
    <row r="68" spans="1:15" ht="18" customHeight="1" x14ac:dyDescent="0.5">
      <c r="B68" s="7" t="s">
        <v>84</v>
      </c>
      <c r="E68" s="46"/>
      <c r="H68" s="97"/>
      <c r="I68" s="52"/>
      <c r="J68" s="97"/>
      <c r="K68" s="94"/>
      <c r="L68" s="97"/>
      <c r="M68" s="94"/>
      <c r="N68" s="97"/>
      <c r="O68" s="56"/>
    </row>
    <row r="69" spans="1:15" ht="18" customHeight="1" x14ac:dyDescent="0.5">
      <c r="C69" s="7" t="s">
        <v>85</v>
      </c>
      <c r="E69" s="46">
        <v>23</v>
      </c>
      <c r="F69" s="32"/>
      <c r="G69" s="32"/>
      <c r="H69" s="92">
        <v>29015</v>
      </c>
      <c r="I69" s="92"/>
      <c r="J69" s="199">
        <v>26563</v>
      </c>
      <c r="K69" s="92"/>
      <c r="L69" s="92">
        <v>29015</v>
      </c>
      <c r="M69" s="92"/>
      <c r="N69" s="199">
        <v>26563</v>
      </c>
      <c r="O69" s="56"/>
    </row>
    <row r="70" spans="1:15" ht="18" customHeight="1" x14ac:dyDescent="0.5">
      <c r="B70" s="7" t="s">
        <v>136</v>
      </c>
      <c r="E70" s="46">
        <v>24</v>
      </c>
      <c r="F70" s="32"/>
      <c r="G70" s="32"/>
      <c r="H70" s="92">
        <v>31931</v>
      </c>
      <c r="I70" s="176"/>
      <c r="J70" s="199">
        <v>31931</v>
      </c>
      <c r="K70" s="176"/>
      <c r="L70" s="92">
        <v>30068</v>
      </c>
      <c r="M70" s="176"/>
      <c r="N70" s="199">
        <v>30068</v>
      </c>
      <c r="O70" s="56"/>
    </row>
    <row r="71" spans="1:15" ht="18" customHeight="1" x14ac:dyDescent="0.5">
      <c r="B71" s="7" t="s">
        <v>187</v>
      </c>
      <c r="E71" s="46">
        <v>16</v>
      </c>
      <c r="F71" s="32"/>
      <c r="G71" s="32"/>
      <c r="H71" s="173">
        <v>14868</v>
      </c>
      <c r="I71" s="176"/>
      <c r="J71" s="195">
        <v>0</v>
      </c>
      <c r="K71" s="176"/>
      <c r="L71" s="173">
        <v>14868</v>
      </c>
      <c r="M71" s="176"/>
      <c r="N71" s="195">
        <v>0</v>
      </c>
      <c r="O71" s="47"/>
    </row>
    <row r="72" spans="1:15" ht="18" customHeight="1" x14ac:dyDescent="0.5">
      <c r="B72" s="7" t="s">
        <v>126</v>
      </c>
      <c r="E72" s="46">
        <v>5</v>
      </c>
      <c r="F72" s="32"/>
      <c r="G72" s="32"/>
      <c r="H72" s="177">
        <v>30313</v>
      </c>
      <c r="I72" s="92"/>
      <c r="J72" s="200">
        <v>24947</v>
      </c>
      <c r="K72" s="92"/>
      <c r="L72" s="177">
        <v>30746</v>
      </c>
      <c r="M72" s="92"/>
      <c r="N72" s="200">
        <v>25379</v>
      </c>
      <c r="O72" s="56"/>
    </row>
    <row r="73" spans="1:15" ht="18" customHeight="1" x14ac:dyDescent="0.5">
      <c r="C73" s="7" t="s">
        <v>9</v>
      </c>
      <c r="E73" s="46"/>
      <c r="H73" s="52">
        <f>SUM(H64:H72)</f>
        <v>901537</v>
      </c>
      <c r="I73" s="52"/>
      <c r="J73" s="52">
        <f>SUM(J64:J72)</f>
        <v>455664</v>
      </c>
      <c r="K73" s="52"/>
      <c r="L73" s="52">
        <f>SUM(L64:L72)</f>
        <v>872499</v>
      </c>
      <c r="M73" s="52"/>
      <c r="N73" s="52">
        <f>SUM(N64:N72)</f>
        <v>446052</v>
      </c>
      <c r="O73" s="47"/>
    </row>
    <row r="74" spans="1:15" ht="18" customHeight="1" x14ac:dyDescent="0.5">
      <c r="A74" s="7" t="s">
        <v>10</v>
      </c>
      <c r="E74" s="7"/>
      <c r="H74" s="99">
        <f>SUM(H73,H61)</f>
        <v>2603081</v>
      </c>
      <c r="I74" s="52"/>
      <c r="J74" s="99">
        <f>SUM(J73,J61)</f>
        <v>1988766</v>
      </c>
      <c r="K74" s="52"/>
      <c r="L74" s="99">
        <f>SUM(L73,L61)</f>
        <v>2543932</v>
      </c>
      <c r="M74" s="52"/>
      <c r="N74" s="99">
        <f>SUM(N73,N61)</f>
        <v>1935019</v>
      </c>
      <c r="O74" s="56"/>
    </row>
    <row r="75" spans="1:15" s="35" customFormat="1" ht="23.25" customHeight="1" x14ac:dyDescent="0.5">
      <c r="A75" s="33"/>
      <c r="B75" s="33"/>
      <c r="C75" s="33"/>
      <c r="D75" s="33"/>
      <c r="E75" s="33"/>
      <c r="F75" s="33"/>
      <c r="G75" s="33"/>
      <c r="H75" s="39"/>
      <c r="I75" s="33"/>
      <c r="J75" s="33"/>
      <c r="K75" s="33"/>
      <c r="L75" s="40"/>
      <c r="M75" s="33"/>
      <c r="N75" s="33"/>
      <c r="O75" s="33"/>
    </row>
    <row r="76" spans="1:15" s="35" customFormat="1" ht="23.25" customHeight="1" x14ac:dyDescent="0.5">
      <c r="A76" s="33"/>
      <c r="B76" s="33"/>
      <c r="C76" s="33"/>
      <c r="D76" s="33"/>
      <c r="E76" s="33"/>
      <c r="F76" s="33"/>
      <c r="G76" s="33"/>
      <c r="H76" s="39"/>
      <c r="I76" s="33"/>
      <c r="J76" s="33"/>
      <c r="K76" s="33"/>
      <c r="L76" s="40"/>
      <c r="M76" s="33"/>
      <c r="N76" s="33"/>
      <c r="O76" s="33"/>
    </row>
    <row r="77" spans="1:15" s="35" customFormat="1" ht="23.25" customHeight="1" x14ac:dyDescent="0.5">
      <c r="A77" s="33"/>
      <c r="B77" s="33"/>
      <c r="C77" s="33"/>
      <c r="D77" s="33"/>
      <c r="E77" s="33"/>
      <c r="F77" s="33"/>
      <c r="G77" s="33"/>
      <c r="H77" s="39"/>
      <c r="I77" s="33"/>
      <c r="J77" s="33"/>
      <c r="K77" s="33"/>
      <c r="L77" s="40"/>
      <c r="M77" s="33"/>
      <c r="N77" s="33"/>
      <c r="O77" s="33"/>
    </row>
    <row r="78" spans="1:15" s="60" customFormat="1" ht="23.1" customHeight="1" x14ac:dyDescent="0.5">
      <c r="N78" s="61" t="s">
        <v>104</v>
      </c>
    </row>
    <row r="79" spans="1:15" s="60" customFormat="1" ht="23.1" customHeight="1" x14ac:dyDescent="0.5">
      <c r="N79" s="61" t="s">
        <v>105</v>
      </c>
    </row>
    <row r="80" spans="1:15" ht="23.25" customHeight="1" x14ac:dyDescent="0.5">
      <c r="A80" s="255" t="s">
        <v>116</v>
      </c>
      <c r="B80" s="255"/>
      <c r="C80" s="255"/>
      <c r="D80" s="255"/>
      <c r="E80" s="255"/>
      <c r="F80" s="255"/>
      <c r="G80" s="255"/>
      <c r="H80" s="255"/>
      <c r="I80" s="255"/>
      <c r="J80" s="255"/>
      <c r="K80" s="255"/>
      <c r="L80" s="255"/>
      <c r="M80" s="255"/>
      <c r="N80" s="255"/>
      <c r="O80" s="38"/>
    </row>
    <row r="81" spans="1:15" s="35" customFormat="1" ht="23.25" customHeight="1" x14ac:dyDescent="0.5">
      <c r="A81" s="256" t="s">
        <v>48</v>
      </c>
      <c r="B81" s="256"/>
      <c r="C81" s="256"/>
      <c r="D81" s="256"/>
      <c r="E81" s="256"/>
      <c r="F81" s="256"/>
      <c r="G81" s="256"/>
      <c r="H81" s="256"/>
      <c r="I81" s="256"/>
      <c r="J81" s="256"/>
      <c r="K81" s="256"/>
      <c r="L81" s="256"/>
      <c r="M81" s="256"/>
      <c r="N81" s="256"/>
      <c r="O81" s="33"/>
    </row>
    <row r="82" spans="1:15" s="35" customFormat="1" ht="23.25" customHeight="1" x14ac:dyDescent="0.5">
      <c r="A82" s="256" t="s">
        <v>69</v>
      </c>
      <c r="B82" s="256"/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33"/>
    </row>
    <row r="83" spans="1:15" s="35" customFormat="1" ht="23.25" customHeight="1" x14ac:dyDescent="0.5">
      <c r="A83" s="256" t="str">
        <f>A6</f>
        <v>AS AT SEPTEMBER 30, 2023</v>
      </c>
      <c r="B83" s="256"/>
      <c r="C83" s="256"/>
      <c r="D83" s="256"/>
      <c r="E83" s="256"/>
      <c r="F83" s="256"/>
      <c r="G83" s="256"/>
      <c r="H83" s="256"/>
      <c r="I83" s="256"/>
      <c r="J83" s="256"/>
      <c r="K83" s="256"/>
      <c r="L83" s="256"/>
      <c r="M83" s="256"/>
      <c r="N83" s="256"/>
      <c r="O83" s="33"/>
    </row>
    <row r="84" spans="1:15" s="35" customFormat="1" ht="19.899999999999999" customHeight="1" x14ac:dyDescent="0.5">
      <c r="A84" s="33"/>
      <c r="B84" s="33"/>
      <c r="C84" s="33"/>
      <c r="D84" s="33"/>
      <c r="E84" s="33"/>
      <c r="F84" s="33"/>
      <c r="G84" s="33"/>
      <c r="H84" s="39"/>
      <c r="I84" s="33"/>
      <c r="J84" s="33"/>
      <c r="K84" s="33"/>
      <c r="L84" s="40"/>
      <c r="M84" s="33"/>
      <c r="N84" s="33"/>
      <c r="O84" s="33"/>
    </row>
    <row r="85" spans="1:15" s="35" customFormat="1" ht="23.25" customHeight="1" x14ac:dyDescent="0.5">
      <c r="A85" s="253" t="s">
        <v>12</v>
      </c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41"/>
    </row>
    <row r="86" spans="1:15" ht="18.75" customHeight="1" x14ac:dyDescent="0.5">
      <c r="H86" s="254" t="s">
        <v>112</v>
      </c>
      <c r="I86" s="254"/>
      <c r="J86" s="254"/>
      <c r="K86" s="254"/>
      <c r="L86" s="254"/>
      <c r="M86" s="254"/>
      <c r="N86" s="254"/>
      <c r="O86" s="10"/>
    </row>
    <row r="87" spans="1:15" ht="20.100000000000001" customHeight="1" x14ac:dyDescent="0.5">
      <c r="H87" s="251" t="s">
        <v>54</v>
      </c>
      <c r="I87" s="251"/>
      <c r="J87" s="251"/>
      <c r="K87" s="30"/>
      <c r="L87" s="254" t="s">
        <v>55</v>
      </c>
      <c r="M87" s="254"/>
      <c r="N87" s="254"/>
      <c r="O87" s="10"/>
    </row>
    <row r="88" spans="1:15" s="10" customFormat="1" ht="20.100000000000001" customHeight="1" x14ac:dyDescent="0.5">
      <c r="H88" s="10" t="str">
        <f>H48</f>
        <v>As at September</v>
      </c>
      <c r="J88" s="10" t="s">
        <v>79</v>
      </c>
      <c r="L88" s="10" t="str">
        <f>L48</f>
        <v>As at September</v>
      </c>
      <c r="N88" s="10" t="s">
        <v>79</v>
      </c>
    </row>
    <row r="89" spans="1:15" s="10" customFormat="1" ht="20.100000000000001" customHeight="1" x14ac:dyDescent="0.5">
      <c r="E89" s="252" t="s">
        <v>2</v>
      </c>
      <c r="F89" s="252"/>
      <c r="H89" s="17" t="str">
        <f>H49</f>
        <v>30, 2023</v>
      </c>
      <c r="J89" s="17" t="s">
        <v>186</v>
      </c>
      <c r="L89" s="17" t="str">
        <f>L49</f>
        <v>30, 2023</v>
      </c>
      <c r="N89" s="17" t="s">
        <v>186</v>
      </c>
    </row>
    <row r="90" spans="1:15" s="10" customFormat="1" ht="20.100000000000001" customHeight="1" x14ac:dyDescent="0.5">
      <c r="A90" s="7" t="s">
        <v>94</v>
      </c>
      <c r="B90" s="7"/>
      <c r="C90" s="7"/>
      <c r="D90" s="7"/>
    </row>
    <row r="91" spans="1:15" s="10" customFormat="1" ht="20.100000000000001" customHeight="1" x14ac:dyDescent="0.5">
      <c r="A91" s="7"/>
      <c r="B91" s="7" t="s">
        <v>21</v>
      </c>
      <c r="C91" s="7"/>
      <c r="D91" s="7"/>
      <c r="H91" s="66"/>
      <c r="I91" s="67"/>
      <c r="J91" s="66"/>
      <c r="K91" s="67"/>
      <c r="L91" s="66"/>
      <c r="M91" s="67"/>
      <c r="N91" s="66"/>
    </row>
    <row r="92" spans="1:15" s="10" customFormat="1" ht="20.100000000000001" customHeight="1" x14ac:dyDescent="0.5">
      <c r="A92" s="7"/>
      <c r="B92" s="7"/>
      <c r="C92" s="7" t="s">
        <v>98</v>
      </c>
      <c r="D92" s="7"/>
      <c r="H92" s="66"/>
      <c r="I92" s="67"/>
      <c r="J92" s="66"/>
      <c r="K92" s="67"/>
      <c r="L92" s="66"/>
      <c r="M92" s="67"/>
      <c r="N92" s="66"/>
    </row>
    <row r="93" spans="1:15" ht="20.100000000000001" customHeight="1" x14ac:dyDescent="0.5">
      <c r="D93" s="7" t="s">
        <v>101</v>
      </c>
      <c r="E93" s="7"/>
      <c r="H93" s="66"/>
      <c r="I93" s="67"/>
      <c r="J93" s="66"/>
      <c r="K93" s="67"/>
      <c r="L93" s="66"/>
      <c r="M93" s="67"/>
      <c r="N93" s="66"/>
      <c r="O93" s="47"/>
    </row>
    <row r="94" spans="1:15" ht="20.100000000000001" customHeight="1" thickBot="1" x14ac:dyDescent="0.55000000000000004">
      <c r="C94" s="53"/>
      <c r="D94" s="7" t="s">
        <v>49</v>
      </c>
      <c r="E94" s="46"/>
      <c r="H94" s="100">
        <v>1245284</v>
      </c>
      <c r="I94" s="95"/>
      <c r="J94" s="100">
        <v>1245284</v>
      </c>
      <c r="K94" s="95"/>
      <c r="L94" s="100">
        <v>1245284</v>
      </c>
      <c r="M94" s="95"/>
      <c r="N94" s="100">
        <v>1245284</v>
      </c>
      <c r="O94" s="56"/>
    </row>
    <row r="95" spans="1:15" ht="20.100000000000001" customHeight="1" thickTop="1" x14ac:dyDescent="0.5">
      <c r="C95" s="7" t="s">
        <v>13</v>
      </c>
      <c r="E95" s="7"/>
      <c r="H95" s="96"/>
      <c r="I95" s="95"/>
      <c r="J95" s="96"/>
      <c r="K95" s="95"/>
      <c r="L95" s="96"/>
      <c r="M95" s="95"/>
      <c r="N95" s="96"/>
      <c r="O95" s="47"/>
    </row>
    <row r="96" spans="1:15" ht="20.100000000000001" customHeight="1" x14ac:dyDescent="0.5">
      <c r="D96" s="7" t="s">
        <v>102</v>
      </c>
      <c r="E96" s="7"/>
      <c r="H96" s="96"/>
      <c r="I96" s="95"/>
      <c r="J96" s="96"/>
      <c r="K96" s="95"/>
      <c r="L96" s="96"/>
      <c r="M96" s="95"/>
      <c r="N96" s="96"/>
      <c r="O96" s="47"/>
    </row>
    <row r="97" spans="1:15" ht="20.100000000000001" customHeight="1" x14ac:dyDescent="0.5">
      <c r="C97" s="53"/>
      <c r="D97" s="7" t="s">
        <v>49</v>
      </c>
      <c r="E97" s="46"/>
      <c r="H97" s="96">
        <v>1245284</v>
      </c>
      <c r="I97" s="95"/>
      <c r="J97" s="96">
        <v>1245284</v>
      </c>
      <c r="K97" s="95"/>
      <c r="L97" s="96">
        <v>1245284</v>
      </c>
      <c r="M97" s="95"/>
      <c r="N97" s="96">
        <v>1245284</v>
      </c>
      <c r="O97" s="56"/>
    </row>
    <row r="98" spans="1:15" ht="20.100000000000001" customHeight="1" x14ac:dyDescent="0.5">
      <c r="B98" s="7" t="s">
        <v>34</v>
      </c>
      <c r="E98" s="46"/>
      <c r="H98" s="95">
        <v>577530</v>
      </c>
      <c r="I98" s="95"/>
      <c r="J98" s="36">
        <v>577530</v>
      </c>
      <c r="K98" s="36"/>
      <c r="L98" s="36">
        <v>577530</v>
      </c>
      <c r="M98" s="36"/>
      <c r="N98" s="36">
        <v>577530</v>
      </c>
      <c r="O98" s="47"/>
    </row>
    <row r="99" spans="1:15" ht="20.100000000000001" customHeight="1" x14ac:dyDescent="0.5">
      <c r="B99" s="7" t="s">
        <v>192</v>
      </c>
      <c r="E99" s="46"/>
      <c r="H99" s="228">
        <v>-1639</v>
      </c>
      <c r="I99" s="95"/>
      <c r="J99" s="36">
        <v>0</v>
      </c>
      <c r="K99" s="36"/>
      <c r="L99" s="36">
        <v>0</v>
      </c>
      <c r="M99" s="36"/>
      <c r="N99" s="36">
        <v>0</v>
      </c>
      <c r="O99" s="47"/>
    </row>
    <row r="100" spans="1:15" ht="20.100000000000001" customHeight="1" x14ac:dyDescent="0.5">
      <c r="B100" s="7" t="s">
        <v>33</v>
      </c>
      <c r="E100" s="46"/>
      <c r="H100" s="95"/>
      <c r="I100" s="95"/>
      <c r="J100" s="95"/>
      <c r="K100" s="95"/>
      <c r="L100" s="95"/>
      <c r="M100" s="96"/>
      <c r="N100" s="95"/>
    </row>
    <row r="101" spans="1:15" ht="20.100000000000001" customHeight="1" x14ac:dyDescent="0.5">
      <c r="C101" s="7" t="s">
        <v>36</v>
      </c>
      <c r="E101" s="46"/>
      <c r="H101" s="36">
        <v>113200</v>
      </c>
      <c r="I101" s="16"/>
      <c r="J101" s="193">
        <v>113200</v>
      </c>
      <c r="K101" s="16"/>
      <c r="L101" s="193">
        <v>113200</v>
      </c>
      <c r="M101" s="16"/>
      <c r="N101" s="193">
        <v>113200</v>
      </c>
      <c r="O101" s="56"/>
    </row>
    <row r="102" spans="1:15" ht="20.100000000000001" customHeight="1" x14ac:dyDescent="0.5">
      <c r="C102" s="7" t="s">
        <v>35</v>
      </c>
      <c r="E102" s="46"/>
      <c r="H102" s="101">
        <v>1196492</v>
      </c>
      <c r="I102" s="96"/>
      <c r="J102" s="196">
        <v>1202870</v>
      </c>
      <c r="K102" s="16"/>
      <c r="L102" s="196">
        <v>1249226</v>
      </c>
      <c r="M102" s="16"/>
      <c r="N102" s="196">
        <v>1242046</v>
      </c>
      <c r="O102" s="56"/>
    </row>
    <row r="103" spans="1:15" ht="20.100000000000001" customHeight="1" x14ac:dyDescent="0.5">
      <c r="D103" s="7" t="s">
        <v>139</v>
      </c>
      <c r="E103" s="7"/>
      <c r="H103" s="96">
        <f>SUM(H97:H102)</f>
        <v>3130867</v>
      </c>
      <c r="I103" s="96"/>
      <c r="J103" s="96">
        <f>SUM(J97:J102)</f>
        <v>3138884</v>
      </c>
      <c r="K103" s="96"/>
      <c r="L103" s="96">
        <f>SUM(L97:L102)</f>
        <v>3185240</v>
      </c>
      <c r="M103" s="96"/>
      <c r="N103" s="96">
        <f>SUM(N97:N102)</f>
        <v>3178060</v>
      </c>
      <c r="O103" s="56"/>
    </row>
    <row r="104" spans="1:15" ht="20.100000000000001" customHeight="1" x14ac:dyDescent="0.5">
      <c r="B104" s="7" t="s">
        <v>63</v>
      </c>
      <c r="E104" s="46"/>
      <c r="H104" s="191">
        <v>-20941</v>
      </c>
      <c r="I104" s="96"/>
      <c r="J104" s="201">
        <v>-18469</v>
      </c>
      <c r="K104" s="178"/>
      <c r="L104" s="192">
        <v>0</v>
      </c>
      <c r="M104" s="178"/>
      <c r="N104" s="192">
        <v>0</v>
      </c>
      <c r="O104" s="56"/>
    </row>
    <row r="105" spans="1:15" ht="20.100000000000001" customHeight="1" x14ac:dyDescent="0.5">
      <c r="A105" s="7" t="s">
        <v>40</v>
      </c>
      <c r="E105" s="46"/>
      <c r="H105" s="102">
        <f>SUM(H103:H104)</f>
        <v>3109926</v>
      </c>
      <c r="I105" s="95"/>
      <c r="J105" s="102">
        <f>SUM(J103:J104)</f>
        <v>3120415</v>
      </c>
      <c r="K105" s="95"/>
      <c r="L105" s="102">
        <f>SUM(L103:L104)</f>
        <v>3185240</v>
      </c>
      <c r="M105" s="95"/>
      <c r="N105" s="102">
        <f>SUM(N103:N104)</f>
        <v>3178060</v>
      </c>
      <c r="O105" s="56"/>
    </row>
    <row r="106" spans="1:15" ht="20.100000000000001" customHeight="1" thickBot="1" x14ac:dyDescent="0.55000000000000004">
      <c r="A106" s="7" t="s">
        <v>93</v>
      </c>
      <c r="E106" s="7"/>
      <c r="H106" s="103">
        <f>H105+H74</f>
        <v>5713007</v>
      </c>
      <c r="I106" s="52"/>
      <c r="J106" s="103">
        <f>J105+J74</f>
        <v>5109181</v>
      </c>
      <c r="K106" s="95"/>
      <c r="L106" s="103">
        <f>L105+L74</f>
        <v>5729172</v>
      </c>
      <c r="M106" s="95"/>
      <c r="N106" s="103">
        <f>N105+N74</f>
        <v>5113079</v>
      </c>
      <c r="O106" s="47"/>
    </row>
    <row r="107" spans="1:15" ht="21" customHeight="1" thickTop="1" x14ac:dyDescent="0.5">
      <c r="E107" s="7"/>
      <c r="H107" s="126"/>
      <c r="I107" s="52"/>
      <c r="J107" s="37"/>
      <c r="K107" s="95"/>
      <c r="L107" s="126"/>
      <c r="M107" s="95"/>
      <c r="N107" s="37"/>
      <c r="O107" s="8"/>
    </row>
    <row r="108" spans="1:15" ht="21" customHeight="1" x14ac:dyDescent="0.5">
      <c r="E108" s="7"/>
      <c r="H108" s="37"/>
      <c r="I108" s="52"/>
      <c r="J108" s="37"/>
      <c r="K108" s="95"/>
      <c r="L108" s="37"/>
      <c r="M108" s="95"/>
      <c r="N108" s="37"/>
      <c r="O108" s="8"/>
    </row>
    <row r="109" spans="1:15" ht="21" customHeight="1" x14ac:dyDescent="0.5">
      <c r="E109" s="7"/>
      <c r="J109" s="54"/>
      <c r="L109" s="7"/>
      <c r="M109" s="16"/>
      <c r="N109" s="55"/>
      <c r="O109" s="8"/>
    </row>
    <row r="110" spans="1:15" ht="21" customHeight="1" x14ac:dyDescent="0.5">
      <c r="E110" s="7"/>
    </row>
    <row r="112" spans="1:15" ht="21.95" customHeight="1" x14ac:dyDescent="0.5">
      <c r="H112" s="54">
        <f t="shared" ref="H112:N112" si="0">H106-H35</f>
        <v>0</v>
      </c>
      <c r="I112" s="54">
        <f t="shared" si="0"/>
        <v>0</v>
      </c>
      <c r="J112" s="54">
        <f t="shared" si="0"/>
        <v>0</v>
      </c>
      <c r="K112" s="54">
        <f t="shared" si="0"/>
        <v>0</v>
      </c>
      <c r="L112" s="54">
        <f t="shared" si="0"/>
        <v>0</v>
      </c>
      <c r="M112" s="54">
        <f t="shared" si="0"/>
        <v>0</v>
      </c>
      <c r="N112" s="54">
        <f t="shared" si="0"/>
        <v>0</v>
      </c>
    </row>
    <row r="114" spans="2:15" ht="21.95" customHeight="1" x14ac:dyDescent="0.5">
      <c r="B114" s="38"/>
      <c r="C114" s="38"/>
      <c r="D114" s="38"/>
      <c r="H114" s="58"/>
      <c r="I114" s="38"/>
      <c r="J114" s="38"/>
      <c r="K114" s="38"/>
      <c r="L114" s="59"/>
      <c r="M114" s="38"/>
      <c r="N114" s="38"/>
    </row>
    <row r="115" spans="2:15" ht="21.95" customHeight="1" x14ac:dyDescent="0.5">
      <c r="E115" s="57"/>
      <c r="F115" s="38"/>
      <c r="G115" s="38"/>
      <c r="O115" s="38"/>
    </row>
  </sheetData>
  <mergeCells count="27">
    <mergeCell ref="A43:N43"/>
    <mergeCell ref="A40:N40"/>
    <mergeCell ref="H47:J47"/>
    <mergeCell ref="E49:F49"/>
    <mergeCell ref="A3:N3"/>
    <mergeCell ref="A6:N6"/>
    <mergeCell ref="L10:N10"/>
    <mergeCell ref="A4:N4"/>
    <mergeCell ref="A5:N5"/>
    <mergeCell ref="E12:F12"/>
    <mergeCell ref="A8:N8"/>
    <mergeCell ref="H9:N9"/>
    <mergeCell ref="H10:J10"/>
    <mergeCell ref="A41:N41"/>
    <mergeCell ref="A42:N42"/>
    <mergeCell ref="H87:J87"/>
    <mergeCell ref="E89:F89"/>
    <mergeCell ref="A85:N85"/>
    <mergeCell ref="L87:N87"/>
    <mergeCell ref="A45:N45"/>
    <mergeCell ref="H86:N86"/>
    <mergeCell ref="H46:N46"/>
    <mergeCell ref="L47:N47"/>
    <mergeCell ref="A80:N80"/>
    <mergeCell ref="A81:N81"/>
    <mergeCell ref="A82:N82"/>
    <mergeCell ref="A83:N83"/>
  </mergeCells>
  <phoneticPr fontId="7" type="noConversion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7" max="13" man="1"/>
    <brk id="7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6"/>
  <sheetViews>
    <sheetView view="pageBreakPreview" zoomScale="115" zoomScaleNormal="100" zoomScaleSheetLayoutView="115" workbookViewId="0">
      <selection activeCell="D1" sqref="D1"/>
    </sheetView>
  </sheetViews>
  <sheetFormatPr defaultColWidth="9.140625" defaultRowHeight="23.1" customHeight="1" x14ac:dyDescent="0.5"/>
  <cols>
    <col min="1" max="3" width="1.5703125" style="60" customWidth="1"/>
    <col min="4" max="4" width="31.42578125" style="60" customWidth="1"/>
    <col min="5" max="5" width="1.42578125" style="60" customWidth="1"/>
    <col min="6" max="6" width="3.42578125" style="60" customWidth="1"/>
    <col min="7" max="7" width="12.140625" style="60" customWidth="1"/>
    <col min="8" max="8" width="0.5703125" style="60" customWidth="1"/>
    <col min="9" max="9" width="12.140625" style="60" customWidth="1"/>
    <col min="10" max="10" width="0.5703125" style="60" customWidth="1"/>
    <col min="11" max="11" width="12.140625" style="60" customWidth="1"/>
    <col min="12" max="12" width="0.5703125" style="60" customWidth="1"/>
    <col min="13" max="13" width="12.140625" style="60" customWidth="1"/>
    <col min="14" max="16384" width="9.140625" style="60"/>
  </cols>
  <sheetData>
    <row r="1" spans="1:13" ht="23.1" customHeight="1" x14ac:dyDescent="0.5">
      <c r="M1" s="61" t="s">
        <v>104</v>
      </c>
    </row>
    <row r="2" spans="1:13" ht="23.1" customHeight="1" x14ac:dyDescent="0.5">
      <c r="M2" s="61" t="s">
        <v>105</v>
      </c>
    </row>
    <row r="3" spans="1:13" ht="23.1" customHeight="1" x14ac:dyDescent="0.5">
      <c r="A3" s="255" t="s">
        <v>106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s="35" customFormat="1" ht="23.1" customHeight="1" x14ac:dyDescent="0.5">
      <c r="A4" s="256" t="s">
        <v>48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s="35" customFormat="1" ht="23.1" customHeight="1" x14ac:dyDescent="0.5">
      <c r="A5" s="256" t="s">
        <v>107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</row>
    <row r="6" spans="1:13" s="35" customFormat="1" ht="23.1" customHeight="1" x14ac:dyDescent="0.5">
      <c r="A6" s="256" t="s">
        <v>202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</row>
    <row r="7" spans="1:13" s="35" customFormat="1" ht="17.100000000000001" customHeight="1" x14ac:dyDescent="0.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s="7" customFormat="1" ht="17.100000000000001" customHeight="1" x14ac:dyDescent="0.5">
      <c r="G8" s="254" t="s">
        <v>108</v>
      </c>
      <c r="H8" s="254"/>
      <c r="I8" s="254"/>
      <c r="J8" s="254"/>
      <c r="K8" s="254"/>
      <c r="L8" s="254"/>
      <c r="M8" s="254"/>
    </row>
    <row r="9" spans="1:13" s="7" customFormat="1" ht="17.100000000000001" customHeight="1" x14ac:dyDescent="0.5">
      <c r="G9" s="251" t="s">
        <v>54</v>
      </c>
      <c r="H9" s="251"/>
      <c r="I9" s="251"/>
      <c r="J9" s="10"/>
      <c r="K9" s="251" t="s">
        <v>55</v>
      </c>
      <c r="L9" s="251"/>
      <c r="M9" s="251"/>
    </row>
    <row r="10" spans="1:13" s="7" customFormat="1" ht="17.100000000000001" customHeight="1" x14ac:dyDescent="0.5">
      <c r="E10" s="252" t="s">
        <v>2</v>
      </c>
      <c r="F10" s="252"/>
      <c r="G10" s="29">
        <v>2023</v>
      </c>
      <c r="H10" s="136"/>
      <c r="I10" s="29">
        <v>2022</v>
      </c>
      <c r="J10" s="136"/>
      <c r="K10" s="29">
        <v>2023</v>
      </c>
      <c r="L10" s="136"/>
      <c r="M10" s="29">
        <v>2022</v>
      </c>
    </row>
    <row r="11" spans="1:13" s="7" customFormat="1" ht="17.100000000000001" customHeight="1" x14ac:dyDescent="0.5">
      <c r="A11" s="7" t="s">
        <v>14</v>
      </c>
      <c r="F11" s="10"/>
      <c r="G11" s="55"/>
      <c r="H11" s="55"/>
      <c r="I11" s="55"/>
      <c r="J11" s="55"/>
      <c r="K11" s="55"/>
      <c r="L11" s="62"/>
      <c r="M11" s="55"/>
    </row>
    <row r="12" spans="1:13" s="7" customFormat="1" ht="17.100000000000001" customHeight="1" x14ac:dyDescent="0.5">
      <c r="B12" s="7" t="s">
        <v>15</v>
      </c>
      <c r="F12" s="63"/>
      <c r="G12" s="69">
        <v>474956</v>
      </c>
      <c r="H12" s="70"/>
      <c r="I12" s="69">
        <v>609410</v>
      </c>
      <c r="J12" s="70"/>
      <c r="K12" s="69">
        <v>476384</v>
      </c>
      <c r="L12" s="70"/>
      <c r="M12" s="69">
        <v>612071</v>
      </c>
    </row>
    <row r="13" spans="1:13" s="7" customFormat="1" ht="17.100000000000001" customHeight="1" x14ac:dyDescent="0.5">
      <c r="B13" s="7" t="s">
        <v>90</v>
      </c>
      <c r="F13" s="63"/>
      <c r="G13" s="69">
        <v>15352</v>
      </c>
      <c r="H13" s="70"/>
      <c r="I13" s="69">
        <v>11944</v>
      </c>
      <c r="J13" s="70"/>
      <c r="K13" s="69">
        <v>3586</v>
      </c>
      <c r="L13" s="70"/>
      <c r="M13" s="69">
        <v>4687</v>
      </c>
    </row>
    <row r="14" spans="1:13" s="7" customFormat="1" ht="17.100000000000001" customHeight="1" x14ac:dyDescent="0.5">
      <c r="B14" s="7" t="s">
        <v>16</v>
      </c>
      <c r="F14" s="10">
        <v>5</v>
      </c>
      <c r="G14" s="69">
        <v>2127</v>
      </c>
      <c r="H14" s="70"/>
      <c r="I14" s="69">
        <v>2384</v>
      </c>
      <c r="J14" s="70"/>
      <c r="K14" s="69">
        <v>3424</v>
      </c>
      <c r="L14" s="70"/>
      <c r="M14" s="69">
        <v>3769</v>
      </c>
    </row>
    <row r="15" spans="1:13" s="7" customFormat="1" ht="17.100000000000001" customHeight="1" x14ac:dyDescent="0.5">
      <c r="C15" s="7" t="s">
        <v>17</v>
      </c>
      <c r="F15" s="10"/>
      <c r="G15" s="71">
        <f>SUM(G12:G14)</f>
        <v>492435</v>
      </c>
      <c r="H15" s="70"/>
      <c r="I15" s="71">
        <f>SUM(I12:I14)</f>
        <v>623738</v>
      </c>
      <c r="J15" s="70"/>
      <c r="K15" s="71">
        <f>SUM(K12:K14)</f>
        <v>483394</v>
      </c>
      <c r="L15" s="70"/>
      <c r="M15" s="71">
        <f>SUM(M12:M14)</f>
        <v>620527</v>
      </c>
    </row>
    <row r="16" spans="1:13" s="7" customFormat="1" ht="17.100000000000001" customHeight="1" x14ac:dyDescent="0.5">
      <c r="A16" s="7" t="s">
        <v>18</v>
      </c>
      <c r="F16" s="10"/>
      <c r="G16" s="69"/>
      <c r="H16" s="70"/>
      <c r="I16" s="69"/>
      <c r="J16" s="70"/>
      <c r="K16" s="69"/>
      <c r="L16" s="70"/>
      <c r="M16" s="69"/>
    </row>
    <row r="17" spans="1:16" s="7" customFormat="1" ht="17.100000000000001" customHeight="1" x14ac:dyDescent="0.5">
      <c r="B17" s="7" t="s">
        <v>19</v>
      </c>
      <c r="E17" s="32"/>
      <c r="F17" s="10">
        <v>5</v>
      </c>
      <c r="G17" s="119">
        <v>306935</v>
      </c>
      <c r="H17" s="70"/>
      <c r="I17" s="119">
        <v>386660</v>
      </c>
      <c r="J17" s="70"/>
      <c r="K17" s="119">
        <v>312881</v>
      </c>
      <c r="L17" s="70"/>
      <c r="M17" s="69">
        <v>389781</v>
      </c>
      <c r="N17" s="121"/>
    </row>
    <row r="18" spans="1:16" s="7" customFormat="1" ht="17.100000000000001" customHeight="1" x14ac:dyDescent="0.5">
      <c r="B18" s="7" t="s">
        <v>109</v>
      </c>
      <c r="F18" s="63"/>
      <c r="G18" s="119">
        <v>18661</v>
      </c>
      <c r="H18" s="70"/>
      <c r="I18" s="119">
        <v>14483</v>
      </c>
      <c r="J18" s="70"/>
      <c r="K18" s="119">
        <v>4677</v>
      </c>
      <c r="L18" s="70"/>
      <c r="M18" s="69">
        <v>4085</v>
      </c>
      <c r="N18" s="121"/>
    </row>
    <row r="19" spans="1:16" s="7" customFormat="1" ht="17.100000000000001" customHeight="1" x14ac:dyDescent="0.5">
      <c r="B19" s="7" t="s">
        <v>137</v>
      </c>
      <c r="F19" s="10"/>
      <c r="G19" s="119">
        <v>58086</v>
      </c>
      <c r="H19" s="72"/>
      <c r="I19" s="119">
        <v>52548</v>
      </c>
      <c r="J19" s="72"/>
      <c r="K19" s="119">
        <v>57954</v>
      </c>
      <c r="L19" s="72"/>
      <c r="M19" s="69">
        <v>53313</v>
      </c>
      <c r="N19" s="121"/>
    </row>
    <row r="20" spans="1:16" s="7" customFormat="1" ht="17.100000000000001" customHeight="1" x14ac:dyDescent="0.5">
      <c r="B20" s="7" t="s">
        <v>51</v>
      </c>
      <c r="F20" s="10">
        <v>5</v>
      </c>
      <c r="G20" s="120">
        <v>65713</v>
      </c>
      <c r="H20" s="72"/>
      <c r="I20" s="120">
        <v>66334</v>
      </c>
      <c r="J20" s="72"/>
      <c r="K20" s="120">
        <v>66230</v>
      </c>
      <c r="L20" s="72"/>
      <c r="M20" s="73">
        <v>61306</v>
      </c>
      <c r="N20" s="121"/>
    </row>
    <row r="21" spans="1:16" s="7" customFormat="1" ht="17.100000000000001" customHeight="1" x14ac:dyDescent="0.5">
      <c r="C21" s="7" t="s">
        <v>20</v>
      </c>
      <c r="F21" s="10"/>
      <c r="G21" s="73">
        <f>SUM(G17:G20)</f>
        <v>449395</v>
      </c>
      <c r="H21" s="70"/>
      <c r="I21" s="73">
        <f>SUM(I17:I20)</f>
        <v>520025</v>
      </c>
      <c r="J21" s="70"/>
      <c r="K21" s="73">
        <f>SUM(K17:K20)</f>
        <v>441742</v>
      </c>
      <c r="L21" s="70"/>
      <c r="M21" s="73">
        <f>SUM(M17:M20)</f>
        <v>508485</v>
      </c>
      <c r="N21" s="121"/>
    </row>
    <row r="22" spans="1:16" s="7" customFormat="1" ht="17.100000000000001" customHeight="1" x14ac:dyDescent="0.5">
      <c r="A22" s="7" t="s">
        <v>161</v>
      </c>
      <c r="F22" s="10"/>
      <c r="G22" s="74">
        <f>G15-G21</f>
        <v>43040</v>
      </c>
      <c r="H22" s="70"/>
      <c r="I22" s="74">
        <f>I15-I21</f>
        <v>103713</v>
      </c>
      <c r="J22" s="70"/>
      <c r="K22" s="74">
        <f>K15-K21</f>
        <v>41652</v>
      </c>
      <c r="L22" s="70"/>
      <c r="M22" s="74">
        <f>M15-M21</f>
        <v>112042</v>
      </c>
      <c r="N22" s="121"/>
    </row>
    <row r="23" spans="1:16" s="7" customFormat="1" ht="17.100000000000001" customHeight="1" x14ac:dyDescent="0.5">
      <c r="B23" s="7" t="s">
        <v>124</v>
      </c>
      <c r="F23" s="10">
        <v>5</v>
      </c>
      <c r="G23" s="75">
        <v>9221</v>
      </c>
      <c r="H23" s="70"/>
      <c r="I23" s="120">
        <v>4575</v>
      </c>
      <c r="J23" s="202"/>
      <c r="K23" s="120">
        <v>8568</v>
      </c>
      <c r="L23" s="202"/>
      <c r="M23" s="120">
        <v>4426</v>
      </c>
      <c r="N23" s="121"/>
    </row>
    <row r="24" spans="1:16" s="7" customFormat="1" ht="17.100000000000001" customHeight="1" x14ac:dyDescent="0.5">
      <c r="A24" s="7" t="s">
        <v>91</v>
      </c>
      <c r="F24" s="10"/>
      <c r="G24" s="74">
        <f>G22-G23</f>
        <v>33819</v>
      </c>
      <c r="H24" s="70"/>
      <c r="I24" s="74">
        <f>I22-I23</f>
        <v>99138</v>
      </c>
      <c r="J24" s="70"/>
      <c r="K24" s="74">
        <f>K22-K23</f>
        <v>33084</v>
      </c>
      <c r="L24" s="70"/>
      <c r="M24" s="74">
        <f>M22-M23</f>
        <v>107616</v>
      </c>
      <c r="N24" s="121"/>
    </row>
    <row r="25" spans="1:16" s="7" customFormat="1" ht="17.100000000000001" customHeight="1" x14ac:dyDescent="0.5">
      <c r="A25" s="7" t="s">
        <v>80</v>
      </c>
      <c r="F25" s="10">
        <v>25</v>
      </c>
      <c r="G25" s="75">
        <v>24548</v>
      </c>
      <c r="H25" s="72"/>
      <c r="I25" s="203">
        <v>24761</v>
      </c>
      <c r="J25" s="204"/>
      <c r="K25" s="120">
        <v>25349</v>
      </c>
      <c r="L25" s="204"/>
      <c r="M25" s="120">
        <v>25082</v>
      </c>
      <c r="N25" s="121"/>
    </row>
    <row r="26" spans="1:16" s="7" customFormat="1" ht="17.100000000000001" customHeight="1" x14ac:dyDescent="0.5">
      <c r="A26" s="7" t="s">
        <v>110</v>
      </c>
      <c r="F26" s="10"/>
      <c r="G26" s="123">
        <f>G24-G25</f>
        <v>9271</v>
      </c>
      <c r="H26" s="72"/>
      <c r="I26" s="123">
        <f>I24-I25</f>
        <v>74377</v>
      </c>
      <c r="J26" s="72"/>
      <c r="K26" s="123">
        <f>K24-K25</f>
        <v>7735</v>
      </c>
      <c r="L26" s="72"/>
      <c r="M26" s="123">
        <f>M24-M25</f>
        <v>82534</v>
      </c>
      <c r="N26" s="121"/>
      <c r="O26" s="25"/>
      <c r="P26" s="25"/>
    </row>
    <row r="27" spans="1:16" s="7" customFormat="1" ht="17.100000000000001" customHeight="1" x14ac:dyDescent="0.5">
      <c r="A27" s="7" t="s">
        <v>57</v>
      </c>
      <c r="F27" s="10"/>
      <c r="G27" s="74"/>
      <c r="H27" s="72"/>
      <c r="I27" s="74"/>
      <c r="J27" s="72"/>
      <c r="K27" s="74"/>
      <c r="L27" s="72"/>
      <c r="M27" s="74"/>
      <c r="N27" s="121"/>
      <c r="O27" s="25"/>
      <c r="P27" s="25"/>
    </row>
    <row r="28" spans="1:16" s="7" customFormat="1" ht="17.100000000000001" customHeight="1" x14ac:dyDescent="0.5">
      <c r="A28" s="7" t="s">
        <v>169</v>
      </c>
      <c r="F28" s="10"/>
      <c r="G28" s="74"/>
      <c r="H28" s="72"/>
      <c r="I28" s="74"/>
      <c r="J28" s="72"/>
      <c r="K28" s="74"/>
      <c r="L28" s="72"/>
      <c r="M28" s="74"/>
      <c r="N28" s="121"/>
      <c r="O28" s="25"/>
      <c r="P28" s="25"/>
    </row>
    <row r="29" spans="1:16" s="7" customFormat="1" ht="17.100000000000001" customHeight="1" x14ac:dyDescent="0.5">
      <c r="B29" s="7" t="s">
        <v>170</v>
      </c>
      <c r="F29" s="10"/>
      <c r="G29" s="74"/>
      <c r="H29" s="72"/>
      <c r="I29" s="74"/>
      <c r="J29" s="72"/>
      <c r="K29" s="74"/>
      <c r="L29" s="72"/>
      <c r="M29" s="74"/>
      <c r="N29" s="121"/>
      <c r="O29" s="25"/>
      <c r="P29" s="25"/>
    </row>
    <row r="30" spans="1:16" s="7" customFormat="1" ht="17.100000000000001" customHeight="1" x14ac:dyDescent="0.5">
      <c r="C30" s="7" t="s">
        <v>171</v>
      </c>
      <c r="F30" s="10"/>
      <c r="G30" s="74">
        <v>0</v>
      </c>
      <c r="H30" s="72"/>
      <c r="I30" s="205">
        <v>929</v>
      </c>
      <c r="J30" s="206"/>
      <c r="K30" s="205">
        <v>0</v>
      </c>
      <c r="L30" s="206"/>
      <c r="M30" s="205">
        <v>866</v>
      </c>
      <c r="N30" s="121"/>
      <c r="O30" s="25"/>
      <c r="P30" s="25"/>
    </row>
    <row r="31" spans="1:16" s="7" customFormat="1" ht="17.100000000000001" customHeight="1" x14ac:dyDescent="0.5">
      <c r="A31" s="7" t="s">
        <v>172</v>
      </c>
      <c r="F31" s="10"/>
      <c r="G31" s="74"/>
      <c r="H31" s="72"/>
      <c r="I31" s="207"/>
      <c r="J31" s="206"/>
      <c r="K31" s="207"/>
      <c r="L31" s="206"/>
      <c r="M31" s="207"/>
      <c r="N31" s="121"/>
      <c r="O31" s="25"/>
      <c r="P31" s="25"/>
    </row>
    <row r="32" spans="1:16" s="7" customFormat="1" ht="17.100000000000001" customHeight="1" x14ac:dyDescent="0.5">
      <c r="C32" s="7" t="s">
        <v>173</v>
      </c>
      <c r="F32" s="10"/>
      <c r="G32" s="74">
        <f>0</f>
        <v>0</v>
      </c>
      <c r="H32" s="72"/>
      <c r="I32" s="206">
        <v>0</v>
      </c>
      <c r="J32" s="206"/>
      <c r="K32" s="206">
        <v>0</v>
      </c>
      <c r="L32" s="206"/>
      <c r="M32" s="206">
        <v>0</v>
      </c>
      <c r="N32" s="121"/>
      <c r="O32" s="25"/>
      <c r="P32" s="25"/>
    </row>
    <row r="33" spans="1:16" s="7" customFormat="1" ht="17.100000000000001" customHeight="1" x14ac:dyDescent="0.5">
      <c r="A33" s="7" t="s">
        <v>118</v>
      </c>
      <c r="F33" s="10"/>
      <c r="G33" s="123">
        <f>SUM(G30:G32)</f>
        <v>0</v>
      </c>
      <c r="H33" s="72"/>
      <c r="I33" s="123">
        <f>SUM(I30:I32)</f>
        <v>929</v>
      </c>
      <c r="J33" s="72"/>
      <c r="K33" s="123">
        <f>SUM(K30:K32)</f>
        <v>0</v>
      </c>
      <c r="L33" s="72"/>
      <c r="M33" s="123">
        <f>SUM(M30:M32)</f>
        <v>866</v>
      </c>
      <c r="N33" s="121"/>
      <c r="O33" s="25"/>
      <c r="P33" s="25"/>
    </row>
    <row r="34" spans="1:16" s="7" customFormat="1" ht="17.100000000000001" customHeight="1" thickBot="1" x14ac:dyDescent="0.55000000000000004">
      <c r="A34" s="7" t="s">
        <v>111</v>
      </c>
      <c r="F34" s="10"/>
      <c r="G34" s="183">
        <f>SUM(G33,G26)</f>
        <v>9271</v>
      </c>
      <c r="H34" s="72"/>
      <c r="I34" s="183">
        <f>SUM(I33,I26)</f>
        <v>75306</v>
      </c>
      <c r="J34" s="72"/>
      <c r="K34" s="183">
        <f>SUM(K33,K26)</f>
        <v>7735</v>
      </c>
      <c r="L34" s="72"/>
      <c r="M34" s="183">
        <f>SUM(M33,M26)</f>
        <v>83400</v>
      </c>
      <c r="N34" s="121"/>
      <c r="O34" s="25"/>
      <c r="P34" s="25"/>
    </row>
    <row r="35" spans="1:16" s="7" customFormat="1" ht="17.100000000000001" customHeight="1" thickTop="1" x14ac:dyDescent="0.5">
      <c r="F35" s="10"/>
      <c r="G35" s="74"/>
      <c r="H35" s="72"/>
      <c r="I35" s="74"/>
      <c r="J35" s="72"/>
      <c r="K35" s="74"/>
      <c r="L35" s="72"/>
      <c r="M35" s="74"/>
      <c r="N35" s="121"/>
      <c r="O35" s="25"/>
      <c r="P35" s="25"/>
    </row>
    <row r="36" spans="1:16" s="7" customFormat="1" ht="17.100000000000001" customHeight="1" x14ac:dyDescent="0.5">
      <c r="F36" s="10"/>
      <c r="G36" s="74"/>
      <c r="H36" s="72"/>
      <c r="I36" s="74"/>
      <c r="J36" s="72"/>
      <c r="K36" s="74"/>
      <c r="L36" s="72"/>
      <c r="M36" s="74"/>
      <c r="N36" s="121"/>
      <c r="O36" s="25"/>
      <c r="P36" s="25"/>
    </row>
    <row r="37" spans="1:16" s="7" customFormat="1" ht="17.100000000000001" customHeight="1" x14ac:dyDescent="0.5">
      <c r="F37" s="10"/>
      <c r="G37" s="74"/>
      <c r="H37" s="72"/>
      <c r="I37" s="74"/>
      <c r="J37" s="72"/>
      <c r="K37" s="74"/>
      <c r="L37" s="72"/>
      <c r="M37" s="74"/>
      <c r="N37" s="121"/>
      <c r="O37" s="25"/>
      <c r="P37" s="25"/>
    </row>
    <row r="38" spans="1:16" s="7" customFormat="1" ht="17.100000000000001" customHeight="1" x14ac:dyDescent="0.5">
      <c r="F38" s="10"/>
      <c r="G38" s="74"/>
      <c r="H38" s="72"/>
      <c r="I38" s="74"/>
      <c r="J38" s="72"/>
      <c r="K38" s="74"/>
      <c r="L38" s="72"/>
      <c r="M38" s="74"/>
      <c r="N38" s="121"/>
      <c r="O38" s="25"/>
      <c r="P38" s="25"/>
    </row>
    <row r="39" spans="1:16" s="7" customFormat="1" ht="17.100000000000001" customHeight="1" x14ac:dyDescent="0.5">
      <c r="F39" s="10"/>
      <c r="G39" s="74"/>
      <c r="H39" s="72"/>
      <c r="I39" s="74"/>
      <c r="J39" s="72"/>
      <c r="K39" s="74"/>
      <c r="L39" s="72"/>
      <c r="M39" s="74"/>
      <c r="N39" s="121"/>
      <c r="O39" s="25"/>
      <c r="P39" s="25"/>
    </row>
    <row r="40" spans="1:16" s="7" customFormat="1" ht="17.100000000000001" customHeight="1" x14ac:dyDescent="0.5">
      <c r="F40" s="10"/>
      <c r="G40" s="74"/>
      <c r="H40" s="72"/>
      <c r="I40" s="74"/>
      <c r="J40" s="72"/>
      <c r="K40" s="74"/>
      <c r="L40" s="72"/>
      <c r="M40" s="74"/>
      <c r="N40" s="121"/>
      <c r="O40" s="25"/>
      <c r="P40" s="25"/>
    </row>
    <row r="41" spans="1:16" s="7" customFormat="1" ht="17.100000000000001" customHeight="1" x14ac:dyDescent="0.5">
      <c r="F41" s="10"/>
      <c r="G41" s="74"/>
      <c r="H41" s="72"/>
      <c r="I41" s="74"/>
      <c r="J41" s="72"/>
      <c r="K41" s="74"/>
      <c r="L41" s="72"/>
      <c r="M41" s="74"/>
      <c r="N41" s="121"/>
      <c r="O41" s="25"/>
      <c r="P41" s="25"/>
    </row>
    <row r="42" spans="1:16" s="7" customFormat="1" ht="17.100000000000001" customHeight="1" x14ac:dyDescent="0.5">
      <c r="F42" s="10"/>
      <c r="G42" s="74"/>
      <c r="H42" s="72"/>
      <c r="I42" s="74"/>
      <c r="J42" s="72"/>
      <c r="K42" s="74"/>
      <c r="L42" s="72"/>
      <c r="M42" s="74"/>
      <c r="N42" s="121"/>
      <c r="O42" s="25"/>
      <c r="P42" s="25"/>
    </row>
    <row r="43" spans="1:16" ht="23.1" customHeight="1" x14ac:dyDescent="0.5">
      <c r="M43" s="61" t="s">
        <v>104</v>
      </c>
    </row>
    <row r="44" spans="1:16" ht="23.1" customHeight="1" x14ac:dyDescent="0.5">
      <c r="M44" s="61" t="s">
        <v>105</v>
      </c>
    </row>
    <row r="45" spans="1:16" ht="23.1" customHeight="1" x14ac:dyDescent="0.5">
      <c r="A45" s="255" t="s">
        <v>56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</row>
    <row r="46" spans="1:16" s="35" customFormat="1" ht="23.1" customHeight="1" x14ac:dyDescent="0.5">
      <c r="A46" s="256" t="s">
        <v>48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</row>
    <row r="47" spans="1:16" s="35" customFormat="1" ht="23.1" customHeight="1" x14ac:dyDescent="0.5">
      <c r="A47" s="256" t="s">
        <v>107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</row>
    <row r="48" spans="1:16" s="35" customFormat="1" ht="23.1" customHeight="1" x14ac:dyDescent="0.5">
      <c r="A48" s="256" t="str">
        <f>A6</f>
        <v>FOR THE THREE-MONTH PERIOD ENDED SEPTEMBER 30, 2023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</row>
    <row r="49" spans="1:13" s="35" customFormat="1" ht="17.100000000000001" customHeight="1" x14ac:dyDescent="0.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s="7" customFormat="1" ht="17.100000000000001" customHeight="1" x14ac:dyDescent="0.5">
      <c r="G50" s="254" t="s">
        <v>108</v>
      </c>
      <c r="H50" s="254"/>
      <c r="I50" s="254"/>
      <c r="J50" s="254"/>
      <c r="K50" s="254"/>
      <c r="L50" s="254"/>
      <c r="M50" s="254"/>
    </row>
    <row r="51" spans="1:13" s="7" customFormat="1" ht="17.100000000000001" customHeight="1" x14ac:dyDescent="0.5">
      <c r="G51" s="251" t="s">
        <v>54</v>
      </c>
      <c r="H51" s="251"/>
      <c r="I51" s="251"/>
      <c r="J51" s="10"/>
      <c r="K51" s="251" t="s">
        <v>55</v>
      </c>
      <c r="L51" s="251"/>
      <c r="M51" s="251"/>
    </row>
    <row r="52" spans="1:13" s="7" customFormat="1" ht="17.100000000000001" customHeight="1" x14ac:dyDescent="0.5">
      <c r="E52" s="252" t="s">
        <v>2</v>
      </c>
      <c r="F52" s="252"/>
      <c r="G52" s="29">
        <v>2023</v>
      </c>
      <c r="H52" s="136"/>
      <c r="I52" s="29">
        <v>2022</v>
      </c>
      <c r="J52" s="136"/>
      <c r="K52" s="29">
        <v>2023</v>
      </c>
      <c r="L52" s="136"/>
      <c r="M52" s="29">
        <v>2022</v>
      </c>
    </row>
    <row r="53" spans="1:13" s="7" customFormat="1" ht="17.100000000000001" customHeight="1" x14ac:dyDescent="0.5">
      <c r="A53" s="7" t="s">
        <v>92</v>
      </c>
      <c r="F53" s="10"/>
      <c r="G53" s="77"/>
      <c r="H53" s="72"/>
      <c r="I53" s="77"/>
      <c r="J53" s="72"/>
      <c r="K53" s="77"/>
      <c r="L53" s="72"/>
      <c r="M53" s="72"/>
    </row>
    <row r="54" spans="1:13" s="7" customFormat="1" ht="17.100000000000001" customHeight="1" x14ac:dyDescent="0.5">
      <c r="B54" s="7" t="s">
        <v>50</v>
      </c>
      <c r="F54" s="10"/>
      <c r="G54" s="74">
        <f>G56-G55</f>
        <v>10439</v>
      </c>
      <c r="H54" s="70"/>
      <c r="I54" s="74">
        <f>I56-I55</f>
        <v>76966</v>
      </c>
      <c r="J54" s="204"/>
      <c r="K54" s="74">
        <f>K56-K55</f>
        <v>7735</v>
      </c>
      <c r="L54" s="204"/>
      <c r="M54" s="74">
        <f>M56-M55</f>
        <v>82534</v>
      </c>
    </row>
    <row r="55" spans="1:13" s="7" customFormat="1" ht="17.100000000000001" customHeight="1" x14ac:dyDescent="0.5">
      <c r="B55" s="7" t="s">
        <v>63</v>
      </c>
      <c r="F55" s="10"/>
      <c r="G55" s="124">
        <v>-1168</v>
      </c>
      <c r="H55" s="70"/>
      <c r="I55" s="208">
        <v>-2589</v>
      </c>
      <c r="J55" s="204"/>
      <c r="K55" s="235">
        <v>0</v>
      </c>
      <c r="L55" s="204"/>
      <c r="M55" s="208">
        <v>0</v>
      </c>
    </row>
    <row r="56" spans="1:13" s="7" customFormat="1" ht="17.100000000000001" customHeight="1" thickBot="1" x14ac:dyDescent="0.55000000000000004">
      <c r="F56" s="10"/>
      <c r="G56" s="76">
        <f>G26</f>
        <v>9271</v>
      </c>
      <c r="H56" s="70"/>
      <c r="I56" s="76">
        <f>I26</f>
        <v>74377</v>
      </c>
      <c r="J56" s="70"/>
      <c r="K56" s="76">
        <f>K26</f>
        <v>7735</v>
      </c>
      <c r="L56" s="70"/>
      <c r="M56" s="76">
        <f>M26</f>
        <v>82534</v>
      </c>
    </row>
    <row r="57" spans="1:13" s="7" customFormat="1" ht="17.100000000000001" customHeight="1" thickTop="1" x14ac:dyDescent="0.5">
      <c r="A57" s="7" t="s">
        <v>66</v>
      </c>
      <c r="F57" s="10"/>
      <c r="G57" s="79"/>
      <c r="H57" s="70"/>
      <c r="I57" s="79"/>
      <c r="J57" s="70"/>
      <c r="K57" s="79"/>
      <c r="L57" s="70"/>
      <c r="M57" s="79"/>
    </row>
    <row r="58" spans="1:13" s="7" customFormat="1" ht="17.100000000000001" customHeight="1" x14ac:dyDescent="0.5">
      <c r="B58" s="7" t="s">
        <v>50</v>
      </c>
      <c r="F58" s="10"/>
      <c r="G58" s="74">
        <f>G60-G59</f>
        <v>10439</v>
      </c>
      <c r="H58" s="70"/>
      <c r="I58" s="74">
        <f>I60-I59</f>
        <v>77895</v>
      </c>
      <c r="J58" s="204"/>
      <c r="K58" s="74">
        <f>K60-K59</f>
        <v>7735</v>
      </c>
      <c r="L58" s="204"/>
      <c r="M58" s="74">
        <f>M60-M59</f>
        <v>83400</v>
      </c>
    </row>
    <row r="59" spans="1:13" s="7" customFormat="1" ht="17.100000000000001" customHeight="1" x14ac:dyDescent="0.5">
      <c r="B59" s="7" t="s">
        <v>63</v>
      </c>
      <c r="F59" s="10"/>
      <c r="G59" s="241">
        <v>-1168</v>
      </c>
      <c r="H59" s="69"/>
      <c r="I59" s="208">
        <v>-2589</v>
      </c>
      <c r="J59" s="119"/>
      <c r="K59" s="208">
        <v>0</v>
      </c>
      <c r="L59" s="204"/>
      <c r="M59" s="208">
        <v>0</v>
      </c>
    </row>
    <row r="60" spans="1:13" s="7" customFormat="1" ht="17.100000000000001" customHeight="1" thickBot="1" x14ac:dyDescent="0.55000000000000004">
      <c r="F60" s="10"/>
      <c r="G60" s="76">
        <f>G34</f>
        <v>9271</v>
      </c>
      <c r="H60" s="70"/>
      <c r="I60" s="76">
        <f>I34</f>
        <v>75306</v>
      </c>
      <c r="J60" s="70"/>
      <c r="K60" s="76">
        <f>K34</f>
        <v>7735</v>
      </c>
      <c r="L60" s="70"/>
      <c r="M60" s="76">
        <f>M34</f>
        <v>83400</v>
      </c>
    </row>
    <row r="61" spans="1:13" s="7" customFormat="1" ht="17.100000000000001" customHeight="1" thickTop="1" x14ac:dyDescent="0.5">
      <c r="A61" s="7" t="s">
        <v>64</v>
      </c>
      <c r="F61" s="10"/>
      <c r="G61" s="72"/>
      <c r="H61" s="70"/>
      <c r="I61" s="72"/>
      <c r="J61" s="70"/>
      <c r="K61" s="72"/>
      <c r="L61" s="70"/>
      <c r="M61" s="72"/>
    </row>
    <row r="62" spans="1:13" s="7" customFormat="1" ht="17.100000000000001" customHeight="1" x14ac:dyDescent="0.5">
      <c r="B62" s="7" t="s">
        <v>65</v>
      </c>
      <c r="F62" s="10">
        <v>27</v>
      </c>
      <c r="G62" s="78"/>
      <c r="H62" s="70"/>
      <c r="I62" s="78"/>
      <c r="J62" s="70"/>
      <c r="K62" s="78"/>
      <c r="L62" s="70"/>
      <c r="M62" s="78"/>
    </row>
    <row r="63" spans="1:13" s="7" customFormat="1" ht="17.100000000000001" customHeight="1" x14ac:dyDescent="0.5">
      <c r="B63" s="7" t="s">
        <v>125</v>
      </c>
      <c r="F63" s="32"/>
      <c r="G63" s="78">
        <f>G54/1245284</f>
        <v>8.3828267286819719E-3</v>
      </c>
      <c r="H63" s="62"/>
      <c r="I63" s="78">
        <v>6.2E-2</v>
      </c>
      <c r="J63" s="62"/>
      <c r="K63" s="78">
        <f>K54/1245284</f>
        <v>6.2114345000819091E-3</v>
      </c>
      <c r="L63" s="62"/>
      <c r="M63" s="78">
        <v>6.6000000000000003E-2</v>
      </c>
    </row>
    <row r="64" spans="1:13" s="7" customFormat="1" ht="14.25" customHeight="1" x14ac:dyDescent="0.5">
      <c r="F64" s="32"/>
      <c r="G64" s="65"/>
      <c r="H64" s="62"/>
      <c r="I64" s="65"/>
      <c r="J64" s="64"/>
      <c r="K64" s="65"/>
      <c r="L64" s="64"/>
      <c r="M64" s="65"/>
    </row>
    <row r="66" spans="7:13" ht="23.1" customHeight="1" x14ac:dyDescent="0.5">
      <c r="G66" s="184">
        <f>G60-G34</f>
        <v>0</v>
      </c>
      <c r="I66" s="184">
        <f>I60-I34</f>
        <v>0</v>
      </c>
      <c r="K66" s="184">
        <f>K60-K34</f>
        <v>0</v>
      </c>
      <c r="M66" s="184">
        <f>M60-M34</f>
        <v>0</v>
      </c>
    </row>
  </sheetData>
  <mergeCells count="16">
    <mergeCell ref="E52:F52"/>
    <mergeCell ref="A45:M45"/>
    <mergeCell ref="A46:M46"/>
    <mergeCell ref="A47:M47"/>
    <mergeCell ref="A48:M48"/>
    <mergeCell ref="G50:M50"/>
    <mergeCell ref="G51:I51"/>
    <mergeCell ref="K51:M51"/>
    <mergeCell ref="E10:F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2598425196850394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0"/>
  <sheetViews>
    <sheetView view="pageBreakPreview" zoomScale="115" zoomScaleNormal="100" zoomScaleSheetLayoutView="115" workbookViewId="0">
      <selection activeCell="D1" sqref="D1"/>
    </sheetView>
  </sheetViews>
  <sheetFormatPr defaultColWidth="9.140625" defaultRowHeight="21" x14ac:dyDescent="0.5"/>
  <cols>
    <col min="1" max="3" width="1.5703125" style="140" customWidth="1"/>
    <col min="4" max="4" width="32.28515625" style="140" customWidth="1"/>
    <col min="5" max="5" width="1.42578125" style="140" customWidth="1"/>
    <col min="6" max="6" width="4.42578125" style="140" customWidth="1"/>
    <col min="7" max="7" width="11.5703125" style="140" customWidth="1"/>
    <col min="8" max="8" width="0.5703125" style="140" customWidth="1"/>
    <col min="9" max="9" width="11.5703125" style="140" customWidth="1"/>
    <col min="10" max="10" width="0.5703125" style="140" customWidth="1"/>
    <col min="11" max="11" width="11.5703125" style="140" customWidth="1"/>
    <col min="12" max="12" width="0.5703125" style="140" customWidth="1"/>
    <col min="13" max="13" width="11.5703125" style="140" customWidth="1"/>
    <col min="14" max="16384" width="9.140625" style="140"/>
  </cols>
  <sheetData>
    <row r="1" spans="1:13" ht="23.1" customHeight="1" x14ac:dyDescent="0.5">
      <c r="M1" s="141" t="s">
        <v>104</v>
      </c>
    </row>
    <row r="2" spans="1:13" ht="23.1" customHeight="1" x14ac:dyDescent="0.5">
      <c r="M2" s="141" t="s">
        <v>105</v>
      </c>
    </row>
    <row r="3" spans="1:13" ht="23.1" customHeight="1" x14ac:dyDescent="0.5">
      <c r="A3" s="260" t="s">
        <v>158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s="143" customFormat="1" ht="23.1" customHeight="1" x14ac:dyDescent="0.5">
      <c r="A4" s="261" t="s">
        <v>48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</row>
    <row r="5" spans="1:13" s="143" customFormat="1" ht="23.1" customHeight="1" x14ac:dyDescent="0.5">
      <c r="A5" s="261" t="s">
        <v>107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</row>
    <row r="6" spans="1:13" s="143" customFormat="1" ht="23.1" customHeight="1" x14ac:dyDescent="0.5">
      <c r="A6" s="261" t="s">
        <v>203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</row>
    <row r="7" spans="1:13" s="143" customFormat="1" ht="16.149999999999999" customHeight="1" x14ac:dyDescent="0.5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</row>
    <row r="8" spans="1:13" s="144" customFormat="1" ht="16.149999999999999" customHeight="1" x14ac:dyDescent="0.5">
      <c r="G8" s="262" t="s">
        <v>108</v>
      </c>
      <c r="H8" s="262"/>
      <c r="I8" s="262"/>
      <c r="J8" s="262"/>
      <c r="K8" s="262"/>
      <c r="L8" s="262"/>
      <c r="M8" s="262"/>
    </row>
    <row r="9" spans="1:13" s="144" customFormat="1" ht="16.149999999999999" customHeight="1" x14ac:dyDescent="0.5">
      <c r="G9" s="263" t="s">
        <v>54</v>
      </c>
      <c r="H9" s="263"/>
      <c r="I9" s="263"/>
      <c r="J9" s="146"/>
      <c r="K9" s="263" t="s">
        <v>55</v>
      </c>
      <c r="L9" s="263"/>
      <c r="M9" s="263"/>
    </row>
    <row r="10" spans="1:13" s="144" customFormat="1" ht="16.149999999999999" customHeight="1" x14ac:dyDescent="0.5">
      <c r="E10" s="258" t="s">
        <v>2</v>
      </c>
      <c r="F10" s="258"/>
      <c r="G10" s="145">
        <v>2023</v>
      </c>
      <c r="H10" s="147"/>
      <c r="I10" s="145">
        <v>2022</v>
      </c>
      <c r="J10" s="147"/>
      <c r="K10" s="145">
        <v>2023</v>
      </c>
      <c r="L10" s="147"/>
      <c r="M10" s="145">
        <v>2022</v>
      </c>
    </row>
    <row r="11" spans="1:13" s="144" customFormat="1" ht="16.149999999999999" customHeight="1" x14ac:dyDescent="0.5">
      <c r="A11" s="144" t="s">
        <v>14</v>
      </c>
      <c r="G11" s="148"/>
      <c r="H11" s="148"/>
      <c r="I11" s="148"/>
      <c r="J11" s="148"/>
      <c r="K11" s="148"/>
      <c r="L11" s="148"/>
      <c r="M11" s="148"/>
    </row>
    <row r="12" spans="1:13" s="144" customFormat="1" ht="16.149999999999999" customHeight="1" x14ac:dyDescent="0.5">
      <c r="B12" s="144" t="s">
        <v>15</v>
      </c>
      <c r="F12" s="149"/>
      <c r="G12" s="150">
        <v>1783326</v>
      </c>
      <c r="H12" s="62"/>
      <c r="I12" s="119">
        <v>1901115</v>
      </c>
      <c r="J12" s="62"/>
      <c r="K12" s="150">
        <v>1785486</v>
      </c>
      <c r="L12" s="62"/>
      <c r="M12" s="150">
        <v>1903776</v>
      </c>
    </row>
    <row r="13" spans="1:13" s="144" customFormat="1" ht="16.149999999999999" customHeight="1" x14ac:dyDescent="0.5">
      <c r="B13" s="144" t="s">
        <v>90</v>
      </c>
      <c r="F13" s="149"/>
      <c r="G13" s="150">
        <v>42534</v>
      </c>
      <c r="H13" s="62"/>
      <c r="I13" s="119">
        <v>32685</v>
      </c>
      <c r="J13" s="62"/>
      <c r="K13" s="150">
        <v>12931</v>
      </c>
      <c r="L13" s="62"/>
      <c r="M13" s="150">
        <v>13576</v>
      </c>
    </row>
    <row r="14" spans="1:13" s="144" customFormat="1" ht="16.149999999999999" customHeight="1" x14ac:dyDescent="0.5">
      <c r="B14" s="144" t="s">
        <v>16</v>
      </c>
      <c r="F14" s="146">
        <v>5</v>
      </c>
      <c r="G14" s="150">
        <v>7567</v>
      </c>
      <c r="H14" s="62"/>
      <c r="I14" s="119">
        <v>7874</v>
      </c>
      <c r="J14" s="62"/>
      <c r="K14" s="150">
        <v>11523</v>
      </c>
      <c r="L14" s="62"/>
      <c r="M14" s="150">
        <v>11005</v>
      </c>
    </row>
    <row r="15" spans="1:13" s="144" customFormat="1" ht="16.149999999999999" customHeight="1" x14ac:dyDescent="0.5">
      <c r="C15" s="144" t="s">
        <v>17</v>
      </c>
      <c r="F15" s="146"/>
      <c r="G15" s="151">
        <f>SUM(G12:G14)</f>
        <v>1833427</v>
      </c>
      <c r="H15" s="62"/>
      <c r="I15" s="151">
        <f>SUM(I12:I14)</f>
        <v>1941674</v>
      </c>
      <c r="J15" s="62"/>
      <c r="K15" s="151">
        <f>SUM(K12:K14)</f>
        <v>1809940</v>
      </c>
      <c r="L15" s="62"/>
      <c r="M15" s="151">
        <f>SUM(M12:M14)</f>
        <v>1928357</v>
      </c>
    </row>
    <row r="16" spans="1:13" s="144" customFormat="1" ht="16.149999999999999" customHeight="1" x14ac:dyDescent="0.5">
      <c r="A16" s="144" t="s">
        <v>18</v>
      </c>
      <c r="G16" s="150"/>
      <c r="H16" s="62"/>
      <c r="I16" s="150"/>
      <c r="J16" s="62"/>
      <c r="K16" s="150"/>
      <c r="L16" s="62"/>
      <c r="M16" s="64"/>
    </row>
    <row r="17" spans="1:16" s="144" customFormat="1" ht="16.149999999999999" customHeight="1" x14ac:dyDescent="0.5">
      <c r="B17" s="144" t="s">
        <v>19</v>
      </c>
      <c r="E17" s="152"/>
      <c r="F17" s="146">
        <v>5</v>
      </c>
      <c r="G17" s="153">
        <v>1172280</v>
      </c>
      <c r="H17" s="153"/>
      <c r="I17" s="119">
        <v>1191160</v>
      </c>
      <c r="J17" s="153"/>
      <c r="K17" s="153">
        <v>1175663</v>
      </c>
      <c r="L17" s="153"/>
      <c r="M17" s="150">
        <v>1204360</v>
      </c>
    </row>
    <row r="18" spans="1:16" s="144" customFormat="1" ht="16.149999999999999" customHeight="1" x14ac:dyDescent="0.5">
      <c r="B18" s="144" t="s">
        <v>109</v>
      </c>
      <c r="F18" s="149"/>
      <c r="G18" s="153">
        <v>55728</v>
      </c>
      <c r="H18" s="153"/>
      <c r="I18" s="119">
        <v>42675</v>
      </c>
      <c r="J18" s="153"/>
      <c r="K18" s="153">
        <v>14251</v>
      </c>
      <c r="L18" s="153"/>
      <c r="M18" s="150">
        <v>14342</v>
      </c>
    </row>
    <row r="19" spans="1:16" s="144" customFormat="1" ht="16.149999999999999" customHeight="1" x14ac:dyDescent="0.5">
      <c r="B19" s="7" t="s">
        <v>137</v>
      </c>
      <c r="F19" s="146"/>
      <c r="G19" s="154">
        <v>178966</v>
      </c>
      <c r="H19" s="154"/>
      <c r="I19" s="119">
        <v>152036</v>
      </c>
      <c r="J19" s="154"/>
      <c r="K19" s="154">
        <v>181126</v>
      </c>
      <c r="L19" s="154"/>
      <c r="M19" s="150">
        <v>154697</v>
      </c>
    </row>
    <row r="20" spans="1:16" s="144" customFormat="1" ht="16.149999999999999" customHeight="1" x14ac:dyDescent="0.5">
      <c r="B20" s="144" t="s">
        <v>51</v>
      </c>
      <c r="F20" s="146">
        <v>5</v>
      </c>
      <c r="G20" s="154">
        <v>211640</v>
      </c>
      <c r="H20" s="154"/>
      <c r="I20" s="209">
        <v>194225</v>
      </c>
      <c r="J20" s="154"/>
      <c r="K20" s="154">
        <v>205303</v>
      </c>
      <c r="L20" s="154"/>
      <c r="M20" s="210">
        <v>182276</v>
      </c>
      <c r="N20" s="155"/>
      <c r="O20" s="155"/>
    </row>
    <row r="21" spans="1:16" s="144" customFormat="1" ht="16.149999999999999" customHeight="1" x14ac:dyDescent="0.5">
      <c r="C21" s="144" t="s">
        <v>20</v>
      </c>
      <c r="F21" s="146"/>
      <c r="G21" s="156">
        <f>SUM(G17:G20)</f>
        <v>1618614</v>
      </c>
      <c r="H21" s="153"/>
      <c r="I21" s="156">
        <f>SUM(I17:I20)</f>
        <v>1580096</v>
      </c>
      <c r="J21" s="153"/>
      <c r="K21" s="156">
        <f>SUM(K17:K20)</f>
        <v>1576343</v>
      </c>
      <c r="L21" s="153"/>
      <c r="M21" s="156">
        <f>SUM(M17:M20)</f>
        <v>1555675</v>
      </c>
    </row>
    <row r="22" spans="1:16" s="144" customFormat="1" ht="16.149999999999999" customHeight="1" x14ac:dyDescent="0.5">
      <c r="A22" s="144" t="s">
        <v>161</v>
      </c>
      <c r="F22" s="146"/>
      <c r="G22" s="157">
        <f>G15-G21</f>
        <v>214813</v>
      </c>
      <c r="H22" s="153"/>
      <c r="I22" s="157">
        <f>I15-I21</f>
        <v>361578</v>
      </c>
      <c r="J22" s="153"/>
      <c r="K22" s="157">
        <f>K15-K21</f>
        <v>233597</v>
      </c>
      <c r="L22" s="153"/>
      <c r="M22" s="157">
        <f>M15-M21</f>
        <v>372682</v>
      </c>
    </row>
    <row r="23" spans="1:16" s="144" customFormat="1" ht="16.149999999999999" customHeight="1" x14ac:dyDescent="0.5">
      <c r="B23" s="144" t="s">
        <v>124</v>
      </c>
      <c r="F23" s="146">
        <v>5</v>
      </c>
      <c r="G23" s="158">
        <v>27461</v>
      </c>
      <c r="H23" s="153"/>
      <c r="I23" s="120">
        <v>9870</v>
      </c>
      <c r="J23" s="211"/>
      <c r="K23" s="212">
        <v>25911</v>
      </c>
      <c r="L23" s="211"/>
      <c r="M23" s="212">
        <v>9470</v>
      </c>
    </row>
    <row r="24" spans="1:16" s="144" customFormat="1" ht="16.149999999999999" customHeight="1" x14ac:dyDescent="0.5">
      <c r="A24" s="144" t="s">
        <v>91</v>
      </c>
      <c r="F24" s="146"/>
      <c r="G24" s="154">
        <f>G22-G23</f>
        <v>187352</v>
      </c>
      <c r="H24" s="154"/>
      <c r="I24" s="154">
        <f>I22-I23</f>
        <v>351708</v>
      </c>
      <c r="J24" s="154"/>
      <c r="K24" s="154">
        <f>K22-K23</f>
        <v>207686</v>
      </c>
      <c r="L24" s="154"/>
      <c r="M24" s="154">
        <f>M22-M23</f>
        <v>363212</v>
      </c>
      <c r="N24" s="155"/>
      <c r="O24" s="155"/>
    </row>
    <row r="25" spans="1:16" s="144" customFormat="1" ht="16.149999999999999" customHeight="1" x14ac:dyDescent="0.5">
      <c r="A25" s="144" t="s">
        <v>80</v>
      </c>
      <c r="F25" s="146">
        <v>25</v>
      </c>
      <c r="G25" s="159">
        <v>63260</v>
      </c>
      <c r="H25" s="154"/>
      <c r="I25" s="203">
        <v>82019</v>
      </c>
      <c r="J25" s="211"/>
      <c r="K25" s="213">
        <v>63525</v>
      </c>
      <c r="L25" s="211"/>
      <c r="M25" s="213">
        <v>82289</v>
      </c>
    </row>
    <row r="26" spans="1:16" s="144" customFormat="1" ht="16.149999999999999" customHeight="1" x14ac:dyDescent="0.5">
      <c r="A26" s="144" t="s">
        <v>110</v>
      </c>
      <c r="F26" s="146"/>
      <c r="G26" s="160">
        <f>G24-G25</f>
        <v>124092</v>
      </c>
      <c r="H26" s="153"/>
      <c r="I26" s="160">
        <f>I24-I25</f>
        <v>269689</v>
      </c>
      <c r="J26" s="153"/>
      <c r="K26" s="160">
        <f>K24-K25</f>
        <v>144161</v>
      </c>
      <c r="L26" s="153"/>
      <c r="M26" s="160">
        <f>M24-M25</f>
        <v>280923</v>
      </c>
    </row>
    <row r="27" spans="1:16" s="7" customFormat="1" ht="17.100000000000001" customHeight="1" x14ac:dyDescent="0.5">
      <c r="A27" s="7" t="s">
        <v>57</v>
      </c>
      <c r="F27" s="10"/>
      <c r="G27" s="74"/>
      <c r="H27" s="72"/>
      <c r="I27" s="74"/>
      <c r="J27" s="72"/>
      <c r="K27" s="74"/>
      <c r="L27" s="72"/>
      <c r="M27" s="74"/>
      <c r="N27" s="121"/>
      <c r="O27" s="25"/>
      <c r="P27" s="25"/>
    </row>
    <row r="28" spans="1:16" s="7" customFormat="1" ht="17.100000000000001" customHeight="1" x14ac:dyDescent="0.5">
      <c r="A28" s="7" t="s">
        <v>169</v>
      </c>
      <c r="F28" s="10"/>
      <c r="G28" s="74"/>
      <c r="H28" s="72"/>
      <c r="I28" s="74"/>
      <c r="J28" s="72"/>
      <c r="K28" s="74"/>
      <c r="L28" s="72"/>
      <c r="M28" s="74"/>
      <c r="N28" s="121"/>
      <c r="O28" s="25"/>
      <c r="P28" s="25"/>
    </row>
    <row r="29" spans="1:16" s="7" customFormat="1" ht="17.100000000000001" customHeight="1" x14ac:dyDescent="0.5">
      <c r="B29" s="7" t="s">
        <v>170</v>
      </c>
      <c r="F29" s="10"/>
      <c r="G29" s="74"/>
      <c r="H29" s="72"/>
      <c r="I29" s="74"/>
      <c r="J29" s="72"/>
      <c r="K29" s="74"/>
      <c r="L29" s="72"/>
      <c r="M29" s="74"/>
      <c r="N29" s="121"/>
      <c r="O29" s="25"/>
      <c r="P29" s="25"/>
    </row>
    <row r="30" spans="1:16" s="7" customFormat="1" ht="17.100000000000001" customHeight="1" x14ac:dyDescent="0.5">
      <c r="C30" s="7" t="s">
        <v>171</v>
      </c>
      <c r="F30" s="10"/>
      <c r="G30" s="74">
        <v>0</v>
      </c>
      <c r="H30" s="72"/>
      <c r="I30" s="205">
        <v>4300</v>
      </c>
      <c r="J30" s="206"/>
      <c r="K30" s="205">
        <v>0</v>
      </c>
      <c r="L30" s="206"/>
      <c r="M30" s="205">
        <v>3925</v>
      </c>
      <c r="N30" s="121"/>
      <c r="O30" s="25"/>
      <c r="P30" s="25"/>
    </row>
    <row r="31" spans="1:16" s="7" customFormat="1" ht="17.100000000000001" customHeight="1" x14ac:dyDescent="0.5">
      <c r="A31" s="7" t="s">
        <v>172</v>
      </c>
      <c r="F31" s="10"/>
      <c r="G31" s="74"/>
      <c r="H31" s="72"/>
      <c r="I31" s="207"/>
      <c r="J31" s="206"/>
      <c r="K31" s="207"/>
      <c r="L31" s="206"/>
      <c r="M31" s="207"/>
      <c r="N31" s="121"/>
      <c r="O31" s="25"/>
      <c r="P31" s="25"/>
    </row>
    <row r="32" spans="1:16" s="7" customFormat="1" ht="17.100000000000001" customHeight="1" x14ac:dyDescent="0.5">
      <c r="C32" s="7" t="s">
        <v>173</v>
      </c>
      <c r="F32" s="10"/>
      <c r="G32" s="74">
        <v>0</v>
      </c>
      <c r="H32" s="72"/>
      <c r="I32" s="206">
        <v>0</v>
      </c>
      <c r="J32" s="206"/>
      <c r="K32" s="206">
        <v>0</v>
      </c>
      <c r="L32" s="206"/>
      <c r="M32" s="206">
        <v>0</v>
      </c>
      <c r="N32" s="121"/>
      <c r="O32" s="25"/>
      <c r="P32" s="25"/>
    </row>
    <row r="33" spans="1:16" s="7" customFormat="1" ht="17.100000000000001" customHeight="1" x14ac:dyDescent="0.5">
      <c r="A33" s="7" t="s">
        <v>118</v>
      </c>
      <c r="F33" s="10"/>
      <c r="G33" s="123">
        <f>SUM(G30:G32)</f>
        <v>0</v>
      </c>
      <c r="H33" s="72"/>
      <c r="I33" s="123">
        <f>SUM(I30:I32)</f>
        <v>4300</v>
      </c>
      <c r="J33" s="72"/>
      <c r="K33" s="123">
        <f>SUM(K30:K32)</f>
        <v>0</v>
      </c>
      <c r="L33" s="72"/>
      <c r="M33" s="123">
        <f>SUM(M30:M32)</f>
        <v>3925</v>
      </c>
      <c r="N33" s="121"/>
      <c r="O33" s="25"/>
      <c r="P33" s="25"/>
    </row>
    <row r="34" spans="1:16" s="7" customFormat="1" ht="17.100000000000001" customHeight="1" thickBot="1" x14ac:dyDescent="0.55000000000000004">
      <c r="A34" s="7" t="s">
        <v>111</v>
      </c>
      <c r="F34" s="10"/>
      <c r="G34" s="183">
        <f>SUM(G33,G26)</f>
        <v>124092</v>
      </c>
      <c r="H34" s="72"/>
      <c r="I34" s="183">
        <f>SUM(I33,I26)</f>
        <v>273989</v>
      </c>
      <c r="J34" s="72"/>
      <c r="K34" s="183">
        <f>SUM(K33,K26)</f>
        <v>144161</v>
      </c>
      <c r="L34" s="72"/>
      <c r="M34" s="183">
        <f>SUM(M33,M26)</f>
        <v>284848</v>
      </c>
      <c r="N34" s="121"/>
      <c r="O34" s="25"/>
      <c r="P34" s="25"/>
    </row>
    <row r="35" spans="1:16" s="144" customFormat="1" ht="16.149999999999999" customHeight="1" thickTop="1" x14ac:dyDescent="0.5">
      <c r="F35" s="146"/>
      <c r="G35" s="157"/>
      <c r="H35" s="153"/>
      <c r="I35" s="157"/>
      <c r="J35" s="153"/>
      <c r="K35" s="157"/>
      <c r="L35" s="153"/>
      <c r="M35" s="157"/>
    </row>
    <row r="36" spans="1:16" s="144" customFormat="1" ht="16.149999999999999" customHeight="1" x14ac:dyDescent="0.5">
      <c r="F36" s="146"/>
      <c r="G36" s="157"/>
      <c r="H36" s="153"/>
      <c r="I36" s="157"/>
      <c r="J36" s="153"/>
      <c r="K36" s="157"/>
      <c r="L36" s="153"/>
      <c r="M36" s="157"/>
    </row>
    <row r="37" spans="1:16" s="144" customFormat="1" ht="16.149999999999999" customHeight="1" x14ac:dyDescent="0.5">
      <c r="F37" s="146"/>
      <c r="G37" s="157"/>
      <c r="H37" s="153"/>
      <c r="I37" s="157"/>
      <c r="J37" s="153"/>
      <c r="K37" s="157"/>
      <c r="L37" s="153"/>
      <c r="M37" s="157"/>
    </row>
    <row r="38" spans="1:16" s="144" customFormat="1" ht="16.149999999999999" customHeight="1" x14ac:dyDescent="0.5">
      <c r="F38" s="146"/>
      <c r="G38" s="157"/>
      <c r="H38" s="153"/>
      <c r="I38" s="157"/>
      <c r="J38" s="153"/>
      <c r="K38" s="157"/>
      <c r="L38" s="153"/>
      <c r="M38" s="157"/>
    </row>
    <row r="39" spans="1:16" s="144" customFormat="1" ht="16.149999999999999" customHeight="1" x14ac:dyDescent="0.5">
      <c r="F39" s="146"/>
      <c r="G39" s="157"/>
      <c r="H39" s="153"/>
      <c r="I39" s="157"/>
      <c r="J39" s="153"/>
      <c r="K39" s="157"/>
      <c r="L39" s="153"/>
      <c r="M39" s="157"/>
    </row>
    <row r="40" spans="1:16" s="144" customFormat="1" ht="16.149999999999999" customHeight="1" x14ac:dyDescent="0.5">
      <c r="F40" s="146"/>
      <c r="G40" s="157"/>
      <c r="H40" s="153"/>
      <c r="I40" s="157"/>
      <c r="J40" s="153"/>
      <c r="K40" s="157"/>
      <c r="L40" s="153"/>
      <c r="M40" s="157"/>
    </row>
    <row r="41" spans="1:16" s="144" customFormat="1" ht="16.149999999999999" customHeight="1" x14ac:dyDescent="0.5">
      <c r="F41" s="146"/>
      <c r="G41" s="157"/>
      <c r="H41" s="153"/>
      <c r="I41" s="157"/>
      <c r="J41" s="153"/>
      <c r="K41" s="157"/>
      <c r="L41" s="153"/>
      <c r="M41" s="157"/>
    </row>
    <row r="42" spans="1:16" s="144" customFormat="1" ht="16.149999999999999" customHeight="1" x14ac:dyDescent="0.5">
      <c r="F42" s="146"/>
      <c r="G42" s="157"/>
      <c r="H42" s="153"/>
      <c r="I42" s="157"/>
      <c r="J42" s="153"/>
      <c r="K42" s="157"/>
      <c r="L42" s="153"/>
      <c r="M42" s="157"/>
    </row>
    <row r="43" spans="1:16" s="144" customFormat="1" ht="16.149999999999999" customHeight="1" x14ac:dyDescent="0.5">
      <c r="F43" s="146"/>
      <c r="G43" s="157"/>
      <c r="H43" s="153"/>
      <c r="I43" s="157"/>
      <c r="J43" s="153"/>
      <c r="K43" s="157"/>
      <c r="L43" s="153"/>
      <c r="M43" s="157"/>
    </row>
    <row r="44" spans="1:16" s="144" customFormat="1" ht="16.149999999999999" customHeight="1" x14ac:dyDescent="0.5">
      <c r="F44" s="146"/>
      <c r="G44" s="157"/>
      <c r="H44" s="153"/>
      <c r="I44" s="157"/>
      <c r="J44" s="153"/>
      <c r="K44" s="157"/>
      <c r="L44" s="153"/>
      <c r="M44" s="157"/>
    </row>
    <row r="45" spans="1:16" ht="23.1" customHeight="1" x14ac:dyDescent="0.5">
      <c r="M45" s="141" t="s">
        <v>104</v>
      </c>
    </row>
    <row r="46" spans="1:16" ht="23.1" customHeight="1" x14ac:dyDescent="0.5">
      <c r="M46" s="141" t="s">
        <v>105</v>
      </c>
    </row>
    <row r="47" spans="1:16" ht="23.1" customHeight="1" x14ac:dyDescent="0.5">
      <c r="A47" s="260" t="s">
        <v>159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</row>
    <row r="48" spans="1:16" s="143" customFormat="1" ht="23.1" customHeight="1" x14ac:dyDescent="0.5">
      <c r="A48" s="261" t="s">
        <v>48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</row>
    <row r="49" spans="1:13" s="143" customFormat="1" ht="23.1" customHeight="1" x14ac:dyDescent="0.5">
      <c r="A49" s="261" t="s">
        <v>107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</row>
    <row r="50" spans="1:13" s="143" customFormat="1" ht="23.1" customHeight="1" x14ac:dyDescent="0.5">
      <c r="A50" s="261" t="str">
        <f>A6</f>
        <v>FOR THE NINE-MONTH PERIOD ENDED SEPTEMBER 30, 2023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</row>
    <row r="51" spans="1:13" s="143" customFormat="1" ht="16.149999999999999" customHeight="1" x14ac:dyDescent="0.5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</row>
    <row r="52" spans="1:13" s="144" customFormat="1" ht="16.149999999999999" customHeight="1" x14ac:dyDescent="0.5">
      <c r="G52" s="262" t="s">
        <v>108</v>
      </c>
      <c r="H52" s="262"/>
      <c r="I52" s="262"/>
      <c r="J52" s="262"/>
      <c r="K52" s="262"/>
      <c r="L52" s="262"/>
      <c r="M52" s="262"/>
    </row>
    <row r="53" spans="1:13" s="144" customFormat="1" ht="16.149999999999999" customHeight="1" x14ac:dyDescent="0.5">
      <c r="G53" s="263" t="s">
        <v>54</v>
      </c>
      <c r="H53" s="263"/>
      <c r="I53" s="263"/>
      <c r="J53" s="146"/>
      <c r="K53" s="263" t="s">
        <v>55</v>
      </c>
      <c r="L53" s="263"/>
      <c r="M53" s="263"/>
    </row>
    <row r="54" spans="1:13" s="144" customFormat="1" ht="16.149999999999999" customHeight="1" x14ac:dyDescent="0.5">
      <c r="E54" s="258" t="s">
        <v>2</v>
      </c>
      <c r="F54" s="258"/>
      <c r="G54" s="145">
        <v>2023</v>
      </c>
      <c r="H54" s="147"/>
      <c r="I54" s="145">
        <v>2022</v>
      </c>
      <c r="J54" s="147"/>
      <c r="K54" s="145">
        <v>2023</v>
      </c>
      <c r="L54" s="147"/>
      <c r="M54" s="145">
        <v>2022</v>
      </c>
    </row>
    <row r="55" spans="1:13" s="144" customFormat="1" ht="16.149999999999999" customHeight="1" x14ac:dyDescent="0.5">
      <c r="A55" s="144" t="s">
        <v>92</v>
      </c>
      <c r="F55" s="146"/>
      <c r="G55" s="154"/>
      <c r="H55" s="153"/>
      <c r="I55" s="154"/>
      <c r="J55" s="153"/>
      <c r="K55" s="154"/>
      <c r="L55" s="153"/>
      <c r="M55" s="154"/>
    </row>
    <row r="56" spans="1:13" s="144" customFormat="1" ht="16.149999999999999" customHeight="1" x14ac:dyDescent="0.5">
      <c r="B56" s="144" t="s">
        <v>50</v>
      </c>
      <c r="F56" s="146"/>
      <c r="G56" s="154">
        <f>G58-G57</f>
        <v>130603</v>
      </c>
      <c r="H56" s="153"/>
      <c r="I56" s="154">
        <f>I58-I57</f>
        <v>276525</v>
      </c>
      <c r="J56" s="211"/>
      <c r="K56" s="154">
        <f>K58-K57</f>
        <v>144161</v>
      </c>
      <c r="L56" s="211"/>
      <c r="M56" s="154">
        <f>M58-M57</f>
        <v>280923</v>
      </c>
    </row>
    <row r="57" spans="1:13" s="144" customFormat="1" ht="16.149999999999999" customHeight="1" x14ac:dyDescent="0.5">
      <c r="B57" s="144" t="s">
        <v>63</v>
      </c>
      <c r="F57" s="146"/>
      <c r="G57" s="124">
        <v>-6511</v>
      </c>
      <c r="H57" s="153"/>
      <c r="I57" s="124">
        <v>-6836</v>
      </c>
      <c r="J57" s="211"/>
      <c r="K57" s="124">
        <v>0</v>
      </c>
      <c r="L57" s="211"/>
      <c r="M57" s="124">
        <v>0</v>
      </c>
    </row>
    <row r="58" spans="1:13" s="144" customFormat="1" ht="16.149999999999999" customHeight="1" thickBot="1" x14ac:dyDescent="0.55000000000000004">
      <c r="F58" s="146"/>
      <c r="G58" s="161">
        <f>G26</f>
        <v>124092</v>
      </c>
      <c r="H58" s="153"/>
      <c r="I58" s="161">
        <f>I26</f>
        <v>269689</v>
      </c>
      <c r="J58" s="153"/>
      <c r="K58" s="161">
        <f>K26</f>
        <v>144161</v>
      </c>
      <c r="L58" s="153"/>
      <c r="M58" s="161">
        <f>M26</f>
        <v>280923</v>
      </c>
    </row>
    <row r="59" spans="1:13" s="144" customFormat="1" ht="16.149999999999999" customHeight="1" thickTop="1" x14ac:dyDescent="0.5">
      <c r="A59" s="144" t="s">
        <v>66</v>
      </c>
      <c r="F59" s="146"/>
      <c r="G59" s="154"/>
      <c r="H59" s="153"/>
      <c r="I59" s="154"/>
      <c r="J59" s="153"/>
      <c r="K59" s="154"/>
      <c r="L59" s="153"/>
      <c r="M59" s="154"/>
    </row>
    <row r="60" spans="1:13" s="144" customFormat="1" ht="16.149999999999999" customHeight="1" x14ac:dyDescent="0.5">
      <c r="B60" s="144" t="s">
        <v>50</v>
      </c>
      <c r="F60" s="146"/>
      <c r="G60" s="154">
        <f>G62-G61</f>
        <v>130603</v>
      </c>
      <c r="H60" s="153"/>
      <c r="I60" s="154">
        <f>I62-I61</f>
        <v>280825</v>
      </c>
      <c r="J60" s="211"/>
      <c r="K60" s="154">
        <f>K62-K61</f>
        <v>144161</v>
      </c>
      <c r="L60" s="211"/>
      <c r="M60" s="154">
        <f>M62-M61</f>
        <v>284848</v>
      </c>
    </row>
    <row r="61" spans="1:13" s="144" customFormat="1" ht="16.149999999999999" customHeight="1" x14ac:dyDescent="0.5">
      <c r="B61" s="144" t="s">
        <v>63</v>
      </c>
      <c r="F61" s="146"/>
      <c r="G61" s="124">
        <v>-6511</v>
      </c>
      <c r="H61" s="153"/>
      <c r="I61" s="124">
        <v>-6836</v>
      </c>
      <c r="J61" s="150"/>
      <c r="K61" s="124">
        <v>0</v>
      </c>
      <c r="L61" s="150"/>
      <c r="M61" s="124">
        <v>0</v>
      </c>
    </row>
    <row r="62" spans="1:13" s="144" customFormat="1" ht="16.149999999999999" customHeight="1" thickBot="1" x14ac:dyDescent="0.55000000000000004">
      <c r="F62" s="146"/>
      <c r="G62" s="161">
        <f>G34</f>
        <v>124092</v>
      </c>
      <c r="H62" s="153"/>
      <c r="I62" s="161">
        <f>I34</f>
        <v>273989</v>
      </c>
      <c r="J62" s="153"/>
      <c r="K62" s="161">
        <f>K34</f>
        <v>144161</v>
      </c>
      <c r="L62" s="153"/>
      <c r="M62" s="161">
        <f>M34</f>
        <v>284848</v>
      </c>
    </row>
    <row r="63" spans="1:13" s="144" customFormat="1" ht="16.149999999999999" customHeight="1" thickTop="1" x14ac:dyDescent="0.5">
      <c r="A63" s="144" t="s">
        <v>64</v>
      </c>
      <c r="F63" s="146"/>
      <c r="G63" s="154"/>
      <c r="H63" s="153"/>
      <c r="I63" s="154"/>
      <c r="J63" s="153"/>
      <c r="K63" s="154"/>
      <c r="L63" s="153"/>
      <c r="M63" s="154"/>
    </row>
    <row r="64" spans="1:13" s="144" customFormat="1" ht="16.149999999999999" customHeight="1" x14ac:dyDescent="0.5">
      <c r="B64" s="144" t="s">
        <v>65</v>
      </c>
      <c r="F64" s="146">
        <v>27</v>
      </c>
      <c r="G64" s="154"/>
      <c r="H64" s="153"/>
      <c r="I64" s="154"/>
      <c r="J64" s="153"/>
      <c r="K64" s="154"/>
      <c r="L64" s="153"/>
      <c r="M64" s="153"/>
    </row>
    <row r="65" spans="1:13" s="144" customFormat="1" ht="16.149999999999999" customHeight="1" x14ac:dyDescent="0.5">
      <c r="B65" s="144" t="s">
        <v>125</v>
      </c>
      <c r="F65" s="152"/>
      <c r="G65" s="162">
        <f>G56/1245284</f>
        <v>0.10487808403544895</v>
      </c>
      <c r="H65" s="163"/>
      <c r="I65" s="162">
        <v>0.222</v>
      </c>
      <c r="J65" s="163"/>
      <c r="K65" s="162">
        <f>K56/1245284</f>
        <v>0.11576556030592218</v>
      </c>
      <c r="L65" s="163"/>
      <c r="M65" s="162">
        <v>0.22600000000000001</v>
      </c>
    </row>
    <row r="66" spans="1:13" s="144" customFormat="1" ht="16.149999999999999" customHeight="1" x14ac:dyDescent="0.5">
      <c r="F66" s="152"/>
      <c r="G66" s="154"/>
      <c r="H66" s="153"/>
      <c r="I66" s="154"/>
      <c r="J66" s="153"/>
      <c r="K66" s="153"/>
      <c r="L66" s="153"/>
      <c r="M66" s="153"/>
    </row>
    <row r="67" spans="1:13" s="144" customFormat="1" ht="16.149999999999999" customHeight="1" x14ac:dyDescent="0.5">
      <c r="F67" s="152"/>
      <c r="G67" s="65"/>
      <c r="H67" s="62"/>
      <c r="I67" s="65"/>
      <c r="J67" s="64"/>
      <c r="K67" s="65"/>
      <c r="L67" s="64"/>
      <c r="M67" s="65"/>
    </row>
    <row r="68" spans="1:13" s="144" customFormat="1" ht="16.149999999999999" customHeight="1" x14ac:dyDescent="0.5">
      <c r="A68" s="259"/>
      <c r="B68" s="259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</row>
    <row r="70" spans="1:13" x14ac:dyDescent="0.5">
      <c r="G70" s="185">
        <f>G62-G34</f>
        <v>0</v>
      </c>
      <c r="I70" s="185">
        <f>I62-I34</f>
        <v>0</v>
      </c>
      <c r="K70" s="185">
        <f>K62-K34</f>
        <v>0</v>
      </c>
      <c r="M70" s="185">
        <f>M62-M34</f>
        <v>0</v>
      </c>
    </row>
  </sheetData>
  <mergeCells count="17">
    <mergeCell ref="K53:M53"/>
    <mergeCell ref="E10:F10"/>
    <mergeCell ref="A68:M68"/>
    <mergeCell ref="A3:M3"/>
    <mergeCell ref="A4:M4"/>
    <mergeCell ref="A5:M5"/>
    <mergeCell ref="A6:M6"/>
    <mergeCell ref="G8:M8"/>
    <mergeCell ref="G9:I9"/>
    <mergeCell ref="K9:M9"/>
    <mergeCell ref="A47:M47"/>
    <mergeCell ref="E54:F54"/>
    <mergeCell ref="A48:M48"/>
    <mergeCell ref="A49:M49"/>
    <mergeCell ref="A50:M50"/>
    <mergeCell ref="G52:M52"/>
    <mergeCell ref="G53:I53"/>
  </mergeCells>
  <pageMargins left="1.1811023622047245" right="0.51181102362204722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view="pageBreakPreview" topLeftCell="A7" zoomScale="130" zoomScaleNormal="115" zoomScaleSheetLayoutView="130" workbookViewId="0">
      <selection activeCell="C7" sqref="C7"/>
    </sheetView>
  </sheetViews>
  <sheetFormatPr defaultColWidth="9.140625" defaultRowHeight="21.95" customHeight="1" x14ac:dyDescent="0.5"/>
  <cols>
    <col min="1" max="2" width="1.85546875" style="7" customWidth="1"/>
    <col min="3" max="3" width="32.42578125" style="7" customWidth="1"/>
    <col min="4" max="4" width="3.85546875" style="10" customWidth="1"/>
    <col min="5" max="5" width="1.85546875" style="7" customWidth="1"/>
    <col min="6" max="6" width="11.85546875" style="7" customWidth="1"/>
    <col min="7" max="7" width="0.42578125" style="7" customWidth="1"/>
    <col min="8" max="8" width="12" style="7" customWidth="1"/>
    <col min="9" max="9" width="0.42578125" style="7" customWidth="1"/>
    <col min="10" max="10" width="14.7109375" style="7" customWidth="1"/>
    <col min="11" max="11" width="0.42578125" style="7" customWidth="1"/>
    <col min="12" max="12" width="11.85546875" style="7" customWidth="1"/>
    <col min="13" max="13" width="0.42578125" style="7" customWidth="1"/>
    <col min="14" max="14" width="11.28515625" style="7" customWidth="1"/>
    <col min="15" max="15" width="0.42578125" style="7" customWidth="1"/>
    <col min="16" max="16" width="12" style="7" hidden="1" customWidth="1"/>
    <col min="17" max="17" width="0.42578125" style="7" hidden="1" customWidth="1"/>
    <col min="18" max="18" width="10.7109375" style="7" customWidth="1"/>
    <col min="19" max="19" width="0.42578125" style="7" customWidth="1"/>
    <col min="20" max="20" width="10.7109375" style="7" customWidth="1"/>
    <col min="21" max="21" width="0.42578125" style="7" customWidth="1"/>
    <col min="22" max="22" width="11.140625" style="7" customWidth="1"/>
    <col min="23" max="16384" width="9.140625" style="7"/>
  </cols>
  <sheetData>
    <row r="1" spans="1:23" s="1" customFormat="1" ht="22.7" hidden="1" customHeight="1" x14ac:dyDescent="0.4">
      <c r="A1" s="12"/>
      <c r="B1" s="12"/>
      <c r="C1" s="12"/>
      <c r="D1" s="236"/>
      <c r="E1" s="12"/>
      <c r="F1" s="12"/>
      <c r="G1" s="12"/>
      <c r="H1" s="12"/>
      <c r="I1" s="12"/>
      <c r="J1" s="12"/>
      <c r="K1" s="12"/>
      <c r="L1" s="13"/>
      <c r="M1" s="13"/>
      <c r="T1" s="12"/>
      <c r="U1" s="12"/>
      <c r="V1" s="14" t="s">
        <v>61</v>
      </c>
    </row>
    <row r="2" spans="1:23" s="1" customFormat="1" ht="22.7" hidden="1" customHeight="1" x14ac:dyDescent="0.4">
      <c r="A2" s="12"/>
      <c r="B2" s="12"/>
      <c r="C2" s="12"/>
      <c r="D2" s="236"/>
      <c r="E2" s="12"/>
      <c r="F2" s="12"/>
      <c r="G2" s="12"/>
      <c r="H2" s="12"/>
      <c r="I2" s="12"/>
      <c r="J2" s="12"/>
      <c r="K2" s="12"/>
      <c r="L2" s="13"/>
      <c r="M2" s="14"/>
      <c r="T2" s="12"/>
      <c r="U2" s="12"/>
      <c r="V2" s="14" t="s">
        <v>62</v>
      </c>
    </row>
    <row r="3" spans="1:23" s="1" customFormat="1" ht="22.7" hidden="1" customHeight="1" x14ac:dyDescent="0.4">
      <c r="A3" s="264" t="s">
        <v>56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</row>
    <row r="4" spans="1:23" s="15" customFormat="1" ht="24" hidden="1" customHeight="1" x14ac:dyDescent="0.5">
      <c r="A4" s="265" t="s">
        <v>58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</row>
    <row r="5" spans="1:23" s="15" customFormat="1" ht="24" hidden="1" customHeight="1" x14ac:dyDescent="0.5">
      <c r="A5" s="265" t="s">
        <v>59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</row>
    <row r="6" spans="1:23" s="15" customFormat="1" ht="1.5" hidden="1" customHeight="1" x14ac:dyDescent="0.5">
      <c r="A6" s="265" t="s">
        <v>60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3" s="60" customFormat="1" ht="20.100000000000001" customHeight="1" x14ac:dyDescent="0.5">
      <c r="D7" s="237"/>
      <c r="T7" s="61" t="s">
        <v>104</v>
      </c>
    </row>
    <row r="8" spans="1:23" s="60" customFormat="1" ht="20.100000000000001" customHeight="1" x14ac:dyDescent="0.5">
      <c r="D8" s="237"/>
      <c r="T8" s="61" t="s">
        <v>105</v>
      </c>
    </row>
    <row r="9" spans="1:23" s="21" customFormat="1" ht="20.100000000000001" customHeight="1" x14ac:dyDescent="0.5">
      <c r="A9" s="255" t="s">
        <v>113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</row>
    <row r="10" spans="1:23" s="4" customFormat="1" ht="20.100000000000001" customHeight="1" x14ac:dyDescent="0.5">
      <c r="A10" s="266" t="s">
        <v>48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3"/>
    </row>
    <row r="11" spans="1:23" s="4" customFormat="1" ht="20.100000000000001" customHeight="1" x14ac:dyDescent="0.5">
      <c r="A11" s="266" t="s">
        <v>74</v>
      </c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3"/>
    </row>
    <row r="12" spans="1:23" s="4" customFormat="1" ht="20.100000000000001" customHeight="1" x14ac:dyDescent="0.5">
      <c r="A12" s="266" t="str">
        <f>'Comprehensive income 9 month'!A6:M6</f>
        <v>FOR THE NINE-MONTH PERIOD ENDED SEPTEMBER 30, 2023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3"/>
    </row>
    <row r="13" spans="1:23" ht="14.65" customHeight="1" x14ac:dyDescent="0.5">
      <c r="E13" s="10"/>
      <c r="F13" s="254" t="s">
        <v>112</v>
      </c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</row>
    <row r="14" spans="1:23" ht="14.65" customHeight="1" x14ac:dyDescent="0.5">
      <c r="E14" s="10"/>
      <c r="F14" s="251" t="s">
        <v>95</v>
      </c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</row>
    <row r="15" spans="1:23" ht="14.65" customHeight="1" x14ac:dyDescent="0.4">
      <c r="E15" s="10"/>
      <c r="F15" s="254" t="s">
        <v>50</v>
      </c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10"/>
      <c r="T15" s="2" t="s">
        <v>96</v>
      </c>
      <c r="U15" s="2"/>
      <c r="V15" s="2" t="s">
        <v>22</v>
      </c>
    </row>
    <row r="16" spans="1:23" s="1" customFormat="1" ht="14.65" customHeight="1" x14ac:dyDescent="0.4">
      <c r="A16" s="22"/>
      <c r="B16" s="22"/>
      <c r="C16" s="22"/>
      <c r="D16" s="2"/>
      <c r="E16" s="22"/>
      <c r="F16" s="2" t="s">
        <v>21</v>
      </c>
      <c r="G16" s="2"/>
      <c r="H16" s="2" t="s">
        <v>31</v>
      </c>
      <c r="I16" s="2"/>
      <c r="J16" s="2" t="s">
        <v>193</v>
      </c>
      <c r="K16" s="2"/>
      <c r="L16" s="267" t="s">
        <v>23</v>
      </c>
      <c r="M16" s="267"/>
      <c r="N16" s="267"/>
      <c r="O16" s="7"/>
      <c r="P16" s="215" t="s">
        <v>189</v>
      </c>
      <c r="Q16" s="7"/>
      <c r="R16" s="2" t="s">
        <v>22</v>
      </c>
      <c r="T16" s="2" t="s">
        <v>67</v>
      </c>
    </row>
    <row r="17" spans="1:23" s="1" customFormat="1" ht="14.65" customHeight="1" x14ac:dyDescent="0.4">
      <c r="A17" s="22"/>
      <c r="B17" s="22"/>
      <c r="C17" s="22"/>
      <c r="D17" s="2"/>
      <c r="F17" s="2" t="s">
        <v>41</v>
      </c>
      <c r="G17" s="22"/>
      <c r="H17" s="2" t="s">
        <v>32</v>
      </c>
      <c r="I17" s="2"/>
      <c r="J17" s="2" t="s">
        <v>194</v>
      </c>
      <c r="K17" s="2"/>
      <c r="L17" s="2" t="s">
        <v>37</v>
      </c>
      <c r="M17" s="2"/>
      <c r="N17" s="2" t="s">
        <v>35</v>
      </c>
      <c r="O17" s="7"/>
      <c r="P17" s="216" t="s">
        <v>190</v>
      </c>
      <c r="Q17" s="7"/>
      <c r="R17" s="2"/>
    </row>
    <row r="18" spans="1:23" ht="14.65" customHeight="1" x14ac:dyDescent="0.4">
      <c r="D18" s="252" t="s">
        <v>2</v>
      </c>
      <c r="E18" s="252"/>
      <c r="F18" s="11" t="s">
        <v>42</v>
      </c>
      <c r="G18" s="22"/>
      <c r="H18" s="23"/>
      <c r="I18" s="2"/>
      <c r="J18" s="11" t="s">
        <v>195</v>
      </c>
      <c r="K18" s="2"/>
      <c r="L18" s="11" t="s">
        <v>38</v>
      </c>
      <c r="M18" s="2"/>
      <c r="N18" s="23"/>
      <c r="O18" s="16"/>
      <c r="P18" s="217" t="s">
        <v>191</v>
      </c>
      <c r="Q18" s="16"/>
      <c r="R18" s="17"/>
      <c r="T18" s="11"/>
      <c r="U18" s="2"/>
      <c r="V18" s="11"/>
    </row>
    <row r="19" spans="1:23" ht="14.65" customHeight="1" x14ac:dyDescent="0.5">
      <c r="A19" s="7" t="s">
        <v>188</v>
      </c>
      <c r="C19" s="24"/>
      <c r="D19" s="26"/>
      <c r="E19" s="25"/>
      <c r="F19" s="218">
        <v>1245284</v>
      </c>
      <c r="G19" s="93"/>
      <c r="H19" s="218">
        <v>577530</v>
      </c>
      <c r="I19" s="93"/>
      <c r="J19" s="218">
        <f>0</f>
        <v>0</v>
      </c>
      <c r="K19" s="93"/>
      <c r="L19" s="218">
        <v>113200</v>
      </c>
      <c r="M19" s="93"/>
      <c r="N19" s="218">
        <v>1202870</v>
      </c>
      <c r="O19" s="93"/>
      <c r="P19" s="218">
        <v>0</v>
      </c>
      <c r="Q19" s="218"/>
      <c r="R19" s="218">
        <f>SUM(F19,H19,J19,L19,N19)</f>
        <v>3138884</v>
      </c>
      <c r="S19" s="93"/>
      <c r="T19" s="218">
        <v>-18469</v>
      </c>
      <c r="U19" s="93"/>
      <c r="V19" s="218">
        <f>SUM(R19,T19)</f>
        <v>3120415</v>
      </c>
    </row>
    <row r="20" spans="1:23" ht="14.65" customHeight="1" x14ac:dyDescent="0.5">
      <c r="A20" s="7" t="s">
        <v>182</v>
      </c>
      <c r="C20" s="24"/>
      <c r="D20" s="26"/>
      <c r="E20" s="25"/>
      <c r="F20" s="218">
        <f>0</f>
        <v>0</v>
      </c>
      <c r="G20" s="93"/>
      <c r="H20" s="218">
        <f>0</f>
        <v>0</v>
      </c>
      <c r="I20" s="93"/>
      <c r="J20" s="218">
        <f>0</f>
        <v>0</v>
      </c>
      <c r="K20" s="93"/>
      <c r="L20" s="218">
        <f>0</f>
        <v>0</v>
      </c>
      <c r="M20" s="93"/>
      <c r="N20" s="218">
        <f>0</f>
        <v>0</v>
      </c>
      <c r="O20" s="93"/>
      <c r="P20" s="218">
        <f>0</f>
        <v>0</v>
      </c>
      <c r="Q20" s="218"/>
      <c r="R20" s="218">
        <f t="shared" ref="R20:R25" si="0">SUM(F20,H20,J20,L20,N20)</f>
        <v>0</v>
      </c>
      <c r="S20" s="93"/>
      <c r="T20" s="218">
        <v>2400</v>
      </c>
      <c r="U20" s="93"/>
      <c r="V20" s="218">
        <f t="shared" ref="V20:V25" si="1">SUM(R20,T20)</f>
        <v>2400</v>
      </c>
    </row>
    <row r="21" spans="1:23" ht="14.65" customHeight="1" x14ac:dyDescent="0.5">
      <c r="A21" s="7" t="s">
        <v>127</v>
      </c>
      <c r="C21" s="24"/>
      <c r="D21" s="250">
        <v>26</v>
      </c>
      <c r="E21" s="25"/>
      <c r="F21" s="218">
        <f>0</f>
        <v>0</v>
      </c>
      <c r="G21" s="93"/>
      <c r="H21" s="218">
        <f>0</f>
        <v>0</v>
      </c>
      <c r="I21" s="93"/>
      <c r="J21" s="218">
        <f>0</f>
        <v>0</v>
      </c>
      <c r="K21" s="93"/>
      <c r="L21" s="218">
        <f>0</f>
        <v>0</v>
      </c>
      <c r="M21" s="93"/>
      <c r="N21" s="218">
        <v>-136981</v>
      </c>
      <c r="O21" s="93"/>
      <c r="P21" s="218">
        <f>0</f>
        <v>0</v>
      </c>
      <c r="Q21" s="218"/>
      <c r="R21" s="218">
        <f t="shared" si="0"/>
        <v>-136981</v>
      </c>
      <c r="S21" s="93"/>
      <c r="T21" s="218">
        <f>0</f>
        <v>0</v>
      </c>
      <c r="U21" s="93"/>
      <c r="V21" s="218">
        <f t="shared" si="1"/>
        <v>-136981</v>
      </c>
    </row>
    <row r="22" spans="1:23" ht="14.65" customHeight="1" x14ac:dyDescent="0.5">
      <c r="A22" s="7" t="s">
        <v>192</v>
      </c>
      <c r="C22" s="24"/>
      <c r="D22" s="26"/>
      <c r="E22" s="25"/>
      <c r="F22" s="218">
        <f>0</f>
        <v>0</v>
      </c>
      <c r="G22" s="93"/>
      <c r="H22" s="218">
        <f>0</f>
        <v>0</v>
      </c>
      <c r="I22" s="93"/>
      <c r="J22" s="218">
        <v>-1639</v>
      </c>
      <c r="K22" s="93"/>
      <c r="L22" s="218">
        <f>0</f>
        <v>0</v>
      </c>
      <c r="M22" s="93"/>
      <c r="N22" s="218">
        <f>0</f>
        <v>0</v>
      </c>
      <c r="O22" s="93"/>
      <c r="P22" s="218">
        <f>0</f>
        <v>0</v>
      </c>
      <c r="Q22" s="218"/>
      <c r="R22" s="218">
        <f t="shared" si="0"/>
        <v>-1639</v>
      </c>
      <c r="S22" s="93"/>
      <c r="T22" s="218">
        <v>1639</v>
      </c>
      <c r="U22" s="93"/>
      <c r="V22" s="218">
        <f t="shared" si="1"/>
        <v>0</v>
      </c>
    </row>
    <row r="23" spans="1:23" ht="14.65" customHeight="1" x14ac:dyDescent="0.5">
      <c r="A23" s="7" t="s">
        <v>103</v>
      </c>
      <c r="C23" s="24"/>
      <c r="D23" s="26"/>
      <c r="E23" s="25"/>
      <c r="F23" s="218"/>
      <c r="G23" s="93"/>
      <c r="H23" s="218"/>
      <c r="I23" s="93"/>
      <c r="J23" s="218"/>
      <c r="K23" s="93"/>
      <c r="L23" s="218"/>
      <c r="M23" s="93"/>
      <c r="N23" s="218"/>
      <c r="O23" s="93"/>
      <c r="P23" s="218"/>
      <c r="Q23" s="218"/>
      <c r="R23" s="218"/>
      <c r="S23" s="93"/>
      <c r="T23" s="218"/>
      <c r="U23" s="93"/>
      <c r="V23" s="218"/>
    </row>
    <row r="24" spans="1:23" ht="14.65" customHeight="1" x14ac:dyDescent="0.5">
      <c r="B24" s="7" t="s">
        <v>117</v>
      </c>
      <c r="C24" s="24"/>
      <c r="D24" s="26"/>
      <c r="E24" s="25"/>
      <c r="F24" s="218">
        <f>0</f>
        <v>0</v>
      </c>
      <c r="G24" s="93"/>
      <c r="H24" s="218">
        <f>0</f>
        <v>0</v>
      </c>
      <c r="I24" s="93"/>
      <c r="J24" s="218">
        <f>0</f>
        <v>0</v>
      </c>
      <c r="K24" s="93"/>
      <c r="L24" s="218">
        <f>0</f>
        <v>0</v>
      </c>
      <c r="M24" s="93"/>
      <c r="N24" s="218">
        <f>'Comprehensive income 9 month'!G56</f>
        <v>130603</v>
      </c>
      <c r="O24" s="93"/>
      <c r="P24" s="218">
        <f>0</f>
        <v>0</v>
      </c>
      <c r="Q24" s="218"/>
      <c r="R24" s="218">
        <f t="shared" si="0"/>
        <v>130603</v>
      </c>
      <c r="S24" s="93"/>
      <c r="T24" s="218">
        <v>-6511</v>
      </c>
      <c r="U24" s="93"/>
      <c r="V24" s="218">
        <f t="shared" si="1"/>
        <v>124092</v>
      </c>
    </row>
    <row r="25" spans="1:23" ht="14.65" customHeight="1" x14ac:dyDescent="0.5">
      <c r="B25" s="7" t="s">
        <v>118</v>
      </c>
      <c r="C25" s="24"/>
      <c r="D25" s="26"/>
      <c r="E25" s="25"/>
      <c r="F25" s="218">
        <f>0</f>
        <v>0</v>
      </c>
      <c r="G25" s="93"/>
      <c r="H25" s="218">
        <f>0</f>
        <v>0</v>
      </c>
      <c r="I25" s="93"/>
      <c r="J25" s="218">
        <f>0</f>
        <v>0</v>
      </c>
      <c r="K25" s="93"/>
      <c r="L25" s="218">
        <f>0</f>
        <v>0</v>
      </c>
      <c r="M25" s="93"/>
      <c r="N25" s="218">
        <f>0</f>
        <v>0</v>
      </c>
      <c r="O25" s="93"/>
      <c r="P25" s="218">
        <f>0</f>
        <v>0</v>
      </c>
      <c r="Q25" s="218"/>
      <c r="R25" s="218">
        <f t="shared" si="0"/>
        <v>0</v>
      </c>
      <c r="S25" s="93"/>
      <c r="T25" s="218">
        <v>0</v>
      </c>
      <c r="U25" s="93"/>
      <c r="V25" s="218">
        <f t="shared" si="1"/>
        <v>0</v>
      </c>
    </row>
    <row r="26" spans="1:23" ht="14.65" customHeight="1" x14ac:dyDescent="0.5">
      <c r="B26" s="7" t="s">
        <v>111</v>
      </c>
      <c r="C26" s="24"/>
      <c r="D26" s="26"/>
      <c r="E26" s="25"/>
      <c r="F26" s="219">
        <f>SUM(F24:F25)</f>
        <v>0</v>
      </c>
      <c r="G26" s="93"/>
      <c r="H26" s="219">
        <f t="shared" ref="H26:V26" si="2">SUM(H24:H25)</f>
        <v>0</v>
      </c>
      <c r="I26" s="93"/>
      <c r="J26" s="219">
        <f t="shared" si="2"/>
        <v>0</v>
      </c>
      <c r="K26" s="93"/>
      <c r="L26" s="219">
        <f t="shared" si="2"/>
        <v>0</v>
      </c>
      <c r="M26" s="93"/>
      <c r="N26" s="219">
        <f t="shared" si="2"/>
        <v>130603</v>
      </c>
      <c r="O26" s="93"/>
      <c r="P26" s="219">
        <f t="shared" si="2"/>
        <v>0</v>
      </c>
      <c r="Q26" s="219"/>
      <c r="R26" s="219">
        <f t="shared" si="2"/>
        <v>130603</v>
      </c>
      <c r="S26" s="93"/>
      <c r="T26" s="219">
        <f t="shared" si="2"/>
        <v>-6511</v>
      </c>
      <c r="U26" s="93"/>
      <c r="V26" s="219">
        <f t="shared" si="2"/>
        <v>124092</v>
      </c>
    </row>
    <row r="27" spans="1:23" ht="14.65" customHeight="1" thickBot="1" x14ac:dyDescent="0.55000000000000004">
      <c r="A27" s="7" t="s">
        <v>215</v>
      </c>
      <c r="F27" s="220">
        <f>SUM(F19,F21,F22,F20,F26)</f>
        <v>1245284</v>
      </c>
      <c r="G27" s="93"/>
      <c r="H27" s="220">
        <f t="shared" ref="H27:V27" si="3">SUM(H19,H21,H22,H20,H26)</f>
        <v>577530</v>
      </c>
      <c r="I27" s="93"/>
      <c r="J27" s="220">
        <f t="shared" si="3"/>
        <v>-1639</v>
      </c>
      <c r="K27" s="93"/>
      <c r="L27" s="220">
        <f t="shared" si="3"/>
        <v>113200</v>
      </c>
      <c r="M27" s="93"/>
      <c r="N27" s="220">
        <f t="shared" si="3"/>
        <v>1196492</v>
      </c>
      <c r="O27" s="93"/>
      <c r="P27" s="220">
        <f t="shared" si="3"/>
        <v>0</v>
      </c>
      <c r="Q27" s="220"/>
      <c r="R27" s="220">
        <f t="shared" si="3"/>
        <v>3130867</v>
      </c>
      <c r="S27" s="93"/>
      <c r="T27" s="220">
        <f t="shared" si="3"/>
        <v>-20941</v>
      </c>
      <c r="U27" s="93"/>
      <c r="V27" s="220">
        <f t="shared" si="3"/>
        <v>3109926</v>
      </c>
      <c r="W27" s="25">
        <f>V27-'Financial position'!H105</f>
        <v>0</v>
      </c>
    </row>
    <row r="28" spans="1:23" ht="14.65" customHeight="1" thickTop="1" x14ac:dyDescent="0.5">
      <c r="F28" s="90"/>
      <c r="G28" s="86"/>
      <c r="H28" s="90"/>
      <c r="I28" s="86"/>
      <c r="J28" s="86"/>
      <c r="K28" s="86"/>
      <c r="L28" s="90"/>
      <c r="M28" s="84"/>
      <c r="N28" s="92"/>
      <c r="O28" s="84"/>
      <c r="P28" s="90"/>
      <c r="Q28" s="84"/>
      <c r="R28" s="92"/>
      <c r="S28" s="84"/>
      <c r="T28" s="91"/>
      <c r="U28" s="84"/>
      <c r="V28" s="92"/>
    </row>
    <row r="29" spans="1:23" ht="14.65" customHeight="1" x14ac:dyDescent="0.5">
      <c r="A29" s="7" t="s">
        <v>166</v>
      </c>
      <c r="C29" s="24"/>
      <c r="D29" s="26"/>
      <c r="E29" s="25"/>
      <c r="F29" s="179">
        <v>1245284</v>
      </c>
      <c r="G29" s="180"/>
      <c r="H29" s="179">
        <v>577530</v>
      </c>
      <c r="I29" s="180"/>
      <c r="J29" s="9">
        <f>0</f>
        <v>0</v>
      </c>
      <c r="K29" s="180"/>
      <c r="L29" s="179">
        <v>95060</v>
      </c>
      <c r="M29" s="108"/>
      <c r="N29" s="179">
        <v>968326</v>
      </c>
      <c r="O29" s="9"/>
      <c r="P29" s="83">
        <v>0</v>
      </c>
      <c r="Q29" s="9"/>
      <c r="R29" s="179">
        <v>2886200</v>
      </c>
      <c r="S29" s="9"/>
      <c r="T29" s="25">
        <v>-9404</v>
      </c>
      <c r="U29" s="9"/>
      <c r="V29" s="179">
        <f>SUM(R29,T29)</f>
        <v>2876796</v>
      </c>
    </row>
    <row r="30" spans="1:23" ht="14.65" customHeight="1" x14ac:dyDescent="0.5">
      <c r="A30" s="7" t="s">
        <v>182</v>
      </c>
      <c r="C30" s="24"/>
      <c r="D30" s="26"/>
      <c r="E30" s="25"/>
      <c r="F30" s="83">
        <v>0</v>
      </c>
      <c r="G30" s="180"/>
      <c r="H30" s="83">
        <v>0</v>
      </c>
      <c r="I30" s="90"/>
      <c r="J30" s="239">
        <f>0</f>
        <v>0</v>
      </c>
      <c r="K30" s="90"/>
      <c r="L30" s="83">
        <v>0</v>
      </c>
      <c r="M30" s="108"/>
      <c r="N30" s="83">
        <v>0</v>
      </c>
      <c r="O30" s="9"/>
      <c r="P30" s="83">
        <v>0</v>
      </c>
      <c r="Q30" s="9"/>
      <c r="R30" s="83">
        <v>0</v>
      </c>
      <c r="S30" s="9"/>
      <c r="T30" s="242">
        <v>2500</v>
      </c>
      <c r="U30" s="9"/>
      <c r="V30" s="179">
        <f>SUM(R30,T30)</f>
        <v>2500</v>
      </c>
    </row>
    <row r="31" spans="1:23" ht="14.65" customHeight="1" x14ac:dyDescent="0.5">
      <c r="A31" s="7" t="s">
        <v>127</v>
      </c>
      <c r="C31" s="24"/>
      <c r="D31" s="250">
        <v>26</v>
      </c>
      <c r="E31" s="25"/>
      <c r="F31" s="83">
        <v>0</v>
      </c>
      <c r="G31" s="90"/>
      <c r="H31" s="83">
        <v>0</v>
      </c>
      <c r="I31" s="90"/>
      <c r="J31" s="239">
        <f>0</f>
        <v>0</v>
      </c>
      <c r="K31" s="90"/>
      <c r="L31" s="83">
        <v>0</v>
      </c>
      <c r="M31" s="90"/>
      <c r="N31" s="25">
        <v>-99619</v>
      </c>
      <c r="O31" s="32"/>
      <c r="P31" s="83">
        <v>0</v>
      </c>
      <c r="Q31" s="32"/>
      <c r="R31" s="25">
        <v>-99619</v>
      </c>
      <c r="S31" s="32"/>
      <c r="T31" s="8">
        <v>0</v>
      </c>
      <c r="U31" s="32"/>
      <c r="V31" s="25">
        <f>SUM(R31,T31)</f>
        <v>-99619</v>
      </c>
    </row>
    <row r="32" spans="1:23" ht="14.65" customHeight="1" x14ac:dyDescent="0.5">
      <c r="A32" s="7" t="s">
        <v>103</v>
      </c>
      <c r="C32" s="24"/>
      <c r="D32" s="26"/>
      <c r="E32" s="25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242"/>
      <c r="U32" s="32"/>
      <c r="V32" s="32"/>
    </row>
    <row r="33" spans="1:22" ht="14.65" customHeight="1" x14ac:dyDescent="0.5">
      <c r="B33" s="7" t="s">
        <v>117</v>
      </c>
      <c r="C33" s="24"/>
      <c r="D33" s="26"/>
      <c r="E33" s="25"/>
      <c r="F33" s="83">
        <v>0</v>
      </c>
      <c r="G33" s="87"/>
      <c r="H33" s="83">
        <v>0</v>
      </c>
      <c r="I33" s="89"/>
      <c r="J33" s="240">
        <f>0</f>
        <v>0</v>
      </c>
      <c r="K33" s="89"/>
      <c r="L33" s="83">
        <v>0</v>
      </c>
      <c r="M33" s="88"/>
      <c r="N33" s="242">
        <v>276525</v>
      </c>
      <c r="O33" s="88"/>
      <c r="P33" s="83">
        <v>0</v>
      </c>
      <c r="Q33" s="88"/>
      <c r="R33" s="242">
        <f>SUM(N33,L33,H33,F33,P33)</f>
        <v>276525</v>
      </c>
      <c r="S33" s="88"/>
      <c r="T33" s="247">
        <v>-6836</v>
      </c>
      <c r="U33" s="88"/>
      <c r="V33" s="179">
        <f>SUM(R33,T33)</f>
        <v>269689</v>
      </c>
    </row>
    <row r="34" spans="1:22" ht="14.65" customHeight="1" x14ac:dyDescent="0.5">
      <c r="B34" s="7" t="s">
        <v>118</v>
      </c>
      <c r="C34" s="24"/>
      <c r="D34" s="26"/>
      <c r="E34" s="25"/>
      <c r="F34" s="85">
        <v>0</v>
      </c>
      <c r="G34" s="87"/>
      <c r="H34" s="85">
        <v>0</v>
      </c>
      <c r="I34" s="89"/>
      <c r="J34" s="240">
        <f>0</f>
        <v>0</v>
      </c>
      <c r="K34" s="89"/>
      <c r="L34" s="85">
        <v>0</v>
      </c>
      <c r="M34" s="88"/>
      <c r="N34" s="243">
        <v>4300</v>
      </c>
      <c r="O34" s="88"/>
      <c r="P34" s="85">
        <v>0</v>
      </c>
      <c r="Q34" s="88"/>
      <c r="R34" s="243">
        <f>SUM(N34,L34,H34,F34,P34)</f>
        <v>4300</v>
      </c>
      <c r="S34" s="88"/>
      <c r="T34" s="243">
        <v>0</v>
      </c>
      <c r="U34" s="88"/>
      <c r="V34" s="90">
        <f>SUM(R34,T34)</f>
        <v>4300</v>
      </c>
    </row>
    <row r="35" spans="1:22" ht="14.65" customHeight="1" x14ac:dyDescent="0.5">
      <c r="B35" s="7" t="s">
        <v>111</v>
      </c>
      <c r="C35" s="24"/>
      <c r="D35" s="26"/>
      <c r="E35" s="25"/>
      <c r="F35" s="83">
        <v>0</v>
      </c>
      <c r="G35" s="87"/>
      <c r="H35" s="83">
        <v>0</v>
      </c>
      <c r="I35" s="89"/>
      <c r="J35" s="238">
        <v>0</v>
      </c>
      <c r="K35" s="89"/>
      <c r="L35" s="83">
        <v>0</v>
      </c>
      <c r="M35" s="88"/>
      <c r="N35" s="83">
        <f>SUM(N33:N34)</f>
        <v>280825</v>
      </c>
      <c r="O35" s="88"/>
      <c r="P35" s="83">
        <v>0</v>
      </c>
      <c r="Q35" s="88"/>
      <c r="R35" s="125">
        <f>SUM(R33:R34)</f>
        <v>280825</v>
      </c>
      <c r="S35" s="88"/>
      <c r="T35" s="248">
        <f>SUM(T33:T34)</f>
        <v>-6836</v>
      </c>
      <c r="U35" s="88"/>
      <c r="V35" s="125">
        <f>SUM(R35,T35)</f>
        <v>273989</v>
      </c>
    </row>
    <row r="36" spans="1:22" ht="14.65" customHeight="1" thickBot="1" x14ac:dyDescent="0.55000000000000004">
      <c r="A36" s="7" t="s">
        <v>216</v>
      </c>
      <c r="F36" s="181">
        <f>F35+F29+F31+F30</f>
        <v>1245284</v>
      </c>
      <c r="G36" s="180"/>
      <c r="H36" s="181">
        <f>H35+H29+H31+H30</f>
        <v>577530</v>
      </c>
      <c r="I36" s="180"/>
      <c r="J36" s="246">
        <v>0</v>
      </c>
      <c r="K36" s="180"/>
      <c r="L36" s="181">
        <f>L35+L29+L31+L30</f>
        <v>95060</v>
      </c>
      <c r="M36" s="9"/>
      <c r="N36" s="181">
        <f>N35+N29+N31+N30</f>
        <v>1149532</v>
      </c>
      <c r="O36" s="9"/>
      <c r="P36" s="214">
        <f>P35+P29+P31+P30</f>
        <v>0</v>
      </c>
      <c r="Q36" s="9"/>
      <c r="R36" s="181">
        <f>R35+R29+R31+R30</f>
        <v>3067406</v>
      </c>
      <c r="S36" s="9"/>
      <c r="T36" s="249">
        <f>T35+T29+T31+T30</f>
        <v>-13740</v>
      </c>
      <c r="U36" s="9"/>
      <c r="V36" s="182">
        <f>V35+V29+V31+V30</f>
        <v>3053666</v>
      </c>
    </row>
    <row r="37" spans="1:22" ht="21.95" customHeight="1" thickTop="1" x14ac:dyDescent="0.5"/>
  </sheetData>
  <mergeCells count="13">
    <mergeCell ref="D18:E18"/>
    <mergeCell ref="A3:V3"/>
    <mergeCell ref="F13:V13"/>
    <mergeCell ref="A4:V4"/>
    <mergeCell ref="A5:V5"/>
    <mergeCell ref="A6:V6"/>
    <mergeCell ref="A9:V9"/>
    <mergeCell ref="A10:V10"/>
    <mergeCell ref="A11:V11"/>
    <mergeCell ref="A12:V12"/>
    <mergeCell ref="F15:R15"/>
    <mergeCell ref="L16:N16"/>
    <mergeCell ref="F14:V14"/>
  </mergeCells>
  <phoneticPr fontId="7" type="noConversion"/>
  <pageMargins left="0.98425196850393704" right="0.6692913385826772" top="0.98425196850393704" bottom="0.78740157480314965" header="0.51181102362204722" footer="0.78740157480314965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7"/>
  <sheetViews>
    <sheetView view="pageBreakPreview" zoomScale="145" zoomScaleNormal="150" zoomScaleSheetLayoutView="145" workbookViewId="0">
      <selection activeCell="F1" sqref="F1"/>
    </sheetView>
  </sheetViews>
  <sheetFormatPr defaultColWidth="9.140625" defaultRowHeight="21.95" customHeight="1" x14ac:dyDescent="0.5"/>
  <cols>
    <col min="1" max="2" width="1.85546875" style="7" customWidth="1"/>
    <col min="3" max="3" width="25.140625" style="7" customWidth="1"/>
    <col min="4" max="4" width="6.140625" style="7" customWidth="1"/>
    <col min="5" max="5" width="1.42578125" style="7" customWidth="1"/>
    <col min="6" max="6" width="14.5703125" style="7" customWidth="1"/>
    <col min="7" max="7" width="0.85546875" style="7" customWidth="1"/>
    <col min="8" max="8" width="14" style="7" customWidth="1"/>
    <col min="9" max="9" width="0.85546875" style="7" customWidth="1"/>
    <col min="10" max="10" width="13.42578125" style="7" customWidth="1"/>
    <col min="11" max="11" width="0.85546875" style="7" customWidth="1"/>
    <col min="12" max="12" width="13.28515625" style="7" customWidth="1"/>
    <col min="13" max="13" width="0.85546875" style="7" customWidth="1"/>
    <col min="14" max="14" width="13" style="7" customWidth="1"/>
    <col min="15" max="15" width="0.85546875" style="7" customWidth="1"/>
    <col min="16" max="16" width="13.5703125" style="7" customWidth="1"/>
    <col min="17" max="17" width="0.85546875" style="7" customWidth="1"/>
    <col min="18" max="18" width="14.42578125" style="7" customWidth="1"/>
    <col min="19" max="16384" width="9.140625" style="7"/>
  </cols>
  <sheetData>
    <row r="1" spans="1:19" s="60" customFormat="1" ht="20.100000000000001" customHeight="1" x14ac:dyDescent="0.5">
      <c r="P1" s="61" t="s">
        <v>104</v>
      </c>
    </row>
    <row r="2" spans="1:19" s="60" customFormat="1" ht="20.100000000000001" customHeight="1" x14ac:dyDescent="0.5">
      <c r="P2" s="61" t="s">
        <v>105</v>
      </c>
    </row>
    <row r="3" spans="1:19" s="6" customFormat="1" ht="20.100000000000001" customHeight="1" x14ac:dyDescent="0.5">
      <c r="A3" s="255" t="s">
        <v>162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</row>
    <row r="4" spans="1:19" s="34" customFormat="1" ht="20.100000000000001" customHeight="1" x14ac:dyDescent="0.5">
      <c r="A4" s="256" t="s">
        <v>48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33"/>
    </row>
    <row r="5" spans="1:19" s="34" customFormat="1" ht="20.100000000000001" customHeight="1" x14ac:dyDescent="0.5">
      <c r="A5" s="256" t="s">
        <v>74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33"/>
    </row>
    <row r="6" spans="1:19" s="34" customFormat="1" ht="20.100000000000001" customHeight="1" x14ac:dyDescent="0.5">
      <c r="A6" s="256" t="str">
        <f>'Statements of changes (Cont.)'!A12:V12</f>
        <v>FOR THE NINE-MONTH PERIOD ENDED SEPTEMBER 30, 2023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</row>
    <row r="7" spans="1:19" s="34" customFormat="1" ht="20.100000000000001" customHeight="1" x14ac:dyDescent="0.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19" ht="14.1" customHeight="1" x14ac:dyDescent="0.5">
      <c r="F8" s="254" t="s">
        <v>112</v>
      </c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</row>
    <row r="9" spans="1:19" ht="14.1" customHeight="1" x14ac:dyDescent="0.5">
      <c r="F9" s="254" t="s">
        <v>97</v>
      </c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</row>
    <row r="10" spans="1:19" ht="14.1" customHeight="1" x14ac:dyDescent="0.5">
      <c r="A10" s="106"/>
      <c r="B10" s="106"/>
      <c r="C10" s="106"/>
      <c r="D10" s="10"/>
      <c r="E10" s="10"/>
      <c r="F10" s="10" t="s">
        <v>21</v>
      </c>
      <c r="G10" s="10"/>
      <c r="H10" s="10" t="s">
        <v>31</v>
      </c>
      <c r="J10" s="254" t="s">
        <v>23</v>
      </c>
      <c r="K10" s="254"/>
      <c r="L10" s="254"/>
      <c r="N10" s="10" t="s">
        <v>22</v>
      </c>
      <c r="P10" s="215" t="s">
        <v>189</v>
      </c>
      <c r="R10" s="10" t="s">
        <v>22</v>
      </c>
    </row>
    <row r="11" spans="1:19" ht="14.1" customHeight="1" x14ac:dyDescent="0.5">
      <c r="A11" s="106"/>
      <c r="B11" s="106"/>
      <c r="C11" s="106"/>
      <c r="F11" s="10" t="s">
        <v>41</v>
      </c>
      <c r="G11" s="106"/>
      <c r="H11" s="10" t="s">
        <v>32</v>
      </c>
      <c r="J11" s="10" t="s">
        <v>37</v>
      </c>
      <c r="K11" s="10"/>
      <c r="L11" s="10" t="s">
        <v>35</v>
      </c>
      <c r="N11" s="10"/>
      <c r="P11" s="215" t="s">
        <v>190</v>
      </c>
      <c r="R11" s="10"/>
    </row>
    <row r="12" spans="1:19" ht="14.1" customHeight="1" x14ac:dyDescent="0.5">
      <c r="D12" s="32" t="s">
        <v>2</v>
      </c>
      <c r="E12" s="32"/>
      <c r="F12" s="17" t="s">
        <v>42</v>
      </c>
      <c r="G12" s="106"/>
      <c r="H12" s="107"/>
      <c r="I12" s="16"/>
      <c r="J12" s="17" t="s">
        <v>38</v>
      </c>
      <c r="K12" s="10"/>
      <c r="L12" s="107"/>
      <c r="N12" s="17"/>
      <c r="P12" s="217" t="s">
        <v>191</v>
      </c>
      <c r="R12" s="17"/>
    </row>
    <row r="13" spans="1:19" ht="14.1" customHeight="1" x14ac:dyDescent="0.5">
      <c r="A13" s="7" t="s">
        <v>188</v>
      </c>
      <c r="C13" s="24"/>
      <c r="D13" s="31"/>
      <c r="E13" s="31"/>
      <c r="F13" s="218">
        <v>1245284</v>
      </c>
      <c r="G13" s="93"/>
      <c r="H13" s="218">
        <v>577530</v>
      </c>
      <c r="I13" s="93"/>
      <c r="J13" s="218">
        <v>113200</v>
      </c>
      <c r="K13" s="93"/>
      <c r="L13" s="218">
        <v>1242046</v>
      </c>
      <c r="M13" s="93"/>
      <c r="N13" s="218">
        <f>SUM(F13,H13,J13,L13)</f>
        <v>3178060</v>
      </c>
      <c r="O13" s="93"/>
      <c r="P13" s="218">
        <v>0</v>
      </c>
      <c r="Q13" s="218"/>
      <c r="R13" s="218">
        <f>SUM(N13,P13)</f>
        <v>3178060</v>
      </c>
    </row>
    <row r="14" spans="1:19" ht="14.1" customHeight="1" x14ac:dyDescent="0.5">
      <c r="A14" s="7" t="s">
        <v>127</v>
      </c>
      <c r="C14" s="24"/>
      <c r="D14" s="31">
        <v>26</v>
      </c>
      <c r="E14" s="31"/>
      <c r="F14" s="218">
        <f>0</f>
        <v>0</v>
      </c>
      <c r="G14" s="93"/>
      <c r="H14" s="218">
        <f>0</f>
        <v>0</v>
      </c>
      <c r="I14" s="93"/>
      <c r="J14" s="218">
        <f>0</f>
        <v>0</v>
      </c>
      <c r="K14" s="93"/>
      <c r="L14" s="218">
        <v>-136981</v>
      </c>
      <c r="M14" s="93"/>
      <c r="N14" s="218">
        <f>SUM(F14,H14,J14,L14)</f>
        <v>-136981</v>
      </c>
      <c r="O14" s="93"/>
      <c r="P14" s="218">
        <f>0</f>
        <v>0</v>
      </c>
      <c r="Q14" s="218"/>
      <c r="R14" s="218">
        <f>SUM(N14,P14)</f>
        <v>-136981</v>
      </c>
    </row>
    <row r="15" spans="1:19" ht="14.1" customHeight="1" x14ac:dyDescent="0.5">
      <c r="A15" s="7" t="s">
        <v>103</v>
      </c>
      <c r="D15" s="28"/>
      <c r="E15" s="28"/>
      <c r="F15" s="221"/>
      <c r="G15" s="221"/>
      <c r="H15" s="221"/>
      <c r="I15" s="221"/>
      <c r="J15" s="221"/>
      <c r="K15" s="221"/>
      <c r="L15" s="164"/>
      <c r="M15" s="221"/>
      <c r="N15" s="218"/>
      <c r="O15" s="221"/>
      <c r="P15" s="221"/>
      <c r="Q15" s="221"/>
      <c r="R15" s="218"/>
    </row>
    <row r="16" spans="1:19" ht="14.1" customHeight="1" x14ac:dyDescent="0.5">
      <c r="B16" s="7" t="s">
        <v>117</v>
      </c>
      <c r="D16" s="28"/>
      <c r="E16" s="28"/>
      <c r="F16" s="218">
        <v>0</v>
      </c>
      <c r="G16" s="93"/>
      <c r="H16" s="218">
        <v>0</v>
      </c>
      <c r="I16" s="93"/>
      <c r="J16" s="218">
        <v>0</v>
      </c>
      <c r="K16" s="93"/>
      <c r="L16" s="218">
        <f>'Comprehensive income 9 month'!K26</f>
        <v>144161</v>
      </c>
      <c r="M16" s="93"/>
      <c r="N16" s="218">
        <f>SUM(F16,H16,J16,L16)</f>
        <v>144161</v>
      </c>
      <c r="O16" s="93"/>
      <c r="P16" s="218">
        <v>0</v>
      </c>
      <c r="Q16" s="218"/>
      <c r="R16" s="218">
        <f>SUM(N16,P16)</f>
        <v>144161</v>
      </c>
    </row>
    <row r="17" spans="1:19" ht="14.1" customHeight="1" x14ac:dyDescent="0.5">
      <c r="B17" s="7" t="s">
        <v>118</v>
      </c>
      <c r="D17" s="28"/>
      <c r="E17" s="28"/>
      <c r="F17" s="218">
        <v>0</v>
      </c>
      <c r="G17" s="93"/>
      <c r="H17" s="218">
        <v>0</v>
      </c>
      <c r="I17" s="93"/>
      <c r="J17" s="218">
        <v>0</v>
      </c>
      <c r="K17" s="93"/>
      <c r="L17" s="218">
        <v>0</v>
      </c>
      <c r="M17" s="93"/>
      <c r="N17" s="218">
        <f>SUM(F17,H17,J17,L17)</f>
        <v>0</v>
      </c>
      <c r="O17" s="93"/>
      <c r="P17" s="218">
        <v>0</v>
      </c>
      <c r="Q17" s="218"/>
      <c r="R17" s="218">
        <f>SUM(N17,P17)</f>
        <v>0</v>
      </c>
    </row>
    <row r="18" spans="1:19" ht="14.1" customHeight="1" x14ac:dyDescent="0.5">
      <c r="B18" s="7" t="s">
        <v>111</v>
      </c>
      <c r="D18" s="28"/>
      <c r="E18" s="28"/>
      <c r="F18" s="219">
        <f>SUM(F16:F17)</f>
        <v>0</v>
      </c>
      <c r="G18" s="93"/>
      <c r="H18" s="219">
        <f>SUM(H16:H17)</f>
        <v>0</v>
      </c>
      <c r="I18" s="93"/>
      <c r="J18" s="219">
        <f>SUM(J16:J17)</f>
        <v>0</v>
      </c>
      <c r="K18" s="93"/>
      <c r="L18" s="219">
        <f>SUM(L16:L17)</f>
        <v>144161</v>
      </c>
      <c r="M18" s="93"/>
      <c r="N18" s="219">
        <f>SUM(N16:N17)</f>
        <v>144161</v>
      </c>
      <c r="O18" s="93"/>
      <c r="P18" s="219">
        <f>SUM(P16:P17)</f>
        <v>0</v>
      </c>
      <c r="Q18" s="218"/>
      <c r="R18" s="219">
        <f>SUM(R16:R17)</f>
        <v>144161</v>
      </c>
    </row>
    <row r="19" spans="1:19" ht="14.1" customHeight="1" thickBot="1" x14ac:dyDescent="0.55000000000000004">
      <c r="A19" s="7" t="s">
        <v>215</v>
      </c>
      <c r="F19" s="220">
        <f>SUM(F18,F14,F13)</f>
        <v>1245284</v>
      </c>
      <c r="G19" s="93"/>
      <c r="H19" s="220">
        <f t="shared" ref="H19:R19" si="0">SUM(H18,H14,H13)</f>
        <v>577530</v>
      </c>
      <c r="I19" s="93"/>
      <c r="J19" s="220">
        <f t="shared" si="0"/>
        <v>113200</v>
      </c>
      <c r="K19" s="93"/>
      <c r="L19" s="220">
        <f t="shared" si="0"/>
        <v>1249226</v>
      </c>
      <c r="M19" s="93"/>
      <c r="N19" s="220">
        <f>SUM(N18,N14,N13)</f>
        <v>3185240</v>
      </c>
      <c r="O19" s="93"/>
      <c r="P19" s="220">
        <f t="shared" si="0"/>
        <v>0</v>
      </c>
      <c r="Q19" s="220">
        <f t="shared" si="0"/>
        <v>0</v>
      </c>
      <c r="R19" s="220">
        <f t="shared" si="0"/>
        <v>3185240</v>
      </c>
      <c r="S19" s="25">
        <f>R19-'Financial position'!L105</f>
        <v>0</v>
      </c>
    </row>
    <row r="20" spans="1:19" ht="14.1" customHeight="1" thickTop="1" x14ac:dyDescent="0.5">
      <c r="F20" s="37"/>
      <c r="G20" s="82"/>
      <c r="H20" s="37"/>
      <c r="I20" s="82"/>
      <c r="J20" s="37"/>
      <c r="K20" s="82"/>
      <c r="L20" s="37"/>
      <c r="M20" s="72"/>
      <c r="N20" s="37"/>
      <c r="O20" s="72"/>
      <c r="P20" s="222"/>
      <c r="Q20" s="72"/>
      <c r="R20" s="37"/>
    </row>
    <row r="21" spans="1:19" ht="14.1" customHeight="1" x14ac:dyDescent="0.5">
      <c r="A21" s="7" t="s">
        <v>166</v>
      </c>
      <c r="C21" s="24"/>
      <c r="D21" s="31"/>
      <c r="E21" s="31"/>
      <c r="F21" s="122">
        <v>1245284</v>
      </c>
      <c r="G21" s="18"/>
      <c r="H21" s="122">
        <v>577530</v>
      </c>
      <c r="I21" s="18"/>
      <c r="J21" s="122">
        <v>95060</v>
      </c>
      <c r="K21" s="18"/>
      <c r="L21" s="218">
        <v>995227</v>
      </c>
      <c r="M21" s="18"/>
      <c r="N21" s="122">
        <v>2913101</v>
      </c>
      <c r="O21" s="18"/>
      <c r="P21" s="218">
        <v>0</v>
      </c>
      <c r="Q21" s="18"/>
      <c r="R21" s="122">
        <v>2913101</v>
      </c>
    </row>
    <row r="22" spans="1:19" ht="14.1" customHeight="1" x14ac:dyDescent="0.5">
      <c r="A22" s="7" t="s">
        <v>127</v>
      </c>
      <c r="C22" s="24"/>
      <c r="D22" s="31">
        <v>26</v>
      </c>
      <c r="E22" s="31"/>
      <c r="F22" s="119">
        <v>0</v>
      </c>
      <c r="G22" s="18"/>
      <c r="H22" s="119">
        <v>0</v>
      </c>
      <c r="I22" s="18"/>
      <c r="J22" s="119">
        <v>0</v>
      </c>
      <c r="K22" s="18"/>
      <c r="L22" s="164">
        <v>-99619</v>
      </c>
      <c r="M22" s="18"/>
      <c r="N22" s="164">
        <v>-99619</v>
      </c>
      <c r="O22" s="18"/>
      <c r="P22" s="218">
        <v>0</v>
      </c>
      <c r="Q22" s="18"/>
      <c r="R22" s="164">
        <v>-99619</v>
      </c>
    </row>
    <row r="23" spans="1:19" ht="14.1" customHeight="1" x14ac:dyDescent="0.5">
      <c r="A23" s="7" t="s">
        <v>103</v>
      </c>
      <c r="D23" s="28"/>
      <c r="E23" s="28"/>
      <c r="N23" s="20"/>
      <c r="R23" s="20"/>
    </row>
    <row r="24" spans="1:19" ht="14.1" customHeight="1" x14ac:dyDescent="0.5">
      <c r="B24" s="7" t="s">
        <v>117</v>
      </c>
      <c r="D24" s="28"/>
      <c r="E24" s="28"/>
      <c r="F24" s="119">
        <v>0</v>
      </c>
      <c r="G24" s="81"/>
      <c r="H24" s="119">
        <v>0</v>
      </c>
      <c r="I24" s="81"/>
      <c r="J24" s="119">
        <v>0</v>
      </c>
      <c r="K24" s="72"/>
      <c r="L24" s="244">
        <v>280923</v>
      </c>
      <c r="M24" s="72"/>
      <c r="N24" s="244">
        <v>280923</v>
      </c>
      <c r="O24" s="72"/>
      <c r="P24" s="218">
        <v>0</v>
      </c>
      <c r="Q24" s="72"/>
      <c r="R24" s="244">
        <v>280923</v>
      </c>
    </row>
    <row r="25" spans="1:19" ht="14.1" customHeight="1" x14ac:dyDescent="0.5">
      <c r="B25" s="7" t="s">
        <v>118</v>
      </c>
      <c r="D25" s="28"/>
      <c r="E25" s="28"/>
      <c r="F25" s="120">
        <v>0</v>
      </c>
      <c r="G25" s="81"/>
      <c r="H25" s="120">
        <v>0</v>
      </c>
      <c r="I25" s="81"/>
      <c r="J25" s="120">
        <v>0</v>
      </c>
      <c r="K25" s="72"/>
      <c r="L25" s="245">
        <v>3925</v>
      </c>
      <c r="M25" s="72"/>
      <c r="N25" s="245">
        <v>3925</v>
      </c>
      <c r="O25" s="72"/>
      <c r="P25" s="218">
        <v>0</v>
      </c>
      <c r="Q25" s="72"/>
      <c r="R25" s="245">
        <v>3925</v>
      </c>
    </row>
    <row r="26" spans="1:19" ht="14.1" customHeight="1" x14ac:dyDescent="0.5">
      <c r="B26" s="7" t="s">
        <v>111</v>
      </c>
      <c r="D26" s="28"/>
      <c r="E26" s="28"/>
      <c r="F26" s="186">
        <v>0</v>
      </c>
      <c r="G26" s="187"/>
      <c r="H26" s="186">
        <v>0</v>
      </c>
      <c r="I26" s="187"/>
      <c r="J26" s="186">
        <v>0</v>
      </c>
      <c r="K26" s="188"/>
      <c r="L26" s="219">
        <f>SUM(L24:L25)</f>
        <v>284848</v>
      </c>
      <c r="M26" s="188"/>
      <c r="N26" s="189">
        <f>SUM(N24:N25)</f>
        <v>284848</v>
      </c>
      <c r="O26" s="188"/>
      <c r="P26" s="219">
        <v>0</v>
      </c>
      <c r="Q26" s="188"/>
      <c r="R26" s="189">
        <f>SUM(R24:R25)</f>
        <v>284848</v>
      </c>
    </row>
    <row r="27" spans="1:19" ht="14.1" customHeight="1" thickBot="1" x14ac:dyDescent="0.55000000000000004">
      <c r="A27" s="7" t="s">
        <v>216</v>
      </c>
      <c r="F27" s="190">
        <f>F21+F22+F26</f>
        <v>1245284</v>
      </c>
      <c r="G27" s="188"/>
      <c r="H27" s="190">
        <f>H21+H22+H26</f>
        <v>577530</v>
      </c>
      <c r="I27" s="188"/>
      <c r="J27" s="190">
        <f>J21+J22+J26</f>
        <v>95060</v>
      </c>
      <c r="K27" s="188"/>
      <c r="L27" s="220">
        <f>L21+L22+L26</f>
        <v>1180456</v>
      </c>
      <c r="M27" s="188"/>
      <c r="N27" s="190">
        <f>N21+N22+N26</f>
        <v>3098330</v>
      </c>
      <c r="O27" s="188"/>
      <c r="P27" s="220">
        <v>0</v>
      </c>
      <c r="Q27" s="188"/>
      <c r="R27" s="190">
        <f>R21+R22+R26</f>
        <v>3098330</v>
      </c>
    </row>
    <row r="28" spans="1:19" ht="15" customHeight="1" thickTop="1" x14ac:dyDescent="0.5"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9" ht="21.95" customHeight="1" x14ac:dyDescent="0.5">
      <c r="I29" s="16"/>
      <c r="J29" s="16"/>
    </row>
    <row r="30" spans="1:19" ht="21.95" customHeight="1" x14ac:dyDescent="0.5">
      <c r="I30" s="16"/>
      <c r="J30" s="16"/>
    </row>
    <row r="31" spans="1:19" ht="21.95" customHeight="1" x14ac:dyDescent="0.5">
      <c r="D31" s="19"/>
      <c r="E31" s="19"/>
      <c r="F31" s="19"/>
      <c r="G31" s="19"/>
      <c r="H31" s="19"/>
      <c r="I31" s="20"/>
      <c r="J31" s="20"/>
    </row>
    <row r="32" spans="1:19" ht="21.95" customHeight="1" x14ac:dyDescent="0.5">
      <c r="I32" s="9"/>
      <c r="J32" s="9"/>
    </row>
    <row r="33" spans="1:10" ht="21.95" customHeight="1" x14ac:dyDescent="0.5">
      <c r="I33" s="20"/>
      <c r="J33" s="20"/>
    </row>
    <row r="34" spans="1:10" ht="21.95" customHeight="1" x14ac:dyDescent="0.5">
      <c r="I34" s="20"/>
      <c r="J34" s="20"/>
    </row>
    <row r="35" spans="1:10" ht="21.95" customHeight="1" x14ac:dyDescent="0.5">
      <c r="I35" s="16"/>
      <c r="J35" s="16"/>
    </row>
    <row r="36" spans="1:10" ht="21.95" customHeight="1" x14ac:dyDescent="0.5">
      <c r="B36" s="19"/>
      <c r="C36" s="19"/>
      <c r="I36" s="16"/>
      <c r="J36" s="16"/>
    </row>
    <row r="37" spans="1:10" ht="21.95" customHeight="1" x14ac:dyDescent="0.5">
      <c r="I37" s="16"/>
      <c r="J37" s="16"/>
    </row>
    <row r="38" spans="1:10" ht="21.95" customHeight="1" x14ac:dyDescent="0.5">
      <c r="I38" s="16"/>
      <c r="J38" s="16"/>
    </row>
    <row r="39" spans="1:10" ht="21.95" customHeight="1" x14ac:dyDescent="0.5">
      <c r="I39" s="16"/>
      <c r="J39" s="16"/>
    </row>
    <row r="40" spans="1:10" ht="21.95" customHeight="1" x14ac:dyDescent="0.5">
      <c r="I40" s="16"/>
      <c r="J40" s="16"/>
    </row>
    <row r="41" spans="1:10" ht="21.95" customHeight="1" x14ac:dyDescent="0.5">
      <c r="I41" s="16"/>
      <c r="J41" s="16"/>
    </row>
    <row r="42" spans="1:10" ht="21.95" customHeight="1" x14ac:dyDescent="0.5">
      <c r="I42" s="16"/>
      <c r="J42" s="16"/>
    </row>
    <row r="43" spans="1:10" ht="21.95" customHeight="1" x14ac:dyDescent="0.5">
      <c r="I43" s="16"/>
      <c r="J43" s="16"/>
    </row>
    <row r="44" spans="1:10" ht="21.95" customHeight="1" x14ac:dyDescent="0.5">
      <c r="I44" s="16"/>
      <c r="J44" s="16"/>
    </row>
    <row r="47" spans="1:10" ht="21.95" customHeight="1" x14ac:dyDescent="0.5">
      <c r="A47" s="19"/>
      <c r="B47" s="19"/>
      <c r="C47" s="19"/>
    </row>
  </sheetData>
  <mergeCells count="7">
    <mergeCell ref="A3:R3"/>
    <mergeCell ref="A4:R4"/>
    <mergeCell ref="A5:R5"/>
    <mergeCell ref="A6:R6"/>
    <mergeCell ref="J10:L10"/>
    <mergeCell ref="F9:R9"/>
    <mergeCell ref="F8:R8"/>
  </mergeCells>
  <phoneticPr fontId="7" type="noConversion"/>
  <pageMargins left="0.98425196850393704" right="0.78740157480314965" top="0.98425196850393704" bottom="0.78740157480314965" header="0.51181102362204722" footer="0.78740157480314965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2"/>
  <sheetViews>
    <sheetView view="pageBreakPreview" zoomScale="160" zoomScaleNormal="85" zoomScaleSheetLayoutView="160" workbookViewId="0">
      <selection activeCell="E1" sqref="E1"/>
    </sheetView>
  </sheetViews>
  <sheetFormatPr defaultColWidth="9.140625" defaultRowHeight="23.1" customHeight="1" x14ac:dyDescent="0.5"/>
  <cols>
    <col min="1" max="1" width="1.42578125" style="7" customWidth="1"/>
    <col min="2" max="2" width="1.85546875" style="7" customWidth="1"/>
    <col min="3" max="4" width="1.42578125" style="7" customWidth="1"/>
    <col min="5" max="5" width="40.85546875" style="7" customWidth="1"/>
    <col min="6" max="6" width="11.140625" style="7" customWidth="1"/>
    <col min="7" max="7" width="0.42578125" style="7" customWidth="1"/>
    <col min="8" max="8" width="11.140625" style="7" customWidth="1"/>
    <col min="9" max="9" width="0.42578125" style="7" customWidth="1"/>
    <col min="10" max="10" width="11.140625" style="7" customWidth="1"/>
    <col min="11" max="11" width="0.42578125" style="7" customWidth="1"/>
    <col min="12" max="12" width="11.140625" style="7" customWidth="1"/>
    <col min="13" max="13" width="11.42578125" style="7" bestFit="1" customWidth="1"/>
    <col min="14" max="14" width="12.5703125" style="7" customWidth="1"/>
    <col min="15" max="15" width="10.85546875" style="7" customWidth="1"/>
    <col min="16" max="16384" width="9.140625" style="7"/>
  </cols>
  <sheetData>
    <row r="1" spans="1:19" s="60" customFormat="1" ht="23.1" customHeight="1" x14ac:dyDescent="0.5">
      <c r="L1" s="61" t="s">
        <v>104</v>
      </c>
    </row>
    <row r="2" spans="1:19" s="60" customFormat="1" ht="23.1" customHeight="1" x14ac:dyDescent="0.5">
      <c r="L2" s="61" t="s">
        <v>105</v>
      </c>
    </row>
    <row r="3" spans="1:19" ht="23.1" customHeight="1" x14ac:dyDescent="0.5">
      <c r="A3" s="255" t="s">
        <v>163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9" s="35" customFormat="1" ht="23.1" customHeight="1" x14ac:dyDescent="0.5">
      <c r="A4" s="256" t="s">
        <v>48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34"/>
      <c r="N4" s="34"/>
      <c r="O4" s="34"/>
      <c r="P4" s="34"/>
    </row>
    <row r="5" spans="1:19" s="35" customFormat="1" ht="23.1" customHeight="1" x14ac:dyDescent="0.5">
      <c r="A5" s="256" t="s">
        <v>75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</row>
    <row r="6" spans="1:19" s="35" customFormat="1" ht="23.1" customHeight="1" x14ac:dyDescent="0.5">
      <c r="A6" s="256" t="str">
        <f>'Comprehensive income 9 month'!A6:M6</f>
        <v>FOR THE NINE-MONTH PERIOD ENDED SEPTEMBER 30, 2023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34"/>
      <c r="N6" s="34"/>
      <c r="O6" s="34"/>
      <c r="P6" s="34"/>
      <c r="Q6" s="34"/>
      <c r="R6" s="34"/>
      <c r="S6" s="34"/>
    </row>
    <row r="7" spans="1:19" s="5" customFormat="1" ht="7.5" customHeight="1" x14ac:dyDescent="0.5">
      <c r="F7" s="269"/>
      <c r="G7" s="269"/>
      <c r="H7" s="269"/>
      <c r="I7" s="269"/>
      <c r="J7" s="269"/>
      <c r="K7" s="269"/>
      <c r="L7" s="269"/>
    </row>
    <row r="8" spans="1:19" s="5" customFormat="1" ht="16.149999999999999" customHeight="1" x14ac:dyDescent="0.5">
      <c r="F8" s="254" t="s">
        <v>108</v>
      </c>
      <c r="G8" s="254"/>
      <c r="H8" s="254"/>
      <c r="I8" s="254"/>
      <c r="J8" s="254"/>
      <c r="K8" s="254"/>
      <c r="L8" s="254"/>
    </row>
    <row r="9" spans="1:19" s="5" customFormat="1" ht="16.149999999999999" customHeight="1" x14ac:dyDescent="0.5">
      <c r="F9" s="251" t="s">
        <v>54</v>
      </c>
      <c r="G9" s="251"/>
      <c r="H9" s="251"/>
      <c r="I9" s="10"/>
      <c r="J9" s="251" t="s">
        <v>55</v>
      </c>
      <c r="K9" s="251"/>
      <c r="L9" s="251"/>
    </row>
    <row r="10" spans="1:19" s="6" customFormat="1" ht="16.149999999999999" customHeight="1" x14ac:dyDescent="0.5">
      <c r="F10" s="29">
        <v>2023</v>
      </c>
      <c r="G10" s="136"/>
      <c r="H10" s="29">
        <v>2022</v>
      </c>
      <c r="I10" s="136"/>
      <c r="J10" s="29">
        <v>2023</v>
      </c>
      <c r="K10" s="136"/>
      <c r="L10" s="29">
        <v>2022</v>
      </c>
      <c r="N10" s="10"/>
    </row>
    <row r="11" spans="1:19" ht="16.149999999999999" customHeight="1" x14ac:dyDescent="0.5">
      <c r="A11" s="7" t="s">
        <v>24</v>
      </c>
      <c r="N11" s="137"/>
    </row>
    <row r="12" spans="1:19" ht="16.149999999999999" customHeight="1" x14ac:dyDescent="0.4">
      <c r="B12" s="7" t="s">
        <v>110</v>
      </c>
      <c r="F12" s="109">
        <f>'Comprehensive income 9 month'!G26</f>
        <v>124092</v>
      </c>
      <c r="G12" s="109"/>
      <c r="H12" s="109">
        <f>'Comprehensive income 9 month'!I26</f>
        <v>269689</v>
      </c>
      <c r="I12" s="224"/>
      <c r="J12" s="109">
        <f>'Comprehensive income 9 month'!K26</f>
        <v>144161</v>
      </c>
      <c r="K12" s="224"/>
      <c r="L12" s="109">
        <f>'Comprehensive income 9 month'!M26</f>
        <v>280923</v>
      </c>
      <c r="N12" s="110"/>
    </row>
    <row r="13" spans="1:19" ht="16.149999999999999" customHeight="1" x14ac:dyDescent="0.5">
      <c r="B13" s="7" t="s">
        <v>140</v>
      </c>
      <c r="F13" s="128"/>
      <c r="G13" s="165"/>
      <c r="H13" s="128"/>
      <c r="I13" s="165"/>
      <c r="J13" s="128"/>
      <c r="K13" s="165"/>
      <c r="L13" s="128"/>
      <c r="N13" s="110"/>
    </row>
    <row r="14" spans="1:19" ht="16.149999999999999" customHeight="1" x14ac:dyDescent="0.5">
      <c r="D14" s="7" t="s">
        <v>142</v>
      </c>
      <c r="F14" s="128">
        <v>63260</v>
      </c>
      <c r="G14" s="165"/>
      <c r="H14" s="223">
        <v>82019</v>
      </c>
      <c r="I14" s="224"/>
      <c r="J14" s="223">
        <v>63525</v>
      </c>
      <c r="K14" s="224"/>
      <c r="L14" s="223">
        <v>82289</v>
      </c>
      <c r="N14" s="110"/>
    </row>
    <row r="15" spans="1:19" ht="16.149999999999999" customHeight="1" x14ac:dyDescent="0.5">
      <c r="D15" s="7" t="s">
        <v>141</v>
      </c>
      <c r="F15" s="128">
        <v>27461</v>
      </c>
      <c r="G15" s="165"/>
      <c r="H15" s="223">
        <v>9870</v>
      </c>
      <c r="I15" s="224"/>
      <c r="J15" s="223">
        <v>25911</v>
      </c>
      <c r="K15" s="224"/>
      <c r="L15" s="223">
        <v>9470</v>
      </c>
      <c r="N15" s="110"/>
    </row>
    <row r="16" spans="1:19" ht="16.149999999999999" customHeight="1" x14ac:dyDescent="0.5">
      <c r="D16" s="172" t="s">
        <v>204</v>
      </c>
      <c r="F16" s="128">
        <v>-3849</v>
      </c>
      <c r="G16" s="165"/>
      <c r="H16" s="223">
        <v>-905</v>
      </c>
      <c r="I16" s="224"/>
      <c r="J16" s="223">
        <v>-26</v>
      </c>
      <c r="K16" s="224"/>
      <c r="L16" s="223">
        <v>-31</v>
      </c>
      <c r="N16" s="110"/>
    </row>
    <row r="17" spans="4:14" ht="16.149999999999999" customHeight="1" x14ac:dyDescent="0.5">
      <c r="D17" s="172" t="s">
        <v>143</v>
      </c>
      <c r="E17" s="172"/>
      <c r="F17" s="128"/>
      <c r="G17" s="165"/>
      <c r="H17" s="128"/>
      <c r="I17" s="165"/>
      <c r="J17" s="128"/>
      <c r="K17" s="165"/>
      <c r="L17" s="128"/>
      <c r="N17" s="110"/>
    </row>
    <row r="18" spans="4:14" ht="16.149999999999999" customHeight="1" x14ac:dyDescent="0.5">
      <c r="D18" s="172"/>
      <c r="E18" s="172" t="s">
        <v>144</v>
      </c>
      <c r="F18" s="128">
        <v>-6130</v>
      </c>
      <c r="G18" s="165"/>
      <c r="H18" s="223">
        <v>-3768</v>
      </c>
      <c r="I18" s="224"/>
      <c r="J18" s="223">
        <v>-4632</v>
      </c>
      <c r="K18" s="224"/>
      <c r="L18" s="223">
        <v>-5438</v>
      </c>
      <c r="N18" s="110"/>
    </row>
    <row r="19" spans="4:14" ht="16.149999999999999" customHeight="1" x14ac:dyDescent="0.5">
      <c r="D19" s="172" t="s">
        <v>225</v>
      </c>
      <c r="E19" s="172"/>
      <c r="F19" s="128">
        <v>0</v>
      </c>
      <c r="G19" s="165"/>
      <c r="H19" s="223">
        <v>0</v>
      </c>
      <c r="I19" s="224"/>
      <c r="J19" s="223">
        <v>703</v>
      </c>
      <c r="K19" s="224"/>
      <c r="L19" s="223">
        <v>0</v>
      </c>
      <c r="N19" s="110"/>
    </row>
    <row r="20" spans="4:14" ht="16.149999999999999" customHeight="1" x14ac:dyDescent="0.5">
      <c r="D20" s="7" t="s">
        <v>145</v>
      </c>
      <c r="F20" s="128">
        <v>24535</v>
      </c>
      <c r="G20" s="130"/>
      <c r="H20" s="223">
        <v>-20060</v>
      </c>
      <c r="I20" s="225"/>
      <c r="J20" s="223">
        <v>24690</v>
      </c>
      <c r="K20" s="225"/>
      <c r="L20" s="223">
        <v>-15441</v>
      </c>
      <c r="N20" s="110"/>
    </row>
    <row r="21" spans="4:14" ht="16.149999999999999" customHeight="1" x14ac:dyDescent="0.5">
      <c r="D21" s="7" t="s">
        <v>146</v>
      </c>
      <c r="F21" s="128"/>
      <c r="G21" s="130"/>
      <c r="H21" s="128"/>
      <c r="I21" s="130"/>
      <c r="J21" s="128"/>
      <c r="K21" s="130"/>
      <c r="L21" s="128"/>
      <c r="N21" s="110"/>
    </row>
    <row r="22" spans="4:14" ht="16.149999999999999" customHeight="1" x14ac:dyDescent="0.4">
      <c r="E22" s="7" t="s">
        <v>144</v>
      </c>
      <c r="F22" s="128">
        <v>-573940</v>
      </c>
      <c r="G22" s="130"/>
      <c r="H22" s="226">
        <v>-222003</v>
      </c>
      <c r="I22" s="225"/>
      <c r="J22" s="223">
        <v>-578673</v>
      </c>
      <c r="K22" s="225"/>
      <c r="L22" s="226">
        <v>-215703</v>
      </c>
      <c r="N22" s="110"/>
    </row>
    <row r="23" spans="4:14" ht="16.149999999999999" customHeight="1" x14ac:dyDescent="0.4">
      <c r="D23" s="7" t="s">
        <v>165</v>
      </c>
      <c r="F23" s="134"/>
      <c r="G23" s="130"/>
      <c r="H23" s="134"/>
      <c r="I23" s="130"/>
      <c r="J23" s="134"/>
      <c r="K23" s="130"/>
      <c r="L23" s="134"/>
      <c r="N23" s="110"/>
    </row>
    <row r="24" spans="4:14" ht="16.149999999999999" customHeight="1" x14ac:dyDescent="0.5">
      <c r="E24" s="7" t="s">
        <v>144</v>
      </c>
      <c r="F24" s="128">
        <v>-38428</v>
      </c>
      <c r="G24" s="165"/>
      <c r="H24" s="223">
        <v>-360293</v>
      </c>
      <c r="I24" s="224"/>
      <c r="J24" s="223">
        <v>-38428</v>
      </c>
      <c r="K24" s="224"/>
      <c r="L24" s="223">
        <v>-360293</v>
      </c>
      <c r="N24" s="110"/>
    </row>
    <row r="25" spans="4:14" ht="16.149999999999999" customHeight="1" x14ac:dyDescent="0.5">
      <c r="D25" s="7" t="s">
        <v>205</v>
      </c>
      <c r="F25" s="128">
        <v>17360</v>
      </c>
      <c r="G25" s="165"/>
      <c r="H25" s="223">
        <v>9061</v>
      </c>
      <c r="I25" s="224"/>
      <c r="J25" s="223">
        <v>17360</v>
      </c>
      <c r="K25" s="224"/>
      <c r="L25" s="223">
        <v>9061</v>
      </c>
      <c r="N25" s="110"/>
    </row>
    <row r="26" spans="4:14" ht="16.149999999999999" customHeight="1" x14ac:dyDescent="0.5">
      <c r="D26" s="7" t="s">
        <v>217</v>
      </c>
      <c r="F26" s="128">
        <v>91</v>
      </c>
      <c r="G26" s="165"/>
      <c r="H26" s="223">
        <v>-9056</v>
      </c>
      <c r="I26" s="224"/>
      <c r="J26" s="223">
        <v>-87</v>
      </c>
      <c r="K26" s="224"/>
      <c r="L26" s="223">
        <v>-5662</v>
      </c>
      <c r="N26" s="110"/>
    </row>
    <row r="27" spans="4:14" ht="16.149999999999999" customHeight="1" x14ac:dyDescent="0.5">
      <c r="D27" s="7" t="s">
        <v>196</v>
      </c>
      <c r="F27" s="128">
        <v>-4946</v>
      </c>
      <c r="G27" s="165"/>
      <c r="H27" s="223">
        <v>0</v>
      </c>
      <c r="I27" s="224"/>
      <c r="J27" s="223">
        <v>-1640</v>
      </c>
      <c r="K27" s="224"/>
      <c r="L27" s="223">
        <v>0</v>
      </c>
      <c r="N27" s="110"/>
    </row>
    <row r="28" spans="4:14" ht="16.149999999999999" customHeight="1" x14ac:dyDescent="0.4">
      <c r="D28" s="7" t="s">
        <v>147</v>
      </c>
      <c r="F28" s="109"/>
      <c r="G28" s="109"/>
      <c r="H28" s="109"/>
      <c r="I28" s="109"/>
      <c r="J28" s="109"/>
      <c r="K28" s="109"/>
      <c r="L28" s="109"/>
      <c r="N28" s="110"/>
    </row>
    <row r="29" spans="4:14" ht="16.149999999999999" customHeight="1" x14ac:dyDescent="0.5">
      <c r="E29" s="7" t="s">
        <v>144</v>
      </c>
      <c r="F29" s="128">
        <v>-107036</v>
      </c>
      <c r="G29" s="165"/>
      <c r="H29" s="223">
        <v>57979</v>
      </c>
      <c r="I29" s="224"/>
      <c r="J29" s="223">
        <v>-87579</v>
      </c>
      <c r="K29" s="224"/>
      <c r="L29" s="223">
        <v>29699</v>
      </c>
      <c r="N29" s="110"/>
    </row>
    <row r="30" spans="4:14" ht="16.149999999999999" customHeight="1" x14ac:dyDescent="0.5">
      <c r="D30" s="7" t="s">
        <v>218</v>
      </c>
      <c r="F30" s="128">
        <v>671</v>
      </c>
      <c r="G30" s="165"/>
      <c r="H30" s="223">
        <v>5875</v>
      </c>
      <c r="I30" s="224"/>
      <c r="J30" s="223">
        <v>0</v>
      </c>
      <c r="K30" s="224"/>
      <c r="L30" s="223">
        <v>5881</v>
      </c>
      <c r="N30" s="110"/>
    </row>
    <row r="31" spans="4:14" ht="16.149999999999999" customHeight="1" x14ac:dyDescent="0.5">
      <c r="D31" s="7" t="s">
        <v>197</v>
      </c>
      <c r="F31" s="128">
        <v>5366</v>
      </c>
      <c r="G31" s="165"/>
      <c r="H31" s="223">
        <v>0</v>
      </c>
      <c r="I31" s="224"/>
      <c r="J31" s="223">
        <v>5367</v>
      </c>
      <c r="K31" s="224"/>
      <c r="L31" s="223">
        <v>0</v>
      </c>
      <c r="N31" s="110"/>
    </row>
    <row r="32" spans="4:14" ht="16.149999999999999" customHeight="1" x14ac:dyDescent="0.5">
      <c r="D32" s="7" t="s">
        <v>148</v>
      </c>
      <c r="F32" s="128">
        <v>27936</v>
      </c>
      <c r="G32" s="165"/>
      <c r="H32" s="223">
        <v>24006</v>
      </c>
      <c r="I32" s="224"/>
      <c r="J32" s="223">
        <v>17815</v>
      </c>
      <c r="K32" s="224"/>
      <c r="L32" s="223">
        <v>16229</v>
      </c>
      <c r="N32" s="110"/>
    </row>
    <row r="33" spans="1:14" ht="16.149999999999999" customHeight="1" x14ac:dyDescent="0.5">
      <c r="D33" s="172" t="s">
        <v>177</v>
      </c>
      <c r="F33" s="128"/>
      <c r="G33" s="165"/>
      <c r="H33" s="223"/>
      <c r="I33" s="224"/>
      <c r="J33" s="223"/>
      <c r="K33" s="224"/>
      <c r="L33" s="223"/>
      <c r="N33" s="110"/>
    </row>
    <row r="34" spans="1:14" ht="16.149999999999999" customHeight="1" x14ac:dyDescent="0.5">
      <c r="D34" s="172"/>
      <c r="E34" s="7" t="s">
        <v>176</v>
      </c>
      <c r="F34" s="128">
        <v>-726</v>
      </c>
      <c r="G34" s="165"/>
      <c r="H34" s="223">
        <v>-3819</v>
      </c>
      <c r="I34" s="224"/>
      <c r="J34" s="223">
        <v>-726</v>
      </c>
      <c r="K34" s="224"/>
      <c r="L34" s="223">
        <v>-3819</v>
      </c>
      <c r="N34" s="110"/>
    </row>
    <row r="35" spans="1:14" ht="16.149999999999999" customHeight="1" x14ac:dyDescent="0.5">
      <c r="D35" s="7" t="s">
        <v>178</v>
      </c>
      <c r="F35" s="128">
        <v>2710</v>
      </c>
      <c r="G35" s="165"/>
      <c r="H35" s="223">
        <v>2724</v>
      </c>
      <c r="I35" s="224"/>
      <c r="J35" s="223">
        <v>2400</v>
      </c>
      <c r="K35" s="224"/>
      <c r="L35" s="223">
        <v>2432</v>
      </c>
      <c r="N35" s="110"/>
    </row>
    <row r="36" spans="1:14" ht="16.149999999999999" customHeight="1" x14ac:dyDescent="0.5">
      <c r="D36" s="7" t="s">
        <v>198</v>
      </c>
      <c r="F36" s="128"/>
      <c r="G36" s="165"/>
      <c r="H36" s="223"/>
      <c r="I36" s="224"/>
      <c r="J36" s="223"/>
      <c r="K36" s="224"/>
      <c r="L36" s="223"/>
      <c r="N36" s="110"/>
    </row>
    <row r="37" spans="1:14" ht="16.149999999999999" customHeight="1" x14ac:dyDescent="0.5">
      <c r="D37" s="172"/>
      <c r="E37" s="7" t="s">
        <v>199</v>
      </c>
      <c r="F37" s="128">
        <v>4558</v>
      </c>
      <c r="G37" s="165"/>
      <c r="H37" s="223">
        <v>3986</v>
      </c>
      <c r="I37" s="224"/>
      <c r="J37" s="223">
        <v>4558</v>
      </c>
      <c r="K37" s="224"/>
      <c r="L37" s="223">
        <v>3986</v>
      </c>
      <c r="N37" s="110"/>
    </row>
    <row r="38" spans="1:14" ht="16.149999999999999" customHeight="1" x14ac:dyDescent="0.5">
      <c r="D38" s="7" t="s">
        <v>200</v>
      </c>
      <c r="F38" s="128">
        <v>-5</v>
      </c>
      <c r="G38" s="165"/>
      <c r="H38" s="223">
        <v>-1</v>
      </c>
      <c r="I38" s="224"/>
      <c r="J38" s="223">
        <v>-4</v>
      </c>
      <c r="K38" s="224"/>
      <c r="L38" s="223">
        <v>-1</v>
      </c>
      <c r="N38" s="110"/>
    </row>
    <row r="39" spans="1:14" ht="16.149999999999999" customHeight="1" x14ac:dyDescent="0.4">
      <c r="D39" s="7" t="s">
        <v>219</v>
      </c>
      <c r="E39" s="138"/>
      <c r="F39" s="111"/>
      <c r="G39" s="111"/>
      <c r="H39" s="111"/>
      <c r="I39" s="111"/>
      <c r="J39" s="111"/>
      <c r="K39" s="111"/>
      <c r="L39" s="111"/>
      <c r="N39" s="110"/>
    </row>
    <row r="40" spans="1:14" ht="16.149999999999999" customHeight="1" x14ac:dyDescent="0.4">
      <c r="D40" s="138"/>
      <c r="E40" s="138" t="s">
        <v>220</v>
      </c>
      <c r="F40" s="131">
        <v>-19</v>
      </c>
      <c r="G40" s="165"/>
      <c r="H40" s="191">
        <v>54</v>
      </c>
      <c r="I40" s="224"/>
      <c r="J40" s="191">
        <v>0</v>
      </c>
      <c r="K40" s="224"/>
      <c r="L40" s="191">
        <v>0</v>
      </c>
      <c r="N40" s="110"/>
    </row>
    <row r="41" spans="1:14" ht="16.149999999999999" customHeight="1" x14ac:dyDescent="0.5">
      <c r="B41" s="7" t="s">
        <v>151</v>
      </c>
      <c r="F41" s="166">
        <f>SUM(F12:F40)</f>
        <v>-437039</v>
      </c>
      <c r="G41" s="165"/>
      <c r="H41" s="166">
        <f>SUM(H12:H40)</f>
        <v>-154642</v>
      </c>
      <c r="I41" s="165"/>
      <c r="J41" s="166">
        <f>SUM(J12:J40)</f>
        <v>-405305</v>
      </c>
      <c r="K41" s="165"/>
      <c r="L41" s="166">
        <f>SUM(L12:L40)</f>
        <v>-166418</v>
      </c>
      <c r="N41" s="110"/>
    </row>
    <row r="42" spans="1:14" ht="16.149999999999999" customHeight="1" x14ac:dyDescent="0.5">
      <c r="F42" s="167"/>
      <c r="G42" s="165"/>
      <c r="H42" s="167"/>
      <c r="I42" s="165"/>
      <c r="J42" s="167"/>
      <c r="K42" s="165"/>
      <c r="L42" s="167"/>
      <c r="N42" s="110"/>
    </row>
    <row r="43" spans="1:14" ht="16.149999999999999" customHeight="1" x14ac:dyDescent="0.5">
      <c r="F43" s="167"/>
      <c r="G43" s="165"/>
      <c r="H43" s="167"/>
      <c r="I43" s="165"/>
      <c r="J43" s="167"/>
      <c r="K43" s="165"/>
      <c r="L43" s="167"/>
      <c r="N43" s="110"/>
    </row>
    <row r="44" spans="1:14" ht="16.149999999999999" customHeight="1" x14ac:dyDescent="0.5">
      <c r="F44" s="167"/>
      <c r="G44" s="165"/>
      <c r="H44" s="167"/>
      <c r="I44" s="165"/>
      <c r="J44" s="167"/>
      <c r="K44" s="165"/>
      <c r="L44" s="167"/>
      <c r="N44" s="110"/>
    </row>
    <row r="45" spans="1:14" ht="16.149999999999999" customHeight="1" x14ac:dyDescent="0.4">
      <c r="F45" s="104"/>
      <c r="G45" s="104"/>
      <c r="H45" s="104"/>
      <c r="I45" s="104"/>
      <c r="J45" s="104"/>
      <c r="K45" s="104"/>
      <c r="L45" s="104"/>
      <c r="N45" s="110"/>
    </row>
    <row r="46" spans="1:14" s="60" customFormat="1" ht="23.1" customHeight="1" x14ac:dyDescent="0.5">
      <c r="L46" s="61" t="s">
        <v>104</v>
      </c>
    </row>
    <row r="47" spans="1:14" s="60" customFormat="1" ht="23.1" customHeight="1" x14ac:dyDescent="0.5">
      <c r="L47" s="61" t="s">
        <v>105</v>
      </c>
    </row>
    <row r="48" spans="1:14" ht="23.1" customHeight="1" x14ac:dyDescent="0.5">
      <c r="A48" s="255" t="s">
        <v>174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</row>
    <row r="49" spans="1:14" s="35" customFormat="1" ht="23.1" customHeight="1" x14ac:dyDescent="0.5">
      <c r="A49" s="256" t="s">
        <v>48</v>
      </c>
      <c r="B49" s="256"/>
      <c r="C49" s="256"/>
      <c r="D49" s="256"/>
      <c r="E49" s="256"/>
      <c r="F49" s="256"/>
      <c r="G49" s="256"/>
      <c r="H49" s="256"/>
      <c r="I49" s="256"/>
      <c r="J49" s="256"/>
      <c r="K49" s="256"/>
      <c r="L49" s="256"/>
    </row>
    <row r="50" spans="1:14" s="35" customFormat="1" ht="23.1" customHeight="1" x14ac:dyDescent="0.5">
      <c r="A50" s="256" t="s">
        <v>76</v>
      </c>
      <c r="B50" s="256"/>
      <c r="C50" s="256"/>
      <c r="D50" s="256"/>
      <c r="E50" s="256"/>
      <c r="F50" s="256"/>
      <c r="G50" s="256"/>
      <c r="H50" s="256"/>
      <c r="I50" s="256"/>
      <c r="J50" s="256"/>
      <c r="K50" s="256"/>
      <c r="L50" s="256"/>
    </row>
    <row r="51" spans="1:14" s="35" customFormat="1" ht="23.1" customHeight="1" x14ac:dyDescent="0.5">
      <c r="A51" s="256" t="str">
        <f>A6</f>
        <v>FOR THE NINE-MONTH PERIOD ENDED SEPTEMBER 30, 2023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  <c r="L51" s="256"/>
    </row>
    <row r="52" spans="1:14" s="35" customFormat="1" ht="6.75" customHeight="1" x14ac:dyDescent="0.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1:14" s="5" customFormat="1" ht="16.149999999999999" customHeight="1" x14ac:dyDescent="0.5">
      <c r="F53" s="254" t="s">
        <v>108</v>
      </c>
      <c r="G53" s="254"/>
      <c r="H53" s="254"/>
      <c r="I53" s="254"/>
      <c r="J53" s="254"/>
      <c r="K53" s="254"/>
      <c r="L53" s="254"/>
    </row>
    <row r="54" spans="1:14" s="5" customFormat="1" ht="16.149999999999999" customHeight="1" x14ac:dyDescent="0.5">
      <c r="F54" s="251" t="s">
        <v>54</v>
      </c>
      <c r="G54" s="251"/>
      <c r="H54" s="251"/>
      <c r="I54" s="10"/>
      <c r="J54" s="251" t="s">
        <v>55</v>
      </c>
      <c r="K54" s="251"/>
      <c r="L54" s="251"/>
    </row>
    <row r="55" spans="1:14" s="6" customFormat="1" ht="16.149999999999999" customHeight="1" x14ac:dyDescent="0.5">
      <c r="F55" s="29">
        <v>2023</v>
      </c>
      <c r="G55" s="136"/>
      <c r="H55" s="29">
        <v>2022</v>
      </c>
      <c r="I55" s="136"/>
      <c r="J55" s="29">
        <v>2023</v>
      </c>
      <c r="K55" s="136"/>
      <c r="L55" s="29">
        <v>2022</v>
      </c>
      <c r="N55" s="10"/>
    </row>
    <row r="56" spans="1:14" ht="16.149999999999999" customHeight="1" x14ac:dyDescent="0.5">
      <c r="C56" s="7" t="s">
        <v>156</v>
      </c>
      <c r="F56" s="167">
        <v>-172</v>
      </c>
      <c r="G56" s="129"/>
      <c r="H56" s="228">
        <v>-56</v>
      </c>
      <c r="I56" s="227"/>
      <c r="J56" s="228">
        <v>-2308</v>
      </c>
      <c r="K56" s="227"/>
      <c r="L56" s="228">
        <v>-1704</v>
      </c>
      <c r="N56" s="113"/>
    </row>
    <row r="57" spans="1:14" ht="16.149999999999999" customHeight="1" x14ac:dyDescent="0.5">
      <c r="C57" s="7" t="s">
        <v>152</v>
      </c>
      <c r="F57" s="128">
        <v>-75189</v>
      </c>
      <c r="G57" s="165"/>
      <c r="H57" s="223">
        <v>-63487</v>
      </c>
      <c r="I57" s="224"/>
      <c r="J57" s="223">
        <v>-75065</v>
      </c>
      <c r="K57" s="229"/>
      <c r="L57" s="223">
        <v>-63113</v>
      </c>
    </row>
    <row r="58" spans="1:14" ht="16.149999999999999" customHeight="1" x14ac:dyDescent="0.5">
      <c r="C58" s="7" t="s">
        <v>157</v>
      </c>
      <c r="F58" s="128">
        <v>172</v>
      </c>
      <c r="G58" s="165"/>
      <c r="H58" s="223">
        <v>56</v>
      </c>
      <c r="I58" s="224"/>
      <c r="J58" s="223">
        <v>2376</v>
      </c>
      <c r="K58" s="224"/>
      <c r="L58" s="223">
        <v>1465</v>
      </c>
    </row>
    <row r="59" spans="1:14" ht="16.149999999999999" customHeight="1" x14ac:dyDescent="0.5">
      <c r="C59" s="7" t="s">
        <v>210</v>
      </c>
      <c r="F59" s="128">
        <v>-2106</v>
      </c>
      <c r="G59" s="165"/>
      <c r="H59" s="223">
        <v>0</v>
      </c>
      <c r="I59" s="224"/>
      <c r="J59" s="223">
        <v>-2106</v>
      </c>
      <c r="K59" s="224"/>
      <c r="L59" s="223">
        <v>0</v>
      </c>
    </row>
    <row r="60" spans="1:14" ht="16.149999999999999" customHeight="1" x14ac:dyDescent="0.5">
      <c r="C60" s="7" t="s">
        <v>180</v>
      </c>
      <c r="F60" s="128">
        <v>0</v>
      </c>
      <c r="G60" s="165"/>
      <c r="H60" s="223">
        <v>-21372</v>
      </c>
      <c r="I60" s="224"/>
      <c r="J60" s="223">
        <v>0</v>
      </c>
      <c r="K60" s="224"/>
      <c r="L60" s="223">
        <v>-21372</v>
      </c>
    </row>
    <row r="61" spans="1:14" ht="16.149999999999999" customHeight="1" x14ac:dyDescent="0.5">
      <c r="E61" s="7" t="s">
        <v>151</v>
      </c>
      <c r="F61" s="133">
        <f>SUM(F56:F60,F41)</f>
        <v>-514334</v>
      </c>
      <c r="G61" s="165"/>
      <c r="H61" s="133">
        <f>SUM(H56:H60,H41)</f>
        <v>-239501</v>
      </c>
      <c r="I61" s="165"/>
      <c r="J61" s="133">
        <f>SUM(J56:J60,J41)</f>
        <v>-482408</v>
      </c>
      <c r="K61" s="165"/>
      <c r="L61" s="133">
        <f>SUM(L56:L60,L41)</f>
        <v>-251142</v>
      </c>
    </row>
    <row r="62" spans="1:14" ht="16.149999999999999" customHeight="1" x14ac:dyDescent="0.4">
      <c r="A62" s="7" t="s">
        <v>27</v>
      </c>
      <c r="F62" s="127"/>
      <c r="G62" s="104"/>
      <c r="H62" s="127"/>
      <c r="I62" s="104"/>
      <c r="J62" s="127"/>
      <c r="K62" s="104"/>
      <c r="L62" s="127"/>
    </row>
    <row r="63" spans="1:14" ht="16.149999999999999" customHeight="1" x14ac:dyDescent="0.5">
      <c r="C63" s="7" t="s">
        <v>179</v>
      </c>
      <c r="F63" s="128">
        <v>-5528</v>
      </c>
      <c r="G63" s="130"/>
      <c r="H63" s="223">
        <v>-6033</v>
      </c>
      <c r="I63" s="225"/>
      <c r="J63" s="223">
        <v>-5528</v>
      </c>
      <c r="K63" s="225"/>
      <c r="L63" s="223">
        <v>-6033</v>
      </c>
    </row>
    <row r="64" spans="1:14" ht="16.149999999999999" customHeight="1" x14ac:dyDescent="0.5">
      <c r="C64" s="7" t="s">
        <v>221</v>
      </c>
      <c r="F64" s="128">
        <v>0</v>
      </c>
      <c r="G64" s="130"/>
      <c r="H64" s="223">
        <v>0</v>
      </c>
      <c r="I64" s="225"/>
      <c r="J64" s="230">
        <v>26000</v>
      </c>
      <c r="K64" s="225"/>
      <c r="L64" s="223">
        <v>0</v>
      </c>
    </row>
    <row r="65" spans="1:12" ht="16.149999999999999" customHeight="1" x14ac:dyDescent="0.5">
      <c r="C65" s="7" t="s">
        <v>222</v>
      </c>
      <c r="F65" s="128">
        <v>0</v>
      </c>
      <c r="G65" s="130"/>
      <c r="H65" s="223">
        <v>0</v>
      </c>
      <c r="I65" s="225"/>
      <c r="J65" s="223">
        <v>-28000</v>
      </c>
      <c r="K65" s="225"/>
      <c r="L65" s="223">
        <v>-23000</v>
      </c>
    </row>
    <row r="66" spans="1:12" ht="16.149999999999999" customHeight="1" x14ac:dyDescent="0.5">
      <c r="C66" s="7" t="s">
        <v>150</v>
      </c>
      <c r="F66" s="128">
        <v>-102</v>
      </c>
      <c r="G66" s="130"/>
      <c r="H66" s="223">
        <v>-884</v>
      </c>
      <c r="I66" s="225"/>
      <c r="J66" s="223">
        <v>-102</v>
      </c>
      <c r="K66" s="225"/>
      <c r="L66" s="223">
        <v>-884</v>
      </c>
    </row>
    <row r="67" spans="1:12" ht="16.149999999999999" customHeight="1" x14ac:dyDescent="0.5">
      <c r="C67" s="7" t="s">
        <v>149</v>
      </c>
      <c r="F67" s="128">
        <v>-45590</v>
      </c>
      <c r="G67" s="130"/>
      <c r="H67" s="223">
        <v>-45294</v>
      </c>
      <c r="I67" s="225"/>
      <c r="J67" s="223">
        <v>-40476</v>
      </c>
      <c r="K67" s="225"/>
      <c r="L67" s="223">
        <v>-17775</v>
      </c>
    </row>
    <row r="68" spans="1:12" ht="16.149999999999999" customHeight="1" x14ac:dyDescent="0.5">
      <c r="C68" s="7" t="s">
        <v>53</v>
      </c>
      <c r="F68" s="128">
        <v>-206</v>
      </c>
      <c r="G68" s="130"/>
      <c r="H68" s="223">
        <v>-380</v>
      </c>
      <c r="I68" s="225"/>
      <c r="J68" s="223">
        <v>-138</v>
      </c>
      <c r="K68" s="225"/>
      <c r="L68" s="223">
        <v>-43</v>
      </c>
    </row>
    <row r="69" spans="1:12" ht="16.149999999999999" customHeight="1" x14ac:dyDescent="0.5">
      <c r="C69" s="7" t="s">
        <v>208</v>
      </c>
      <c r="F69" s="131">
        <v>19</v>
      </c>
      <c r="G69" s="132"/>
      <c r="H69" s="191">
        <v>0</v>
      </c>
      <c r="I69" s="231"/>
      <c r="J69" s="191">
        <v>0</v>
      </c>
      <c r="K69" s="231"/>
      <c r="L69" s="191">
        <v>0</v>
      </c>
    </row>
    <row r="70" spans="1:12" ht="16.149999999999999" customHeight="1" x14ac:dyDescent="0.5">
      <c r="E70" s="7" t="s">
        <v>28</v>
      </c>
      <c r="F70" s="133">
        <f>SUM(F63:F69)</f>
        <v>-51407</v>
      </c>
      <c r="G70" s="130"/>
      <c r="H70" s="133">
        <f>SUM(H63:H69)</f>
        <v>-52591</v>
      </c>
      <c r="I70" s="130"/>
      <c r="J70" s="133">
        <f>SUM(J63:J69)</f>
        <v>-48244</v>
      </c>
      <c r="K70" s="130"/>
      <c r="L70" s="133">
        <f>SUM(L63:L69)</f>
        <v>-47735</v>
      </c>
    </row>
    <row r="71" spans="1:12" ht="16.149999999999999" customHeight="1" x14ac:dyDescent="0.5">
      <c r="A71" s="7" t="s">
        <v>29</v>
      </c>
      <c r="F71" s="110"/>
      <c r="G71" s="110"/>
      <c r="H71" s="110"/>
      <c r="I71" s="110"/>
      <c r="J71" s="110"/>
      <c r="K71" s="110"/>
      <c r="L71" s="110"/>
    </row>
    <row r="72" spans="1:12" ht="16.149999999999999" customHeight="1" x14ac:dyDescent="0.4">
      <c r="C72" s="7" t="s">
        <v>87</v>
      </c>
      <c r="F72" s="111"/>
      <c r="G72" s="111"/>
      <c r="H72" s="111"/>
      <c r="I72" s="111"/>
      <c r="J72" s="111"/>
      <c r="K72" s="111"/>
      <c r="L72" s="111"/>
    </row>
    <row r="73" spans="1:12" ht="16.149999999999999" customHeight="1" x14ac:dyDescent="0.5">
      <c r="D73" s="7" t="s">
        <v>88</v>
      </c>
      <c r="F73" s="128">
        <v>17461</v>
      </c>
      <c r="G73" s="130"/>
      <c r="H73" s="223">
        <v>159319</v>
      </c>
      <c r="I73" s="225"/>
      <c r="J73" s="228">
        <v>17461</v>
      </c>
      <c r="K73" s="225"/>
      <c r="L73" s="223">
        <v>159319</v>
      </c>
    </row>
    <row r="74" spans="1:12" ht="16.149999999999999" customHeight="1" x14ac:dyDescent="0.5">
      <c r="C74" s="7" t="s">
        <v>181</v>
      </c>
      <c r="F74" s="128">
        <v>-5003</v>
      </c>
      <c r="G74" s="130"/>
      <c r="H74" s="223">
        <v>-4278</v>
      </c>
      <c r="I74" s="225"/>
      <c r="J74" s="223">
        <v>-4023</v>
      </c>
      <c r="K74" s="225"/>
      <c r="L74" s="223">
        <v>-3101</v>
      </c>
    </row>
    <row r="75" spans="1:12" ht="16.149999999999999" customHeight="1" x14ac:dyDescent="0.5">
      <c r="C75" s="172" t="s">
        <v>184</v>
      </c>
      <c r="F75" s="128"/>
      <c r="G75" s="130"/>
      <c r="H75" s="223"/>
      <c r="I75" s="225"/>
      <c r="J75" s="223"/>
      <c r="K75" s="225"/>
      <c r="L75" s="223"/>
    </row>
    <row r="76" spans="1:12" ht="16.149999999999999" customHeight="1" x14ac:dyDescent="0.5">
      <c r="C76" s="172"/>
      <c r="D76" s="172" t="s">
        <v>183</v>
      </c>
      <c r="F76" s="128">
        <v>1200</v>
      </c>
      <c r="G76" s="130"/>
      <c r="H76" s="223">
        <v>2500</v>
      </c>
      <c r="I76" s="225"/>
      <c r="J76" s="223">
        <v>0</v>
      </c>
      <c r="K76" s="225"/>
      <c r="L76" s="223">
        <v>0</v>
      </c>
    </row>
    <row r="77" spans="1:12" ht="16.149999999999999" customHeight="1" x14ac:dyDescent="0.4">
      <c r="C77" s="268" t="s">
        <v>86</v>
      </c>
      <c r="D77" s="268"/>
      <c r="E77" s="268"/>
      <c r="F77" s="134">
        <v>1431937</v>
      </c>
      <c r="G77" s="135"/>
      <c r="H77" s="226">
        <v>1127325</v>
      </c>
      <c r="I77" s="229"/>
      <c r="J77" s="226">
        <v>1401937</v>
      </c>
      <c r="K77" s="225"/>
      <c r="L77" s="226">
        <v>1127325</v>
      </c>
    </row>
    <row r="78" spans="1:12" ht="16.149999999999999" customHeight="1" x14ac:dyDescent="0.4">
      <c r="C78" s="7" t="s">
        <v>100</v>
      </c>
      <c r="F78" s="134">
        <v>-1021157</v>
      </c>
      <c r="G78" s="135"/>
      <c r="H78" s="226">
        <v>-902101</v>
      </c>
      <c r="I78" s="229"/>
      <c r="J78" s="226">
        <v>-1018642</v>
      </c>
      <c r="K78" s="225"/>
      <c r="L78" s="226">
        <v>-902101</v>
      </c>
    </row>
    <row r="79" spans="1:12" ht="16.149999999999999" customHeight="1" x14ac:dyDescent="0.4">
      <c r="C79" s="7" t="s">
        <v>223</v>
      </c>
      <c r="F79" s="134">
        <v>294559</v>
      </c>
      <c r="G79" s="135"/>
      <c r="H79" s="226">
        <v>0</v>
      </c>
      <c r="I79" s="229"/>
      <c r="J79" s="226">
        <v>294559</v>
      </c>
      <c r="K79" s="225"/>
      <c r="L79" s="226">
        <v>0</v>
      </c>
    </row>
    <row r="80" spans="1:12" ht="16.149999999999999" customHeight="1" x14ac:dyDescent="0.4">
      <c r="C80" s="172" t="s">
        <v>224</v>
      </c>
      <c r="F80" s="168">
        <v>-61811</v>
      </c>
      <c r="G80" s="132"/>
      <c r="H80" s="232">
        <v>-37050</v>
      </c>
      <c r="I80" s="231"/>
      <c r="J80" s="232">
        <v>-60338</v>
      </c>
      <c r="K80" s="231"/>
      <c r="L80" s="232">
        <v>-36967</v>
      </c>
    </row>
    <row r="81" spans="1:12" ht="16.149999999999999" customHeight="1" x14ac:dyDescent="0.4">
      <c r="C81" s="7" t="s">
        <v>127</v>
      </c>
      <c r="F81" s="169">
        <v>-136981</v>
      </c>
      <c r="G81" s="130"/>
      <c r="H81" s="233">
        <v>-99620</v>
      </c>
      <c r="I81" s="225"/>
      <c r="J81" s="233">
        <v>-136981</v>
      </c>
      <c r="K81" s="225"/>
      <c r="L81" s="233">
        <v>-99620</v>
      </c>
    </row>
    <row r="82" spans="1:12" ht="16.149999999999999" customHeight="1" x14ac:dyDescent="0.5">
      <c r="E82" s="7" t="s">
        <v>39</v>
      </c>
      <c r="F82" s="131">
        <f>SUM(F73:F81)</f>
        <v>520205</v>
      </c>
      <c r="G82" s="130"/>
      <c r="H82" s="131">
        <f>SUM(H73:H81)</f>
        <v>246095</v>
      </c>
      <c r="I82" s="130"/>
      <c r="J82" s="131">
        <f>SUM(J73:J81)</f>
        <v>493973</v>
      </c>
      <c r="K82" s="130"/>
      <c r="L82" s="131">
        <f>SUM(L73:L81)</f>
        <v>244855</v>
      </c>
    </row>
    <row r="83" spans="1:12" ht="16.149999999999999" customHeight="1" x14ac:dyDescent="0.4">
      <c r="F83" s="134"/>
      <c r="G83" s="135"/>
      <c r="H83" s="134"/>
      <c r="I83" s="135"/>
      <c r="J83" s="134"/>
      <c r="K83" s="130"/>
      <c r="L83" s="134"/>
    </row>
    <row r="84" spans="1:12" ht="16.149999999999999" customHeight="1" x14ac:dyDescent="0.4">
      <c r="F84" s="134"/>
      <c r="G84" s="135"/>
      <c r="H84" s="134"/>
      <c r="I84" s="135"/>
      <c r="J84" s="134"/>
      <c r="K84" s="130"/>
      <c r="L84" s="134"/>
    </row>
    <row r="85" spans="1:12" ht="16.149999999999999" customHeight="1" x14ac:dyDescent="0.4">
      <c r="F85" s="134"/>
      <c r="G85" s="135"/>
      <c r="H85" s="134"/>
      <c r="I85" s="135"/>
      <c r="J85" s="134"/>
      <c r="K85" s="130"/>
      <c r="L85" s="134"/>
    </row>
    <row r="86" spans="1:12" ht="16.149999999999999" customHeight="1" x14ac:dyDescent="0.4">
      <c r="F86" s="134"/>
      <c r="G86" s="135"/>
      <c r="H86" s="134"/>
      <c r="I86" s="135"/>
      <c r="J86" s="134"/>
      <c r="K86" s="130"/>
      <c r="L86" s="134"/>
    </row>
    <row r="87" spans="1:12" ht="16.149999999999999" customHeight="1" x14ac:dyDescent="0.4">
      <c r="F87" s="134"/>
      <c r="G87" s="135"/>
      <c r="H87" s="134"/>
      <c r="I87" s="135"/>
      <c r="J87" s="134"/>
      <c r="K87" s="130"/>
      <c r="L87" s="134"/>
    </row>
    <row r="88" spans="1:12" ht="16.149999999999999" customHeight="1" x14ac:dyDescent="0.4">
      <c r="F88" s="134"/>
      <c r="G88" s="135"/>
      <c r="H88" s="134"/>
      <c r="I88" s="135"/>
      <c r="J88" s="134"/>
      <c r="K88" s="130"/>
      <c r="L88" s="134"/>
    </row>
    <row r="89" spans="1:12" ht="16.149999999999999" customHeight="1" x14ac:dyDescent="0.4">
      <c r="F89" s="134"/>
      <c r="G89" s="135"/>
      <c r="H89" s="134"/>
      <c r="I89" s="135"/>
      <c r="J89" s="134"/>
      <c r="K89" s="130"/>
      <c r="L89" s="134"/>
    </row>
    <row r="90" spans="1:12" ht="16.149999999999999" customHeight="1" x14ac:dyDescent="0.4">
      <c r="F90" s="134"/>
      <c r="G90" s="135"/>
      <c r="H90" s="134"/>
      <c r="I90" s="135"/>
      <c r="J90" s="134"/>
      <c r="K90" s="130"/>
      <c r="L90" s="134"/>
    </row>
    <row r="91" spans="1:12" s="60" customFormat="1" ht="23.1" customHeight="1" x14ac:dyDescent="0.5">
      <c r="L91" s="61" t="s">
        <v>104</v>
      </c>
    </row>
    <row r="92" spans="1:12" s="60" customFormat="1" ht="23.1" customHeight="1" x14ac:dyDescent="0.5">
      <c r="L92" s="61" t="s">
        <v>105</v>
      </c>
    </row>
    <row r="93" spans="1:12" ht="23.1" customHeight="1" x14ac:dyDescent="0.5">
      <c r="A93" s="255" t="s">
        <v>175</v>
      </c>
      <c r="B93" s="257"/>
      <c r="C93" s="257"/>
      <c r="D93" s="257"/>
      <c r="E93" s="257"/>
      <c r="F93" s="257"/>
      <c r="G93" s="257"/>
      <c r="H93" s="257"/>
      <c r="I93" s="257"/>
      <c r="J93" s="257"/>
      <c r="K93" s="257"/>
      <c r="L93" s="257"/>
    </row>
    <row r="94" spans="1:12" s="35" customFormat="1" ht="23.1" customHeight="1" x14ac:dyDescent="0.5">
      <c r="A94" s="256" t="s">
        <v>48</v>
      </c>
      <c r="B94" s="256"/>
      <c r="C94" s="256"/>
      <c r="D94" s="256"/>
      <c r="E94" s="256"/>
      <c r="F94" s="256"/>
      <c r="G94" s="256"/>
      <c r="H94" s="256"/>
      <c r="I94" s="256"/>
      <c r="J94" s="256"/>
      <c r="K94" s="256"/>
      <c r="L94" s="256"/>
    </row>
    <row r="95" spans="1:12" s="35" customFormat="1" ht="23.1" customHeight="1" x14ac:dyDescent="0.5">
      <c r="A95" s="256" t="s">
        <v>76</v>
      </c>
      <c r="B95" s="256"/>
      <c r="C95" s="256"/>
      <c r="D95" s="256"/>
      <c r="E95" s="256"/>
      <c r="F95" s="256"/>
      <c r="G95" s="256"/>
      <c r="H95" s="256"/>
      <c r="I95" s="256"/>
      <c r="J95" s="256"/>
      <c r="K95" s="256"/>
      <c r="L95" s="256"/>
    </row>
    <row r="96" spans="1:12" s="35" customFormat="1" ht="23.1" customHeight="1" x14ac:dyDescent="0.5">
      <c r="A96" s="256" t="str">
        <f>A51</f>
        <v>FOR THE NINE-MONTH PERIOD ENDED SEPTEMBER 30, 2023</v>
      </c>
      <c r="B96" s="256"/>
      <c r="C96" s="256"/>
      <c r="D96" s="256"/>
      <c r="E96" s="256"/>
      <c r="F96" s="256"/>
      <c r="G96" s="256"/>
      <c r="H96" s="256"/>
      <c r="I96" s="256"/>
      <c r="J96" s="256"/>
      <c r="K96" s="256"/>
      <c r="L96" s="256"/>
    </row>
    <row r="97" spans="1:14" s="35" customFormat="1" ht="6.75" customHeight="1" x14ac:dyDescent="0.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spans="1:14" s="5" customFormat="1" ht="16.149999999999999" customHeight="1" x14ac:dyDescent="0.5">
      <c r="F98" s="254" t="s">
        <v>108</v>
      </c>
      <c r="G98" s="254"/>
      <c r="H98" s="254"/>
      <c r="I98" s="254"/>
      <c r="J98" s="254"/>
      <c r="K98" s="254"/>
      <c r="L98" s="254"/>
    </row>
    <row r="99" spans="1:14" s="5" customFormat="1" ht="16.149999999999999" customHeight="1" x14ac:dyDescent="0.5">
      <c r="F99" s="251" t="s">
        <v>54</v>
      </c>
      <c r="G99" s="251"/>
      <c r="H99" s="251"/>
      <c r="I99" s="10"/>
      <c r="J99" s="251" t="s">
        <v>55</v>
      </c>
      <c r="K99" s="251"/>
      <c r="L99" s="251"/>
    </row>
    <row r="100" spans="1:14" s="6" customFormat="1" ht="16.149999999999999" customHeight="1" x14ac:dyDescent="0.5">
      <c r="F100" s="29">
        <v>2023</v>
      </c>
      <c r="G100" s="136"/>
      <c r="H100" s="29">
        <v>2022</v>
      </c>
      <c r="I100" s="136"/>
      <c r="J100" s="29">
        <v>2023</v>
      </c>
      <c r="K100" s="136"/>
      <c r="L100" s="29">
        <v>2022</v>
      </c>
      <c r="N100" s="10"/>
    </row>
    <row r="101" spans="1:14" ht="16.149999999999999" customHeight="1" x14ac:dyDescent="0.4">
      <c r="F101" s="112"/>
      <c r="G101" s="112"/>
      <c r="H101" s="112"/>
      <c r="I101" s="112"/>
      <c r="J101" s="112"/>
      <c r="K101" s="112"/>
      <c r="L101" s="112"/>
    </row>
    <row r="102" spans="1:14" ht="16.149999999999999" customHeight="1" x14ac:dyDescent="0.5">
      <c r="A102" s="7" t="s">
        <v>78</v>
      </c>
      <c r="F102" s="223">
        <v>-45536</v>
      </c>
      <c r="G102" s="225"/>
      <c r="H102" s="223">
        <f>SUM(H82,H70,H61)</f>
        <v>-45997</v>
      </c>
      <c r="I102" s="225"/>
      <c r="J102" s="223">
        <f>SUM(J82,J70,J61)</f>
        <v>-36679</v>
      </c>
      <c r="K102" s="225"/>
      <c r="L102" s="223">
        <f>SUM(L82,L70,L61)</f>
        <v>-54022</v>
      </c>
    </row>
    <row r="103" spans="1:14" ht="16.149999999999999" customHeight="1" x14ac:dyDescent="0.5">
      <c r="A103" s="7" t="s">
        <v>119</v>
      </c>
      <c r="F103" s="128">
        <v>101758</v>
      </c>
      <c r="G103" s="225"/>
      <c r="H103" s="223">
        <v>94055</v>
      </c>
      <c r="I103" s="225"/>
      <c r="J103" s="128">
        <v>89159</v>
      </c>
      <c r="K103" s="225"/>
      <c r="L103" s="223">
        <v>87094</v>
      </c>
    </row>
    <row r="104" spans="1:14" ht="16.149999999999999" customHeight="1" thickBot="1" x14ac:dyDescent="0.55000000000000004">
      <c r="A104" s="7" t="s">
        <v>120</v>
      </c>
      <c r="F104" s="170">
        <f>SUM(F102:F103)</f>
        <v>56222</v>
      </c>
      <c r="G104" s="130"/>
      <c r="H104" s="170">
        <f>SUM(H102:H103)</f>
        <v>48058</v>
      </c>
      <c r="I104" s="130"/>
      <c r="J104" s="170">
        <f>SUM(J102:J103)</f>
        <v>52480</v>
      </c>
      <c r="K104" s="130"/>
      <c r="L104" s="170">
        <f>SUM(L102:L103)</f>
        <v>33072</v>
      </c>
    </row>
    <row r="105" spans="1:14" ht="16.149999999999999" customHeight="1" thickTop="1" x14ac:dyDescent="0.4">
      <c r="A105" s="7" t="s">
        <v>30</v>
      </c>
      <c r="F105" s="111"/>
      <c r="G105" s="111"/>
      <c r="H105" s="111"/>
      <c r="I105" s="111"/>
      <c r="J105" s="111"/>
      <c r="K105" s="111"/>
      <c r="L105" s="111"/>
    </row>
    <row r="106" spans="1:14" ht="16.149999999999999" customHeight="1" x14ac:dyDescent="0.4">
      <c r="B106" s="7" t="s">
        <v>0</v>
      </c>
      <c r="C106" s="139" t="s">
        <v>122</v>
      </c>
      <c r="D106" s="139"/>
      <c r="F106" s="111"/>
      <c r="G106" s="111"/>
      <c r="H106" s="111"/>
      <c r="I106" s="111"/>
      <c r="J106" s="111"/>
      <c r="K106" s="111"/>
      <c r="L106" s="111"/>
    </row>
    <row r="107" spans="1:14" ht="16.149999999999999" customHeight="1" x14ac:dyDescent="0.4">
      <c r="C107" s="139"/>
      <c r="D107" s="139"/>
      <c r="E107" s="7" t="s">
        <v>52</v>
      </c>
      <c r="F107" s="134">
        <v>844</v>
      </c>
      <c r="G107" s="165"/>
      <c r="H107" s="226">
        <v>746</v>
      </c>
      <c r="I107" s="224"/>
      <c r="J107" s="226">
        <v>554</v>
      </c>
      <c r="K107" s="224"/>
      <c r="L107" s="226">
        <v>484</v>
      </c>
    </row>
    <row r="108" spans="1:14" ht="16.149999999999999" customHeight="1" x14ac:dyDescent="0.4">
      <c r="C108" s="139"/>
      <c r="D108" s="139"/>
      <c r="E108" s="7" t="s">
        <v>47</v>
      </c>
      <c r="F108" s="134">
        <v>55378</v>
      </c>
      <c r="G108" s="165"/>
      <c r="H108" s="226">
        <v>47312</v>
      </c>
      <c r="I108" s="224"/>
      <c r="J108" s="226">
        <v>51926</v>
      </c>
      <c r="K108" s="224"/>
      <c r="L108" s="226">
        <v>32588</v>
      </c>
    </row>
    <row r="109" spans="1:14" ht="16.149999999999999" customHeight="1" thickBot="1" x14ac:dyDescent="0.45">
      <c r="C109" s="139"/>
      <c r="D109" s="139"/>
      <c r="E109" s="7" t="s">
        <v>46</v>
      </c>
      <c r="F109" s="171">
        <f>SUM(F107:F108)</f>
        <v>56222</v>
      </c>
      <c r="G109" s="165"/>
      <c r="H109" s="171">
        <f>SUM(H107:H108)</f>
        <v>48058</v>
      </c>
      <c r="I109" s="165"/>
      <c r="J109" s="171">
        <f>SUM(J107:J108)</f>
        <v>52480</v>
      </c>
      <c r="K109" s="165"/>
      <c r="L109" s="171">
        <f>SUM(L107:L108)</f>
        <v>33072</v>
      </c>
    </row>
    <row r="110" spans="1:14" ht="16.149999999999999" customHeight="1" thickTop="1" x14ac:dyDescent="0.4">
      <c r="C110" s="139"/>
      <c r="D110" s="139"/>
      <c r="F110" s="112"/>
      <c r="G110" s="112"/>
      <c r="H110" s="112"/>
      <c r="I110" s="112"/>
      <c r="J110" s="114"/>
      <c r="K110" s="112"/>
      <c r="L110" s="112"/>
    </row>
    <row r="111" spans="1:14" ht="16.149999999999999" customHeight="1" x14ac:dyDescent="0.5">
      <c r="B111" s="7" t="s">
        <v>209</v>
      </c>
      <c r="C111" s="139"/>
      <c r="F111" s="116"/>
      <c r="G111" s="114"/>
      <c r="H111" s="116"/>
      <c r="I111" s="114"/>
      <c r="J111" s="115"/>
      <c r="K111" s="115"/>
      <c r="L111" s="115"/>
    </row>
    <row r="112" spans="1:14" ht="16.149999999999999" customHeight="1" x14ac:dyDescent="0.5">
      <c r="C112" s="139" t="s">
        <v>206</v>
      </c>
      <c r="F112" s="116"/>
      <c r="G112" s="114"/>
      <c r="H112" s="116"/>
      <c r="I112" s="114"/>
      <c r="J112" s="115"/>
      <c r="K112" s="115"/>
      <c r="L112" s="115"/>
    </row>
    <row r="113" spans="2:12" ht="16.149999999999999" customHeight="1" x14ac:dyDescent="0.5"/>
    <row r="114" spans="2:12" ht="16.149999999999999" customHeight="1" x14ac:dyDescent="0.5"/>
    <row r="115" spans="2:12" ht="16.149999999999999" customHeight="1" x14ac:dyDescent="0.5">
      <c r="F115" s="18"/>
      <c r="H115" s="18"/>
      <c r="J115" s="18"/>
      <c r="L115" s="18"/>
    </row>
    <row r="121" spans="2:12" ht="23.1" customHeight="1" x14ac:dyDescent="0.5"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</row>
    <row r="122" spans="2:12" ht="23.1" customHeight="1" x14ac:dyDescent="0.5">
      <c r="F122" s="25">
        <f>F104-F109</f>
        <v>0</v>
      </c>
      <c r="H122" s="25">
        <f>H104-H109</f>
        <v>0</v>
      </c>
      <c r="J122" s="25">
        <f>J104-J109</f>
        <v>0</v>
      </c>
      <c r="L122" s="25">
        <f>L104-L109</f>
        <v>0</v>
      </c>
    </row>
  </sheetData>
  <mergeCells count="23">
    <mergeCell ref="F8:L8"/>
    <mergeCell ref="A3:L3"/>
    <mergeCell ref="A4:L4"/>
    <mergeCell ref="A5:L5"/>
    <mergeCell ref="A6:L6"/>
    <mergeCell ref="F7:L7"/>
    <mergeCell ref="F9:H9"/>
    <mergeCell ref="J9:L9"/>
    <mergeCell ref="A48:L48"/>
    <mergeCell ref="A95:L95"/>
    <mergeCell ref="A49:L49"/>
    <mergeCell ref="A50:L50"/>
    <mergeCell ref="A51:L51"/>
    <mergeCell ref="F98:L98"/>
    <mergeCell ref="F99:H99"/>
    <mergeCell ref="J99:L99"/>
    <mergeCell ref="C77:E77"/>
    <mergeCell ref="F53:L53"/>
    <mergeCell ref="F54:H54"/>
    <mergeCell ref="J54:L54"/>
    <mergeCell ref="A96:L96"/>
    <mergeCell ref="A93:L93"/>
    <mergeCell ref="A94:L94"/>
  </mergeCells>
  <pageMargins left="1.181102362204724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Compriehensive income 3</vt:lpstr>
      <vt:lpstr>Comprehensive income 9 month</vt:lpstr>
      <vt:lpstr>Statements of changes (Cont.)</vt:lpstr>
      <vt:lpstr>Statements of changes</vt:lpstr>
      <vt:lpstr>Cash flow</vt:lpstr>
      <vt:lpstr>'Cash flow'!Print_Area</vt:lpstr>
      <vt:lpstr>'Comprehensive income 9 month'!Print_Area</vt:lpstr>
      <vt:lpstr>'Compriehensive income 3'!Print_Area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DAA-HTZJ772</cp:lastModifiedBy>
  <cp:lastPrinted>2023-11-13T12:54:29Z</cp:lastPrinted>
  <dcterms:created xsi:type="dcterms:W3CDTF">2003-10-16T04:11:37Z</dcterms:created>
  <dcterms:modified xsi:type="dcterms:W3CDTF">2023-11-13T13:03:44Z</dcterms:modified>
</cp:coreProperties>
</file>