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3\อารียา พร็อพเพอร์ตี้\"/>
    </mc:Choice>
  </mc:AlternateContent>
  <xr:revisionPtr revIDLastSave="0" documentId="13_ncr:1_{124AF6F1-8667-4538-BFDC-3A934DB1DCDB}" xr6:coauthVersionLast="47" xr6:coauthVersionMax="47" xr10:uidLastSave="{00000000-0000-0000-0000-000000000000}"/>
  <bookViews>
    <workbookView xWindow="-120" yWindow="-120" windowWidth="29040" windowHeight="15840" tabRatio="758" xr2:uid="{00000000-000D-0000-FFFF-FFFF00000000}"/>
  </bookViews>
  <sheets>
    <sheet name="FINANCIAL  POSITION" sheetId="22" r:id="rId1"/>
    <sheet name="COMPREHENSIVE  INCOME 3 month" sheetId="15" r:id="rId2"/>
    <sheet name="COMPREHENSIVE  INCOME 9 month" sheetId="26" r:id="rId3"/>
    <sheet name="CHANGES  IN - Conso" sheetId="23" r:id="rId4"/>
    <sheet name="CHANGES  IN - Separate" sheetId="24" r:id="rId5"/>
    <sheet name="CASH  FLOWS" sheetId="25" r:id="rId6"/>
  </sheets>
  <definedNames>
    <definedName name="AS2DocOpenMode" hidden="1">"AS2DocumentEdit"</definedName>
    <definedName name="_xlnm.Print_Area" localSheetId="5">'CASH  FLOWS'!$A$1:$N$127</definedName>
    <definedName name="_xlnm.Print_Area" localSheetId="3">'CHANGES  IN - Conso'!$A$1:$Q$30</definedName>
    <definedName name="_xlnm.Print_Area" localSheetId="4">'CHANGES  IN - Separate'!$A$1:$Q$30</definedName>
    <definedName name="_xlnm.Print_Area" localSheetId="1">'COMPREHENSIVE  INCOME 3 month'!$A$1:$L$62</definedName>
    <definedName name="_xlnm.Print_Area" localSheetId="2">'COMPREHENSIVE  INCOME 9 month'!$A$1:$L$61</definedName>
    <definedName name="_xlnm.Print_Area" localSheetId="0">'FINANCIAL  POSITION'!$A$1:$L$120</definedName>
    <definedName name="TextRefCopy41" localSheetId="0">'FINANCIAL  POSITION'!$G$47</definedName>
    <definedName name="TextRefCopy41">#REF!</definedName>
  </definedNames>
  <calcPr calcId="181029"/>
</workbook>
</file>

<file path=xl/calcChain.xml><?xml version="1.0" encoding="utf-8"?>
<calcChain xmlns="http://schemas.openxmlformats.org/spreadsheetml/2006/main">
  <c r="Q18" i="24" l="1"/>
  <c r="Q21" i="24" s="1"/>
  <c r="O21" i="24"/>
  <c r="M21" i="24"/>
  <c r="Q21" i="23" l="1"/>
  <c r="M21" i="23"/>
  <c r="O21" i="23"/>
  <c r="J113" i="22"/>
  <c r="H108" i="25" l="1"/>
  <c r="L108" i="25" l="1"/>
  <c r="Q19" i="24"/>
  <c r="K20" i="24"/>
  <c r="I20" i="24"/>
  <c r="G20" i="24"/>
  <c r="E20" i="24"/>
  <c r="F73" i="22"/>
  <c r="A49" i="25" l="1"/>
  <c r="A90" i="25" s="1"/>
  <c r="A45" i="15"/>
  <c r="A44" i="26"/>
  <c r="L35" i="15" l="1"/>
  <c r="J35" i="15"/>
  <c r="H35" i="15"/>
  <c r="F35" i="15"/>
  <c r="L35" i="26"/>
  <c r="J35" i="26"/>
  <c r="H35" i="26"/>
  <c r="F35" i="26"/>
  <c r="H73" i="25" l="1"/>
  <c r="H59" i="25"/>
  <c r="N108" i="25" l="1"/>
  <c r="J108" i="25"/>
  <c r="F113" i="22"/>
  <c r="J85" i="22"/>
  <c r="F85" i="22"/>
  <c r="J73" i="22"/>
  <c r="J37" i="22"/>
  <c r="F37" i="22"/>
  <c r="J24" i="22"/>
  <c r="F24" i="22"/>
  <c r="J19" i="15"/>
  <c r="F19" i="15"/>
  <c r="J15" i="15"/>
  <c r="F15" i="15"/>
  <c r="F15" i="26"/>
  <c r="J15" i="26"/>
  <c r="J19" i="26"/>
  <c r="F19" i="26"/>
  <c r="Q20" i="23"/>
  <c r="O18" i="23"/>
  <c r="K18" i="23"/>
  <c r="K21" i="23" s="1"/>
  <c r="I18" i="23"/>
  <c r="I21" i="23" s="1"/>
  <c r="G18" i="23"/>
  <c r="G21" i="23" s="1"/>
  <c r="E18" i="23"/>
  <c r="E21" i="23" s="1"/>
  <c r="Q17" i="23"/>
  <c r="Q16" i="23"/>
  <c r="K18" i="24"/>
  <c r="K21" i="24" s="1"/>
  <c r="I18" i="24"/>
  <c r="I21" i="24" s="1"/>
  <c r="G18" i="24"/>
  <c r="E18" i="24"/>
  <c r="E21" i="24" s="1"/>
  <c r="O18" i="24"/>
  <c r="Q16" i="24"/>
  <c r="L73" i="25"/>
  <c r="L59" i="25"/>
  <c r="L64" i="25" s="1"/>
  <c r="H64" i="25"/>
  <c r="H109" i="25" s="1"/>
  <c r="H111" i="25" s="1"/>
  <c r="J59" i="25"/>
  <c r="Q18" i="23" l="1"/>
  <c r="J86" i="22"/>
  <c r="J20" i="26"/>
  <c r="J20" i="15"/>
  <c r="G21" i="24"/>
  <c r="Q20" i="24"/>
  <c r="F20" i="15"/>
  <c r="F20" i="26"/>
  <c r="O109" i="25"/>
  <c r="F38" i="22"/>
  <c r="J38" i="22"/>
  <c r="J114" i="22"/>
  <c r="F86" i="22"/>
  <c r="F114" i="22" s="1"/>
  <c r="Q17" i="24"/>
  <c r="M18" i="23"/>
  <c r="M18" i="24"/>
  <c r="L109" i="25"/>
  <c r="L111" i="25" s="1"/>
  <c r="F26" i="26" l="1"/>
  <c r="F29" i="26" s="1"/>
  <c r="F31" i="26" s="1"/>
  <c r="F36" i="26" s="1"/>
  <c r="J26" i="26"/>
  <c r="J29" i="26" s="1"/>
  <c r="J31" i="26" s="1"/>
  <c r="J36" i="26" s="1"/>
  <c r="F26" i="15"/>
  <c r="F29" i="15" s="1"/>
  <c r="F31" i="15" s="1"/>
  <c r="F36" i="15" s="1"/>
  <c r="F58" i="15" s="1"/>
  <c r="J26" i="15"/>
  <c r="J29" i="15" s="1"/>
  <c r="J31" i="15" s="1"/>
  <c r="J36" i="15" s="1"/>
  <c r="J58" i="15" s="1"/>
  <c r="J54" i="15"/>
  <c r="F54" i="15"/>
  <c r="J53" i="26"/>
  <c r="J57" i="26"/>
  <c r="F57" i="26"/>
  <c r="F53" i="26"/>
  <c r="Q14" i="23"/>
  <c r="L19" i="26"/>
  <c r="H19" i="26"/>
  <c r="L15" i="26"/>
  <c r="H15" i="26"/>
  <c r="L20" i="26" l="1"/>
  <c r="H20" i="26"/>
  <c r="H26" i="26" l="1"/>
  <c r="H29" i="26" s="1"/>
  <c r="H31" i="26" s="1"/>
  <c r="H36" i="26" s="1"/>
  <c r="H51" i="26" s="1"/>
  <c r="H53" i="26" s="1"/>
  <c r="L26" i="26"/>
  <c r="L29" i="26" s="1"/>
  <c r="L31" i="26" s="1"/>
  <c r="L36" i="26" s="1"/>
  <c r="N59" i="25"/>
  <c r="J64" i="25"/>
  <c r="L55" i="26" l="1"/>
  <c r="L57" i="26" s="1"/>
  <c r="L51" i="26"/>
  <c r="L53" i="26" s="1"/>
  <c r="H55" i="26"/>
  <c r="H57" i="26" s="1"/>
  <c r="N64" i="25"/>
  <c r="N73" i="25"/>
  <c r="J73" i="25"/>
  <c r="N109" i="25" l="1"/>
  <c r="N111" i="25" s="1"/>
  <c r="J109" i="25"/>
  <c r="J111" i="25" s="1"/>
  <c r="L19" i="15"/>
  <c r="L15" i="15"/>
  <c r="H19" i="15"/>
  <c r="H15" i="15"/>
  <c r="H24" i="22"/>
  <c r="H37" i="22"/>
  <c r="H20" i="15" l="1"/>
  <c r="L20" i="15"/>
  <c r="H38" i="22"/>
  <c r="L26" i="15" l="1"/>
  <c r="L29" i="15" s="1"/>
  <c r="L31" i="15" s="1"/>
  <c r="L36" i="15" s="1"/>
  <c r="H26" i="15"/>
  <c r="H29" i="15" s="1"/>
  <c r="H31" i="15" s="1"/>
  <c r="H36" i="15" s="1"/>
  <c r="H73" i="22"/>
  <c r="L73" i="22"/>
  <c r="H56" i="15" l="1"/>
  <c r="H52" i="15"/>
  <c r="L56" i="15"/>
  <c r="L58" i="15" s="1"/>
  <c r="L52" i="15"/>
  <c r="H58" i="15"/>
  <c r="H54" i="15"/>
  <c r="L54" i="15"/>
  <c r="L113" i="22"/>
  <c r="H113" i="22"/>
  <c r="A47" i="22"/>
  <c r="F96" i="22"/>
  <c r="A94" i="22"/>
  <c r="L85" i="22"/>
  <c r="L86" i="22" s="1"/>
  <c r="H85" i="22"/>
  <c r="H86" i="22" s="1"/>
  <c r="F49" i="22"/>
  <c r="L37" i="22"/>
  <c r="L24" i="22"/>
  <c r="H114" i="22" l="1"/>
  <c r="H121" i="22" s="1"/>
  <c r="L114" i="22"/>
  <c r="L38" i="22"/>
  <c r="L121" i="22" l="1"/>
  <c r="J121" i="22"/>
  <c r="F121" i="22"/>
</calcChain>
</file>

<file path=xl/sharedStrings.xml><?xml version="1.0" encoding="utf-8"?>
<sst xmlns="http://schemas.openxmlformats.org/spreadsheetml/2006/main" count="455" uniqueCount="272">
  <si>
    <t>Separate</t>
  </si>
  <si>
    <t>Issued and</t>
  </si>
  <si>
    <t>Unappropriated</t>
  </si>
  <si>
    <t xml:space="preserve">    Authorised share capital </t>
  </si>
  <si>
    <t xml:space="preserve">    Issued and paid-up share capital </t>
  </si>
  <si>
    <t>Total</t>
  </si>
  <si>
    <t>Administrative expenses</t>
  </si>
  <si>
    <t>Finance costs</t>
  </si>
  <si>
    <t xml:space="preserve">    Appropriated</t>
  </si>
  <si>
    <t xml:space="preserve">    Unappropriated </t>
  </si>
  <si>
    <t>Premium</t>
  </si>
  <si>
    <t>Consolidated</t>
  </si>
  <si>
    <t>STATEMENT  OF  CHANGES  IN  SHAREHOLDERS'  EQUITY</t>
  </si>
  <si>
    <t>STATEMENT  OF  CASH  FLOWS</t>
  </si>
  <si>
    <t xml:space="preserve">Consolidated </t>
  </si>
  <si>
    <t>ASSETS</t>
  </si>
  <si>
    <t>CURRENT ASSETS</t>
  </si>
  <si>
    <t xml:space="preserve">    Cash and cash equivalents</t>
  </si>
  <si>
    <t>NON-CURRENT ASSETS</t>
  </si>
  <si>
    <t>TOTAL ASSETS</t>
  </si>
  <si>
    <t xml:space="preserve">    Property, plant and equipment</t>
  </si>
  <si>
    <t xml:space="preserve">    Intangible assets</t>
  </si>
  <si>
    <t xml:space="preserve">    Deferred tax assets</t>
  </si>
  <si>
    <t xml:space="preserve">        Total current assets </t>
  </si>
  <si>
    <t xml:space="preserve">        Total non-current assets</t>
  </si>
  <si>
    <t>CURRENT LIABILITIES</t>
  </si>
  <si>
    <t xml:space="preserve">    Income tax payable</t>
  </si>
  <si>
    <t xml:space="preserve">        Total current liabilities </t>
  </si>
  <si>
    <t xml:space="preserve">        Total non-current liabilities </t>
  </si>
  <si>
    <t>NON-CURRENT LIABILITIES</t>
  </si>
  <si>
    <t>SHAREHOLDERS' EQUITY</t>
  </si>
  <si>
    <t xml:space="preserve">         Legal reserve </t>
  </si>
  <si>
    <t>PREMIUM ON ORDINARY SHARES</t>
  </si>
  <si>
    <t xml:space="preserve">RETAINED EARNINGS </t>
  </si>
  <si>
    <t xml:space="preserve">    Interest received</t>
  </si>
  <si>
    <t>TOTAL SHAREHOLDERS' EQUITY</t>
  </si>
  <si>
    <t>CASH FLOWS FROM OPERATING ACTIVITIES</t>
  </si>
  <si>
    <t>CASH FLOWS FROM INVESTING ACTIVITIES</t>
  </si>
  <si>
    <t>CASH FLOWS FROM FINANCING ACTIVITIES</t>
  </si>
  <si>
    <t xml:space="preserve"> Notes</t>
  </si>
  <si>
    <t>Paid-up</t>
  </si>
  <si>
    <t>Share Capital</t>
  </si>
  <si>
    <t>Retained Earnings</t>
  </si>
  <si>
    <t>Legal Reserve</t>
  </si>
  <si>
    <t>- 3 -</t>
  </si>
  <si>
    <t>- 5 -</t>
  </si>
  <si>
    <t>- 4 -</t>
  </si>
  <si>
    <t>- 7 -</t>
  </si>
  <si>
    <t>- 9 -</t>
  </si>
  <si>
    <t>PROFIT (LOSS) FOR THE PERIOD</t>
  </si>
  <si>
    <t>Net increase (decrease) in cash and cash equivalents</t>
  </si>
  <si>
    <t>TOTAL LIABILITIES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</si>
  <si>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</si>
  <si>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</si>
  <si>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</si>
  <si>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 xml:space="preserve">    Real estate projects under development</t>
  </si>
  <si>
    <t xml:space="preserve">    Deposits for land</t>
  </si>
  <si>
    <t xml:space="preserve">    Short-term loans to related parties</t>
  </si>
  <si>
    <t xml:space="preserve">    Other current assets</t>
  </si>
  <si>
    <t xml:space="preserve">    Deposits at banks used as collateral</t>
  </si>
  <si>
    <t xml:space="preserve">    Investment properties</t>
  </si>
  <si>
    <t xml:space="preserve">    Investments in subsidiaries</t>
  </si>
  <si>
    <t xml:space="preserve">    Other non-current assets</t>
  </si>
  <si>
    <t xml:space="preserve">    Bank overdrafts and short-term loans</t>
  </si>
  <si>
    <t xml:space="preserve">    Current portion of long-term loans</t>
  </si>
  <si>
    <t xml:space="preserve">    Short-term loans from related parties</t>
  </si>
  <si>
    <t xml:space="preserve">    Current portion of debentures</t>
  </si>
  <si>
    <t xml:space="preserve">    Construction retentions</t>
  </si>
  <si>
    <t xml:space="preserve">    Unrecognised income on installments due</t>
  </si>
  <si>
    <t xml:space="preserve">    Other current liabilities</t>
  </si>
  <si>
    <t xml:space="preserve">         from financial institutions</t>
  </si>
  <si>
    <t xml:space="preserve">    Long-term loans from financial institutions</t>
  </si>
  <si>
    <t xml:space="preserve">    Long-term loans from related party</t>
  </si>
  <si>
    <t xml:space="preserve">    Debentures</t>
  </si>
  <si>
    <t xml:space="preserve">    Utilities guarantees</t>
  </si>
  <si>
    <t xml:space="preserve">    Other non-current liabilities</t>
  </si>
  <si>
    <t>Revenue from sale of real estate</t>
  </si>
  <si>
    <t>Interest income</t>
  </si>
  <si>
    <t>Other income</t>
  </si>
  <si>
    <t>Cost of sale of real estate</t>
  </si>
  <si>
    <t>Comprehensive income for the period</t>
  </si>
  <si>
    <t>Profit (loss) for the period</t>
  </si>
  <si>
    <t>Total comprehensive income for the period</t>
  </si>
  <si>
    <t>STATEMENT  OF  CHANGES  IN  SHAREHOLDERS'  EQUITY  (CONT.)</t>
  </si>
  <si>
    <t xml:space="preserve">    Finance costs paid</t>
  </si>
  <si>
    <t>Non-cash transactions</t>
  </si>
  <si>
    <t xml:space="preserve"> </t>
  </si>
  <si>
    <t>- 6 -</t>
  </si>
  <si>
    <t>- 8 -</t>
  </si>
  <si>
    <t>- 10 -</t>
  </si>
  <si>
    <t>Financial  Statements</t>
  </si>
  <si>
    <t>Financial Statements</t>
  </si>
  <si>
    <t>Separate  Financial  Statements</t>
  </si>
  <si>
    <t>Profit (loss) attributable to</t>
  </si>
  <si>
    <t>Non-controlling interests</t>
  </si>
  <si>
    <t>- 11 -</t>
  </si>
  <si>
    <t xml:space="preserve">As at December </t>
  </si>
  <si>
    <t>Profit (loss) before income tax expense</t>
  </si>
  <si>
    <t xml:space="preserve">        from financial institutions </t>
  </si>
  <si>
    <t xml:space="preserve">   project under development</t>
  </si>
  <si>
    <t>Depreciation and amortization</t>
  </si>
  <si>
    <t xml:space="preserve">Income tax paid </t>
  </si>
  <si>
    <t>Net cash provided by (used in) operating activities</t>
  </si>
  <si>
    <t>AREEYA  PROPERTY  PUBLIC  COMPANY  LIMITED  AND  ITS SUBSIDIARIES</t>
  </si>
  <si>
    <t>LIABILITIES AND SHAREHOLDER' EQUITY</t>
  </si>
  <si>
    <t xml:space="preserve">    (Increase) decrease in deposits at banks used as collateral</t>
  </si>
  <si>
    <t xml:space="preserve">    Leasehold rights</t>
  </si>
  <si>
    <t xml:space="preserve">Borrowing cost which is included a part of construction in process </t>
  </si>
  <si>
    <t>LIABILITIES AND SHAREHOLDER' EQUITY (CONT.)</t>
  </si>
  <si>
    <t xml:space="preserve">    Trade and other current receivables</t>
  </si>
  <si>
    <t xml:space="preserve">    Other current financial assets</t>
  </si>
  <si>
    <t xml:space="preserve">    Right-of-use assets</t>
  </si>
  <si>
    <t xml:space="preserve">    Trade and other current payables</t>
  </si>
  <si>
    <t xml:space="preserve">         from other company</t>
  </si>
  <si>
    <t xml:space="preserve">    Current portion of lease liabilities </t>
  </si>
  <si>
    <t xml:space="preserve">    Lease liabilities</t>
  </si>
  <si>
    <t>Distribution costs</t>
  </si>
  <si>
    <t>Profit (loss) from operating activities</t>
  </si>
  <si>
    <t>Finance income</t>
  </si>
  <si>
    <t>Consolidated Financial Statements</t>
  </si>
  <si>
    <t>Subordinated</t>
  </si>
  <si>
    <t>Other Components of</t>
  </si>
  <si>
    <t xml:space="preserve">on Ordinary </t>
  </si>
  <si>
    <t>perpetual</t>
  </si>
  <si>
    <t>shareholders' equity</t>
  </si>
  <si>
    <t xml:space="preserve">Shareholders' </t>
  </si>
  <si>
    <t>Shares</t>
  </si>
  <si>
    <t>debentures</t>
  </si>
  <si>
    <t xml:space="preserve">Surplus from asset </t>
  </si>
  <si>
    <t>Equity</t>
  </si>
  <si>
    <t xml:space="preserve">revaluation-land, net </t>
  </si>
  <si>
    <t>Other comprehensive income (loss) for the period</t>
  </si>
  <si>
    <t>Interest payment on subordinated perpetual debentures</t>
  </si>
  <si>
    <t>on Ordinary</t>
  </si>
  <si>
    <t>Shareholders'</t>
  </si>
  <si>
    <t xml:space="preserve"> Shares</t>
  </si>
  <si>
    <t xml:space="preserve"> Equity</t>
  </si>
  <si>
    <t>Parent company</t>
  </si>
  <si>
    <t xml:space="preserve">    Current tax assets</t>
  </si>
  <si>
    <t>1,200,000,000 ordinary shares of  Baht 1 each</t>
  </si>
  <si>
    <t>980,000,000 ordinary shares of  Baht 1 each</t>
  </si>
  <si>
    <t>STATEMENT OF COMPREHENSIVE INCOME</t>
  </si>
  <si>
    <t>AREEYA PROPERTY PUBLIC COMPANY LIMITED AND ITS SUBSIDIARIES</t>
  </si>
  <si>
    <t>STATEMENT OF COMPREHENSIVE INCOME (CONT.)</t>
  </si>
  <si>
    <t xml:space="preserve">Income tax (income) expense </t>
  </si>
  <si>
    <t>TOTAL LIABILITIES AND SHAREHOLDERS' EQUITY</t>
  </si>
  <si>
    <t>Other comprehensive income  (loss) for the period</t>
  </si>
  <si>
    <t>- 2 -</t>
  </si>
  <si>
    <t>STATEMENT OF FINANCIAL POSITION</t>
  </si>
  <si>
    <t xml:space="preserve">    Land held for development</t>
  </si>
  <si>
    <t>STATEMENT OF FINANCIAL POSITION (CONT.)</t>
  </si>
  <si>
    <t xml:space="preserve">    Provisions for employee benefit</t>
  </si>
  <si>
    <t xml:space="preserve">    Other non-current provisions</t>
  </si>
  <si>
    <t>AREEYA PROPERTY  PUBLIC COMPANY  LIMITED AND ITS SUBSIDIARIES</t>
  </si>
  <si>
    <t xml:space="preserve">    Subordinated perpetual debentures</t>
  </si>
  <si>
    <t xml:space="preserve">    Other components of shareholders' equity</t>
  </si>
  <si>
    <t>5</t>
  </si>
  <si>
    <t>Revenue from construction service</t>
  </si>
  <si>
    <t>Cost of construction service</t>
  </si>
  <si>
    <t>Total comprehensive income (loss) attributable to</t>
  </si>
  <si>
    <t>TOTAL COMPREHENSIVE INCOME (LOSS) FOR THE PERIOD</t>
  </si>
  <si>
    <t>Adjustment to reconcile profit (loss) to be net cash received (paid)</t>
  </si>
  <si>
    <t>Adjusted income tax (income) expenses</t>
  </si>
  <si>
    <t xml:space="preserve">Adjusted finance costs </t>
  </si>
  <si>
    <t>Adjusted trade and other current receivables (increase) decrease</t>
  </si>
  <si>
    <t xml:space="preserve">Adjusted real estate projects under development (increase) decrease </t>
  </si>
  <si>
    <t xml:space="preserve">Adjusted deposits for land (increase) decrease </t>
  </si>
  <si>
    <t xml:space="preserve">Adjusted other current assets (increase) decrease </t>
  </si>
  <si>
    <t xml:space="preserve">Adjusted other non-current assets (increase) decrease </t>
  </si>
  <si>
    <t xml:space="preserve">Adjusted trade and other current payables increase (decrease) </t>
  </si>
  <si>
    <t xml:space="preserve">Adjusted construction retentions increase (decrease) </t>
  </si>
  <si>
    <t xml:space="preserve">Adjusted unearned revenue from construction increase (decrease) </t>
  </si>
  <si>
    <t xml:space="preserve">Adjusted other current liabilities increase (decrease) </t>
  </si>
  <si>
    <t xml:space="preserve">Adjusted utilities guarantee increase (decrease) </t>
  </si>
  <si>
    <t xml:space="preserve">Adjusted other non-current liabilities increase (decrease) </t>
  </si>
  <si>
    <t>Adjusted loss from decline in value of real estate projects</t>
  </si>
  <si>
    <t>under development (reverse)</t>
  </si>
  <si>
    <t xml:space="preserve">Adjusted on provisions for compensation for housing estate </t>
  </si>
  <si>
    <t>juristic persons (reverse)</t>
  </si>
  <si>
    <t>Adjusted provisions for employee benefit obligations (reverse)</t>
  </si>
  <si>
    <t>STATEMENT OF CASH FLOWS (CONT.)</t>
  </si>
  <si>
    <t>In  Thousand Baht</t>
  </si>
  <si>
    <t xml:space="preserve">    Cash paid for purchase of equipment </t>
  </si>
  <si>
    <t xml:space="preserve"> Net cash provided by (used in) investing activities</t>
  </si>
  <si>
    <t xml:space="preserve">    Cash received from proceeds from debentures</t>
  </si>
  <si>
    <t xml:space="preserve">    Cash paid for repayment of debentures</t>
  </si>
  <si>
    <t xml:space="preserve">    Cash paid for transaction cost from issue of debenture</t>
  </si>
  <si>
    <t xml:space="preserve">    Cash received from short-term loans from related parties </t>
  </si>
  <si>
    <t xml:space="preserve">    Cash received from long-term loans from financial institutions </t>
  </si>
  <si>
    <t xml:space="preserve">    Cash paid for repayment of long-term loans from financial institutions</t>
  </si>
  <si>
    <t xml:space="preserve">    Increase (decrease) in bank overdrafts and short-term loans </t>
  </si>
  <si>
    <t xml:space="preserve">    Cash paid for repayment of lease liabilities</t>
  </si>
  <si>
    <t xml:space="preserve">    Interest paid of subordinated perpetual debentures </t>
  </si>
  <si>
    <t>Net cash provided by (used in) financing activities</t>
  </si>
  <si>
    <t xml:space="preserve">Cash and cash equivalents as at January 1,  </t>
  </si>
  <si>
    <t>revaluation-land, net</t>
  </si>
  <si>
    <t xml:space="preserve">    Proceed from short-term loans to related parties</t>
  </si>
  <si>
    <t>Adjusted expected credit loss (reverse)</t>
  </si>
  <si>
    <t xml:space="preserve">Transfer deposits for land to real estate under development </t>
  </si>
  <si>
    <t xml:space="preserve">    Retention receivables from construction</t>
  </si>
  <si>
    <t xml:space="preserve">    Short-term loans from other persons</t>
  </si>
  <si>
    <t xml:space="preserve">Adjusted retention receivables from constructions increase (decrease) </t>
  </si>
  <si>
    <t xml:space="preserve">    Cash received from short-term loans from other persons</t>
  </si>
  <si>
    <t>Adjusted unbilled revenue from construction service increase (decrease)</t>
  </si>
  <si>
    <t xml:space="preserve">    Unbilled revenue from construction service</t>
  </si>
  <si>
    <t>31, 2022</t>
  </si>
  <si>
    <t>Beginning balance as at January 1, 2022</t>
  </si>
  <si>
    <t>of leasehold rights</t>
  </si>
  <si>
    <t xml:space="preserve">    Cash paid from short-term loans from other persons</t>
  </si>
  <si>
    <t>Adjusted unrecognised income on installments due increase (decrease)</t>
  </si>
  <si>
    <t>Adjusted loss of written off income tax paid</t>
  </si>
  <si>
    <t xml:space="preserve">Acquisition of right-of-use assets under the lease agreement </t>
  </si>
  <si>
    <t>Beginning balance as at January 1, 2023</t>
  </si>
  <si>
    <t xml:space="preserve">    Short-term debentures</t>
  </si>
  <si>
    <t xml:space="preserve">    Long-term loans from other company </t>
  </si>
  <si>
    <t>Dividend income</t>
  </si>
  <si>
    <t>Adjusted other current provisions (reverse)</t>
  </si>
  <si>
    <t xml:space="preserve">Adjusted leasehold rights (increase) decrease </t>
  </si>
  <si>
    <t xml:space="preserve">    Cash paid for purchase of intangible assets</t>
  </si>
  <si>
    <t>Transfer deposits for land to short-term loans to related parties</t>
  </si>
  <si>
    <t xml:space="preserve">Depreciation expense which include as a part of real estate </t>
  </si>
  <si>
    <t>Cost of sale and construction service</t>
  </si>
  <si>
    <t>Adjusted other non-current provisions (reverse)</t>
  </si>
  <si>
    <t xml:space="preserve"> Cash paid from long-term loans from other company</t>
  </si>
  <si>
    <t xml:space="preserve">    Long-term loans from other persons</t>
  </si>
  <si>
    <t xml:space="preserve">Gross profit </t>
  </si>
  <si>
    <t>Adjusted gain on written off trade and other current payables</t>
  </si>
  <si>
    <t>Total costs</t>
  </si>
  <si>
    <t>Total revenues</t>
  </si>
  <si>
    <t>30, 2023</t>
  </si>
  <si>
    <t>- 12 -</t>
  </si>
  <si>
    <t>- 13 -</t>
  </si>
  <si>
    <t>Long-term employee benefit paid</t>
  </si>
  <si>
    <t>Transfer real estate under development to subsidairies</t>
  </si>
  <si>
    <t>15.10</t>
  </si>
  <si>
    <t xml:space="preserve"> Cash paid for repayment of short-term debentures</t>
  </si>
  <si>
    <t xml:space="preserve"> Cash paid for repayment of short-term loans from related parties</t>
  </si>
  <si>
    <t>Accounts payable for purchase of intangible assets</t>
  </si>
  <si>
    <t>Revenue from sale and construction service</t>
  </si>
  <si>
    <t>Adjusted loss (gain) from discount on rental expenses</t>
  </si>
  <si>
    <t xml:space="preserve">Amortization of right-of-use assets which is included in cost of property </t>
  </si>
  <si>
    <t>development</t>
  </si>
  <si>
    <t xml:space="preserve">Borrowing cost which is included as a part of real estate under development </t>
  </si>
  <si>
    <t>Expenses under contracts which is included as a part of leasehold rights</t>
  </si>
  <si>
    <t xml:space="preserve">    Short-term loans from other company</t>
  </si>
  <si>
    <t>15.11</t>
  </si>
  <si>
    <t>Note</t>
  </si>
  <si>
    <t>12</t>
  </si>
  <si>
    <t xml:space="preserve">    Cash received from short-term loans from other company</t>
  </si>
  <si>
    <t xml:space="preserve">    Repayment of short-term loans to related parties </t>
  </si>
  <si>
    <t>Items that will not be reclassified to profit or loss</t>
  </si>
  <si>
    <t>Gain on land revaluation - net of income tax</t>
  </si>
  <si>
    <r>
      <t xml:space="preserve">Other comprehensive income (loss) </t>
    </r>
    <r>
      <rPr>
        <sz val="11"/>
        <rFont val="Angsana New"/>
        <family val="1"/>
      </rPr>
      <t>for the period :</t>
    </r>
  </si>
  <si>
    <t>Other comprehensive income (loss) for the period - net of income tax</t>
  </si>
  <si>
    <t>AS AT SEPTEMBER 30, 2023</t>
  </si>
  <si>
    <t>FOR THE THREE-MONTH PERIOD ENDED SEPTEMBER 30, 2023</t>
  </si>
  <si>
    <t>As at  September</t>
  </si>
  <si>
    <t>Balance as at September 30, 2023</t>
  </si>
  <si>
    <t>Balance as at September 30, 2022</t>
  </si>
  <si>
    <t>Cash and cash equivalents as at September 30,</t>
  </si>
  <si>
    <t>FOR THE NINE-MONTH PERIOD ENDED SEPTEMBER 30, 2023</t>
  </si>
  <si>
    <t>FOR  THE  NINE-MONTH  PERIOD  ENDED SEPTEMBER 30, 2023</t>
  </si>
  <si>
    <t>FOR THE NINE-MONTH PERIOD ENDED SEPTEMBER 30,  2023</t>
  </si>
  <si>
    <t>Adjusted loss from impairment of invesment in subsidairy (reverse)</t>
  </si>
  <si>
    <t xml:space="preserve">    Cash received from long-term loans from other company </t>
  </si>
  <si>
    <t>Transfer the capital surplus from the disposed assets appriasal</t>
  </si>
  <si>
    <t>Loss from the disposal of property, plant and equipment</t>
  </si>
  <si>
    <t>Adjusted loss (gain) on disposal of property, plant and equipment</t>
  </si>
  <si>
    <t xml:space="preserve">    Cash received from disposal of property, plant and equipment</t>
  </si>
  <si>
    <t xml:space="preserve">    Cash paid from short-term loans from other company</t>
  </si>
  <si>
    <t>Basic earnings (loss) per share (Baht per share)</t>
  </si>
  <si>
    <t>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</si>
</sst>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0_);_(* \(#,##0.0000\);_(* &quot;-&quot;??_);_(@_)"/>
    <numFmt numFmtId="192" formatCode="_(* #,##0.0000000_);_(* \(#,##0.0000000\);_(* &quot;-&quot;??_);_(@_)"/>
    <numFmt numFmtId="193" formatCode="#,##0_ ;\-#,##0\ "/>
    <numFmt numFmtId="194" formatCode="_-* #,##0_-;\-* #,##0_-;_-* &quot;-&quot;??_-;_-@_-"/>
    <numFmt numFmtId="195" formatCode="#,##0.0;\-#,##0.0"/>
    <numFmt numFmtId="196" formatCode="_-* #,##0.00_-;\-* #,##0.00_-;_-* &quot;-&quot;??_-;_-@"/>
    <numFmt numFmtId="197" formatCode="_-* #,##0_-;\-* #,##0_-;_-* &quot;-&quot;??_-;_-@"/>
    <numFmt numFmtId="198" formatCode="_-[$฿-41E]* #,##0.00_-;\-[$฿-41E]* #,##0.00_-;_-[$฿-41E]* &quot;-&quot;??_-;_-@"/>
  </numFmts>
  <fonts count="31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sz val="16"/>
      <color indexed="8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u/>
      <sz val="16"/>
      <name val="Angsana New"/>
      <family val="1"/>
    </font>
    <font>
      <u/>
      <sz val="12"/>
      <name val="Angsana New"/>
      <family val="1"/>
    </font>
    <font>
      <sz val="11.5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sz val="12"/>
      <color theme="1"/>
      <name val="Angsana New"/>
      <family val="1"/>
      <charset val="222"/>
    </font>
    <font>
      <sz val="12"/>
      <name val="Angsana New"/>
      <family val="1"/>
      <charset val="222"/>
    </font>
    <font>
      <sz val="11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0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4" fillId="0" borderId="0" applyFont="0" applyFill="0" applyBorder="0" applyAlignment="0" applyProtection="0"/>
    <xf numFmtId="37" fontId="3" fillId="0" borderId="0"/>
    <xf numFmtId="0" fontId="3" fillId="0" borderId="0"/>
    <xf numFmtId="0" fontId="4" fillId="0" borderId="0"/>
    <xf numFmtId="0" fontId="25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</cellStyleXfs>
  <cellXfs count="218">
    <xf numFmtId="0" fontId="0" fillId="0" borderId="0" xfId="0"/>
    <xf numFmtId="37" fontId="16" fillId="0" borderId="0" xfId="0" applyNumberFormat="1" applyFont="1" applyAlignment="1">
      <alignment vertical="center"/>
    </xf>
    <xf numFmtId="188" fontId="16" fillId="0" borderId="0" xfId="1" applyFont="1" applyFill="1" applyAlignment="1">
      <alignment vertical="center"/>
    </xf>
    <xf numFmtId="190" fontId="16" fillId="0" borderId="0" xfId="1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43" fontId="16" fillId="0" borderId="0" xfId="1" applyNumberFormat="1" applyFont="1" applyAlignment="1">
      <alignment vertical="center"/>
    </xf>
    <xf numFmtId="194" fontId="16" fillId="0" borderId="0" xfId="1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193" fontId="9" fillId="0" borderId="0" xfId="15" applyNumberFormat="1" applyFont="1" applyAlignment="1">
      <alignment horizontal="right" vertical="center"/>
    </xf>
    <xf numFmtId="0" fontId="16" fillId="0" borderId="0" xfId="17" applyFont="1" applyAlignment="1">
      <alignment vertical="center"/>
    </xf>
    <xf numFmtId="49" fontId="16" fillId="0" borderId="0" xfId="17" applyNumberFormat="1" applyFont="1" applyAlignment="1">
      <alignment vertical="center"/>
    </xf>
    <xf numFmtId="0" fontId="17" fillId="0" borderId="0" xfId="17" applyFont="1" applyAlignment="1">
      <alignment vertical="center"/>
    </xf>
    <xf numFmtId="0" fontId="19" fillId="0" borderId="0" xfId="17" applyFont="1" applyAlignment="1">
      <alignment horizontal="center" vertical="center"/>
    </xf>
    <xf numFmtId="0" fontId="16" fillId="0" borderId="0" xfId="17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1" fontId="16" fillId="0" borderId="1" xfId="0" quotePrefix="1" applyNumberFormat="1" applyFont="1" applyBorder="1" applyAlignment="1">
      <alignment horizontal="center" vertical="center"/>
    </xf>
    <xf numFmtId="1" fontId="16" fillId="0" borderId="0" xfId="0" quotePrefix="1" applyNumberFormat="1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18" applyFont="1" applyAlignment="1">
      <alignment horizontal="left" vertical="center"/>
    </xf>
    <xf numFmtId="49" fontId="16" fillId="0" borderId="0" xfId="0" applyNumberFormat="1" applyFont="1" applyAlignment="1">
      <alignment horizontal="left" vertical="center" wrapText="1"/>
    </xf>
    <xf numFmtId="49" fontId="16" fillId="0" borderId="0" xfId="9" applyNumberFormat="1" applyFont="1" applyAlignment="1">
      <alignment horizontal="center" vertical="center"/>
    </xf>
    <xf numFmtId="190" fontId="16" fillId="0" borderId="0" xfId="9" applyNumberFormat="1" applyFont="1" applyAlignment="1">
      <alignment horizontal="right" vertical="center"/>
    </xf>
    <xf numFmtId="0" fontId="16" fillId="0" borderId="0" xfId="9" applyNumberFormat="1" applyFont="1" applyAlignment="1">
      <alignment horizontal="center" vertical="center"/>
    </xf>
    <xf numFmtId="49" fontId="17" fillId="0" borderId="0" xfId="9" applyNumberFormat="1" applyFont="1" applyAlignment="1">
      <alignment horizontal="center" vertical="center"/>
    </xf>
    <xf numFmtId="190" fontId="16" fillId="0" borderId="0" xfId="0" applyNumberFormat="1" applyFont="1" applyAlignment="1">
      <alignment vertical="center"/>
    </xf>
    <xf numFmtId="190" fontId="16" fillId="0" borderId="0" xfId="2" applyNumberFormat="1" applyFont="1" applyFill="1" applyAlignment="1">
      <alignment vertical="center"/>
    </xf>
    <xf numFmtId="190" fontId="16" fillId="0" borderId="0" xfId="1" applyNumberFormat="1" applyFont="1" applyFill="1" applyAlignment="1">
      <alignment vertical="center"/>
    </xf>
    <xf numFmtId="0" fontId="16" fillId="0" borderId="0" xfId="18" applyFont="1" applyAlignment="1">
      <alignment vertical="center"/>
    </xf>
    <xf numFmtId="49" fontId="16" fillId="0" borderId="0" xfId="18" applyNumberFormat="1" applyFont="1" applyAlignment="1">
      <alignment vertical="center"/>
    </xf>
    <xf numFmtId="190" fontId="15" fillId="0" borderId="0" xfId="9" applyNumberFormat="1" applyFont="1" applyAlignment="1">
      <alignment horizontal="right" vertical="center"/>
    </xf>
    <xf numFmtId="49" fontId="16" fillId="0" borderId="0" xfId="18" applyNumberFormat="1" applyFont="1" applyAlignment="1">
      <alignment horizontal="left" vertical="center"/>
    </xf>
    <xf numFmtId="190" fontId="26" fillId="0" borderId="2" xfId="2" quotePrefix="1" applyNumberFormat="1" applyFont="1" applyFill="1" applyBorder="1" applyAlignment="1">
      <alignment horizontal="center" vertical="center"/>
    </xf>
    <xf numFmtId="190" fontId="26" fillId="0" borderId="0" xfId="2" applyNumberFormat="1" applyFont="1" applyAlignment="1">
      <alignment horizontal="right" vertical="center"/>
    </xf>
    <xf numFmtId="49" fontId="1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88" fontId="8" fillId="0" borderId="0" xfId="1" applyFont="1" applyFill="1" applyAlignment="1">
      <alignment vertical="center"/>
    </xf>
    <xf numFmtId="188" fontId="8" fillId="0" borderId="0" xfId="1" applyFont="1" applyFill="1" applyBorder="1" applyAlignment="1">
      <alignment vertical="center"/>
    </xf>
    <xf numFmtId="49" fontId="16" fillId="0" borderId="0" xfId="14" applyNumberFormat="1" applyFont="1" applyAlignment="1">
      <alignment vertical="center" wrapText="1"/>
    </xf>
    <xf numFmtId="189" fontId="16" fillId="0" borderId="0" xfId="17" applyNumberFormat="1" applyFont="1" applyAlignment="1">
      <alignment horizontal="right" vertical="center"/>
    </xf>
    <xf numFmtId="190" fontId="16" fillId="0" borderId="1" xfId="1" applyNumberFormat="1" applyFont="1" applyFill="1" applyBorder="1" applyAlignment="1">
      <alignment horizontal="right" vertical="center"/>
    </xf>
    <xf numFmtId="190" fontId="16" fillId="0" borderId="0" xfId="1" applyNumberFormat="1" applyFont="1" applyFill="1" applyBorder="1" applyAlignment="1">
      <alignment vertical="center"/>
    </xf>
    <xf numFmtId="190" fontId="21" fillId="0" borderId="0" xfId="2" applyNumberFormat="1" applyFont="1" applyFill="1" applyBorder="1" applyAlignment="1">
      <alignment horizontal="right" vertical="center"/>
    </xf>
    <xf numFmtId="193" fontId="16" fillId="0" borderId="0" xfId="10" applyNumberFormat="1" applyFont="1"/>
    <xf numFmtId="190" fontId="21" fillId="0" borderId="0" xfId="2" applyNumberFormat="1" applyFont="1" applyFill="1" applyAlignment="1">
      <alignment horizontal="center" vertical="center"/>
    </xf>
    <xf numFmtId="190" fontId="21" fillId="0" borderId="0" xfId="2" applyNumberFormat="1" applyFont="1" applyFill="1" applyAlignment="1">
      <alignment horizontal="right" vertical="center"/>
    </xf>
    <xf numFmtId="190" fontId="16" fillId="0" borderId="0" xfId="2" applyNumberFormat="1" applyFont="1" applyFill="1" applyBorder="1" applyAlignment="1">
      <alignment vertical="center"/>
    </xf>
    <xf numFmtId="190" fontId="16" fillId="0" borderId="0" xfId="2" applyNumberFormat="1" applyFont="1" applyFill="1" applyAlignment="1">
      <alignment horizontal="right" vertical="center"/>
    </xf>
    <xf numFmtId="190" fontId="26" fillId="0" borderId="4" xfId="2" quotePrefix="1" applyNumberFormat="1" applyFont="1" applyFill="1" applyBorder="1" applyAlignment="1">
      <alignment horizontal="center"/>
    </xf>
    <xf numFmtId="190" fontId="16" fillId="0" borderId="4" xfId="1" applyNumberFormat="1" applyFont="1" applyFill="1" applyBorder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187" fontId="16" fillId="0" borderId="0" xfId="0" applyNumberFormat="1" applyFont="1" applyAlignment="1">
      <alignment horizontal="right" vertical="center"/>
    </xf>
    <xf numFmtId="49" fontId="16" fillId="0" borderId="0" xfId="10" applyNumberFormat="1" applyFont="1" applyAlignment="1">
      <alignment vertical="center"/>
    </xf>
    <xf numFmtId="49" fontId="16" fillId="0" borderId="0" xfId="10" applyNumberFormat="1" applyFont="1" applyAlignment="1">
      <alignment horizontal="center" vertical="center"/>
    </xf>
    <xf numFmtId="0" fontId="16" fillId="0" borderId="0" xfId="10" applyFont="1" applyAlignment="1">
      <alignment vertical="center"/>
    </xf>
    <xf numFmtId="0" fontId="10" fillId="0" borderId="0" xfId="11" quotePrefix="1" applyFont="1" applyAlignment="1">
      <alignment vertical="center"/>
    </xf>
    <xf numFmtId="0" fontId="10" fillId="0" borderId="0" xfId="11" applyFont="1" applyAlignment="1">
      <alignment vertical="center"/>
    </xf>
    <xf numFmtId="0" fontId="9" fillId="0" borderId="0" xfId="12" applyFont="1" applyAlignment="1">
      <alignment vertical="center"/>
    </xf>
    <xf numFmtId="0" fontId="10" fillId="0" borderId="0" xfId="12" applyFont="1" applyAlignment="1">
      <alignment vertical="center"/>
    </xf>
    <xf numFmtId="49" fontId="22" fillId="0" borderId="0" xfId="10" applyNumberFormat="1" applyFont="1" applyAlignment="1">
      <alignment vertical="center"/>
    </xf>
    <xf numFmtId="49" fontId="21" fillId="0" borderId="0" xfId="10" applyNumberFormat="1" applyFont="1" applyAlignment="1">
      <alignment horizontal="center" vertical="center"/>
    </xf>
    <xf numFmtId="0" fontId="21" fillId="0" borderId="2" xfId="10" applyFont="1" applyBorder="1" applyAlignment="1">
      <alignment horizontal="center" vertical="center"/>
    </xf>
    <xf numFmtId="0" fontId="21" fillId="0" borderId="0" xfId="10" applyFont="1" applyAlignment="1">
      <alignment vertical="center"/>
    </xf>
    <xf numFmtId="0" fontId="21" fillId="0" borderId="0" xfId="10" applyFont="1" applyAlignment="1">
      <alignment horizontal="center" vertical="center"/>
    </xf>
    <xf numFmtId="0" fontId="21" fillId="0" borderId="5" xfId="10" applyFont="1" applyBorder="1" applyAlignment="1">
      <alignment horizontal="center" vertical="center"/>
    </xf>
    <xf numFmtId="49" fontId="21" fillId="0" borderId="0" xfId="10" applyNumberFormat="1" applyFont="1" applyAlignment="1">
      <alignment vertical="center"/>
    </xf>
    <xf numFmtId="190" fontId="21" fillId="0" borderId="0" xfId="2" applyNumberFormat="1" applyFont="1" applyAlignment="1">
      <alignment horizontal="right" vertical="center"/>
    </xf>
    <xf numFmtId="190" fontId="21" fillId="0" borderId="0" xfId="10" applyNumberFormat="1" applyFont="1" applyAlignment="1">
      <alignment vertical="center"/>
    </xf>
    <xf numFmtId="190" fontId="21" fillId="0" borderId="0" xfId="10" applyNumberFormat="1" applyFont="1" applyAlignment="1">
      <alignment horizontal="right" vertical="center"/>
    </xf>
    <xf numFmtId="190" fontId="21" fillId="0" borderId="0" xfId="2" applyNumberFormat="1" applyFont="1" applyAlignment="1">
      <alignment horizontal="center" vertical="center"/>
    </xf>
    <xf numFmtId="188" fontId="21" fillId="0" borderId="0" xfId="2" applyFont="1" applyAlignment="1">
      <alignment vertical="center"/>
    </xf>
    <xf numFmtId="190" fontId="21" fillId="0" borderId="0" xfId="2" applyNumberFormat="1" applyFont="1" applyBorder="1" applyAlignment="1">
      <alignment horizontal="right" vertical="center"/>
    </xf>
    <xf numFmtId="190" fontId="21" fillId="0" borderId="0" xfId="2" applyNumberFormat="1" applyFont="1" applyBorder="1" applyAlignment="1">
      <alignment horizontal="center" vertical="center"/>
    </xf>
    <xf numFmtId="187" fontId="16" fillId="0" borderId="0" xfId="0" applyNumberFormat="1" applyFont="1" applyAlignment="1">
      <alignment vertical="center"/>
    </xf>
    <xf numFmtId="0" fontId="16" fillId="0" borderId="0" xfId="14" applyFont="1" applyAlignment="1">
      <alignment horizontal="left" vertical="center"/>
    </xf>
    <xf numFmtId="0" fontId="15" fillId="0" borderId="0" xfId="17" applyFont="1" applyAlignment="1">
      <alignment vertical="center"/>
    </xf>
    <xf numFmtId="0" fontId="16" fillId="0" borderId="0" xfId="17" applyFont="1" applyAlignment="1">
      <alignment horizontal="left" vertical="center"/>
    </xf>
    <xf numFmtId="49" fontId="16" fillId="0" borderId="0" xfId="17" applyNumberFormat="1" applyFont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  <xf numFmtId="43" fontId="26" fillId="0" borderId="0" xfId="6" applyFont="1" applyFill="1" applyAlignment="1">
      <alignment horizontal="right" vertical="center"/>
    </xf>
    <xf numFmtId="188" fontId="21" fillId="0" borderId="0" xfId="2" applyFont="1" applyBorder="1" applyAlignment="1">
      <alignment vertical="center"/>
    </xf>
    <xf numFmtId="190" fontId="8" fillId="0" borderId="0" xfId="2" applyNumberFormat="1" applyFont="1" applyFill="1" applyAlignment="1">
      <alignment horizontal="right" vertical="center"/>
    </xf>
    <xf numFmtId="190" fontId="8" fillId="0" borderId="0" xfId="2" applyNumberFormat="1" applyFont="1" applyFill="1" applyAlignment="1">
      <alignment vertical="center"/>
    </xf>
    <xf numFmtId="0" fontId="16" fillId="0" borderId="1" xfId="2" quotePrefix="1" applyNumberFormat="1" applyFont="1" applyFill="1" applyBorder="1" applyAlignment="1">
      <alignment horizontal="center" vertical="center"/>
    </xf>
    <xf numFmtId="0" fontId="16" fillId="0" borderId="0" xfId="17" applyFont="1" applyAlignment="1">
      <alignment horizontal="right" vertical="center"/>
    </xf>
    <xf numFmtId="188" fontId="16" fillId="0" borderId="0" xfId="2" applyFont="1" applyFill="1" applyAlignment="1">
      <alignment vertical="center"/>
    </xf>
    <xf numFmtId="190" fontId="16" fillId="0" borderId="3" xfId="2" applyNumberFormat="1" applyFont="1" applyFill="1" applyBorder="1" applyAlignment="1">
      <alignment horizontal="right" vertical="center"/>
    </xf>
    <xf numFmtId="0" fontId="21" fillId="0" borderId="2" xfId="10" applyFont="1" applyBorder="1" applyAlignment="1">
      <alignment vertical="center"/>
    </xf>
    <xf numFmtId="190" fontId="10" fillId="0" borderId="0" xfId="1" applyNumberFormat="1" applyFont="1" applyFill="1" applyAlignment="1">
      <alignment vertical="center"/>
    </xf>
    <xf numFmtId="188" fontId="10" fillId="0" borderId="0" xfId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6" fillId="0" borderId="0" xfId="14" applyFont="1" applyAlignment="1">
      <alignment horizontal="center" vertical="center"/>
    </xf>
    <xf numFmtId="190" fontId="16" fillId="0" borderId="0" xfId="1" applyNumberFormat="1" applyFont="1" applyFill="1" applyAlignment="1">
      <alignment horizontal="center" vertical="center" wrapText="1"/>
    </xf>
    <xf numFmtId="0" fontId="16" fillId="0" borderId="2" xfId="1" applyNumberFormat="1" applyFont="1" applyFill="1" applyBorder="1" applyAlignment="1">
      <alignment horizontal="center" vertical="center"/>
    </xf>
    <xf numFmtId="0" fontId="16" fillId="0" borderId="0" xfId="1" applyNumberFormat="1" applyFont="1" applyFill="1" applyAlignment="1">
      <alignment horizontal="center" vertical="center"/>
    </xf>
    <xf numFmtId="43" fontId="16" fillId="0" borderId="0" xfId="6" applyFont="1" applyFill="1" applyAlignment="1">
      <alignment horizontal="center" vertical="center"/>
    </xf>
    <xf numFmtId="43" fontId="16" fillId="0" borderId="0" xfId="6" applyFont="1" applyFill="1" applyAlignment="1">
      <alignment vertical="center"/>
    </xf>
    <xf numFmtId="187" fontId="16" fillId="0" borderId="2" xfId="0" applyNumberFormat="1" applyFont="1" applyBorder="1" applyAlignment="1">
      <alignment vertical="center"/>
    </xf>
    <xf numFmtId="187" fontId="16" fillId="0" borderId="0" xfId="0" applyNumberFormat="1" applyFont="1" applyAlignment="1">
      <alignment horizontal="center" vertical="center"/>
    </xf>
    <xf numFmtId="187" fontId="16" fillId="0" borderId="1" xfId="0" applyNumberFormat="1" applyFont="1" applyBorder="1" applyAlignment="1">
      <alignment vertical="center"/>
    </xf>
    <xf numFmtId="49" fontId="16" fillId="0" borderId="0" xfId="0" applyNumberFormat="1" applyFont="1" applyAlignment="1">
      <alignment horizontal="center" vertical="center"/>
    </xf>
    <xf numFmtId="187" fontId="16" fillId="0" borderId="3" xfId="0" applyNumberFormat="1" applyFont="1" applyBorder="1" applyAlignment="1">
      <alignment vertical="center"/>
    </xf>
    <xf numFmtId="0" fontId="13" fillId="0" borderId="0" xfId="17" applyFont="1" applyAlignment="1">
      <alignment vertical="center"/>
    </xf>
    <xf numFmtId="0" fontId="14" fillId="0" borderId="0" xfId="17" applyFont="1" applyAlignment="1">
      <alignment horizontal="center" vertical="center"/>
    </xf>
    <xf numFmtId="0" fontId="13" fillId="0" borderId="0" xfId="17" applyFont="1" applyAlignment="1">
      <alignment horizontal="center" vertical="center"/>
    </xf>
    <xf numFmtId="190" fontId="13" fillId="0" borderId="0" xfId="2" applyNumberFormat="1" applyFont="1" applyFill="1" applyAlignment="1">
      <alignment vertical="center"/>
    </xf>
    <xf numFmtId="190" fontId="13" fillId="0" borderId="0" xfId="2" applyNumberFormat="1" applyFont="1" applyFill="1" applyAlignment="1">
      <alignment horizontal="right" vertical="center"/>
    </xf>
    <xf numFmtId="188" fontId="13" fillId="0" borderId="0" xfId="1" applyFont="1" applyFill="1" applyAlignment="1">
      <alignment vertical="center"/>
    </xf>
    <xf numFmtId="190" fontId="16" fillId="0" borderId="0" xfId="1" quotePrefix="1" applyNumberFormat="1" applyFont="1" applyFill="1" applyAlignment="1">
      <alignment horizontal="center" vertical="center"/>
    </xf>
    <xf numFmtId="190" fontId="16" fillId="0" borderId="0" xfId="1" applyNumberFormat="1" applyFont="1" applyFill="1" applyAlignment="1">
      <alignment horizontal="center" vertical="center"/>
    </xf>
    <xf numFmtId="188" fontId="16" fillId="0" borderId="0" xfId="1" quotePrefix="1" applyFont="1" applyFill="1" applyAlignment="1">
      <alignment horizontal="center" vertical="center"/>
    </xf>
    <xf numFmtId="188" fontId="16" fillId="0" borderId="0" xfId="1" applyFont="1" applyFill="1" applyAlignment="1">
      <alignment horizontal="right" vertical="center"/>
    </xf>
    <xf numFmtId="194" fontId="16" fillId="0" borderId="0" xfId="6" applyNumberFormat="1" applyFont="1" applyFill="1" applyAlignment="1">
      <alignment horizontal="right" vertical="center"/>
    </xf>
    <xf numFmtId="190" fontId="16" fillId="0" borderId="3" xfId="1" applyNumberFormat="1" applyFont="1" applyFill="1" applyBorder="1" applyAlignment="1">
      <alignment vertical="center"/>
    </xf>
    <xf numFmtId="0" fontId="16" fillId="0" borderId="0" xfId="14" applyFont="1" applyAlignment="1">
      <alignment horizontal="left" vertical="center" wrapText="1"/>
    </xf>
    <xf numFmtId="190" fontId="16" fillId="0" borderId="3" xfId="1" applyNumberFormat="1" applyFont="1" applyFill="1" applyBorder="1" applyAlignment="1">
      <alignment horizontal="right" vertical="center"/>
    </xf>
    <xf numFmtId="0" fontId="15" fillId="0" borderId="0" xfId="17" applyFont="1" applyAlignment="1">
      <alignment horizontal="left" vertical="center"/>
    </xf>
    <xf numFmtId="0" fontId="10" fillId="0" borderId="0" xfId="15" applyFont="1" applyAlignment="1">
      <alignment vertical="center"/>
    </xf>
    <xf numFmtId="190" fontId="11" fillId="0" borderId="0" xfId="1" applyNumberFormat="1" applyFont="1" applyFill="1" applyAlignment="1">
      <alignment vertical="center"/>
    </xf>
    <xf numFmtId="192" fontId="10" fillId="0" borderId="0" xfId="1" applyNumberFormat="1" applyFont="1" applyFill="1" applyAlignment="1">
      <alignment vertical="center"/>
    </xf>
    <xf numFmtId="190" fontId="12" fillId="0" borderId="0" xfId="1" applyNumberFormat="1" applyFont="1" applyFill="1" applyAlignment="1">
      <alignment vertical="center"/>
    </xf>
    <xf numFmtId="191" fontId="10" fillId="0" borderId="0" xfId="1" applyNumberFormat="1" applyFont="1" applyFill="1" applyAlignment="1">
      <alignment vertical="center"/>
    </xf>
    <xf numFmtId="188" fontId="10" fillId="0" borderId="0" xfId="1" applyFont="1" applyFill="1" applyAlignment="1">
      <alignment vertical="center"/>
    </xf>
    <xf numFmtId="187" fontId="26" fillId="0" borderId="6" xfId="0" applyNumberFormat="1" applyFont="1" applyBorder="1" applyAlignment="1">
      <alignment vertical="center"/>
    </xf>
    <xf numFmtId="190" fontId="27" fillId="0" borderId="0" xfId="0" applyNumberFormat="1" applyFont="1" applyAlignment="1">
      <alignment horizontal="center" vertical="center"/>
    </xf>
    <xf numFmtId="190" fontId="27" fillId="0" borderId="0" xfId="0" applyNumberFormat="1" applyFont="1" applyAlignment="1">
      <alignment horizontal="right" vertical="center"/>
    </xf>
    <xf numFmtId="190" fontId="27" fillId="0" borderId="7" xfId="0" applyNumberFormat="1" applyFont="1" applyBorder="1" applyAlignment="1">
      <alignment horizontal="center" vertical="center"/>
    </xf>
    <xf numFmtId="190" fontId="27" fillId="0" borderId="8" xfId="0" applyNumberFormat="1" applyFont="1" applyBorder="1" applyAlignment="1">
      <alignment horizontal="right" vertical="center"/>
    </xf>
    <xf numFmtId="187" fontId="26" fillId="0" borderId="0" xfId="0" applyNumberFormat="1" applyFont="1" applyAlignment="1">
      <alignment vertical="center"/>
    </xf>
    <xf numFmtId="197" fontId="26" fillId="0" borderId="0" xfId="0" applyNumberFormat="1" applyFont="1" applyAlignment="1">
      <alignment horizontal="center" vertical="center"/>
    </xf>
    <xf numFmtId="197" fontId="26" fillId="0" borderId="0" xfId="0" applyNumberFormat="1" applyFont="1" applyAlignment="1">
      <alignment vertical="center"/>
    </xf>
    <xf numFmtId="187" fontId="26" fillId="0" borderId="0" xfId="0" applyNumberFormat="1" applyFont="1" applyAlignment="1">
      <alignment horizontal="left" vertical="center"/>
    </xf>
    <xf numFmtId="187" fontId="26" fillId="0" borderId="0" xfId="0" applyNumberFormat="1" applyFont="1" applyAlignment="1">
      <alignment horizontal="right" vertical="center"/>
    </xf>
    <xf numFmtId="197" fontId="26" fillId="0" borderId="0" xfId="0" applyNumberFormat="1" applyFont="1" applyAlignment="1">
      <alignment horizontal="right" vertical="center"/>
    </xf>
    <xf numFmtId="190" fontId="26" fillId="0" borderId="0" xfId="0" applyNumberFormat="1" applyFont="1" applyAlignment="1">
      <alignment horizontal="right" vertical="center"/>
    </xf>
    <xf numFmtId="190" fontId="26" fillId="0" borderId="6" xfId="0" applyNumberFormat="1" applyFont="1" applyBorder="1" applyAlignment="1">
      <alignment horizontal="right" vertical="center"/>
    </xf>
    <xf numFmtId="0" fontId="21" fillId="0" borderId="0" xfId="17" applyFont="1" applyAlignment="1">
      <alignment horizontal="center" vertical="center"/>
    </xf>
    <xf numFmtId="190" fontId="26" fillId="0" borderId="0" xfId="0" applyNumberFormat="1" applyFont="1" applyAlignment="1">
      <alignment vertical="center"/>
    </xf>
    <xf numFmtId="190" fontId="26" fillId="0" borderId="2" xfId="2" applyNumberFormat="1" applyFont="1" applyFill="1" applyBorder="1" applyAlignment="1">
      <alignment horizontal="center" vertical="center"/>
    </xf>
    <xf numFmtId="196" fontId="26" fillId="0" borderId="0" xfId="0" applyNumberFormat="1" applyFont="1" applyAlignment="1">
      <alignment horizontal="center" vertical="center"/>
    </xf>
    <xf numFmtId="196" fontId="26" fillId="0" borderId="0" xfId="0" applyNumberFormat="1" applyFont="1" applyAlignment="1">
      <alignment vertical="center"/>
    </xf>
    <xf numFmtId="187" fontId="26" fillId="0" borderId="0" xfId="0" applyNumberFormat="1" applyFont="1" applyAlignment="1">
      <alignment horizontal="center" vertical="center"/>
    </xf>
    <xf numFmtId="196" fontId="26" fillId="0" borderId="0" xfId="0" applyNumberFormat="1" applyFont="1" applyAlignment="1">
      <alignment horizontal="right" vertical="center"/>
    </xf>
    <xf numFmtId="37" fontId="26" fillId="0" borderId="0" xfId="0" applyNumberFormat="1" applyFont="1" applyAlignment="1">
      <alignment vertical="center"/>
    </xf>
    <xf numFmtId="193" fontId="26" fillId="0" borderId="0" xfId="0" applyNumberFormat="1" applyFont="1" applyAlignment="1">
      <alignment horizontal="right" vertical="center"/>
    </xf>
    <xf numFmtId="190" fontId="26" fillId="0" borderId="6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3" fontId="26" fillId="0" borderId="0" xfId="0" applyNumberFormat="1" applyFont="1" applyAlignment="1">
      <alignment vertical="center"/>
    </xf>
    <xf numFmtId="193" fontId="26" fillId="0" borderId="0" xfId="0" applyNumberFormat="1" applyFont="1" applyAlignment="1">
      <alignment vertical="center"/>
    </xf>
    <xf numFmtId="190" fontId="27" fillId="0" borderId="0" xfId="0" applyNumberFormat="1" applyFont="1" applyAlignment="1">
      <alignment vertical="center"/>
    </xf>
    <xf numFmtId="191" fontId="26" fillId="0" borderId="9" xfId="0" applyNumberFormat="1" applyFont="1" applyBorder="1" applyAlignment="1">
      <alignment horizontal="right" vertical="center"/>
    </xf>
    <xf numFmtId="190" fontId="26" fillId="0" borderId="2" xfId="0" applyNumberFormat="1" applyFont="1" applyBorder="1" applyAlignment="1">
      <alignment horizontal="right" vertical="center"/>
    </xf>
    <xf numFmtId="37" fontId="26" fillId="0" borderId="0" xfId="0" applyNumberFormat="1" applyFont="1" applyAlignment="1">
      <alignment horizontal="right" vertical="center"/>
    </xf>
    <xf numFmtId="195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195" fontId="26" fillId="0" borderId="0" xfId="0" applyNumberFormat="1" applyFont="1" applyAlignment="1">
      <alignment horizontal="right" vertical="center"/>
    </xf>
    <xf numFmtId="37" fontId="16" fillId="0" borderId="0" xfId="0" quotePrefix="1" applyNumberFormat="1" applyFont="1" applyAlignment="1">
      <alignment horizontal="right" vertical="center"/>
    </xf>
    <xf numFmtId="0" fontId="9" fillId="0" borderId="0" xfId="17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90" fontId="2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17" applyFont="1" applyAlignment="1">
      <alignment vertical="center" wrapText="1"/>
    </xf>
    <xf numFmtId="198" fontId="26" fillId="0" borderId="0" xfId="0" applyNumberFormat="1" applyFont="1" applyAlignment="1">
      <alignment vertical="center"/>
    </xf>
    <xf numFmtId="190" fontId="26" fillId="0" borderId="1" xfId="10" applyNumberFormat="1" applyFont="1" applyBorder="1" applyAlignment="1">
      <alignment vertical="center"/>
    </xf>
    <xf numFmtId="190" fontId="16" fillId="0" borderId="0" xfId="10" applyNumberFormat="1" applyFont="1" applyAlignment="1">
      <alignment vertical="center"/>
    </xf>
    <xf numFmtId="49" fontId="15" fillId="0" borderId="0" xfId="10" applyNumberFormat="1" applyFont="1" applyAlignment="1">
      <alignment vertical="center"/>
    </xf>
    <xf numFmtId="0" fontId="16" fillId="0" borderId="0" xfId="16" applyFont="1" applyAlignment="1">
      <alignment vertical="center" wrapText="1"/>
    </xf>
    <xf numFmtId="190" fontId="20" fillId="0" borderId="0" xfId="10" applyNumberFormat="1" applyFont="1" applyAlignment="1">
      <alignment vertical="center"/>
    </xf>
    <xf numFmtId="190" fontId="16" fillId="0" borderId="3" xfId="10" applyNumberFormat="1" applyFont="1" applyBorder="1" applyAlignment="1">
      <alignment vertical="center"/>
    </xf>
    <xf numFmtId="190" fontId="16" fillId="0" borderId="0" xfId="17" applyNumberFormat="1" applyFont="1" applyAlignment="1">
      <alignment vertical="center"/>
    </xf>
    <xf numFmtId="0" fontId="19" fillId="0" borderId="0" xfId="17" applyFont="1" applyAlignment="1">
      <alignment vertical="center"/>
    </xf>
    <xf numFmtId="190" fontId="26" fillId="0" borderId="0" xfId="1" applyNumberFormat="1" applyFont="1" applyFill="1" applyAlignment="1">
      <alignment vertical="center"/>
    </xf>
    <xf numFmtId="190" fontId="26" fillId="0" borderId="0" xfId="2" applyNumberFormat="1" applyFont="1" applyFill="1" applyBorder="1" applyAlignment="1">
      <alignment horizontal="center" vertical="center"/>
    </xf>
    <xf numFmtId="190" fontId="26" fillId="0" borderId="9" xfId="0" applyNumberFormat="1" applyFont="1" applyBorder="1" applyAlignment="1">
      <alignment horizontal="right" vertical="center"/>
    </xf>
    <xf numFmtId="190" fontId="26" fillId="0" borderId="8" xfId="0" applyNumberFormat="1" applyFont="1" applyBorder="1" applyAlignment="1">
      <alignment horizontal="right" vertical="center"/>
    </xf>
    <xf numFmtId="43" fontId="26" fillId="0" borderId="0" xfId="6" applyFont="1" applyAlignment="1">
      <alignment vertical="center"/>
    </xf>
    <xf numFmtId="43" fontId="26" fillId="0" borderId="0" xfId="6" applyFont="1" applyAlignment="1">
      <alignment horizontal="center" vertical="center"/>
    </xf>
    <xf numFmtId="0" fontId="0" fillId="0" borderId="0" xfId="0" applyAlignment="1">
      <alignment vertical="center"/>
    </xf>
    <xf numFmtId="37" fontId="16" fillId="0" borderId="0" xfId="0" quotePrefix="1" applyNumberFormat="1" applyFont="1" applyAlignment="1">
      <alignment horizontal="center" vertical="center"/>
    </xf>
    <xf numFmtId="49" fontId="26" fillId="0" borderId="0" xfId="0" applyNumberFormat="1" applyFont="1" applyAlignment="1">
      <alignment vertical="center"/>
    </xf>
    <xf numFmtId="49" fontId="26" fillId="0" borderId="0" xfId="10" applyNumberFormat="1" applyFont="1" applyAlignment="1">
      <alignment vertical="center"/>
    </xf>
    <xf numFmtId="195" fontId="26" fillId="0" borderId="0" xfId="0" quotePrefix="1" applyNumberFormat="1" applyFont="1" applyAlignment="1">
      <alignment horizontal="right" vertical="center"/>
    </xf>
    <xf numFmtId="190" fontId="16" fillId="0" borderId="0" xfId="10" applyNumberFormat="1" applyFont="1" applyAlignment="1">
      <alignment horizontal="right" vertical="center"/>
    </xf>
    <xf numFmtId="190" fontId="16" fillId="0" borderId="7" xfId="10" applyNumberFormat="1" applyFont="1" applyBorder="1" applyAlignment="1">
      <alignment vertical="center"/>
    </xf>
    <xf numFmtId="190" fontId="16" fillId="0" borderId="5" xfId="10" applyNumberFormat="1" applyFont="1" applyBorder="1" applyAlignment="1">
      <alignment horizontal="right"/>
    </xf>
    <xf numFmtId="190" fontId="28" fillId="0" borderId="0" xfId="0" applyNumberFormat="1" applyFont="1" applyAlignment="1">
      <alignment vertical="center"/>
    </xf>
    <xf numFmtId="190" fontId="28" fillId="0" borderId="0" xfId="0" applyNumberFormat="1" applyFont="1" applyAlignment="1">
      <alignment horizontal="right" vertical="center"/>
    </xf>
    <xf numFmtId="190" fontId="28" fillId="0" borderId="0" xfId="0" applyNumberFormat="1" applyFont="1" applyAlignment="1">
      <alignment horizontal="center" vertical="center"/>
    </xf>
    <xf numFmtId="190" fontId="28" fillId="0" borderId="2" xfId="0" applyNumberFormat="1" applyFont="1" applyBorder="1" applyAlignment="1">
      <alignment horizontal="right" vertical="center"/>
    </xf>
    <xf numFmtId="198" fontId="28" fillId="0" borderId="0" xfId="0" applyNumberFormat="1" applyFont="1" applyAlignment="1">
      <alignment vertical="center"/>
    </xf>
    <xf numFmtId="190" fontId="29" fillId="0" borderId="0" xfId="2" applyNumberFormat="1" applyFont="1" applyFill="1" applyBorder="1" applyAlignment="1">
      <alignment horizontal="right" vertical="center"/>
    </xf>
    <xf numFmtId="190" fontId="28" fillId="0" borderId="0" xfId="2" quotePrefix="1" applyNumberFormat="1" applyFont="1" applyFill="1" applyAlignment="1">
      <alignment horizontal="center" vertical="center"/>
    </xf>
    <xf numFmtId="190" fontId="30" fillId="0" borderId="0" xfId="2" applyNumberFormat="1" applyFont="1" applyFill="1" applyAlignment="1">
      <alignment vertical="center"/>
    </xf>
    <xf numFmtId="194" fontId="28" fillId="0" borderId="0" xfId="6" applyNumberFormat="1" applyFont="1" applyFill="1" applyAlignment="1">
      <alignment vertical="center"/>
    </xf>
    <xf numFmtId="188" fontId="26" fillId="0" borderId="6" xfId="1" applyFont="1" applyBorder="1" applyAlignment="1">
      <alignment vertical="center"/>
    </xf>
    <xf numFmtId="190" fontId="27" fillId="0" borderId="2" xfId="0" applyNumberFormat="1" applyFont="1" applyBorder="1" applyAlignment="1">
      <alignment horizontal="center" vertical="center"/>
    </xf>
    <xf numFmtId="190" fontId="27" fillId="0" borderId="9" xfId="0" applyNumberFormat="1" applyFont="1" applyBorder="1" applyAlignment="1">
      <alignment horizontal="right" vertical="center"/>
    </xf>
    <xf numFmtId="190" fontId="28" fillId="0" borderId="2" xfId="0" applyNumberFormat="1" applyFont="1" applyBorder="1" applyAlignment="1">
      <alignment vertical="center"/>
    </xf>
    <xf numFmtId="0" fontId="16" fillId="0" borderId="5" xfId="17" applyFont="1" applyBorder="1" applyAlignment="1">
      <alignment horizontal="center" vertical="center"/>
    </xf>
    <xf numFmtId="0" fontId="16" fillId="0" borderId="2" xfId="17" applyFont="1" applyBorder="1" applyAlignment="1">
      <alignment horizontal="center" vertical="center"/>
    </xf>
    <xf numFmtId="0" fontId="9" fillId="0" borderId="0" xfId="14" applyFont="1" applyAlignment="1">
      <alignment horizontal="center" vertical="center"/>
    </xf>
    <xf numFmtId="0" fontId="18" fillId="0" borderId="0" xfId="14" applyFont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0" borderId="0" xfId="17" applyFont="1" applyAlignment="1">
      <alignment horizontal="center" vertical="center"/>
    </xf>
    <xf numFmtId="0" fontId="9" fillId="0" borderId="0" xfId="17" applyFont="1" applyAlignment="1">
      <alignment horizontal="center" vertical="center"/>
    </xf>
    <xf numFmtId="37" fontId="16" fillId="0" borderId="2" xfId="17" applyNumberFormat="1" applyFont="1" applyBorder="1" applyAlignment="1">
      <alignment horizontal="center" vertical="center"/>
    </xf>
    <xf numFmtId="0" fontId="21" fillId="0" borderId="2" xfId="10" applyFont="1" applyBorder="1" applyAlignment="1">
      <alignment horizontal="center" vertical="center"/>
    </xf>
    <xf numFmtId="0" fontId="10" fillId="0" borderId="0" xfId="11" quotePrefix="1" applyFont="1" applyAlignment="1">
      <alignment horizontal="center" vertical="center"/>
    </xf>
    <xf numFmtId="0" fontId="9" fillId="0" borderId="0" xfId="12" applyFont="1" applyAlignment="1">
      <alignment horizontal="center" vertical="center"/>
    </xf>
    <xf numFmtId="0" fontId="21" fillId="0" borderId="0" xfId="10" applyFont="1" applyAlignment="1">
      <alignment horizontal="center" vertical="center"/>
    </xf>
    <xf numFmtId="190" fontId="16" fillId="0" borderId="0" xfId="2" applyNumberFormat="1" applyFont="1" applyFill="1" applyAlignment="1">
      <alignment horizontal="center" vertical="center"/>
    </xf>
    <xf numFmtId="190" fontId="16" fillId="0" borderId="5" xfId="2" applyNumberFormat="1" applyFont="1" applyFill="1" applyBorder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3" xfId="3" xr:uid="{00000000-0005-0000-0000-000002000000}"/>
    <cellStyle name="Comma 3" xfId="4" xr:uid="{00000000-0005-0000-0000-000003000000}"/>
    <cellStyle name="Comma 4" xfId="5" xr:uid="{00000000-0005-0000-0000-000004000000}"/>
    <cellStyle name="Comma 5" xfId="6" xr:uid="{00000000-0005-0000-0000-000005000000}"/>
    <cellStyle name="Comma 6" xfId="7" xr:uid="{00000000-0005-0000-0000-000006000000}"/>
    <cellStyle name="Comma 7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_BL" xfId="14" xr:uid="{00000000-0005-0000-0000-00000E000000}"/>
    <cellStyle name="Normal_Book1 2" xfId="15" xr:uid="{00000000-0005-0000-0000-00000F000000}"/>
    <cellStyle name="Normal_CF" xfId="16" xr:uid="{00000000-0005-0000-0000-000010000000}"/>
    <cellStyle name="Normal_Sheet1" xfId="17" xr:uid="{00000000-0005-0000-0000-000011000000}"/>
    <cellStyle name="Normal_SOCI" xfId="18" xr:uid="{00000000-0005-0000-0000-000012000000}"/>
    <cellStyle name="Percent 2" xfId="19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A125"/>
  <sheetViews>
    <sheetView tabSelected="1" view="pageBreakPreview" zoomScale="115" zoomScaleNormal="150" zoomScaleSheetLayoutView="115" workbookViewId="0">
      <selection activeCell="B1" sqref="B1"/>
    </sheetView>
  </sheetViews>
  <sheetFormatPr defaultColWidth="9.140625" defaultRowHeight="23.1" customHeight="1" x14ac:dyDescent="0.2"/>
  <cols>
    <col min="1" max="1" width="3.5703125" style="8" customWidth="1"/>
    <col min="2" max="2" width="33.5703125" style="8" customWidth="1"/>
    <col min="3" max="3" width="3.85546875" style="8" customWidth="1"/>
    <col min="4" max="4" width="1.28515625" style="8" customWidth="1"/>
    <col min="5" max="5" width="0.7109375" style="8" customWidth="1"/>
    <col min="6" max="6" width="11.42578125" style="91" customWidth="1"/>
    <col min="7" max="7" width="0.5703125" style="91" customWidth="1"/>
    <col min="8" max="8" width="11.42578125" style="91" customWidth="1"/>
    <col min="9" max="9" width="0.5703125" style="91" customWidth="1"/>
    <col min="10" max="10" width="11.42578125" style="92" customWidth="1"/>
    <col min="11" max="11" width="0.5703125" style="91" customWidth="1"/>
    <col min="12" max="12" width="11.42578125" style="91" customWidth="1"/>
    <col min="13" max="13" width="14.85546875" style="8" customWidth="1"/>
    <col min="14" max="14" width="14.5703125" style="8" bestFit="1" customWidth="1"/>
    <col min="15" max="15" width="11.28515625" style="8" customWidth="1"/>
    <col min="16" max="16" width="14.5703125" style="8" bestFit="1" customWidth="1"/>
    <col min="17" max="17" width="11.28515625" style="8" customWidth="1"/>
    <col min="18" max="18" width="14.5703125" style="8" bestFit="1" customWidth="1"/>
    <col min="19" max="19" width="11.28515625" style="8" customWidth="1"/>
    <col min="20" max="20" width="14.5703125" style="8" bestFit="1" customWidth="1"/>
    <col min="21" max="21" width="9.140625" style="8"/>
    <col min="22" max="22" width="14.5703125" style="8" bestFit="1" customWidth="1"/>
    <col min="23" max="23" width="9.140625" style="8"/>
    <col min="24" max="24" width="14.5703125" style="8" bestFit="1" customWidth="1"/>
    <col min="25" max="16384" width="9.140625" style="8"/>
  </cols>
  <sheetData>
    <row r="1" spans="1:27" ht="21" customHeight="1" x14ac:dyDescent="0.2">
      <c r="L1" s="10" t="s">
        <v>52</v>
      </c>
    </row>
    <row r="2" spans="1:27" ht="21" customHeight="1" x14ac:dyDescent="0.2">
      <c r="L2" s="10" t="s">
        <v>53</v>
      </c>
    </row>
    <row r="3" spans="1:27" ht="21" customHeight="1" x14ac:dyDescent="0.2">
      <c r="A3" s="206" t="s">
        <v>147</v>
      </c>
      <c r="B3" s="206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27" ht="21" customHeight="1" x14ac:dyDescent="0.2">
      <c r="A4" s="208" t="s">
        <v>142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1:27" ht="21" customHeight="1" x14ac:dyDescent="0.2">
      <c r="A5" s="203" t="s">
        <v>148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</row>
    <row r="6" spans="1:27" ht="21" customHeight="1" x14ac:dyDescent="0.2">
      <c r="A6" s="203" t="s">
        <v>254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</row>
    <row r="7" spans="1:27" s="93" customFormat="1" ht="21" customHeight="1" x14ac:dyDescent="0.2">
      <c r="A7" s="204" t="s">
        <v>15</v>
      </c>
      <c r="B7" s="204"/>
      <c r="C7" s="203"/>
      <c r="D7" s="203"/>
      <c r="E7" s="203"/>
      <c r="F7" s="203"/>
      <c r="G7" s="203"/>
      <c r="H7" s="203"/>
      <c r="I7" s="203"/>
      <c r="J7" s="203"/>
      <c r="K7" s="203"/>
      <c r="L7" s="203"/>
    </row>
    <row r="8" spans="1:27" s="4" customFormat="1" ht="17.100000000000001" customHeight="1" x14ac:dyDescent="0.2">
      <c r="A8" s="94"/>
      <c r="B8" s="94"/>
      <c r="C8" s="94"/>
      <c r="D8" s="94"/>
      <c r="E8" s="94"/>
      <c r="F8" s="205" t="s">
        <v>54</v>
      </c>
      <c r="G8" s="205"/>
      <c r="H8" s="205"/>
      <c r="I8" s="205"/>
      <c r="J8" s="205"/>
      <c r="K8" s="205"/>
      <c r="L8" s="205"/>
    </row>
    <row r="9" spans="1:27" s="4" customFormat="1" ht="17.100000000000001" customHeight="1" x14ac:dyDescent="0.2">
      <c r="A9" s="11"/>
      <c r="B9" s="11"/>
      <c r="E9" s="15"/>
      <c r="F9" s="201" t="s">
        <v>11</v>
      </c>
      <c r="G9" s="201"/>
      <c r="H9" s="201"/>
      <c r="J9" s="209" t="s">
        <v>0</v>
      </c>
      <c r="K9" s="209"/>
      <c r="L9" s="209"/>
    </row>
    <row r="10" spans="1:27" s="4" customFormat="1" ht="17.100000000000001" customHeight="1" x14ac:dyDescent="0.2">
      <c r="A10" s="11"/>
      <c r="B10" s="11"/>
      <c r="C10" s="16"/>
      <c r="D10" s="16"/>
      <c r="E10" s="15"/>
      <c r="F10" s="202" t="s">
        <v>90</v>
      </c>
      <c r="G10" s="202"/>
      <c r="H10" s="202"/>
      <c r="J10" s="202" t="s">
        <v>91</v>
      </c>
      <c r="K10" s="202"/>
      <c r="L10" s="202"/>
    </row>
    <row r="11" spans="1:27" s="4" customFormat="1" ht="17.100000000000001" customHeight="1" x14ac:dyDescent="0.2">
      <c r="A11" s="11"/>
      <c r="B11" s="11"/>
      <c r="C11" s="16"/>
      <c r="D11" s="16"/>
      <c r="E11" s="15"/>
      <c r="F11" s="95" t="s">
        <v>256</v>
      </c>
      <c r="G11" s="30"/>
      <c r="H11" s="95" t="s">
        <v>96</v>
      </c>
      <c r="I11" s="30"/>
      <c r="J11" s="95" t="s">
        <v>256</v>
      </c>
      <c r="K11" s="30"/>
      <c r="L11" s="95" t="s">
        <v>96</v>
      </c>
    </row>
    <row r="12" spans="1:27" s="4" customFormat="1" ht="17.100000000000001" customHeight="1" x14ac:dyDescent="0.2">
      <c r="D12" s="87" t="s">
        <v>39</v>
      </c>
      <c r="E12" s="14"/>
      <c r="F12" s="96" t="s">
        <v>229</v>
      </c>
      <c r="G12" s="97"/>
      <c r="H12" s="96" t="s">
        <v>205</v>
      </c>
      <c r="I12" s="97"/>
      <c r="J12" s="96" t="s">
        <v>229</v>
      </c>
      <c r="K12" s="97"/>
      <c r="L12" s="96" t="s">
        <v>205</v>
      </c>
    </row>
    <row r="13" spans="1:27" s="4" customFormat="1" ht="17.100000000000001" customHeight="1" x14ac:dyDescent="0.2">
      <c r="C13" s="15"/>
      <c r="D13" s="15"/>
      <c r="E13" s="14"/>
      <c r="F13" s="97"/>
      <c r="G13" s="97"/>
      <c r="H13" s="97"/>
      <c r="I13" s="97"/>
      <c r="J13" s="97"/>
      <c r="K13" s="97"/>
      <c r="L13" s="97"/>
    </row>
    <row r="14" spans="1:27" s="4" customFormat="1" ht="17.100000000000001" customHeight="1" x14ac:dyDescent="0.2">
      <c r="A14" s="11" t="s">
        <v>16</v>
      </c>
      <c r="B14" s="11"/>
      <c r="C14" s="16"/>
      <c r="D14" s="16"/>
      <c r="E14" s="15"/>
      <c r="F14" s="30"/>
      <c r="G14" s="30"/>
      <c r="H14" s="30"/>
      <c r="I14" s="30"/>
      <c r="J14" s="30"/>
      <c r="K14" s="30"/>
      <c r="L14" s="30"/>
    </row>
    <row r="15" spans="1:27" s="4" customFormat="1" ht="17.100000000000001" customHeight="1" x14ac:dyDescent="0.2">
      <c r="A15" s="11" t="s">
        <v>17</v>
      </c>
      <c r="B15" s="11"/>
      <c r="C15" s="157">
        <v>6</v>
      </c>
      <c r="D15" s="157"/>
      <c r="E15" s="53"/>
      <c r="F15" s="131">
        <v>212387</v>
      </c>
      <c r="G15" s="131"/>
      <c r="H15" s="131">
        <v>135106</v>
      </c>
      <c r="I15" s="76"/>
      <c r="J15" s="131">
        <v>78430</v>
      </c>
      <c r="K15" s="131"/>
      <c r="L15" s="133">
        <v>72721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s="4" customFormat="1" ht="17.100000000000001" customHeight="1" x14ac:dyDescent="0.2">
      <c r="A16" s="11" t="s">
        <v>109</v>
      </c>
      <c r="B16" s="11"/>
      <c r="C16" s="157">
        <v>7</v>
      </c>
      <c r="D16" s="157"/>
      <c r="E16" s="53"/>
      <c r="F16" s="131">
        <v>286083</v>
      </c>
      <c r="G16" s="131"/>
      <c r="H16" s="131">
        <v>216130</v>
      </c>
      <c r="I16" s="76"/>
      <c r="J16" s="131">
        <v>1292022</v>
      </c>
      <c r="K16" s="131"/>
      <c r="L16" s="131">
        <v>1229307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s="4" customFormat="1" ht="17.100000000000001" customHeight="1" x14ac:dyDescent="0.2">
      <c r="A17" s="11" t="s">
        <v>204</v>
      </c>
      <c r="B17" s="11"/>
      <c r="C17" s="157">
        <v>8</v>
      </c>
      <c r="D17" s="157"/>
      <c r="E17" s="53"/>
      <c r="F17" s="179">
        <v>0</v>
      </c>
      <c r="G17" s="131"/>
      <c r="H17" s="131">
        <v>79541</v>
      </c>
      <c r="I17" s="98"/>
      <c r="J17" s="179">
        <v>0</v>
      </c>
      <c r="K17" s="131"/>
      <c r="L17" s="142">
        <v>0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s="4" customFormat="1" ht="17.100000000000001" customHeight="1" x14ac:dyDescent="0.2">
      <c r="A18" s="11" t="s">
        <v>55</v>
      </c>
      <c r="B18" s="11"/>
      <c r="C18" s="157">
        <v>9</v>
      </c>
      <c r="D18" s="157"/>
      <c r="E18" s="53"/>
      <c r="F18" s="131">
        <v>6539229</v>
      </c>
      <c r="G18" s="131"/>
      <c r="H18" s="131">
        <v>6767777</v>
      </c>
      <c r="I18" s="76"/>
      <c r="J18" s="131">
        <v>4150405</v>
      </c>
      <c r="K18" s="131"/>
      <c r="L18" s="131">
        <v>4410770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s="4" customFormat="1" ht="17.100000000000001" customHeight="1" x14ac:dyDescent="0.2">
      <c r="A19" s="11" t="s">
        <v>56</v>
      </c>
      <c r="B19" s="11"/>
      <c r="C19" s="157">
        <v>10</v>
      </c>
      <c r="D19" s="157"/>
      <c r="E19" s="53"/>
      <c r="F19" s="178">
        <v>0</v>
      </c>
      <c r="G19" s="143"/>
      <c r="H19" s="142">
        <v>0</v>
      </c>
      <c r="I19" s="76"/>
      <c r="J19" s="178">
        <v>0</v>
      </c>
      <c r="K19" s="131"/>
      <c r="L19" s="142">
        <v>0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s="4" customFormat="1" ht="17.100000000000001" customHeight="1" x14ac:dyDescent="0.2">
      <c r="A20" s="11" t="s">
        <v>57</v>
      </c>
      <c r="B20" s="11"/>
      <c r="C20" s="157">
        <v>5</v>
      </c>
      <c r="D20" s="157"/>
      <c r="E20" s="53"/>
      <c r="F20" s="178">
        <v>0</v>
      </c>
      <c r="G20" s="143"/>
      <c r="H20" s="142">
        <v>0</v>
      </c>
      <c r="I20" s="99"/>
      <c r="J20" s="131">
        <v>1271068</v>
      </c>
      <c r="K20" s="143"/>
      <c r="L20" s="131">
        <v>1341613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s="4" customFormat="1" ht="17.100000000000001" customHeight="1" x14ac:dyDescent="0.2">
      <c r="A21" s="11" t="s">
        <v>138</v>
      </c>
      <c r="B21" s="11"/>
      <c r="C21" s="157"/>
      <c r="D21" s="157"/>
      <c r="E21" s="53"/>
      <c r="F21" s="131">
        <v>28925</v>
      </c>
      <c r="G21" s="143"/>
      <c r="H21" s="132">
        <v>30261</v>
      </c>
      <c r="I21" s="99"/>
      <c r="J21" s="131">
        <v>10063</v>
      </c>
      <c r="K21" s="143"/>
      <c r="L21" s="132">
        <v>16195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s="4" customFormat="1" ht="17.100000000000001" customHeight="1" x14ac:dyDescent="0.2">
      <c r="A22" s="11" t="s">
        <v>110</v>
      </c>
      <c r="B22" s="11"/>
      <c r="C22" s="157"/>
      <c r="D22" s="157"/>
      <c r="E22" s="53"/>
      <c r="F22" s="131">
        <v>86</v>
      </c>
      <c r="G22" s="143"/>
      <c r="H22" s="132">
        <v>86</v>
      </c>
      <c r="I22" s="99"/>
      <c r="J22" s="131">
        <v>86</v>
      </c>
      <c r="K22" s="143"/>
      <c r="L22" s="131">
        <v>86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s="4" customFormat="1" ht="17.100000000000001" customHeight="1" x14ac:dyDescent="0.2">
      <c r="A23" s="11" t="s">
        <v>58</v>
      </c>
      <c r="B23" s="11"/>
      <c r="C23" s="157"/>
      <c r="D23" s="157"/>
      <c r="E23" s="53"/>
      <c r="F23" s="126">
        <v>2976</v>
      </c>
      <c r="G23" s="144"/>
      <c r="H23" s="126">
        <v>3331</v>
      </c>
      <c r="I23" s="101"/>
      <c r="J23" s="179">
        <v>0</v>
      </c>
      <c r="K23" s="144"/>
      <c r="L23" s="142">
        <v>0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s="4" customFormat="1" ht="17.100000000000001" customHeight="1" x14ac:dyDescent="0.2">
      <c r="A24" s="11" t="s">
        <v>23</v>
      </c>
      <c r="B24" s="11"/>
      <c r="C24" s="157"/>
      <c r="D24" s="157"/>
      <c r="E24" s="15"/>
      <c r="F24" s="102">
        <f>SUM(F15:F23)</f>
        <v>7069686</v>
      </c>
      <c r="G24" s="29"/>
      <c r="H24" s="102">
        <f>SUM(H15:H23)</f>
        <v>7232232</v>
      </c>
      <c r="I24" s="101"/>
      <c r="J24" s="102">
        <f>SUM(J15:J23)</f>
        <v>6802074</v>
      </c>
      <c r="K24" s="101"/>
      <c r="L24" s="102">
        <f>SUM(L15:L23)</f>
        <v>7070692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7" s="4" customFormat="1" ht="17.100000000000001" customHeight="1" x14ac:dyDescent="0.2">
      <c r="A25" s="11" t="s">
        <v>18</v>
      </c>
      <c r="B25" s="11"/>
      <c r="C25" s="157"/>
      <c r="D25" s="157"/>
      <c r="E25" s="15"/>
      <c r="F25" s="76"/>
      <c r="G25" s="30"/>
      <c r="H25" s="76"/>
      <c r="I25" s="101"/>
      <c r="J25" s="76"/>
      <c r="K25" s="101"/>
      <c r="L25" s="76"/>
      <c r="N25" s="2"/>
    </row>
    <row r="26" spans="1:27" s="4" customFormat="1" ht="17.100000000000001" customHeight="1" x14ac:dyDescent="0.2">
      <c r="A26" s="11" t="s">
        <v>59</v>
      </c>
      <c r="B26" s="11"/>
      <c r="C26" s="156">
        <v>15.9</v>
      </c>
      <c r="D26" s="157"/>
      <c r="E26" s="53"/>
      <c r="F26" s="134">
        <v>569577</v>
      </c>
      <c r="G26" s="144"/>
      <c r="H26" s="134">
        <v>544839</v>
      </c>
      <c r="I26" s="144"/>
      <c r="J26" s="131">
        <v>569577</v>
      </c>
      <c r="K26" s="144"/>
      <c r="L26" s="134">
        <v>544839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7" s="4" customFormat="1" ht="17.100000000000001" customHeight="1" x14ac:dyDescent="0.2">
      <c r="A27" s="11" t="s">
        <v>61</v>
      </c>
      <c r="B27" s="11"/>
      <c r="C27" s="159">
        <v>11</v>
      </c>
      <c r="D27" s="159"/>
      <c r="E27" s="53"/>
      <c r="F27" s="142">
        <v>0</v>
      </c>
      <c r="G27" s="144"/>
      <c r="H27" s="142">
        <v>0</v>
      </c>
      <c r="I27" s="144"/>
      <c r="J27" s="131">
        <v>2853995</v>
      </c>
      <c r="K27" s="144"/>
      <c r="L27" s="134">
        <v>2853995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7" s="4" customFormat="1" ht="17.100000000000001" customHeight="1" x14ac:dyDescent="0.2">
      <c r="A28" s="11" t="s">
        <v>149</v>
      </c>
      <c r="B28" s="11"/>
      <c r="C28" s="159"/>
      <c r="D28" s="159"/>
      <c r="E28" s="53"/>
      <c r="F28" s="134">
        <v>1660858</v>
      </c>
      <c r="G28" s="134"/>
      <c r="H28" s="134">
        <v>1714316</v>
      </c>
      <c r="I28" s="134"/>
      <c r="J28" s="131">
        <v>936497</v>
      </c>
      <c r="K28" s="144"/>
      <c r="L28" s="134">
        <v>990803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7" s="4" customFormat="1" ht="17.100000000000001" customHeight="1" x14ac:dyDescent="0.2">
      <c r="A29" s="11" t="s">
        <v>60</v>
      </c>
      <c r="B29" s="11"/>
      <c r="C29" s="159"/>
      <c r="D29" s="159"/>
      <c r="E29" s="53"/>
      <c r="F29" s="134">
        <v>554904</v>
      </c>
      <c r="G29" s="144"/>
      <c r="H29" s="134">
        <v>554904</v>
      </c>
      <c r="I29" s="144"/>
      <c r="J29" s="131">
        <v>516104</v>
      </c>
      <c r="K29" s="144"/>
      <c r="L29" s="134">
        <v>516104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7" s="4" customFormat="1" ht="17.100000000000001" customHeight="1" x14ac:dyDescent="0.2">
      <c r="A30" s="11" t="s">
        <v>20</v>
      </c>
      <c r="B30" s="11"/>
      <c r="C30" s="157">
        <v>12</v>
      </c>
      <c r="D30" s="157"/>
      <c r="E30" s="53"/>
      <c r="F30" s="131">
        <v>494018</v>
      </c>
      <c r="G30" s="144"/>
      <c r="H30" s="131">
        <v>614707</v>
      </c>
      <c r="I30" s="144"/>
      <c r="J30" s="131">
        <v>493068</v>
      </c>
      <c r="K30" s="144"/>
      <c r="L30" s="134">
        <v>612887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7" s="4" customFormat="1" ht="17.100000000000001" customHeight="1" x14ac:dyDescent="0.2">
      <c r="A31" s="11" t="s">
        <v>111</v>
      </c>
      <c r="B31" s="11"/>
      <c r="C31" s="157">
        <v>13</v>
      </c>
      <c r="D31" s="157"/>
      <c r="E31" s="53"/>
      <c r="F31" s="131">
        <v>298059</v>
      </c>
      <c r="G31" s="144"/>
      <c r="H31" s="131">
        <v>305972</v>
      </c>
      <c r="I31" s="144"/>
      <c r="J31" s="131">
        <v>13090</v>
      </c>
      <c r="K31" s="144"/>
      <c r="L31" s="134">
        <v>10946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7" s="4" customFormat="1" ht="17.100000000000001" customHeight="1" x14ac:dyDescent="0.2">
      <c r="A32" s="4" t="s">
        <v>106</v>
      </c>
      <c r="C32" s="157">
        <v>14</v>
      </c>
      <c r="D32" s="157"/>
      <c r="E32" s="53"/>
      <c r="F32" s="134">
        <v>2557977</v>
      </c>
      <c r="G32" s="144"/>
      <c r="H32" s="134">
        <v>2146541</v>
      </c>
      <c r="I32" s="144"/>
      <c r="J32" s="142">
        <v>0</v>
      </c>
      <c r="K32" s="144"/>
      <c r="L32" s="133">
        <v>0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s="4" customFormat="1" ht="17.100000000000001" customHeight="1" x14ac:dyDescent="0.2">
      <c r="A33" s="4" t="s">
        <v>21</v>
      </c>
      <c r="C33" s="157"/>
      <c r="D33" s="157"/>
      <c r="E33" s="53"/>
      <c r="F33" s="131">
        <v>4197</v>
      </c>
      <c r="G33" s="144"/>
      <c r="H33" s="131">
        <v>5477</v>
      </c>
      <c r="I33" s="144"/>
      <c r="J33" s="131">
        <v>3743</v>
      </c>
      <c r="K33" s="144"/>
      <c r="L33" s="134">
        <v>4724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s="4" customFormat="1" ht="17.100000000000001" customHeight="1" x14ac:dyDescent="0.2">
      <c r="A34" s="11" t="s">
        <v>22</v>
      </c>
      <c r="B34" s="11"/>
      <c r="C34" s="157"/>
      <c r="D34" s="157"/>
      <c r="E34" s="53"/>
      <c r="F34" s="131">
        <v>75389</v>
      </c>
      <c r="G34" s="144"/>
      <c r="H34" s="131">
        <v>50214</v>
      </c>
      <c r="I34" s="144"/>
      <c r="J34" s="131">
        <v>30713</v>
      </c>
      <c r="K34" s="144"/>
      <c r="L34" s="134">
        <v>19417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s="4" customFormat="1" ht="17.100000000000001" customHeight="1" x14ac:dyDescent="0.2">
      <c r="A35" s="11" t="s">
        <v>199</v>
      </c>
      <c r="B35" s="11"/>
      <c r="C35" s="53"/>
      <c r="D35" s="53"/>
      <c r="E35" s="53"/>
      <c r="F35" s="133">
        <v>67346</v>
      </c>
      <c r="G35" s="144"/>
      <c r="H35" s="133">
        <v>47157</v>
      </c>
      <c r="I35" s="144"/>
      <c r="J35" s="142">
        <v>0</v>
      </c>
      <c r="K35" s="144"/>
      <c r="L35" s="133">
        <v>0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s="4" customFormat="1" ht="17.100000000000001" customHeight="1" x14ac:dyDescent="0.2">
      <c r="A36" s="11" t="s">
        <v>62</v>
      </c>
      <c r="B36" s="11"/>
      <c r="C36" s="53"/>
      <c r="D36" s="53"/>
      <c r="E36" s="53"/>
      <c r="F36" s="126">
        <v>83508</v>
      </c>
      <c r="G36" s="144"/>
      <c r="H36" s="126">
        <v>53533</v>
      </c>
      <c r="I36" s="144"/>
      <c r="J36" s="126">
        <v>37400</v>
      </c>
      <c r="K36" s="144"/>
      <c r="L36" s="126">
        <v>21480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s="4" customFormat="1" ht="17.100000000000001" customHeight="1" x14ac:dyDescent="0.2">
      <c r="A37" s="11" t="s">
        <v>24</v>
      </c>
      <c r="B37" s="11"/>
      <c r="C37" s="103"/>
      <c r="D37" s="103"/>
      <c r="E37" s="15"/>
      <c r="F37" s="102">
        <f>SUM(F26:F36)</f>
        <v>6365833</v>
      </c>
      <c r="G37" s="3"/>
      <c r="H37" s="102">
        <f>SUM(H26:H36)</f>
        <v>6037660</v>
      </c>
      <c r="I37" s="101"/>
      <c r="J37" s="102">
        <f>SUM(J26:J36)</f>
        <v>5454187</v>
      </c>
      <c r="K37" s="101"/>
      <c r="L37" s="102">
        <f>SUM(L26:L36)</f>
        <v>5575195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s="4" customFormat="1" ht="17.100000000000001" customHeight="1" thickBot="1" x14ac:dyDescent="0.25">
      <c r="A38" s="11" t="s">
        <v>19</v>
      </c>
      <c r="B38" s="11"/>
      <c r="C38" s="16"/>
      <c r="D38" s="16"/>
      <c r="E38" s="15"/>
      <c r="F38" s="104">
        <f>F37+F24</f>
        <v>13435519</v>
      </c>
      <c r="G38" s="50"/>
      <c r="H38" s="104">
        <f>H37+H24</f>
        <v>13269892</v>
      </c>
      <c r="I38" s="76"/>
      <c r="J38" s="104">
        <f>J37+J24</f>
        <v>12256261</v>
      </c>
      <c r="K38" s="76"/>
      <c r="L38" s="104">
        <f>L37+L24</f>
        <v>12645887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s="93" customFormat="1" ht="17.100000000000001" customHeight="1" thickTop="1" x14ac:dyDescent="0.2">
      <c r="A39" s="105"/>
      <c r="B39" s="105"/>
      <c r="C39" s="106"/>
      <c r="D39" s="106"/>
      <c r="E39" s="107"/>
      <c r="F39" s="108"/>
      <c r="G39" s="109"/>
      <c r="H39" s="108"/>
      <c r="I39" s="109"/>
      <c r="J39" s="108"/>
      <c r="K39" s="109"/>
      <c r="L39" s="108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</row>
    <row r="40" spans="1:24" s="93" customFormat="1" ht="17.100000000000001" customHeight="1" x14ac:dyDescent="0.2">
      <c r="A40" s="105"/>
      <c r="B40" s="105"/>
      <c r="C40" s="106"/>
      <c r="D40" s="106"/>
      <c r="E40" s="107"/>
      <c r="F40" s="108"/>
      <c r="G40" s="109"/>
      <c r="H40" s="108"/>
      <c r="I40" s="109"/>
      <c r="J40" s="108"/>
      <c r="K40" s="109"/>
      <c r="L40" s="108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</row>
    <row r="41" spans="1:24" s="93" customFormat="1" ht="16.5" customHeight="1" x14ac:dyDescent="0.2">
      <c r="A41" s="105"/>
      <c r="B41" s="105"/>
      <c r="C41" s="106"/>
      <c r="D41" s="106"/>
      <c r="E41" s="107"/>
      <c r="F41" s="108"/>
      <c r="G41" s="109"/>
      <c r="H41" s="108"/>
      <c r="I41" s="109"/>
      <c r="J41" s="108"/>
      <c r="K41" s="109"/>
      <c r="L41" s="108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</row>
    <row r="42" spans="1:24" ht="21" customHeight="1" x14ac:dyDescent="0.2">
      <c r="L42" s="10" t="s">
        <v>52</v>
      </c>
    </row>
    <row r="43" spans="1:24" ht="21" customHeight="1" x14ac:dyDescent="0.2">
      <c r="L43" s="10" t="s">
        <v>53</v>
      </c>
    </row>
    <row r="44" spans="1:24" ht="21" customHeight="1" x14ac:dyDescent="0.2">
      <c r="A44" s="206" t="s">
        <v>44</v>
      </c>
      <c r="B44" s="206"/>
      <c r="C44" s="207"/>
      <c r="D44" s="207"/>
      <c r="E44" s="207"/>
      <c r="F44" s="207"/>
      <c r="G44" s="207"/>
      <c r="H44" s="207"/>
      <c r="I44" s="207"/>
      <c r="J44" s="207"/>
      <c r="K44" s="207"/>
      <c r="L44" s="207"/>
    </row>
    <row r="45" spans="1:24" ht="21" customHeight="1" x14ac:dyDescent="0.2">
      <c r="A45" s="208" t="s">
        <v>142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</row>
    <row r="46" spans="1:24" ht="21" customHeight="1" x14ac:dyDescent="0.2">
      <c r="A46" s="203" t="s">
        <v>150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</row>
    <row r="47" spans="1:24" ht="21" customHeight="1" x14ac:dyDescent="0.2">
      <c r="A47" s="203" t="str">
        <f>A6</f>
        <v>AS AT SEPTEMBER 30, 2023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</row>
    <row r="48" spans="1:24" s="38" customFormat="1" ht="21" customHeight="1" x14ac:dyDescent="0.2">
      <c r="A48" s="204" t="s">
        <v>104</v>
      </c>
      <c r="B48" s="204"/>
      <c r="C48" s="203"/>
      <c r="D48" s="203"/>
      <c r="E48" s="203"/>
      <c r="F48" s="203"/>
      <c r="G48" s="203"/>
      <c r="H48" s="203"/>
      <c r="I48" s="203"/>
      <c r="J48" s="203"/>
      <c r="K48" s="203"/>
      <c r="L48" s="203"/>
    </row>
    <row r="49" spans="1:14" s="4" customFormat="1" ht="15" customHeight="1" x14ac:dyDescent="0.2">
      <c r="A49" s="94"/>
      <c r="B49" s="94"/>
      <c r="C49" s="94"/>
      <c r="D49" s="94"/>
      <c r="E49" s="94"/>
      <c r="F49" s="205" t="str">
        <f>F8</f>
        <v>In Thousand Baht</v>
      </c>
      <c r="G49" s="205"/>
      <c r="H49" s="205"/>
      <c r="I49" s="205"/>
      <c r="J49" s="205"/>
      <c r="K49" s="205"/>
      <c r="L49" s="205"/>
    </row>
    <row r="50" spans="1:14" s="4" customFormat="1" ht="15" customHeight="1" x14ac:dyDescent="0.2">
      <c r="A50" s="11"/>
      <c r="B50" s="11"/>
      <c r="E50" s="15"/>
      <c r="F50" s="201" t="s">
        <v>11</v>
      </c>
      <c r="G50" s="201"/>
      <c r="H50" s="201"/>
      <c r="J50" s="209" t="s">
        <v>0</v>
      </c>
      <c r="K50" s="209"/>
      <c r="L50" s="209"/>
    </row>
    <row r="51" spans="1:14" s="4" customFormat="1" ht="15" customHeight="1" x14ac:dyDescent="0.2">
      <c r="A51" s="11"/>
      <c r="B51" s="11"/>
      <c r="C51" s="16"/>
      <c r="D51" s="16"/>
      <c r="E51" s="15"/>
      <c r="F51" s="202" t="s">
        <v>90</v>
      </c>
      <c r="G51" s="202"/>
      <c r="H51" s="202"/>
      <c r="J51" s="202" t="s">
        <v>91</v>
      </c>
      <c r="K51" s="202"/>
      <c r="L51" s="202"/>
    </row>
    <row r="52" spans="1:14" s="4" customFormat="1" ht="15" customHeight="1" x14ac:dyDescent="0.2">
      <c r="A52" s="11"/>
      <c r="B52" s="11"/>
      <c r="C52" s="16"/>
      <c r="D52" s="16"/>
      <c r="E52" s="15"/>
      <c r="F52" s="95" t="s">
        <v>256</v>
      </c>
      <c r="G52" s="30"/>
      <c r="H52" s="95" t="s">
        <v>96</v>
      </c>
      <c r="I52" s="30"/>
      <c r="J52" s="95" t="s">
        <v>256</v>
      </c>
      <c r="K52" s="30"/>
      <c r="L52" s="95" t="s">
        <v>96</v>
      </c>
    </row>
    <row r="53" spans="1:14" s="4" customFormat="1" ht="15" customHeight="1" x14ac:dyDescent="0.2">
      <c r="C53" s="15" t="s">
        <v>39</v>
      </c>
      <c r="D53" s="15"/>
      <c r="E53" s="14"/>
      <c r="F53" s="96" t="s">
        <v>229</v>
      </c>
      <c r="G53" s="97"/>
      <c r="H53" s="96" t="s">
        <v>205</v>
      </c>
      <c r="I53" s="97"/>
      <c r="J53" s="96" t="s">
        <v>229</v>
      </c>
      <c r="K53" s="97"/>
      <c r="L53" s="96" t="s">
        <v>205</v>
      </c>
    </row>
    <row r="54" spans="1:14" s="4" customFormat="1" ht="15" customHeight="1" x14ac:dyDescent="0.2">
      <c r="A54" s="15"/>
      <c r="B54" s="15"/>
      <c r="E54" s="14"/>
      <c r="F54" s="111"/>
      <c r="G54" s="111"/>
      <c r="H54" s="111"/>
      <c r="I54" s="112"/>
      <c r="J54" s="113"/>
      <c r="K54" s="112"/>
      <c r="L54" s="113"/>
    </row>
    <row r="55" spans="1:14" s="4" customFormat="1" ht="15" customHeight="1" x14ac:dyDescent="0.2">
      <c r="A55" s="77" t="s">
        <v>25</v>
      </c>
      <c r="B55" s="77"/>
      <c r="C55" s="16"/>
      <c r="D55" s="16"/>
      <c r="E55" s="15"/>
      <c r="F55" s="30"/>
      <c r="G55" s="30"/>
      <c r="H55" s="30"/>
      <c r="I55" s="30"/>
      <c r="J55" s="114"/>
      <c r="K55" s="30"/>
      <c r="L55" s="114"/>
      <c r="N55" s="2"/>
    </row>
    <row r="56" spans="1:14" s="4" customFormat="1" ht="15" customHeight="1" x14ac:dyDescent="0.2">
      <c r="A56" s="77" t="s">
        <v>63</v>
      </c>
      <c r="B56" s="77"/>
      <c r="C56" s="53"/>
      <c r="D56" s="53"/>
      <c r="E56" s="1"/>
      <c r="F56" s="54"/>
      <c r="G56" s="54"/>
      <c r="H56" s="54"/>
      <c r="I56" s="54"/>
      <c r="J56" s="54"/>
      <c r="K56" s="54"/>
      <c r="L56" s="54"/>
      <c r="N56" s="2"/>
    </row>
    <row r="57" spans="1:14" s="4" customFormat="1" ht="15" customHeight="1" x14ac:dyDescent="0.2">
      <c r="A57" s="77" t="s">
        <v>70</v>
      </c>
      <c r="B57" s="77"/>
      <c r="C57" s="158">
        <v>15.1</v>
      </c>
      <c r="D57" s="158"/>
      <c r="E57" s="146"/>
      <c r="F57" s="132">
        <v>0</v>
      </c>
      <c r="G57" s="135"/>
      <c r="H57" s="135">
        <v>248949</v>
      </c>
      <c r="I57" s="135"/>
      <c r="J57" s="132">
        <v>0</v>
      </c>
      <c r="K57" s="135"/>
      <c r="L57" s="135">
        <v>216743</v>
      </c>
      <c r="N57" s="2"/>
    </row>
    <row r="58" spans="1:14" s="4" customFormat="1" ht="15" customHeight="1" x14ac:dyDescent="0.2">
      <c r="A58" s="77" t="s">
        <v>112</v>
      </c>
      <c r="B58" s="77"/>
      <c r="C58" s="158"/>
      <c r="D58" s="158"/>
      <c r="E58" s="146"/>
      <c r="F58" s="135">
        <v>918451</v>
      </c>
      <c r="G58" s="131"/>
      <c r="H58" s="135">
        <v>531127</v>
      </c>
      <c r="I58" s="131"/>
      <c r="J58" s="132">
        <v>709399</v>
      </c>
      <c r="K58" s="131"/>
      <c r="L58" s="135">
        <v>672480</v>
      </c>
      <c r="N58" s="2"/>
    </row>
    <row r="59" spans="1:14" s="4" customFormat="1" ht="15" customHeight="1" x14ac:dyDescent="0.2">
      <c r="A59" s="4" t="s">
        <v>200</v>
      </c>
      <c r="C59" s="158">
        <v>15.2</v>
      </c>
      <c r="D59" s="158"/>
      <c r="E59" s="146"/>
      <c r="F59" s="136">
        <v>20000</v>
      </c>
      <c r="G59" s="131"/>
      <c r="H59" s="136">
        <v>20000</v>
      </c>
      <c r="I59" s="131"/>
      <c r="J59" s="132">
        <v>20000</v>
      </c>
      <c r="K59" s="131"/>
      <c r="L59" s="136">
        <v>20000</v>
      </c>
      <c r="N59" s="2"/>
    </row>
    <row r="60" spans="1:14" s="4" customFormat="1" ht="15" customHeight="1" x14ac:dyDescent="0.2">
      <c r="A60" s="4" t="s">
        <v>244</v>
      </c>
      <c r="C60" s="158">
        <v>15.3</v>
      </c>
      <c r="D60" s="158"/>
      <c r="E60" s="146"/>
      <c r="F60" s="135">
        <v>392000</v>
      </c>
      <c r="G60" s="131"/>
      <c r="H60" s="136">
        <v>215000</v>
      </c>
      <c r="I60" s="131"/>
      <c r="J60" s="132">
        <v>392000</v>
      </c>
      <c r="K60" s="131"/>
      <c r="L60" s="136">
        <v>215000</v>
      </c>
      <c r="N60" s="2"/>
    </row>
    <row r="61" spans="1:14" s="4" customFormat="1" ht="15" customHeight="1" x14ac:dyDescent="0.2">
      <c r="A61" s="77" t="s">
        <v>64</v>
      </c>
      <c r="B61" s="77"/>
      <c r="C61" s="158"/>
      <c r="D61" s="158"/>
      <c r="E61" s="146"/>
      <c r="F61" s="135"/>
      <c r="G61" s="131"/>
      <c r="H61" s="135"/>
      <c r="I61" s="131"/>
      <c r="J61" s="180"/>
      <c r="K61" s="131"/>
      <c r="L61" s="135"/>
      <c r="N61" s="2"/>
    </row>
    <row r="62" spans="1:14" s="4" customFormat="1" ht="15" customHeight="1" x14ac:dyDescent="0.2">
      <c r="A62" s="77" t="s">
        <v>70</v>
      </c>
      <c r="B62" s="77"/>
      <c r="C62" s="158">
        <v>15.5</v>
      </c>
      <c r="D62" s="158"/>
      <c r="E62" s="146"/>
      <c r="F62" s="135">
        <v>417157</v>
      </c>
      <c r="G62" s="131"/>
      <c r="H62" s="135">
        <v>461118</v>
      </c>
      <c r="I62" s="131"/>
      <c r="J62" s="132">
        <v>31800</v>
      </c>
      <c r="K62" s="131"/>
      <c r="L62" s="135">
        <v>136733</v>
      </c>
      <c r="N62" s="2"/>
    </row>
    <row r="63" spans="1:14" s="4" customFormat="1" ht="15" customHeight="1" x14ac:dyDescent="0.2">
      <c r="A63" s="77" t="s">
        <v>64</v>
      </c>
      <c r="B63" s="77"/>
      <c r="C63" s="158"/>
      <c r="D63" s="158"/>
      <c r="E63" s="146"/>
      <c r="F63" s="135"/>
      <c r="G63" s="131"/>
      <c r="H63" s="135"/>
      <c r="I63" s="131"/>
      <c r="J63" s="135"/>
      <c r="K63" s="131"/>
      <c r="L63" s="135"/>
      <c r="N63" s="2"/>
    </row>
    <row r="64" spans="1:14" s="4" customFormat="1" ht="15" customHeight="1" x14ac:dyDescent="0.2">
      <c r="A64" s="4" t="s">
        <v>113</v>
      </c>
      <c r="C64" s="158">
        <v>15.7</v>
      </c>
      <c r="D64" s="158"/>
      <c r="E64" s="146"/>
      <c r="F64" s="136">
        <v>0</v>
      </c>
      <c r="G64" s="131"/>
      <c r="H64" s="136">
        <v>17750</v>
      </c>
      <c r="I64" s="131"/>
      <c r="J64" s="132">
        <v>0</v>
      </c>
      <c r="K64" s="131"/>
      <c r="L64" s="136">
        <v>17750</v>
      </c>
      <c r="N64" s="2"/>
    </row>
    <row r="65" spans="1:24" s="4" customFormat="1" ht="15" customHeight="1" x14ac:dyDescent="0.2">
      <c r="A65" s="77" t="s">
        <v>66</v>
      </c>
      <c r="B65" s="77"/>
      <c r="C65" s="158">
        <v>15.9</v>
      </c>
      <c r="D65" s="155"/>
      <c r="E65" s="146"/>
      <c r="F65" s="135">
        <v>1795722</v>
      </c>
      <c r="G65" s="131"/>
      <c r="H65" s="135">
        <v>2954548</v>
      </c>
      <c r="I65" s="131"/>
      <c r="J65" s="132">
        <v>1795722</v>
      </c>
      <c r="K65" s="131"/>
      <c r="L65" s="135">
        <v>2954548</v>
      </c>
      <c r="N65" s="2"/>
    </row>
    <row r="66" spans="1:24" s="4" customFormat="1" ht="15" customHeight="1" x14ac:dyDescent="0.2">
      <c r="A66" s="77" t="s">
        <v>114</v>
      </c>
      <c r="C66" s="158">
        <v>15.8</v>
      </c>
      <c r="D66" s="158"/>
      <c r="E66" s="146"/>
      <c r="F66" s="135">
        <v>4969</v>
      </c>
      <c r="G66" s="131"/>
      <c r="H66" s="135">
        <v>7396</v>
      </c>
      <c r="I66" s="131"/>
      <c r="J66" s="132">
        <v>2292</v>
      </c>
      <c r="K66" s="131"/>
      <c r="L66" s="135">
        <v>3146</v>
      </c>
      <c r="N66" s="2"/>
    </row>
    <row r="67" spans="1:24" s="4" customFormat="1" ht="15" customHeight="1" x14ac:dyDescent="0.2">
      <c r="A67" s="77" t="s">
        <v>65</v>
      </c>
      <c r="B67" s="77"/>
      <c r="C67" s="155">
        <v>5</v>
      </c>
      <c r="D67" s="155"/>
      <c r="E67" s="146"/>
      <c r="F67" s="137">
        <v>0</v>
      </c>
      <c r="G67" s="143"/>
      <c r="H67" s="145">
        <v>0</v>
      </c>
      <c r="I67" s="143"/>
      <c r="J67" s="132">
        <v>652810</v>
      </c>
      <c r="K67" s="143"/>
      <c r="L67" s="135">
        <v>671355</v>
      </c>
      <c r="N67" s="2"/>
    </row>
    <row r="68" spans="1:24" s="4" customFormat="1" ht="15" customHeight="1" x14ac:dyDescent="0.2">
      <c r="A68" s="77" t="s">
        <v>213</v>
      </c>
      <c r="B68" s="77"/>
      <c r="C68" s="184" t="s">
        <v>234</v>
      </c>
      <c r="D68" s="155"/>
      <c r="E68" s="146"/>
      <c r="F68" s="136">
        <v>0</v>
      </c>
      <c r="G68" s="131"/>
      <c r="H68" s="135">
        <v>149194</v>
      </c>
      <c r="I68" s="131"/>
      <c r="J68" s="132">
        <v>0</v>
      </c>
      <c r="K68" s="131"/>
      <c r="L68" s="135">
        <v>149194</v>
      </c>
      <c r="N68" s="2"/>
    </row>
    <row r="69" spans="1:24" s="4" customFormat="1" ht="15" customHeight="1" x14ac:dyDescent="0.2">
      <c r="A69" s="77" t="s">
        <v>67</v>
      </c>
      <c r="C69" s="156"/>
      <c r="D69" s="156"/>
      <c r="E69" s="1"/>
      <c r="F69" s="135">
        <v>238222</v>
      </c>
      <c r="G69" s="76"/>
      <c r="H69" s="135">
        <v>224726</v>
      </c>
      <c r="I69" s="115"/>
      <c r="J69" s="132">
        <v>143267</v>
      </c>
      <c r="K69" s="131"/>
      <c r="L69" s="135">
        <v>151623</v>
      </c>
      <c r="N69" s="2"/>
    </row>
    <row r="70" spans="1:24" s="4" customFormat="1" ht="15" customHeight="1" x14ac:dyDescent="0.2">
      <c r="A70" s="77" t="s">
        <v>68</v>
      </c>
      <c r="B70" s="77"/>
      <c r="C70" s="156"/>
      <c r="D70" s="156"/>
      <c r="E70" s="1"/>
      <c r="F70" s="135">
        <v>124213</v>
      </c>
      <c r="G70" s="76"/>
      <c r="H70" s="135">
        <v>78129</v>
      </c>
      <c r="I70" s="76"/>
      <c r="J70" s="132">
        <v>2299</v>
      </c>
      <c r="K70" s="131"/>
      <c r="L70" s="136">
        <v>29891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s="93" customFormat="1" ht="15" customHeight="1" x14ac:dyDescent="0.2">
      <c r="A71" s="77" t="s">
        <v>26</v>
      </c>
      <c r="B71" s="77"/>
      <c r="C71" s="156"/>
      <c r="D71" s="156"/>
      <c r="E71" s="1"/>
      <c r="F71" s="136">
        <v>331</v>
      </c>
      <c r="G71" s="76"/>
      <c r="H71" s="135">
        <v>17622</v>
      </c>
      <c r="I71" s="76"/>
      <c r="J71" s="137">
        <v>0</v>
      </c>
      <c r="K71" s="131"/>
      <c r="L71" s="136">
        <v>0</v>
      </c>
      <c r="N71" s="108"/>
      <c r="O71" s="110"/>
      <c r="P71" s="110"/>
      <c r="Q71" s="110"/>
      <c r="R71" s="110"/>
      <c r="S71" s="110"/>
      <c r="T71" s="110"/>
      <c r="U71" s="110"/>
      <c r="V71" s="110"/>
      <c r="W71" s="110"/>
      <c r="X71" s="110"/>
    </row>
    <row r="72" spans="1:24" s="4" customFormat="1" ht="15" customHeight="1" x14ac:dyDescent="0.2">
      <c r="A72" s="77" t="s">
        <v>69</v>
      </c>
      <c r="B72" s="77"/>
      <c r="C72" s="156"/>
      <c r="D72" s="156"/>
      <c r="E72" s="1"/>
      <c r="F72" s="135">
        <v>158429</v>
      </c>
      <c r="G72" s="76"/>
      <c r="H72" s="135">
        <v>170496</v>
      </c>
      <c r="I72" s="76"/>
      <c r="J72" s="132">
        <v>86884</v>
      </c>
      <c r="K72" s="131"/>
      <c r="L72" s="135">
        <v>58261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s="4" customFormat="1" ht="15" customHeight="1" x14ac:dyDescent="0.2">
      <c r="A73" s="11" t="s">
        <v>27</v>
      </c>
      <c r="B73" s="11"/>
      <c r="C73" s="156"/>
      <c r="D73" s="156"/>
      <c r="E73" s="1"/>
      <c r="F73" s="102">
        <f>SUM(F57:F72)</f>
        <v>4069494</v>
      </c>
      <c r="G73" s="3"/>
      <c r="H73" s="102">
        <f>SUM(H57:H72)</f>
        <v>5096055</v>
      </c>
      <c r="I73" s="3"/>
      <c r="J73" s="102">
        <f>SUM(J57:J72)</f>
        <v>3836473</v>
      </c>
      <c r="K73" s="3"/>
      <c r="L73" s="102">
        <f>SUM(L57:L72)</f>
        <v>5296724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s="4" customFormat="1" ht="15" customHeight="1" x14ac:dyDescent="0.2">
      <c r="A74" s="11" t="s">
        <v>29</v>
      </c>
      <c r="B74" s="11"/>
      <c r="C74" s="156"/>
      <c r="D74" s="156"/>
      <c r="E74" s="1"/>
      <c r="G74" s="3"/>
      <c r="I74" s="3"/>
      <c r="K74" s="3"/>
      <c r="N74" s="2"/>
    </row>
    <row r="75" spans="1:24" s="4" customFormat="1" ht="15" customHeight="1" x14ac:dyDescent="0.2">
      <c r="A75" s="77" t="s">
        <v>224</v>
      </c>
      <c r="B75" s="11"/>
      <c r="C75" s="158">
        <v>15.4</v>
      </c>
      <c r="D75" s="158"/>
      <c r="E75" s="146"/>
      <c r="F75" s="131">
        <v>1060000</v>
      </c>
      <c r="G75" s="131"/>
      <c r="H75" s="131">
        <v>610000</v>
      </c>
      <c r="I75" s="131"/>
      <c r="J75" s="132">
        <v>950000</v>
      </c>
      <c r="K75" s="131"/>
      <c r="L75" s="136">
        <v>500000</v>
      </c>
      <c r="N75" s="2"/>
    </row>
    <row r="76" spans="1:24" s="93" customFormat="1" ht="15" customHeight="1" x14ac:dyDescent="0.2">
      <c r="A76" s="77" t="s">
        <v>71</v>
      </c>
      <c r="B76" s="77"/>
      <c r="C76" s="158">
        <v>15.5</v>
      </c>
      <c r="D76" s="158"/>
      <c r="F76" s="134">
        <v>224042</v>
      </c>
      <c r="H76" s="134">
        <v>160912</v>
      </c>
      <c r="I76" s="131"/>
      <c r="J76" s="132">
        <v>127250</v>
      </c>
      <c r="K76" s="131"/>
      <c r="L76" s="134">
        <v>151100</v>
      </c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</row>
    <row r="77" spans="1:24" s="93" customFormat="1" ht="15" customHeight="1" x14ac:dyDescent="0.2">
      <c r="A77" s="77" t="s">
        <v>214</v>
      </c>
      <c r="B77" s="77"/>
      <c r="C77" s="158">
        <v>15.7</v>
      </c>
      <c r="D77" s="158"/>
      <c r="F77" s="137">
        <v>0</v>
      </c>
      <c r="H77" s="134">
        <v>162000</v>
      </c>
      <c r="I77" s="131"/>
      <c r="J77" s="132">
        <v>0</v>
      </c>
      <c r="K77" s="131"/>
      <c r="L77" s="134">
        <v>162000</v>
      </c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</row>
    <row r="78" spans="1:24" s="93" customFormat="1" ht="15" customHeight="1" x14ac:dyDescent="0.2">
      <c r="A78" s="77" t="s">
        <v>72</v>
      </c>
      <c r="B78" s="77"/>
      <c r="C78" s="155">
        <v>5</v>
      </c>
      <c r="D78" s="155"/>
      <c r="E78" s="146"/>
      <c r="F78" s="137">
        <v>0</v>
      </c>
      <c r="G78" s="131"/>
      <c r="H78" s="143">
        <v>0</v>
      </c>
      <c r="I78" s="131"/>
      <c r="J78" s="132">
        <v>9700</v>
      </c>
      <c r="K78" s="131"/>
      <c r="L78" s="134">
        <v>9700</v>
      </c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</row>
    <row r="79" spans="1:24" s="93" customFormat="1" ht="15" customHeight="1" x14ac:dyDescent="0.2">
      <c r="A79" s="77" t="s">
        <v>73</v>
      </c>
      <c r="B79" s="77"/>
      <c r="C79" s="158">
        <v>15.9</v>
      </c>
      <c r="D79" s="155"/>
      <c r="E79" s="146"/>
      <c r="F79" s="131">
        <v>4585371</v>
      </c>
      <c r="G79" s="131"/>
      <c r="H79" s="131">
        <v>3505518</v>
      </c>
      <c r="I79" s="131"/>
      <c r="J79" s="131">
        <v>4585371</v>
      </c>
      <c r="K79" s="131"/>
      <c r="L79" s="131">
        <v>3505518</v>
      </c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</row>
    <row r="80" spans="1:24" s="93" customFormat="1" ht="15" customHeight="1" x14ac:dyDescent="0.2">
      <c r="A80" s="77" t="s">
        <v>115</v>
      </c>
      <c r="B80" s="77"/>
      <c r="C80" s="158">
        <v>15.8</v>
      </c>
      <c r="D80" s="158"/>
      <c r="E80" s="146"/>
      <c r="F80" s="131">
        <v>308548</v>
      </c>
      <c r="G80" s="131"/>
      <c r="H80" s="131">
        <v>306886</v>
      </c>
      <c r="I80" s="131"/>
      <c r="J80" s="132">
        <v>5239</v>
      </c>
      <c r="K80" s="131"/>
      <c r="L80" s="131">
        <v>3467</v>
      </c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</row>
    <row r="81" spans="1:24" s="93" customFormat="1" ht="15" customHeight="1" x14ac:dyDescent="0.2">
      <c r="A81" s="77" t="s">
        <v>74</v>
      </c>
      <c r="B81" s="77"/>
      <c r="C81" s="158"/>
      <c r="D81" s="158"/>
      <c r="E81" s="146"/>
      <c r="F81" s="131">
        <v>781</v>
      </c>
      <c r="G81" s="131"/>
      <c r="H81" s="131">
        <v>871</v>
      </c>
      <c r="I81" s="131"/>
      <c r="J81" s="132">
        <v>781</v>
      </c>
      <c r="K81" s="131"/>
      <c r="L81" s="131">
        <v>871</v>
      </c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</row>
    <row r="82" spans="1:24" s="93" customFormat="1" ht="15" customHeight="1" x14ac:dyDescent="0.2">
      <c r="A82" s="77" t="s">
        <v>151</v>
      </c>
      <c r="B82" s="77"/>
      <c r="C82" s="158"/>
      <c r="D82" s="158"/>
      <c r="E82" s="146"/>
      <c r="F82" s="131">
        <v>100667</v>
      </c>
      <c r="G82" s="131"/>
      <c r="H82" s="131">
        <v>94129</v>
      </c>
      <c r="I82" s="131"/>
      <c r="J82" s="132">
        <v>96622</v>
      </c>
      <c r="K82" s="131"/>
      <c r="L82" s="131">
        <v>90601</v>
      </c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</row>
    <row r="83" spans="1:24" s="93" customFormat="1" ht="15" customHeight="1" x14ac:dyDescent="0.2">
      <c r="A83" s="77" t="s">
        <v>152</v>
      </c>
      <c r="B83" s="77"/>
      <c r="C83" s="158"/>
      <c r="D83" s="158"/>
      <c r="E83" s="146"/>
      <c r="F83" s="137">
        <v>0</v>
      </c>
      <c r="G83" s="131"/>
      <c r="H83" s="131">
        <v>24350</v>
      </c>
      <c r="I83" s="131"/>
      <c r="J83" s="132">
        <v>0</v>
      </c>
      <c r="K83" s="131"/>
      <c r="L83" s="131">
        <v>24350</v>
      </c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</row>
    <row r="84" spans="1:24" s="4" customFormat="1" ht="15" customHeight="1" x14ac:dyDescent="0.2">
      <c r="A84" s="77" t="s">
        <v>75</v>
      </c>
      <c r="B84" s="77"/>
      <c r="C84" s="158"/>
      <c r="D84" s="158"/>
      <c r="E84" s="146"/>
      <c r="F84" s="126">
        <v>75356</v>
      </c>
      <c r="G84" s="131"/>
      <c r="H84" s="126">
        <v>70419</v>
      </c>
      <c r="I84" s="131"/>
      <c r="J84" s="126">
        <v>34063</v>
      </c>
      <c r="K84" s="131"/>
      <c r="L84" s="126">
        <v>33580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s="4" customFormat="1" ht="15" customHeight="1" x14ac:dyDescent="0.2">
      <c r="A85" s="77" t="s">
        <v>28</v>
      </c>
      <c r="B85" s="77"/>
      <c r="C85" s="15"/>
      <c r="D85" s="15"/>
      <c r="E85" s="15"/>
      <c r="F85" s="102">
        <f>SUM(F75:F84)</f>
        <v>6354765</v>
      </c>
      <c r="G85" s="50"/>
      <c r="H85" s="102">
        <f>SUM(H75:H84)</f>
        <v>4935085</v>
      </c>
      <c r="I85" s="50"/>
      <c r="J85" s="102">
        <f>SUM(J75:J84)</f>
        <v>5809026</v>
      </c>
      <c r="K85" s="50"/>
      <c r="L85" s="102">
        <f>SUM(L75:L84)</f>
        <v>4481187</v>
      </c>
      <c r="N85" s="29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s="4" customFormat="1" ht="15" customHeight="1" x14ac:dyDescent="0.2">
      <c r="A86" s="11" t="s">
        <v>51</v>
      </c>
      <c r="B86" s="11"/>
      <c r="C86" s="15"/>
      <c r="D86" s="15"/>
      <c r="E86" s="15"/>
      <c r="F86" s="100">
        <f>SUM(F73,F85)</f>
        <v>10424259</v>
      </c>
      <c r="G86" s="50"/>
      <c r="H86" s="100">
        <f>SUM(H73,H85)</f>
        <v>10031140</v>
      </c>
      <c r="I86" s="50"/>
      <c r="J86" s="100">
        <f>SUM(J73,J85)</f>
        <v>9645499</v>
      </c>
      <c r="K86" s="50"/>
      <c r="L86" s="100">
        <f>SUM(L73,L85)</f>
        <v>9777911</v>
      </c>
      <c r="N86" s="29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s="4" customFormat="1" ht="12" customHeight="1" x14ac:dyDescent="0.2">
      <c r="A87" s="11"/>
      <c r="B87" s="11"/>
      <c r="C87" s="15"/>
      <c r="D87" s="15"/>
      <c r="E87" s="15"/>
      <c r="F87" s="29"/>
      <c r="G87" s="50"/>
      <c r="H87" s="29"/>
      <c r="I87" s="50"/>
      <c r="J87" s="29"/>
      <c r="K87" s="50"/>
      <c r="L87" s="29"/>
      <c r="N87" s="29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s="4" customFormat="1" ht="12" customHeight="1" x14ac:dyDescent="0.2">
      <c r="A88" s="11"/>
      <c r="B88" s="11"/>
      <c r="C88" s="15"/>
      <c r="D88" s="15"/>
      <c r="E88" s="15"/>
      <c r="F88" s="29"/>
      <c r="G88" s="50"/>
      <c r="H88" s="29"/>
      <c r="I88" s="50"/>
      <c r="J88" s="29"/>
      <c r="K88" s="50"/>
      <c r="L88" s="29"/>
      <c r="N88" s="29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21" customHeight="1" x14ac:dyDescent="0.2">
      <c r="L89" s="10" t="s">
        <v>52</v>
      </c>
    </row>
    <row r="90" spans="1:24" ht="21" customHeight="1" x14ac:dyDescent="0.2">
      <c r="L90" s="10" t="s">
        <v>53</v>
      </c>
    </row>
    <row r="91" spans="1:24" ht="21" customHeight="1" x14ac:dyDescent="0.2">
      <c r="A91" s="206" t="s">
        <v>46</v>
      </c>
      <c r="B91" s="206"/>
      <c r="C91" s="207"/>
      <c r="D91" s="207"/>
      <c r="E91" s="207"/>
      <c r="F91" s="207"/>
      <c r="G91" s="207"/>
      <c r="H91" s="207"/>
      <c r="I91" s="207"/>
      <c r="J91" s="207"/>
      <c r="K91" s="207"/>
      <c r="L91" s="207"/>
    </row>
    <row r="92" spans="1:24" ht="21" customHeight="1" x14ac:dyDescent="0.2">
      <c r="A92" s="208" t="s">
        <v>153</v>
      </c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</row>
    <row r="93" spans="1:24" ht="21" customHeight="1" x14ac:dyDescent="0.2">
      <c r="A93" s="203" t="s">
        <v>150</v>
      </c>
      <c r="B93" s="203"/>
      <c r="C93" s="203"/>
      <c r="D93" s="203"/>
      <c r="E93" s="203"/>
      <c r="F93" s="203"/>
      <c r="G93" s="203"/>
      <c r="H93" s="203"/>
      <c r="I93" s="203"/>
      <c r="J93" s="203"/>
      <c r="K93" s="203"/>
      <c r="L93" s="203"/>
    </row>
    <row r="94" spans="1:24" ht="21" customHeight="1" x14ac:dyDescent="0.2">
      <c r="A94" s="203" t="str">
        <f>A6</f>
        <v>AS AT SEPTEMBER 30, 2023</v>
      </c>
      <c r="B94" s="203"/>
      <c r="C94" s="203"/>
      <c r="D94" s="203"/>
      <c r="E94" s="203"/>
      <c r="F94" s="203"/>
      <c r="G94" s="203"/>
      <c r="H94" s="203"/>
      <c r="I94" s="203"/>
      <c r="J94" s="203"/>
      <c r="K94" s="203"/>
      <c r="L94" s="203"/>
    </row>
    <row r="95" spans="1:24" s="38" customFormat="1" ht="21" customHeight="1" x14ac:dyDescent="0.2">
      <c r="A95" s="204" t="s">
        <v>108</v>
      </c>
      <c r="B95" s="204"/>
      <c r="C95" s="203"/>
      <c r="D95" s="203"/>
      <c r="E95" s="203"/>
      <c r="F95" s="203"/>
      <c r="G95" s="203"/>
      <c r="H95" s="203"/>
      <c r="I95" s="203"/>
      <c r="J95" s="203"/>
      <c r="K95" s="203"/>
      <c r="L95" s="203"/>
    </row>
    <row r="96" spans="1:24" s="4" customFormat="1" ht="18.95" customHeight="1" x14ac:dyDescent="0.2">
      <c r="A96" s="94"/>
      <c r="B96" s="94"/>
      <c r="C96" s="94"/>
      <c r="D96" s="94"/>
      <c r="E96" s="94"/>
      <c r="F96" s="205" t="str">
        <f>F8</f>
        <v>In Thousand Baht</v>
      </c>
      <c r="G96" s="205"/>
      <c r="H96" s="205"/>
      <c r="I96" s="205"/>
      <c r="J96" s="205"/>
      <c r="K96" s="205"/>
      <c r="L96" s="205"/>
    </row>
    <row r="97" spans="1:24" s="4" customFormat="1" ht="18.95" customHeight="1" x14ac:dyDescent="0.2">
      <c r="A97" s="11"/>
      <c r="B97" s="11"/>
      <c r="E97" s="15"/>
      <c r="F97" s="201" t="s">
        <v>11</v>
      </c>
      <c r="G97" s="201"/>
      <c r="H97" s="201"/>
      <c r="J97" s="201" t="s">
        <v>0</v>
      </c>
      <c r="K97" s="201"/>
      <c r="L97" s="201"/>
    </row>
    <row r="98" spans="1:24" s="4" customFormat="1" ht="18.95" customHeight="1" x14ac:dyDescent="0.2">
      <c r="A98" s="11"/>
      <c r="B98" s="11"/>
      <c r="C98" s="16"/>
      <c r="D98" s="16"/>
      <c r="E98" s="15"/>
      <c r="F98" s="202" t="s">
        <v>90</v>
      </c>
      <c r="G98" s="202"/>
      <c r="H98" s="202"/>
      <c r="J98" s="202" t="s">
        <v>90</v>
      </c>
      <c r="K98" s="202"/>
      <c r="L98" s="202"/>
    </row>
    <row r="99" spans="1:24" s="4" customFormat="1" ht="18.95" customHeight="1" x14ac:dyDescent="0.2">
      <c r="E99" s="15"/>
      <c r="F99" s="95" t="s">
        <v>256</v>
      </c>
      <c r="G99" s="30"/>
      <c r="H99" s="95" t="s">
        <v>96</v>
      </c>
      <c r="I99" s="30"/>
      <c r="J99" s="95" t="s">
        <v>256</v>
      </c>
      <c r="K99" s="30"/>
      <c r="L99" s="95" t="s">
        <v>96</v>
      </c>
    </row>
    <row r="100" spans="1:24" s="4" customFormat="1" ht="18.95" customHeight="1" x14ac:dyDescent="0.2">
      <c r="C100" s="87" t="s">
        <v>39</v>
      </c>
      <c r="D100" s="87"/>
      <c r="E100" s="14"/>
      <c r="F100" s="96" t="s">
        <v>229</v>
      </c>
      <c r="G100" s="97"/>
      <c r="H100" s="96" t="s">
        <v>205</v>
      </c>
      <c r="I100" s="97"/>
      <c r="J100" s="96" t="s">
        <v>229</v>
      </c>
      <c r="K100" s="97"/>
      <c r="L100" s="96" t="s">
        <v>205</v>
      </c>
    </row>
    <row r="101" spans="1:24" s="4" customFormat="1" ht="18.95" customHeight="1" x14ac:dyDescent="0.2">
      <c r="A101" s="11" t="s">
        <v>30</v>
      </c>
      <c r="B101" s="11"/>
      <c r="C101" s="53"/>
      <c r="D101" s="53"/>
      <c r="E101" s="15"/>
      <c r="F101" s="30"/>
      <c r="G101" s="30"/>
      <c r="H101" s="30"/>
      <c r="I101" s="30"/>
      <c r="J101" s="3"/>
      <c r="K101" s="30"/>
      <c r="L101" s="3"/>
      <c r="N101" s="29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s="4" customFormat="1" ht="18.95" customHeight="1" x14ac:dyDescent="0.2">
      <c r="A102" s="11" t="s">
        <v>3</v>
      </c>
      <c r="B102" s="11"/>
      <c r="C102" s="53"/>
      <c r="D102" s="53"/>
      <c r="E102" s="15"/>
      <c r="F102" s="30"/>
      <c r="G102" s="30"/>
      <c r="H102" s="30"/>
      <c r="I102" s="30"/>
      <c r="J102" s="3"/>
      <c r="K102" s="30"/>
      <c r="L102" s="3"/>
      <c r="N102" s="29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s="4" customFormat="1" ht="18.95" customHeight="1" thickBot="1" x14ac:dyDescent="0.25">
      <c r="B103" s="80" t="s">
        <v>139</v>
      </c>
      <c r="C103" s="53"/>
      <c r="D103" s="53"/>
      <c r="E103" s="15"/>
      <c r="F103" s="116">
        <v>1200000</v>
      </c>
      <c r="G103" s="30"/>
      <c r="H103" s="116">
        <v>1200000</v>
      </c>
      <c r="I103" s="30"/>
      <c r="J103" s="116">
        <v>1200000</v>
      </c>
      <c r="K103" s="3"/>
      <c r="L103" s="116">
        <v>1200000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s="4" customFormat="1" ht="18.95" customHeight="1" thickTop="1" x14ac:dyDescent="0.2">
      <c r="A104" s="11" t="s">
        <v>4</v>
      </c>
      <c r="B104" s="80"/>
      <c r="C104" s="53"/>
      <c r="D104" s="53"/>
      <c r="E104" s="15"/>
      <c r="F104" s="44"/>
      <c r="G104" s="30"/>
      <c r="H104" s="44"/>
      <c r="I104" s="30"/>
      <c r="J104" s="44"/>
      <c r="K104" s="3"/>
      <c r="L104" s="44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s="4" customFormat="1" ht="18.95" customHeight="1" x14ac:dyDescent="0.2">
      <c r="B105" s="80" t="s">
        <v>140</v>
      </c>
      <c r="C105" s="53"/>
      <c r="D105" s="53"/>
      <c r="E105" s="15"/>
      <c r="F105" s="131">
        <v>980000</v>
      </c>
      <c r="H105" s="30">
        <v>980000</v>
      </c>
      <c r="J105" s="131">
        <v>980000</v>
      </c>
      <c r="L105" s="30">
        <v>980000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s="4" customFormat="1" ht="18.95" customHeight="1" x14ac:dyDescent="0.2">
      <c r="A106" s="11" t="s">
        <v>32</v>
      </c>
      <c r="B106" s="117"/>
      <c r="C106" s="53"/>
      <c r="D106" s="53"/>
      <c r="E106" s="15"/>
      <c r="F106" s="131">
        <v>669210</v>
      </c>
      <c r="G106" s="30"/>
      <c r="H106" s="30">
        <v>669210</v>
      </c>
      <c r="I106" s="30"/>
      <c r="J106" s="131">
        <v>669210</v>
      </c>
      <c r="K106" s="30"/>
      <c r="L106" s="30">
        <v>669210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s="4" customFormat="1" ht="18.95" customHeight="1" x14ac:dyDescent="0.2">
      <c r="A107" s="11" t="s">
        <v>33</v>
      </c>
      <c r="B107" s="11"/>
      <c r="C107" s="53"/>
      <c r="D107" s="53"/>
      <c r="E107" s="15"/>
      <c r="F107" s="135"/>
      <c r="G107" s="30"/>
      <c r="H107" s="30"/>
      <c r="I107" s="30"/>
      <c r="J107" s="136"/>
      <c r="K107" s="3"/>
      <c r="L107" s="30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s="4" customFormat="1" ht="18.95" customHeight="1" x14ac:dyDescent="0.2">
      <c r="A108" s="11" t="s">
        <v>8</v>
      </c>
      <c r="B108" s="11"/>
      <c r="C108" s="53"/>
      <c r="D108" s="53"/>
      <c r="E108" s="15"/>
      <c r="F108" s="135"/>
      <c r="G108" s="30"/>
      <c r="H108" s="30"/>
      <c r="I108" s="30"/>
      <c r="J108" s="136"/>
      <c r="K108" s="3"/>
      <c r="L108" s="30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s="4" customFormat="1" ht="18.95" customHeight="1" x14ac:dyDescent="0.2">
      <c r="A109" s="12" t="s">
        <v>31</v>
      </c>
      <c r="B109" s="12"/>
      <c r="C109" s="53"/>
      <c r="D109" s="53"/>
      <c r="E109" s="15"/>
      <c r="F109" s="135">
        <v>97593</v>
      </c>
      <c r="G109" s="131"/>
      <c r="H109" s="135">
        <v>97593</v>
      </c>
      <c r="I109" s="131"/>
      <c r="J109" s="135">
        <v>97593</v>
      </c>
      <c r="K109" s="131"/>
      <c r="L109" s="135">
        <v>97593</v>
      </c>
      <c r="N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s="4" customFormat="1" ht="18.95" customHeight="1" x14ac:dyDescent="0.2">
      <c r="A110" s="12" t="s">
        <v>9</v>
      </c>
      <c r="B110" s="12"/>
      <c r="C110" s="53"/>
      <c r="D110" s="53"/>
      <c r="E110" s="15"/>
      <c r="F110" s="135">
        <v>1044457</v>
      </c>
      <c r="G110" s="131"/>
      <c r="H110" s="135">
        <v>1212192</v>
      </c>
      <c r="I110" s="131"/>
      <c r="J110" s="135">
        <v>643959</v>
      </c>
      <c r="K110" s="131"/>
      <c r="L110" s="135">
        <v>841416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s="4" customFormat="1" ht="18" x14ac:dyDescent="0.2">
      <c r="A111" s="4" t="s">
        <v>154</v>
      </c>
      <c r="B111" s="117"/>
      <c r="C111" s="181" t="s">
        <v>245</v>
      </c>
      <c r="D111" s="53"/>
      <c r="E111" s="15"/>
      <c r="F111" s="134">
        <v>220000</v>
      </c>
      <c r="G111" s="131"/>
      <c r="H111" s="134">
        <v>220000</v>
      </c>
      <c r="I111" s="131"/>
      <c r="J111" s="134">
        <v>220000</v>
      </c>
      <c r="K111" s="131"/>
      <c r="L111" s="134">
        <v>220000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s="4" customFormat="1" ht="18.95" customHeight="1" x14ac:dyDescent="0.2">
      <c r="A112" s="4" t="s">
        <v>155</v>
      </c>
      <c r="B112" s="12"/>
      <c r="C112" s="15"/>
      <c r="D112" s="15"/>
      <c r="E112" s="15"/>
      <c r="F112" s="197">
        <v>0</v>
      </c>
      <c r="G112" s="131"/>
      <c r="H112" s="126">
        <v>59757</v>
      </c>
      <c r="I112" s="131"/>
      <c r="J112" s="197">
        <v>0</v>
      </c>
      <c r="K112" s="131"/>
      <c r="L112" s="126">
        <v>59757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s="4" customFormat="1" ht="18.95" customHeight="1" x14ac:dyDescent="0.2">
      <c r="A113" s="79" t="s">
        <v>35</v>
      </c>
      <c r="B113" s="79"/>
      <c r="C113" s="15"/>
      <c r="D113" s="15"/>
      <c r="E113" s="15"/>
      <c r="F113" s="43">
        <f>SUM(F105:F112)</f>
        <v>3011260</v>
      </c>
      <c r="G113" s="3"/>
      <c r="H113" s="43">
        <f>SUM(H105:H112)</f>
        <v>3238752</v>
      </c>
      <c r="I113" s="3"/>
      <c r="J113" s="43">
        <f>SUM(J105:J112)</f>
        <v>2610762</v>
      </c>
      <c r="K113" s="3"/>
      <c r="L113" s="43">
        <f>SUM(L105:L112)</f>
        <v>2867976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s="4" customFormat="1" ht="18.95" customHeight="1" thickBot="1" x14ac:dyDescent="0.25">
      <c r="A114" s="79" t="s">
        <v>145</v>
      </c>
      <c r="B114" s="79"/>
      <c r="C114" s="15"/>
      <c r="D114" s="15"/>
      <c r="E114" s="15"/>
      <c r="F114" s="118">
        <f>SUM(F86+F113)</f>
        <v>13435519</v>
      </c>
      <c r="G114" s="3"/>
      <c r="H114" s="118">
        <f>SUM(H86+H113)</f>
        <v>13269892</v>
      </c>
      <c r="I114" s="3"/>
      <c r="J114" s="118">
        <f>SUM(J86+J113)</f>
        <v>12256261</v>
      </c>
      <c r="K114" s="3"/>
      <c r="L114" s="118">
        <f>SUM(L86+L113)</f>
        <v>12645887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s="4" customFormat="1" ht="18.95" customHeight="1" thickTop="1" x14ac:dyDescent="0.2">
      <c r="A115" s="79"/>
      <c r="B115" s="79"/>
      <c r="C115" s="15"/>
      <c r="D115" s="15"/>
      <c r="E115" s="15"/>
      <c r="F115" s="3"/>
      <c r="G115" s="3"/>
      <c r="H115" s="3"/>
      <c r="I115" s="3"/>
      <c r="J115" s="3"/>
      <c r="K115" s="3"/>
      <c r="L115" s="3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s="4" customFormat="1" ht="18.95" customHeight="1" x14ac:dyDescent="0.2">
      <c r="A116" s="79"/>
      <c r="B116" s="79"/>
      <c r="C116" s="15"/>
      <c r="D116" s="15"/>
      <c r="E116" s="15"/>
      <c r="F116" s="3"/>
      <c r="G116" s="3"/>
      <c r="H116" s="3"/>
      <c r="I116" s="3"/>
      <c r="J116" s="3"/>
      <c r="K116" s="3"/>
      <c r="L116" s="3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s="4" customFormat="1" ht="18.95" customHeight="1" x14ac:dyDescent="0.2">
      <c r="A117" s="79"/>
      <c r="B117" s="79"/>
      <c r="C117" s="15"/>
      <c r="D117" s="15"/>
      <c r="E117" s="15"/>
      <c r="F117" s="3"/>
      <c r="G117" s="3"/>
      <c r="H117" s="3"/>
      <c r="I117" s="3"/>
      <c r="J117" s="3"/>
      <c r="K117" s="3"/>
      <c r="L117" s="3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s="4" customFormat="1" ht="18.95" customHeight="1" x14ac:dyDescent="0.2">
      <c r="A118" s="79"/>
      <c r="B118" s="79"/>
      <c r="C118" s="15"/>
      <c r="D118" s="15"/>
      <c r="E118" s="15"/>
      <c r="F118" s="3"/>
      <c r="G118" s="3"/>
      <c r="H118" s="3"/>
      <c r="I118" s="3"/>
      <c r="J118" s="3"/>
      <c r="K118" s="3"/>
      <c r="L118" s="3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s="4" customFormat="1" ht="18.95" customHeight="1" x14ac:dyDescent="0.2">
      <c r="A119" s="119"/>
      <c r="B119" s="119"/>
      <c r="C119" s="15"/>
      <c r="D119" s="15"/>
      <c r="E119" s="15"/>
      <c r="F119" s="3"/>
      <c r="G119" s="3"/>
      <c r="H119" s="3"/>
      <c r="I119" s="3"/>
      <c r="J119" s="3"/>
      <c r="K119" s="3"/>
      <c r="L119" s="3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s="4" customFormat="1" ht="18.95" customHeight="1" x14ac:dyDescent="0.2">
      <c r="A120" s="119"/>
      <c r="B120" s="119"/>
      <c r="C120" s="15"/>
      <c r="D120" s="15"/>
      <c r="E120" s="15"/>
      <c r="F120" s="3"/>
      <c r="G120" s="3"/>
      <c r="H120" s="3"/>
      <c r="I120" s="3"/>
      <c r="J120" s="3"/>
      <c r="K120" s="3"/>
      <c r="L120" s="3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s="4" customFormat="1" ht="18.95" customHeight="1" x14ac:dyDescent="0.2">
      <c r="A121" s="119"/>
      <c r="B121" s="119"/>
      <c r="C121" s="15"/>
      <c r="D121" s="15"/>
      <c r="E121" s="15"/>
      <c r="F121" s="3">
        <f>F38-F114</f>
        <v>0</v>
      </c>
      <c r="G121" s="3"/>
      <c r="H121" s="3">
        <f>H38-H114</f>
        <v>0</v>
      </c>
      <c r="I121" s="3"/>
      <c r="J121" s="3">
        <f>J38-J114</f>
        <v>0</v>
      </c>
      <c r="K121" s="3"/>
      <c r="L121" s="3">
        <f>L38-L114</f>
        <v>0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s="4" customFormat="1" ht="18.95" customHeight="1" x14ac:dyDescent="0.2">
      <c r="A122" s="119"/>
      <c r="B122" s="119"/>
      <c r="C122" s="15"/>
      <c r="D122" s="15"/>
      <c r="E122" s="15"/>
      <c r="F122" s="3"/>
      <c r="G122" s="3"/>
      <c r="H122" s="3"/>
      <c r="I122" s="3"/>
      <c r="J122" s="3"/>
      <c r="K122" s="3"/>
      <c r="L122" s="3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s="4" customFormat="1" ht="18.95" customHeight="1" x14ac:dyDescent="0.2">
      <c r="A123" s="119"/>
      <c r="B123" s="119"/>
      <c r="C123" s="15"/>
      <c r="D123" s="15"/>
      <c r="E123" s="15"/>
      <c r="F123" s="3" t="s">
        <v>86</v>
      </c>
      <c r="G123" s="3"/>
      <c r="H123" s="3"/>
      <c r="I123" s="3"/>
      <c r="J123" s="3"/>
      <c r="K123" s="3"/>
      <c r="L123" s="3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s="4" customFormat="1" ht="18.95" customHeight="1" x14ac:dyDescent="0.2">
      <c r="A124" s="119"/>
      <c r="B124" s="119"/>
      <c r="C124" s="15"/>
      <c r="D124" s="15"/>
      <c r="E124" s="15"/>
      <c r="F124" s="3"/>
      <c r="G124" s="3"/>
      <c r="H124" s="3"/>
      <c r="I124" s="3"/>
      <c r="J124" s="3"/>
      <c r="K124" s="3"/>
      <c r="L124" s="3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23.1" customHeight="1" x14ac:dyDescent="0.2">
      <c r="A125" s="120"/>
      <c r="B125" s="120"/>
      <c r="F125" s="121"/>
      <c r="G125" s="121"/>
      <c r="H125" s="122"/>
      <c r="J125" s="123"/>
      <c r="L125" s="124"/>
      <c r="N125" s="125"/>
    </row>
  </sheetData>
  <mergeCells count="30">
    <mergeCell ref="A46:L46"/>
    <mergeCell ref="A44:L44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5:L45"/>
    <mergeCell ref="A91:L91"/>
    <mergeCell ref="A92:L92"/>
    <mergeCell ref="A93:L93"/>
    <mergeCell ref="A47:L47"/>
    <mergeCell ref="A48:L48"/>
    <mergeCell ref="F51:H51"/>
    <mergeCell ref="J51:L51"/>
    <mergeCell ref="F49:L49"/>
    <mergeCell ref="F50:H50"/>
    <mergeCell ref="J50:L50"/>
    <mergeCell ref="F97:H97"/>
    <mergeCell ref="J97:L97"/>
    <mergeCell ref="F98:H98"/>
    <mergeCell ref="J98:L98"/>
    <mergeCell ref="A94:L94"/>
    <mergeCell ref="A95:L95"/>
    <mergeCell ref="F96:L96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C62"/>
  <sheetViews>
    <sheetView view="pageBreakPreview" zoomScale="115" zoomScaleNormal="120" zoomScaleSheetLayoutView="115" workbookViewId="0">
      <selection activeCell="C1" sqref="C1"/>
    </sheetView>
  </sheetViews>
  <sheetFormatPr defaultColWidth="9.140625" defaultRowHeight="24" customHeight="1" x14ac:dyDescent="0.2"/>
  <cols>
    <col min="1" max="1" width="1.7109375" style="8" customWidth="1"/>
    <col min="2" max="2" width="1.7109375" style="9" customWidth="1"/>
    <col min="3" max="3" width="38" style="9" customWidth="1"/>
    <col min="4" max="4" width="4.7109375" style="8" customWidth="1"/>
    <col min="5" max="5" width="1" style="8" customWidth="1"/>
    <col min="6" max="6" width="10.28515625" style="8" customWidth="1"/>
    <col min="7" max="7" width="0.7109375" style="8" customWidth="1"/>
    <col min="8" max="8" width="10.28515625" style="8" customWidth="1"/>
    <col min="9" max="9" width="0.7109375" style="8" customWidth="1"/>
    <col min="10" max="10" width="10.28515625" style="8" customWidth="1"/>
    <col min="11" max="11" width="0.7109375" style="8" customWidth="1"/>
    <col min="12" max="12" width="10.28515625" style="8" customWidth="1"/>
    <col min="13" max="13" width="14.140625" style="8" customWidth="1"/>
    <col min="14" max="14" width="12.140625" style="8" customWidth="1"/>
    <col min="15" max="15" width="7" style="8" customWidth="1"/>
    <col min="16" max="16" width="13.42578125" style="8" customWidth="1"/>
    <col min="17" max="17" width="6" style="8" customWidth="1"/>
    <col min="18" max="18" width="13.5703125" style="8" customWidth="1"/>
    <col min="19" max="19" width="5.42578125" style="8" customWidth="1"/>
    <col min="20" max="20" width="13.140625" style="8" customWidth="1"/>
    <col min="21" max="21" width="5.28515625" style="8" customWidth="1"/>
    <col min="22" max="22" width="16.140625" style="8" bestFit="1" customWidth="1"/>
    <col min="23" max="23" width="16.85546875" style="8" bestFit="1" customWidth="1"/>
    <col min="24" max="24" width="5.140625" style="8" customWidth="1"/>
    <col min="25" max="25" width="6.85546875" style="8" bestFit="1" customWidth="1"/>
    <col min="26" max="26" width="6.140625" style="8" bestFit="1" customWidth="1"/>
    <col min="27" max="27" width="9.140625" style="8"/>
    <col min="28" max="28" width="17.5703125" style="8" bestFit="1" customWidth="1"/>
    <col min="29" max="29" width="6.140625" style="8" bestFit="1" customWidth="1"/>
    <col min="30" max="16384" width="9.140625" style="8"/>
  </cols>
  <sheetData>
    <row r="1" spans="1:29" ht="24" customHeight="1" x14ac:dyDescent="0.2">
      <c r="L1" s="10" t="s">
        <v>52</v>
      </c>
    </row>
    <row r="2" spans="1:29" ht="24" customHeight="1" x14ac:dyDescent="0.2">
      <c r="L2" s="10" t="s">
        <v>53</v>
      </c>
    </row>
    <row r="3" spans="1:29" ht="24" customHeight="1" x14ac:dyDescent="0.2">
      <c r="A3" s="206" t="s">
        <v>45</v>
      </c>
      <c r="B3" s="206"/>
      <c r="C3" s="206"/>
      <c r="D3" s="207"/>
      <c r="E3" s="207"/>
      <c r="F3" s="207"/>
      <c r="G3" s="207"/>
      <c r="H3" s="207"/>
      <c r="I3" s="207"/>
      <c r="J3" s="207"/>
      <c r="K3" s="207"/>
      <c r="L3" s="207"/>
    </row>
    <row r="4" spans="1:29" ht="24" customHeight="1" x14ac:dyDescent="0.2">
      <c r="A4" s="208" t="s">
        <v>142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1:29" ht="24" customHeight="1" x14ac:dyDescent="0.2">
      <c r="A5" s="210" t="s">
        <v>141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</row>
    <row r="6" spans="1:29" ht="24" customHeight="1" x14ac:dyDescent="0.2">
      <c r="A6" s="210" t="s">
        <v>255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</row>
    <row r="7" spans="1:29" ht="18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</row>
    <row r="8" spans="1:29" s="4" customFormat="1" ht="18" customHeight="1" x14ac:dyDescent="0.2">
      <c r="A8" s="11"/>
      <c r="B8" s="12"/>
      <c r="C8" s="12"/>
      <c r="D8" s="13"/>
      <c r="E8" s="11"/>
      <c r="F8" s="211" t="s">
        <v>54</v>
      </c>
      <c r="G8" s="211"/>
      <c r="H8" s="211"/>
      <c r="I8" s="211"/>
      <c r="J8" s="211"/>
      <c r="K8" s="211"/>
      <c r="L8" s="211"/>
    </row>
    <row r="9" spans="1:29" s="4" customFormat="1" ht="18" customHeight="1" x14ac:dyDescent="0.2">
      <c r="A9" s="11"/>
      <c r="B9" s="12"/>
      <c r="C9" s="12"/>
      <c r="E9" s="11"/>
      <c r="F9" s="201" t="s">
        <v>14</v>
      </c>
      <c r="G9" s="201"/>
      <c r="H9" s="201"/>
      <c r="I9" s="14"/>
      <c r="J9" s="209" t="s">
        <v>0</v>
      </c>
      <c r="K9" s="209"/>
      <c r="L9" s="209"/>
      <c r="M9" s="11"/>
    </row>
    <row r="10" spans="1:29" s="4" customFormat="1" ht="18" customHeight="1" x14ac:dyDescent="0.2">
      <c r="A10" s="11"/>
      <c r="B10" s="12"/>
      <c r="C10" s="12"/>
      <c r="D10" s="16"/>
      <c r="E10" s="15"/>
      <c r="F10" s="202" t="s">
        <v>90</v>
      </c>
      <c r="G10" s="202"/>
      <c r="H10" s="202"/>
      <c r="I10" s="14"/>
      <c r="J10" s="202" t="s">
        <v>90</v>
      </c>
      <c r="K10" s="202"/>
      <c r="L10" s="202"/>
      <c r="M10" s="11"/>
    </row>
    <row r="11" spans="1:29" s="4" customFormat="1" ht="18" customHeight="1" x14ac:dyDescent="0.2">
      <c r="A11" s="11"/>
      <c r="B11" s="12"/>
      <c r="C11" s="12"/>
      <c r="D11" s="15" t="s">
        <v>39</v>
      </c>
      <c r="E11" s="14"/>
      <c r="F11" s="17">
        <v>2023</v>
      </c>
      <c r="G11" s="18"/>
      <c r="H11" s="17">
        <v>2022</v>
      </c>
      <c r="I11" s="18"/>
      <c r="J11" s="17">
        <v>2023</v>
      </c>
      <c r="K11" s="18"/>
      <c r="L11" s="17">
        <v>2022</v>
      </c>
      <c r="M11" s="19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</row>
    <row r="12" spans="1:29" s="4" customFormat="1" ht="18" customHeight="1" x14ac:dyDescent="0.2">
      <c r="A12" s="22" t="s">
        <v>238</v>
      </c>
      <c r="B12" s="41"/>
      <c r="C12" s="41"/>
      <c r="D12" s="24"/>
      <c r="E12" s="15"/>
      <c r="F12" s="42"/>
      <c r="G12" s="42"/>
      <c r="H12" s="42"/>
      <c r="I12" s="42"/>
      <c r="J12" s="42"/>
      <c r="K12" s="42"/>
      <c r="L12" s="42"/>
    </row>
    <row r="13" spans="1:29" s="4" customFormat="1" ht="18" customHeight="1" x14ac:dyDescent="0.2">
      <c r="B13" s="22" t="s">
        <v>76</v>
      </c>
      <c r="C13" s="22"/>
      <c r="E13" s="27"/>
      <c r="F13" s="137">
        <v>747966</v>
      </c>
      <c r="G13" s="137"/>
      <c r="H13" s="137">
        <v>629358</v>
      </c>
      <c r="I13" s="137"/>
      <c r="J13" s="137">
        <v>403919</v>
      </c>
      <c r="K13" s="137"/>
      <c r="L13" s="137">
        <v>284742</v>
      </c>
      <c r="N13" s="2"/>
      <c r="P13" s="2"/>
      <c r="R13" s="2"/>
      <c r="T13" s="2"/>
    </row>
    <row r="14" spans="1:29" s="4" customFormat="1" ht="18" customHeight="1" x14ac:dyDescent="0.2">
      <c r="B14" s="22" t="s">
        <v>157</v>
      </c>
      <c r="C14" s="22"/>
      <c r="D14" s="26"/>
      <c r="E14" s="27"/>
      <c r="F14" s="137">
        <v>149714</v>
      </c>
      <c r="G14" s="137"/>
      <c r="H14" s="137">
        <v>63954</v>
      </c>
      <c r="I14" s="137"/>
      <c r="J14" s="137">
        <v>0</v>
      </c>
      <c r="K14" s="137"/>
      <c r="L14" s="137">
        <v>0</v>
      </c>
      <c r="M14" s="28"/>
      <c r="N14" s="2"/>
      <c r="P14" s="2"/>
      <c r="R14" s="2"/>
      <c r="T14" s="2"/>
    </row>
    <row r="15" spans="1:29" s="4" customFormat="1" ht="18" customHeight="1" x14ac:dyDescent="0.2">
      <c r="B15" s="12"/>
      <c r="C15" s="11" t="s">
        <v>228</v>
      </c>
      <c r="D15" s="16"/>
      <c r="E15" s="15"/>
      <c r="F15" s="43">
        <f>SUM(F13:F14)</f>
        <v>897680</v>
      </c>
      <c r="G15" s="3"/>
      <c r="H15" s="43">
        <f>SUM(H13:H14)</f>
        <v>693312</v>
      </c>
      <c r="I15" s="3"/>
      <c r="J15" s="43">
        <f>SUM(J13:J14)</f>
        <v>403919</v>
      </c>
      <c r="K15" s="3"/>
      <c r="L15" s="43">
        <f>SUM(L13:L14)</f>
        <v>284742</v>
      </c>
      <c r="M15" s="28"/>
      <c r="N15" s="2"/>
      <c r="P15" s="2"/>
      <c r="R15" s="2"/>
      <c r="T15" s="2"/>
    </row>
    <row r="16" spans="1:29" s="4" customFormat="1" ht="18" customHeight="1" x14ac:dyDescent="0.2">
      <c r="A16" s="11" t="s">
        <v>221</v>
      </c>
      <c r="B16" s="12"/>
      <c r="C16" s="12"/>
      <c r="D16" s="24"/>
      <c r="E16" s="15"/>
      <c r="F16" s="137"/>
      <c r="G16" s="3"/>
      <c r="H16" s="30"/>
      <c r="I16" s="3"/>
      <c r="J16" s="137"/>
      <c r="K16" s="3"/>
      <c r="L16" s="30"/>
    </row>
    <row r="17" spans="1:20" s="4" customFormat="1" ht="18" customHeight="1" x14ac:dyDescent="0.2">
      <c r="B17" s="22" t="s">
        <v>79</v>
      </c>
      <c r="C17" s="23"/>
      <c r="D17" s="24"/>
      <c r="E17" s="15"/>
      <c r="F17" s="137">
        <v>495370</v>
      </c>
      <c r="G17" s="137"/>
      <c r="H17" s="137">
        <v>426096</v>
      </c>
      <c r="I17" s="137"/>
      <c r="J17" s="137">
        <v>247865</v>
      </c>
      <c r="K17" s="137"/>
      <c r="L17" s="137">
        <v>216929</v>
      </c>
      <c r="N17" s="2"/>
      <c r="P17" s="2"/>
      <c r="R17" s="2"/>
      <c r="T17" s="2"/>
    </row>
    <row r="18" spans="1:20" s="4" customFormat="1" ht="18" customHeight="1" x14ac:dyDescent="0.2">
      <c r="B18" s="22" t="s">
        <v>158</v>
      </c>
      <c r="C18" s="23"/>
      <c r="D18" s="16"/>
      <c r="E18" s="15"/>
      <c r="F18" s="137">
        <v>150039</v>
      </c>
      <c r="G18" s="137"/>
      <c r="H18" s="137">
        <v>61808</v>
      </c>
      <c r="I18" s="137"/>
      <c r="J18" s="137">
        <v>0</v>
      </c>
      <c r="K18" s="137"/>
      <c r="L18" s="137">
        <v>0</v>
      </c>
      <c r="N18" s="2"/>
      <c r="P18" s="2"/>
      <c r="R18" s="2"/>
      <c r="T18" s="2"/>
    </row>
    <row r="19" spans="1:20" s="4" customFormat="1" ht="18" customHeight="1" x14ac:dyDescent="0.2">
      <c r="B19" s="12"/>
      <c r="C19" s="11" t="s">
        <v>227</v>
      </c>
      <c r="D19" s="15"/>
      <c r="E19" s="15"/>
      <c r="F19" s="43">
        <f>SUM(F17:F18)</f>
        <v>645409</v>
      </c>
      <c r="G19" s="3"/>
      <c r="H19" s="43">
        <f>SUM(H17:H18)</f>
        <v>487904</v>
      </c>
      <c r="I19" s="3"/>
      <c r="J19" s="43">
        <f>SUM(J17:J18)</f>
        <v>247865</v>
      </c>
      <c r="K19" s="3"/>
      <c r="L19" s="43">
        <f>SUM(L17:L18)</f>
        <v>216929</v>
      </c>
      <c r="M19" s="28"/>
      <c r="N19" s="2"/>
      <c r="P19" s="2"/>
      <c r="R19" s="2"/>
      <c r="T19" s="2"/>
    </row>
    <row r="20" spans="1:20" s="4" customFormat="1" ht="18" customHeight="1" x14ac:dyDescent="0.2">
      <c r="A20" s="22" t="s">
        <v>225</v>
      </c>
      <c r="B20" s="23"/>
      <c r="C20" s="23"/>
      <c r="D20" s="15"/>
      <c r="E20" s="15"/>
      <c r="F20" s="137">
        <f>+F15-F19</f>
        <v>252271</v>
      </c>
      <c r="G20" s="137"/>
      <c r="H20" s="137">
        <f>+H15-H19</f>
        <v>205408</v>
      </c>
      <c r="I20" s="137"/>
      <c r="J20" s="137">
        <f>+J15-J19</f>
        <v>156054</v>
      </c>
      <c r="K20" s="137"/>
      <c r="L20" s="137">
        <f>+L15-L19</f>
        <v>67813</v>
      </c>
      <c r="M20" s="28"/>
      <c r="N20" s="2"/>
      <c r="P20" s="2"/>
      <c r="R20" s="2"/>
      <c r="T20" s="2"/>
    </row>
    <row r="21" spans="1:20" s="4" customFormat="1" ht="18" customHeight="1" x14ac:dyDescent="0.2">
      <c r="A21" s="22" t="s">
        <v>215</v>
      </c>
      <c r="B21" s="23"/>
      <c r="C21" s="23"/>
      <c r="D21" s="15">
        <v>5</v>
      </c>
      <c r="E21" s="15"/>
      <c r="F21" s="137">
        <v>0</v>
      </c>
      <c r="G21" s="137"/>
      <c r="H21" s="137">
        <v>0</v>
      </c>
      <c r="I21" s="137"/>
      <c r="J21" s="137">
        <v>86500</v>
      </c>
      <c r="K21" s="137"/>
      <c r="L21" s="137">
        <v>0</v>
      </c>
      <c r="M21" s="28"/>
      <c r="N21" s="2"/>
      <c r="P21" s="2"/>
      <c r="R21" s="2"/>
      <c r="T21" s="2"/>
    </row>
    <row r="22" spans="1:20" s="4" customFormat="1" ht="18" customHeight="1" x14ac:dyDescent="0.2">
      <c r="A22" s="22" t="s">
        <v>78</v>
      </c>
      <c r="B22" s="81"/>
      <c r="C22" s="23"/>
      <c r="D22" s="15">
        <v>5</v>
      </c>
      <c r="E22" s="15"/>
      <c r="F22" s="137">
        <v>10145</v>
      </c>
      <c r="G22" s="137"/>
      <c r="H22" s="137">
        <v>29368</v>
      </c>
      <c r="I22" s="137"/>
      <c r="J22" s="137">
        <v>46521</v>
      </c>
      <c r="K22" s="137"/>
      <c r="L22" s="137">
        <v>73599</v>
      </c>
      <c r="M22" s="28"/>
      <c r="N22" s="2"/>
      <c r="P22" s="2"/>
      <c r="R22" s="2"/>
      <c r="T22" s="2"/>
    </row>
    <row r="23" spans="1:20" s="4" customFormat="1" ht="18" customHeight="1" x14ac:dyDescent="0.2">
      <c r="A23" s="22" t="s">
        <v>116</v>
      </c>
      <c r="B23" s="81"/>
      <c r="C23" s="23"/>
      <c r="D23" s="15"/>
      <c r="E23" s="15"/>
      <c r="F23" s="137">
        <v>92880</v>
      </c>
      <c r="G23" s="137"/>
      <c r="H23" s="137">
        <v>88777</v>
      </c>
      <c r="I23" s="137"/>
      <c r="J23" s="137">
        <v>47788</v>
      </c>
      <c r="K23" s="137"/>
      <c r="L23" s="137">
        <v>55171</v>
      </c>
      <c r="M23" s="28"/>
      <c r="N23" s="2"/>
      <c r="P23" s="2"/>
      <c r="R23" s="2"/>
      <c r="T23" s="2"/>
    </row>
    <row r="24" spans="1:20" s="4" customFormat="1" ht="18" customHeight="1" x14ac:dyDescent="0.2">
      <c r="A24" s="22" t="s">
        <v>6</v>
      </c>
      <c r="B24" s="81"/>
      <c r="C24" s="23"/>
      <c r="D24" s="15"/>
      <c r="E24" s="15"/>
      <c r="F24" s="137">
        <v>87390</v>
      </c>
      <c r="G24" s="137"/>
      <c r="H24" s="137">
        <v>92763</v>
      </c>
      <c r="I24" s="137"/>
      <c r="J24" s="137">
        <v>141745</v>
      </c>
      <c r="K24" s="137"/>
      <c r="L24" s="137">
        <v>139543</v>
      </c>
      <c r="M24" s="28"/>
      <c r="N24" s="2"/>
      <c r="P24" s="2"/>
      <c r="R24" s="2"/>
      <c r="T24" s="2"/>
    </row>
    <row r="25" spans="1:20" s="4" customFormat="1" ht="18" customHeight="1" x14ac:dyDescent="0.2">
      <c r="A25" s="182" t="s">
        <v>266</v>
      </c>
      <c r="B25" s="81"/>
      <c r="C25" s="23"/>
      <c r="D25" s="15"/>
      <c r="E25" s="15"/>
      <c r="F25" s="137">
        <v>50761</v>
      </c>
      <c r="G25" s="137"/>
      <c r="H25" s="154">
        <v>0</v>
      </c>
      <c r="I25" s="137"/>
      <c r="J25" s="137">
        <v>50761</v>
      </c>
      <c r="K25" s="137"/>
      <c r="L25" s="154">
        <v>0</v>
      </c>
      <c r="M25" s="28"/>
      <c r="N25" s="2"/>
      <c r="P25" s="2"/>
      <c r="R25" s="2"/>
      <c r="T25" s="2"/>
    </row>
    <row r="26" spans="1:20" s="4" customFormat="1" ht="18" customHeight="1" x14ac:dyDescent="0.2">
      <c r="A26" s="31" t="s">
        <v>117</v>
      </c>
      <c r="B26" s="32"/>
      <c r="C26" s="32"/>
      <c r="D26" s="16"/>
      <c r="E26" s="15"/>
      <c r="F26" s="43">
        <f>+F20+F21+F22-F23-F24-F25</f>
        <v>31385</v>
      </c>
      <c r="G26" s="3"/>
      <c r="H26" s="43">
        <f>+H20+H21+H22-H23-H24-H25</f>
        <v>53236</v>
      </c>
      <c r="I26" s="3"/>
      <c r="J26" s="43">
        <f>+J20+J21+J22-J23-J24-J25</f>
        <v>48781</v>
      </c>
      <c r="K26" s="3"/>
      <c r="L26" s="43">
        <f>+L20+L21+L22-L23-L24-L25</f>
        <v>-53302</v>
      </c>
      <c r="M26" s="28"/>
      <c r="N26" s="2"/>
      <c r="P26" s="2"/>
      <c r="R26" s="2"/>
      <c r="T26" s="2"/>
    </row>
    <row r="27" spans="1:20" s="4" customFormat="1" ht="18" customHeight="1" x14ac:dyDescent="0.2">
      <c r="A27" s="31" t="s">
        <v>118</v>
      </c>
      <c r="B27" s="32"/>
      <c r="C27" s="32"/>
      <c r="D27" s="15" t="s">
        <v>156</v>
      </c>
      <c r="E27" s="15"/>
      <c r="F27" s="137">
        <v>0</v>
      </c>
      <c r="G27" s="137"/>
      <c r="H27" s="137">
        <v>0</v>
      </c>
      <c r="I27" s="137"/>
      <c r="J27" s="137">
        <v>24289</v>
      </c>
      <c r="K27" s="137"/>
      <c r="L27" s="137">
        <v>25301</v>
      </c>
      <c r="M27" s="28"/>
      <c r="N27" s="2"/>
      <c r="P27" s="2"/>
      <c r="R27" s="2"/>
      <c r="T27" s="2"/>
    </row>
    <row r="28" spans="1:20" s="4" customFormat="1" ht="18" customHeight="1" x14ac:dyDescent="0.2">
      <c r="A28" s="31" t="s">
        <v>7</v>
      </c>
      <c r="B28" s="32"/>
      <c r="C28" s="32"/>
      <c r="D28" s="15" t="s">
        <v>156</v>
      </c>
      <c r="E28" s="15"/>
      <c r="F28" s="138">
        <v>82946</v>
      </c>
      <c r="G28" s="137"/>
      <c r="H28" s="154">
        <v>80433</v>
      </c>
      <c r="I28" s="137"/>
      <c r="J28" s="138">
        <v>157387</v>
      </c>
      <c r="K28" s="137"/>
      <c r="L28" s="154">
        <v>100919</v>
      </c>
      <c r="M28" s="28"/>
      <c r="N28" s="2"/>
      <c r="P28" s="2"/>
      <c r="R28" s="2"/>
      <c r="T28" s="2"/>
    </row>
    <row r="29" spans="1:20" s="4" customFormat="1" ht="18" customHeight="1" x14ac:dyDescent="0.2">
      <c r="A29" s="31" t="s">
        <v>97</v>
      </c>
      <c r="B29" s="32"/>
      <c r="C29" s="32"/>
      <c r="D29" s="15"/>
      <c r="E29" s="15"/>
      <c r="F29" s="137">
        <f>+F26+F27-F28</f>
        <v>-51561</v>
      </c>
      <c r="G29" s="137"/>
      <c r="H29" s="137">
        <f>+H26+H27-H28</f>
        <v>-27197</v>
      </c>
      <c r="I29" s="137"/>
      <c r="J29" s="137">
        <f>+J26+J27-J28</f>
        <v>-84317</v>
      </c>
      <c r="K29" s="137"/>
      <c r="L29" s="137">
        <f>+L26+L27-L28</f>
        <v>-128920</v>
      </c>
      <c r="M29" s="28"/>
      <c r="N29" s="2"/>
      <c r="P29" s="2"/>
      <c r="R29" s="2"/>
      <c r="T29" s="2"/>
    </row>
    <row r="30" spans="1:20" s="4" customFormat="1" ht="18" customHeight="1" x14ac:dyDescent="0.2">
      <c r="A30" s="22" t="s">
        <v>144</v>
      </c>
      <c r="B30" s="34"/>
      <c r="C30" s="34"/>
      <c r="D30" s="15"/>
      <c r="E30" s="15"/>
      <c r="F30" s="138">
        <v>-23403</v>
      </c>
      <c r="G30" s="137"/>
      <c r="H30" s="138">
        <v>9874</v>
      </c>
      <c r="I30" s="137"/>
      <c r="J30" s="138">
        <v>-21789</v>
      </c>
      <c r="K30" s="137"/>
      <c r="L30" s="138">
        <v>3686</v>
      </c>
      <c r="N30" s="2"/>
      <c r="P30" s="2"/>
      <c r="R30" s="2"/>
      <c r="T30" s="2"/>
    </row>
    <row r="31" spans="1:20" s="4" customFormat="1" ht="18" customHeight="1" x14ac:dyDescent="0.2">
      <c r="A31" s="31" t="s">
        <v>49</v>
      </c>
      <c r="B31" s="32"/>
      <c r="C31" s="32"/>
      <c r="D31" s="15"/>
      <c r="E31" s="15"/>
      <c r="F31" s="138">
        <f>+F29-F30</f>
        <v>-28158</v>
      </c>
      <c r="G31" s="36"/>
      <c r="H31" s="35">
        <f>+H29-H30</f>
        <v>-37071</v>
      </c>
      <c r="I31" s="36"/>
      <c r="J31" s="138">
        <f>+J29-J30</f>
        <v>-62528</v>
      </c>
      <c r="K31" s="36"/>
      <c r="L31" s="35">
        <f>+L29-L30</f>
        <v>-132606</v>
      </c>
      <c r="N31" s="2"/>
      <c r="P31" s="2"/>
      <c r="R31" s="2"/>
      <c r="T31" s="2"/>
    </row>
    <row r="32" spans="1:20" s="4" customFormat="1" ht="18" customHeight="1" x14ac:dyDescent="0.4">
      <c r="A32" s="4" t="s">
        <v>252</v>
      </c>
      <c r="B32" s="81"/>
      <c r="C32" s="81"/>
      <c r="D32" s="16"/>
      <c r="E32" s="15"/>
      <c r="F32" s="186"/>
      <c r="G32" s="1"/>
      <c r="H32" s="187"/>
      <c r="I32" s="1"/>
      <c r="J32" s="186"/>
      <c r="K32" s="1"/>
      <c r="L32" s="187"/>
      <c r="N32" s="2"/>
      <c r="P32" s="2"/>
      <c r="R32" s="2"/>
      <c r="T32" s="2"/>
    </row>
    <row r="33" spans="1:20" s="4" customFormat="1" ht="18" customHeight="1" x14ac:dyDescent="0.2">
      <c r="A33" s="22" t="s">
        <v>250</v>
      </c>
      <c r="C33" s="23"/>
      <c r="D33" s="15"/>
      <c r="E33" s="15"/>
      <c r="F33" s="185"/>
      <c r="G33" s="185"/>
      <c r="H33" s="185"/>
      <c r="I33" s="185"/>
      <c r="K33" s="185"/>
      <c r="N33" s="88"/>
      <c r="P33" s="88"/>
      <c r="R33" s="88"/>
      <c r="T33" s="88"/>
    </row>
    <row r="34" spans="1:20" s="4" customFormat="1" ht="18" customHeight="1" x14ac:dyDescent="0.2">
      <c r="B34" s="4" t="s">
        <v>251</v>
      </c>
      <c r="C34" s="23"/>
      <c r="D34" s="15">
        <v>12</v>
      </c>
      <c r="E34" s="15"/>
      <c r="F34" s="35">
        <v>0</v>
      </c>
      <c r="G34" s="36"/>
      <c r="H34" s="35">
        <v>0</v>
      </c>
      <c r="I34" s="36"/>
      <c r="J34" s="35">
        <v>0</v>
      </c>
      <c r="K34" s="36"/>
      <c r="L34" s="35">
        <v>0</v>
      </c>
      <c r="N34" s="88"/>
      <c r="P34" s="88"/>
      <c r="R34" s="88"/>
      <c r="T34" s="88"/>
    </row>
    <row r="35" spans="1:20" s="4" customFormat="1" ht="18" customHeight="1" x14ac:dyDescent="0.2">
      <c r="A35" s="22" t="s">
        <v>253</v>
      </c>
      <c r="B35" s="37"/>
      <c r="C35" s="81"/>
      <c r="D35" s="15"/>
      <c r="E35" s="15"/>
      <c r="F35" s="35">
        <f>SUM(F33:F34)</f>
        <v>0</v>
      </c>
      <c r="G35" s="1"/>
      <c r="H35" s="35">
        <f>SUM(H33:H34)</f>
        <v>0</v>
      </c>
      <c r="I35" s="185"/>
      <c r="J35" s="35">
        <f>SUM(J33:J34)</f>
        <v>0</v>
      </c>
      <c r="K35" s="1"/>
      <c r="L35" s="35">
        <f>SUM(L33:L34)</f>
        <v>0</v>
      </c>
      <c r="N35" s="88"/>
      <c r="P35" s="88"/>
      <c r="R35" s="88"/>
      <c r="T35" s="88"/>
    </row>
    <row r="36" spans="1:20" s="4" customFormat="1" ht="18" customHeight="1" thickBot="1" x14ac:dyDescent="0.25">
      <c r="A36" s="4" t="s">
        <v>160</v>
      </c>
      <c r="B36" s="7"/>
      <c r="C36" s="7"/>
      <c r="D36" s="16"/>
      <c r="E36" s="15"/>
      <c r="F36" s="176">
        <f>SUM(F31,F35)</f>
        <v>-28158</v>
      </c>
      <c r="G36" s="25"/>
      <c r="H36" s="176">
        <f>SUM(H31,H35)</f>
        <v>-37071</v>
      </c>
      <c r="I36" s="25"/>
      <c r="J36" s="176">
        <f>SUM(J31,J35)</f>
        <v>-62528</v>
      </c>
      <c r="K36" s="25"/>
      <c r="L36" s="176">
        <f>SUM(L31,L35)</f>
        <v>-132606</v>
      </c>
      <c r="N36" s="2"/>
      <c r="P36" s="2"/>
      <c r="R36" s="2"/>
      <c r="T36" s="2"/>
    </row>
    <row r="37" spans="1:20" s="4" customFormat="1" ht="18" customHeight="1" thickTop="1" x14ac:dyDescent="0.2">
      <c r="A37" s="21"/>
      <c r="B37" s="37"/>
      <c r="C37" s="37"/>
      <c r="D37" s="16"/>
      <c r="E37" s="15"/>
      <c r="F37" s="33"/>
      <c r="G37" s="33"/>
      <c r="H37" s="33"/>
      <c r="I37" s="33"/>
      <c r="J37" s="33"/>
      <c r="K37" s="33"/>
      <c r="L37" s="33"/>
      <c r="N37" s="2"/>
      <c r="P37" s="2"/>
      <c r="R37" s="2"/>
      <c r="T37" s="2"/>
    </row>
    <row r="38" spans="1:20" s="4" customFormat="1" ht="18" customHeight="1" x14ac:dyDescent="0.2">
      <c r="A38" s="21"/>
      <c r="B38" s="37"/>
      <c r="C38" s="37"/>
      <c r="D38" s="16"/>
      <c r="E38" s="15"/>
      <c r="F38" s="33"/>
      <c r="G38" s="33"/>
      <c r="H38" s="33"/>
      <c r="I38" s="33"/>
      <c r="J38" s="33"/>
      <c r="K38" s="33"/>
      <c r="L38" s="33"/>
      <c r="N38" s="2"/>
      <c r="P38" s="2"/>
      <c r="R38" s="2"/>
      <c r="T38" s="2"/>
    </row>
    <row r="39" spans="1:20" s="4" customFormat="1" ht="18" customHeight="1" x14ac:dyDescent="0.2">
      <c r="A39" s="21"/>
      <c r="B39" s="37"/>
      <c r="C39" s="37"/>
      <c r="D39" s="16"/>
      <c r="E39" s="15"/>
      <c r="F39" s="33"/>
      <c r="G39" s="33"/>
      <c r="H39" s="33"/>
      <c r="I39" s="33"/>
      <c r="J39" s="33"/>
      <c r="K39" s="33"/>
      <c r="L39" s="33"/>
      <c r="N39" s="2"/>
      <c r="P39" s="2"/>
      <c r="R39" s="2"/>
      <c r="T39" s="2"/>
    </row>
    <row r="40" spans="1:20" ht="24" customHeight="1" x14ac:dyDescent="0.2">
      <c r="L40" s="10" t="s">
        <v>52</v>
      </c>
    </row>
    <row r="41" spans="1:20" ht="24" customHeight="1" x14ac:dyDescent="0.2">
      <c r="L41" s="10" t="s">
        <v>53</v>
      </c>
    </row>
    <row r="42" spans="1:20" ht="24" customHeight="1" x14ac:dyDescent="0.2">
      <c r="A42" s="206" t="s">
        <v>87</v>
      </c>
      <c r="B42" s="206"/>
      <c r="C42" s="206"/>
      <c r="D42" s="207"/>
      <c r="E42" s="207"/>
      <c r="F42" s="207"/>
      <c r="G42" s="207"/>
      <c r="H42" s="207"/>
      <c r="I42" s="207"/>
      <c r="J42" s="207"/>
      <c r="K42" s="207"/>
      <c r="L42" s="207"/>
    </row>
    <row r="43" spans="1:20" ht="24" customHeight="1" x14ac:dyDescent="0.2">
      <c r="A43" s="208" t="s">
        <v>142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</row>
    <row r="44" spans="1:20" ht="24" customHeight="1" x14ac:dyDescent="0.2">
      <c r="A44" s="210" t="s">
        <v>143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</row>
    <row r="45" spans="1:20" ht="24" customHeight="1" x14ac:dyDescent="0.2">
      <c r="A45" s="210" t="str">
        <f>A6</f>
        <v>FOR THE THREE-MONTH PERIOD ENDED SEPTEMBER 30, 2023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</row>
    <row r="46" spans="1:20" ht="18" customHeight="1" x14ac:dyDescent="0.2">
      <c r="A46" s="210"/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</row>
    <row r="47" spans="1:20" s="4" customFormat="1" ht="18" customHeight="1" x14ac:dyDescent="0.2">
      <c r="A47" s="11"/>
      <c r="B47" s="12"/>
      <c r="C47" s="12"/>
      <c r="D47" s="13"/>
      <c r="E47" s="11"/>
      <c r="F47" s="211" t="s">
        <v>54</v>
      </c>
      <c r="G47" s="211"/>
      <c r="H47" s="211"/>
      <c r="I47" s="211"/>
      <c r="J47" s="211"/>
      <c r="K47" s="211"/>
      <c r="L47" s="211"/>
    </row>
    <row r="48" spans="1:20" s="4" customFormat="1" ht="18" customHeight="1" x14ac:dyDescent="0.2">
      <c r="A48" s="11"/>
      <c r="B48" s="12"/>
      <c r="C48" s="12"/>
      <c r="E48" s="11"/>
      <c r="F48" s="201" t="s">
        <v>14</v>
      </c>
      <c r="G48" s="201"/>
      <c r="H48" s="201"/>
      <c r="I48" s="14"/>
      <c r="J48" s="209" t="s">
        <v>0</v>
      </c>
      <c r="K48" s="209"/>
      <c r="L48" s="209"/>
      <c r="M48" s="11"/>
    </row>
    <row r="49" spans="1:29" s="4" customFormat="1" ht="18" customHeight="1" x14ac:dyDescent="0.2">
      <c r="A49" s="11"/>
      <c r="B49" s="12"/>
      <c r="C49" s="12"/>
      <c r="D49" s="16"/>
      <c r="E49" s="15"/>
      <c r="F49" s="202" t="s">
        <v>90</v>
      </c>
      <c r="G49" s="202"/>
      <c r="H49" s="202"/>
      <c r="I49" s="14"/>
      <c r="J49" s="202" t="s">
        <v>90</v>
      </c>
      <c r="K49" s="202"/>
      <c r="L49" s="202"/>
      <c r="M49" s="11"/>
    </row>
    <row r="50" spans="1:29" s="4" customFormat="1" ht="18" customHeight="1" x14ac:dyDescent="0.2">
      <c r="A50" s="11"/>
      <c r="B50" s="12"/>
      <c r="C50" s="12"/>
      <c r="D50" s="15" t="s">
        <v>39</v>
      </c>
      <c r="E50" s="14"/>
      <c r="F50" s="17">
        <v>2023</v>
      </c>
      <c r="G50" s="18"/>
      <c r="H50" s="17">
        <v>2022</v>
      </c>
      <c r="I50" s="18"/>
      <c r="J50" s="17">
        <v>2023</v>
      </c>
      <c r="K50" s="18"/>
      <c r="L50" s="17">
        <v>2022</v>
      </c>
      <c r="M50" s="19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s="38" customFormat="1" ht="18" customHeight="1" x14ac:dyDescent="0.2">
      <c r="A51" s="4" t="s">
        <v>93</v>
      </c>
      <c r="B51" s="7"/>
      <c r="C51" s="7"/>
      <c r="D51" s="4"/>
      <c r="E51" s="4"/>
      <c r="F51" s="140"/>
      <c r="G51" s="140"/>
      <c r="H51" s="140"/>
      <c r="I51" s="140"/>
      <c r="J51" s="140"/>
      <c r="K51" s="140"/>
      <c r="L51" s="140"/>
      <c r="N51" s="39"/>
      <c r="P51" s="40"/>
      <c r="R51" s="39"/>
      <c r="T51" s="39"/>
    </row>
    <row r="52" spans="1:29" ht="18" customHeight="1" x14ac:dyDescent="0.2">
      <c r="A52" s="4"/>
      <c r="B52" s="7" t="s">
        <v>137</v>
      </c>
      <c r="C52" s="7"/>
      <c r="D52" s="4"/>
      <c r="E52" s="4"/>
      <c r="F52" s="137">
        <v>-28158</v>
      </c>
      <c r="G52" s="147"/>
      <c r="H52" s="137">
        <f>+H36</f>
        <v>-37071</v>
      </c>
      <c r="I52" s="147"/>
      <c r="J52" s="137">
        <v>-62528</v>
      </c>
      <c r="K52" s="147"/>
      <c r="L52" s="137">
        <f>+L36</f>
        <v>-132606</v>
      </c>
    </row>
    <row r="53" spans="1:29" ht="18" customHeight="1" x14ac:dyDescent="0.2">
      <c r="A53" s="4"/>
      <c r="B53" s="7" t="s">
        <v>94</v>
      </c>
      <c r="C53" s="7"/>
      <c r="D53" s="4"/>
      <c r="E53" s="4"/>
      <c r="F53" s="137">
        <v>0</v>
      </c>
      <c r="G53" s="147"/>
      <c r="H53" s="148">
        <v>0</v>
      </c>
      <c r="I53" s="147"/>
      <c r="J53" s="148">
        <v>0</v>
      </c>
      <c r="K53" s="147"/>
      <c r="L53" s="148">
        <v>0</v>
      </c>
    </row>
    <row r="54" spans="1:29" ht="18" customHeight="1" thickBot="1" x14ac:dyDescent="0.45">
      <c r="A54" s="4"/>
      <c r="B54" s="7"/>
      <c r="C54" s="7"/>
      <c r="D54" s="4"/>
      <c r="E54" s="4"/>
      <c r="F54" s="177">
        <f>SUM(F52:F53)</f>
        <v>-28158</v>
      </c>
      <c r="G54" s="6"/>
      <c r="H54" s="51">
        <f>SUM(H52:H53)</f>
        <v>-37071</v>
      </c>
      <c r="I54" s="6"/>
      <c r="J54" s="177">
        <f>SUM(J52:J53)</f>
        <v>-62528</v>
      </c>
      <c r="K54" s="6"/>
      <c r="L54" s="51">
        <f>SUM(L52:L53)</f>
        <v>-132606</v>
      </c>
    </row>
    <row r="55" spans="1:29" ht="18" customHeight="1" thickTop="1" x14ac:dyDescent="0.4">
      <c r="A55" s="4" t="s">
        <v>159</v>
      </c>
      <c r="B55" s="7"/>
      <c r="C55" s="7"/>
      <c r="D55" s="4"/>
      <c r="E55" s="4"/>
      <c r="F55" s="151"/>
      <c r="G55" s="5"/>
      <c r="H55" s="46"/>
      <c r="I55" s="5"/>
      <c r="J55" s="151"/>
      <c r="K55" s="5"/>
      <c r="L55" s="46"/>
    </row>
    <row r="56" spans="1:29" ht="18" customHeight="1" x14ac:dyDescent="0.2">
      <c r="A56" s="4"/>
      <c r="B56" s="7" t="s">
        <v>137</v>
      </c>
      <c r="C56" s="7"/>
      <c r="D56" s="4"/>
      <c r="E56" s="4"/>
      <c r="F56" s="137">
        <v>-28158</v>
      </c>
      <c r="G56" s="147"/>
      <c r="H56" s="137">
        <f>+H36</f>
        <v>-37071</v>
      </c>
      <c r="I56" s="147"/>
      <c r="J56" s="137">
        <v>-62528</v>
      </c>
      <c r="K56" s="147"/>
      <c r="L56" s="137">
        <f>+L36</f>
        <v>-132606</v>
      </c>
    </row>
    <row r="57" spans="1:29" ht="18" customHeight="1" x14ac:dyDescent="0.2">
      <c r="A57" s="4"/>
      <c r="B57" s="7" t="s">
        <v>94</v>
      </c>
      <c r="C57" s="7"/>
      <c r="D57" s="4"/>
      <c r="E57" s="4"/>
      <c r="F57" s="148">
        <v>0</v>
      </c>
      <c r="G57" s="147"/>
      <c r="H57" s="148">
        <v>0</v>
      </c>
      <c r="I57" s="147"/>
      <c r="J57" s="148">
        <v>0</v>
      </c>
      <c r="K57" s="147"/>
      <c r="L57" s="148">
        <v>0</v>
      </c>
    </row>
    <row r="58" spans="1:29" ht="18" customHeight="1" thickBot="1" x14ac:dyDescent="0.25">
      <c r="A58" s="4"/>
      <c r="B58" s="7"/>
      <c r="C58" s="7"/>
      <c r="D58" s="4"/>
      <c r="E58" s="4"/>
      <c r="F58" s="177">
        <f>SUM(F56:F57)</f>
        <v>-28158</v>
      </c>
      <c r="G58" s="5"/>
      <c r="H58" s="52">
        <f>SUM(H56:H57)</f>
        <v>-37071</v>
      </c>
      <c r="I58" s="5"/>
      <c r="J58" s="177">
        <f>SUM(J56:J57)</f>
        <v>-62528</v>
      </c>
      <c r="K58" s="5"/>
      <c r="L58" s="52">
        <f>SUM(L56:L57)</f>
        <v>-132606</v>
      </c>
    </row>
    <row r="59" spans="1:29" ht="18" customHeight="1" thickTop="1" x14ac:dyDescent="0.2">
      <c r="A59" s="7" t="s">
        <v>271</v>
      </c>
      <c r="B59" s="7"/>
      <c r="C59" s="7"/>
      <c r="D59" s="4"/>
      <c r="E59" s="4"/>
      <c r="F59" s="151"/>
      <c r="G59" s="5"/>
      <c r="I59" s="5"/>
      <c r="J59" s="151"/>
      <c r="K59" s="5"/>
    </row>
    <row r="60" spans="1:29" ht="18" customHeight="1" thickBot="1" x14ac:dyDescent="0.25">
      <c r="A60" s="7"/>
      <c r="B60" s="7" t="s">
        <v>270</v>
      </c>
      <c r="C60" s="7"/>
      <c r="D60" s="149">
        <v>18</v>
      </c>
      <c r="E60" s="150"/>
      <c r="F60" s="153">
        <v>-3.2099999999999997E-2</v>
      </c>
      <c r="G60" s="151"/>
      <c r="H60" s="153">
        <v>-4.1200000000000001E-2</v>
      </c>
      <c r="I60" s="151"/>
      <c r="J60" s="153">
        <v>-6.7199999999999996E-2</v>
      </c>
      <c r="K60" s="151"/>
      <c r="L60" s="153">
        <v>-0.13869999999999999</v>
      </c>
    </row>
    <row r="61" spans="1:29" ht="18" customHeight="1" thickTop="1" x14ac:dyDescent="0.2"/>
    <row r="62" spans="1:29" ht="18" customHeight="1" x14ac:dyDescent="0.2"/>
  </sheetData>
  <mergeCells count="20">
    <mergeCell ref="F9:H9"/>
    <mergeCell ref="J9:L9"/>
    <mergeCell ref="F10:H10"/>
    <mergeCell ref="J10:L10"/>
    <mergeCell ref="A3:L3"/>
    <mergeCell ref="A4:L4"/>
    <mergeCell ref="A5:L5"/>
    <mergeCell ref="A6:L6"/>
    <mergeCell ref="A7:L7"/>
    <mergeCell ref="F8:L8"/>
    <mergeCell ref="F48:H48"/>
    <mergeCell ref="J48:L48"/>
    <mergeCell ref="F49:H49"/>
    <mergeCell ref="J49:L49"/>
    <mergeCell ref="A42:L42"/>
    <mergeCell ref="A43:L43"/>
    <mergeCell ref="A44:L44"/>
    <mergeCell ref="A45:L45"/>
    <mergeCell ref="A46:L46"/>
    <mergeCell ref="F47:L47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53FDC-773D-4A15-B355-5B8CE8650C26}">
  <sheetPr>
    <tabColor rgb="FFFFFF00"/>
  </sheetPr>
  <dimension ref="A1:IV61"/>
  <sheetViews>
    <sheetView view="pageBreakPreview" zoomScaleNormal="120" zoomScaleSheetLayoutView="100" workbookViewId="0">
      <selection activeCell="C1" sqref="C1"/>
    </sheetView>
  </sheetViews>
  <sheetFormatPr defaultColWidth="9.140625" defaultRowHeight="24" customHeight="1" x14ac:dyDescent="0.2"/>
  <cols>
    <col min="1" max="1" width="1.7109375" style="8" customWidth="1"/>
    <col min="2" max="2" width="1.7109375" style="9" customWidth="1"/>
    <col min="3" max="3" width="38" style="9" customWidth="1"/>
    <col min="4" max="4" width="4.7109375" style="8" customWidth="1"/>
    <col min="5" max="5" width="1" style="8" customWidth="1"/>
    <col min="6" max="6" width="10.28515625" style="8" customWidth="1"/>
    <col min="7" max="7" width="0.7109375" style="8" customWidth="1"/>
    <col min="8" max="8" width="10.28515625" style="8" customWidth="1"/>
    <col min="9" max="9" width="0.7109375" style="8" customWidth="1"/>
    <col min="10" max="10" width="10.28515625" style="8" customWidth="1"/>
    <col min="11" max="11" width="0.7109375" style="8" customWidth="1"/>
    <col min="12" max="12" width="10.28515625" style="8" customWidth="1"/>
    <col min="13" max="13" width="14.140625" style="8" customWidth="1"/>
    <col min="14" max="14" width="12.140625" style="8" customWidth="1"/>
    <col min="15" max="15" width="7" style="8" customWidth="1"/>
    <col min="16" max="16" width="13.42578125" style="8" customWidth="1"/>
    <col min="17" max="17" width="6" style="8" customWidth="1"/>
    <col min="18" max="18" width="13.5703125" style="8" customWidth="1"/>
    <col min="19" max="19" width="5.42578125" style="8" customWidth="1"/>
    <col min="20" max="20" width="13.140625" style="8" customWidth="1"/>
    <col min="21" max="21" width="5.28515625" style="8" customWidth="1"/>
    <col min="22" max="22" width="16.140625" style="8" bestFit="1" customWidth="1"/>
    <col min="23" max="23" width="16.85546875" style="8" bestFit="1" customWidth="1"/>
    <col min="24" max="24" width="5.140625" style="8" customWidth="1"/>
    <col min="25" max="25" width="6.85546875" style="8" bestFit="1" customWidth="1"/>
    <col min="26" max="26" width="6.140625" style="8" bestFit="1" customWidth="1"/>
    <col min="27" max="27" width="9.140625" style="8"/>
    <col min="28" max="28" width="17.5703125" style="8" bestFit="1" customWidth="1"/>
    <col min="29" max="29" width="6.140625" style="8" bestFit="1" customWidth="1"/>
    <col min="30" max="16384" width="9.140625" style="8"/>
  </cols>
  <sheetData>
    <row r="1" spans="1:29" ht="24" customHeight="1" x14ac:dyDescent="0.2">
      <c r="L1" s="10" t="s">
        <v>52</v>
      </c>
    </row>
    <row r="2" spans="1:29" ht="24" customHeight="1" x14ac:dyDescent="0.2">
      <c r="L2" s="10" t="s">
        <v>53</v>
      </c>
    </row>
    <row r="3" spans="1:29" ht="24" customHeight="1" x14ac:dyDescent="0.2">
      <c r="A3" s="206" t="s">
        <v>47</v>
      </c>
      <c r="B3" s="206"/>
      <c r="C3" s="206"/>
      <c r="D3" s="207"/>
      <c r="E3" s="207"/>
      <c r="F3" s="207"/>
      <c r="G3" s="207"/>
      <c r="H3" s="207"/>
      <c r="I3" s="207"/>
      <c r="J3" s="207"/>
      <c r="K3" s="207"/>
      <c r="L3" s="207"/>
    </row>
    <row r="4" spans="1:29" ht="24" customHeight="1" x14ac:dyDescent="0.2">
      <c r="A4" s="208" t="s">
        <v>142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1:29" ht="24" customHeight="1" x14ac:dyDescent="0.2">
      <c r="A5" s="210" t="s">
        <v>141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</row>
    <row r="6" spans="1:29" ht="24" customHeight="1" x14ac:dyDescent="0.2">
      <c r="A6" s="210" t="s">
        <v>260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</row>
    <row r="7" spans="1:29" ht="18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</row>
    <row r="8" spans="1:29" s="4" customFormat="1" ht="18" customHeight="1" x14ac:dyDescent="0.2">
      <c r="A8" s="11"/>
      <c r="B8" s="12"/>
      <c r="C8" s="12"/>
      <c r="D8" s="13"/>
      <c r="E8" s="11"/>
      <c r="F8" s="211" t="s">
        <v>54</v>
      </c>
      <c r="G8" s="211"/>
      <c r="H8" s="211"/>
      <c r="I8" s="211"/>
      <c r="J8" s="211"/>
      <c r="K8" s="211"/>
      <c r="L8" s="211"/>
    </row>
    <row r="9" spans="1:29" s="4" customFormat="1" ht="18" customHeight="1" x14ac:dyDescent="0.2">
      <c r="A9" s="11"/>
      <c r="B9" s="12"/>
      <c r="C9" s="12"/>
      <c r="E9" s="11"/>
      <c r="F9" s="201" t="s">
        <v>14</v>
      </c>
      <c r="G9" s="201"/>
      <c r="H9" s="201"/>
      <c r="I9" s="14"/>
      <c r="J9" s="209" t="s">
        <v>0</v>
      </c>
      <c r="K9" s="209"/>
      <c r="L9" s="209"/>
      <c r="M9" s="11"/>
    </row>
    <row r="10" spans="1:29" s="4" customFormat="1" ht="18" customHeight="1" x14ac:dyDescent="0.2">
      <c r="A10" s="11"/>
      <c r="B10" s="12"/>
      <c r="C10" s="12"/>
      <c r="D10" s="16"/>
      <c r="E10" s="15"/>
      <c r="F10" s="202" t="s">
        <v>90</v>
      </c>
      <c r="G10" s="202"/>
      <c r="H10" s="202"/>
      <c r="I10" s="14"/>
      <c r="J10" s="202" t="s">
        <v>90</v>
      </c>
      <c r="K10" s="202"/>
      <c r="L10" s="202"/>
      <c r="M10" s="11"/>
    </row>
    <row r="11" spans="1:29" s="4" customFormat="1" ht="18" customHeight="1" x14ac:dyDescent="0.2">
      <c r="A11" s="11"/>
      <c r="B11" s="12"/>
      <c r="C11" s="12"/>
      <c r="D11" s="15" t="s">
        <v>39</v>
      </c>
      <c r="E11" s="14"/>
      <c r="F11" s="17">
        <v>2023</v>
      </c>
      <c r="G11" s="18"/>
      <c r="H11" s="17">
        <v>2022</v>
      </c>
      <c r="I11" s="18"/>
      <c r="J11" s="17">
        <v>2023</v>
      </c>
      <c r="K11" s="18"/>
      <c r="L11" s="17">
        <v>2022</v>
      </c>
      <c r="M11" s="19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</row>
    <row r="12" spans="1:29" s="4" customFormat="1" ht="18" customHeight="1" x14ac:dyDescent="0.2">
      <c r="A12" s="22" t="s">
        <v>238</v>
      </c>
      <c r="B12" s="41"/>
      <c r="C12" s="41"/>
      <c r="D12" s="24"/>
      <c r="E12" s="15"/>
      <c r="F12" s="42"/>
      <c r="G12" s="42"/>
      <c r="H12" s="42"/>
      <c r="I12" s="42"/>
      <c r="J12" s="42"/>
      <c r="K12" s="42"/>
      <c r="L12" s="42"/>
    </row>
    <row r="13" spans="1:29" s="4" customFormat="1" ht="18" customHeight="1" x14ac:dyDescent="0.2">
      <c r="B13" s="22" t="s">
        <v>76</v>
      </c>
      <c r="C13" s="22"/>
      <c r="E13" s="27"/>
      <c r="F13" s="137">
        <v>1743635</v>
      </c>
      <c r="G13" s="137"/>
      <c r="H13" s="137">
        <v>2326280</v>
      </c>
      <c r="I13" s="137"/>
      <c r="J13" s="137">
        <v>845302</v>
      </c>
      <c r="K13" s="137"/>
      <c r="L13" s="137">
        <v>1166152</v>
      </c>
      <c r="N13" s="2"/>
      <c r="P13" s="2"/>
      <c r="R13" s="2"/>
      <c r="T13" s="2"/>
    </row>
    <row r="14" spans="1:29" s="4" customFormat="1" ht="18" customHeight="1" x14ac:dyDescent="0.2">
      <c r="B14" s="22" t="s">
        <v>157</v>
      </c>
      <c r="C14" s="22"/>
      <c r="D14" s="26"/>
      <c r="E14" s="27"/>
      <c r="F14" s="137">
        <v>378198</v>
      </c>
      <c r="G14" s="137"/>
      <c r="H14" s="137">
        <v>206782</v>
      </c>
      <c r="I14" s="137"/>
      <c r="J14" s="137">
        <v>0</v>
      </c>
      <c r="K14" s="137"/>
      <c r="L14" s="137">
        <v>0</v>
      </c>
      <c r="M14" s="28"/>
      <c r="N14" s="2"/>
      <c r="P14" s="2"/>
      <c r="R14" s="2"/>
      <c r="T14" s="2"/>
    </row>
    <row r="15" spans="1:29" s="4" customFormat="1" ht="18" customHeight="1" x14ac:dyDescent="0.2">
      <c r="B15" s="12"/>
      <c r="C15" s="11" t="s">
        <v>228</v>
      </c>
      <c r="D15" s="16"/>
      <c r="E15" s="15"/>
      <c r="F15" s="43">
        <f>SUM(F13:F14)</f>
        <v>2121833</v>
      </c>
      <c r="G15" s="3"/>
      <c r="H15" s="43">
        <f>SUM(H13:H14)</f>
        <v>2533062</v>
      </c>
      <c r="I15" s="3"/>
      <c r="J15" s="43">
        <f>SUM(J13:J14)</f>
        <v>845302</v>
      </c>
      <c r="K15" s="3"/>
      <c r="L15" s="43">
        <f>SUM(L13:L14)</f>
        <v>1166152</v>
      </c>
      <c r="M15" s="28"/>
      <c r="N15" s="2"/>
      <c r="P15" s="2"/>
      <c r="R15" s="2"/>
      <c r="T15" s="2"/>
    </row>
    <row r="16" spans="1:29" s="4" customFormat="1" ht="18" customHeight="1" x14ac:dyDescent="0.2">
      <c r="A16" s="11" t="s">
        <v>221</v>
      </c>
      <c r="B16" s="12"/>
      <c r="C16" s="12"/>
      <c r="D16" s="24"/>
      <c r="E16" s="15"/>
      <c r="F16" s="137"/>
      <c r="G16" s="3"/>
      <c r="H16" s="30"/>
      <c r="I16" s="3"/>
      <c r="J16" s="137"/>
      <c r="K16" s="3"/>
      <c r="L16" s="30"/>
    </row>
    <row r="17" spans="1:20" s="4" customFormat="1" ht="18" customHeight="1" x14ac:dyDescent="0.2">
      <c r="B17" s="22" t="s">
        <v>79</v>
      </c>
      <c r="C17" s="23"/>
      <c r="D17" s="24"/>
      <c r="E17" s="15"/>
      <c r="F17" s="137">
        <v>1225774</v>
      </c>
      <c r="G17" s="137"/>
      <c r="H17" s="137">
        <v>1536858</v>
      </c>
      <c r="I17" s="137"/>
      <c r="J17" s="137">
        <v>583116</v>
      </c>
      <c r="K17" s="137"/>
      <c r="L17" s="137">
        <v>795619</v>
      </c>
      <c r="N17" s="2"/>
      <c r="P17" s="2"/>
      <c r="R17" s="2"/>
      <c r="T17" s="2"/>
    </row>
    <row r="18" spans="1:20" s="4" customFormat="1" ht="18" customHeight="1" x14ac:dyDescent="0.2">
      <c r="B18" s="22" t="s">
        <v>158</v>
      </c>
      <c r="C18" s="23"/>
      <c r="D18" s="16"/>
      <c r="E18" s="15"/>
      <c r="F18" s="137">
        <v>377003</v>
      </c>
      <c r="G18" s="137"/>
      <c r="H18" s="137">
        <v>172971</v>
      </c>
      <c r="I18" s="137"/>
      <c r="J18" s="137">
        <v>0</v>
      </c>
      <c r="K18" s="137"/>
      <c r="L18" s="137">
        <v>0</v>
      </c>
      <c r="N18" s="2"/>
      <c r="P18" s="2"/>
      <c r="R18" s="2"/>
      <c r="T18" s="2"/>
    </row>
    <row r="19" spans="1:20" s="4" customFormat="1" ht="18" customHeight="1" x14ac:dyDescent="0.2">
      <c r="B19" s="12"/>
      <c r="C19" s="11" t="s">
        <v>227</v>
      </c>
      <c r="D19" s="15"/>
      <c r="E19" s="15"/>
      <c r="F19" s="43">
        <f>SUM(F17:F18)</f>
        <v>1602777</v>
      </c>
      <c r="G19" s="3"/>
      <c r="H19" s="43">
        <f>SUM(H17:H18)</f>
        <v>1709829</v>
      </c>
      <c r="I19" s="3"/>
      <c r="J19" s="43">
        <f>SUM(J17:J18)</f>
        <v>583116</v>
      </c>
      <c r="K19" s="3"/>
      <c r="L19" s="43">
        <f>SUM(L17:L18)</f>
        <v>795619</v>
      </c>
      <c r="M19" s="28"/>
      <c r="N19" s="2"/>
      <c r="P19" s="2"/>
      <c r="R19" s="2"/>
      <c r="T19" s="2"/>
    </row>
    <row r="20" spans="1:20" s="4" customFormat="1" ht="18" customHeight="1" x14ac:dyDescent="0.2">
      <c r="A20" s="22" t="s">
        <v>225</v>
      </c>
      <c r="B20" s="23"/>
      <c r="C20" s="23"/>
      <c r="D20" s="15"/>
      <c r="E20" s="15"/>
      <c r="F20" s="137">
        <f>+F15-F19</f>
        <v>519056</v>
      </c>
      <c r="G20" s="137"/>
      <c r="H20" s="137">
        <f>+H15-H19</f>
        <v>823233</v>
      </c>
      <c r="I20" s="137"/>
      <c r="J20" s="137">
        <f>+J15-J19</f>
        <v>262186</v>
      </c>
      <c r="K20" s="137"/>
      <c r="L20" s="137">
        <f>+L15-L19</f>
        <v>370533</v>
      </c>
      <c r="M20" s="28"/>
      <c r="N20" s="2"/>
      <c r="P20" s="2"/>
      <c r="R20" s="2"/>
      <c r="T20" s="2"/>
    </row>
    <row r="21" spans="1:20" s="4" customFormat="1" ht="18" customHeight="1" x14ac:dyDescent="0.2">
      <c r="A21" s="22" t="s">
        <v>215</v>
      </c>
      <c r="B21" s="23"/>
      <c r="C21" s="23"/>
      <c r="D21" s="15">
        <v>5</v>
      </c>
      <c r="E21" s="15"/>
      <c r="F21" s="137">
        <v>0</v>
      </c>
      <c r="G21" s="137"/>
      <c r="H21" s="137">
        <v>0</v>
      </c>
      <c r="I21" s="137"/>
      <c r="J21" s="137">
        <v>236000</v>
      </c>
      <c r="K21" s="137"/>
      <c r="L21" s="137">
        <v>0</v>
      </c>
      <c r="M21" s="28"/>
      <c r="N21" s="2"/>
      <c r="P21" s="2"/>
      <c r="R21" s="2"/>
      <c r="T21" s="2"/>
    </row>
    <row r="22" spans="1:20" s="4" customFormat="1" ht="18" customHeight="1" x14ac:dyDescent="0.2">
      <c r="A22" s="22" t="s">
        <v>78</v>
      </c>
      <c r="B22" s="81"/>
      <c r="C22" s="23"/>
      <c r="D22" s="15">
        <v>5</v>
      </c>
      <c r="E22" s="15"/>
      <c r="F22" s="137">
        <v>46816</v>
      </c>
      <c r="G22" s="137"/>
      <c r="H22" s="137">
        <v>72683</v>
      </c>
      <c r="I22" s="137"/>
      <c r="J22" s="137">
        <v>157481</v>
      </c>
      <c r="K22" s="137"/>
      <c r="L22" s="137">
        <v>204815</v>
      </c>
      <c r="M22" s="28"/>
      <c r="N22" s="2"/>
      <c r="P22" s="2"/>
      <c r="R22" s="2"/>
      <c r="T22" s="2"/>
    </row>
    <row r="23" spans="1:20" s="4" customFormat="1" ht="18" customHeight="1" x14ac:dyDescent="0.2">
      <c r="A23" s="22" t="s">
        <v>116</v>
      </c>
      <c r="B23" s="81"/>
      <c r="C23" s="23"/>
      <c r="D23" s="15"/>
      <c r="E23" s="15"/>
      <c r="F23" s="137">
        <v>284070</v>
      </c>
      <c r="G23" s="137"/>
      <c r="H23" s="137">
        <v>257231</v>
      </c>
      <c r="I23" s="137"/>
      <c r="J23" s="137">
        <v>152706</v>
      </c>
      <c r="K23" s="137"/>
      <c r="L23" s="137">
        <v>166740</v>
      </c>
      <c r="M23" s="28"/>
      <c r="N23" s="2"/>
      <c r="P23" s="2"/>
      <c r="R23" s="2"/>
      <c r="T23" s="2"/>
    </row>
    <row r="24" spans="1:20" s="4" customFormat="1" ht="18" customHeight="1" x14ac:dyDescent="0.2">
      <c r="A24" s="22" t="s">
        <v>6</v>
      </c>
      <c r="B24" s="81"/>
      <c r="C24" s="23"/>
      <c r="D24" s="15"/>
      <c r="E24" s="15"/>
      <c r="F24" s="137">
        <v>265392</v>
      </c>
      <c r="G24" s="137"/>
      <c r="H24" s="137">
        <v>285307</v>
      </c>
      <c r="I24" s="137"/>
      <c r="J24" s="137">
        <v>365875</v>
      </c>
      <c r="K24" s="137"/>
      <c r="L24" s="137">
        <v>326060</v>
      </c>
      <c r="M24" s="28"/>
      <c r="N24" s="2"/>
      <c r="P24" s="2"/>
      <c r="R24" s="2"/>
      <c r="T24" s="2"/>
    </row>
    <row r="25" spans="1:20" s="4" customFormat="1" ht="18" customHeight="1" x14ac:dyDescent="0.2">
      <c r="A25" s="182" t="s">
        <v>266</v>
      </c>
      <c r="B25" s="81"/>
      <c r="C25" s="23"/>
      <c r="D25" s="15"/>
      <c r="E25" s="15"/>
      <c r="F25" s="137">
        <v>50761</v>
      </c>
      <c r="G25" s="137"/>
      <c r="H25" s="154">
        <v>0</v>
      </c>
      <c r="I25" s="137"/>
      <c r="J25" s="137">
        <v>50761</v>
      </c>
      <c r="K25" s="137"/>
      <c r="L25" s="154">
        <v>0</v>
      </c>
      <c r="M25" s="28"/>
      <c r="N25" s="2"/>
      <c r="P25" s="2"/>
      <c r="R25" s="2"/>
      <c r="T25" s="2"/>
    </row>
    <row r="26" spans="1:20" s="4" customFormat="1" ht="18" customHeight="1" x14ac:dyDescent="0.2">
      <c r="A26" s="31" t="s">
        <v>117</v>
      </c>
      <c r="B26" s="32"/>
      <c r="C26" s="32"/>
      <c r="D26" s="16"/>
      <c r="E26" s="15"/>
      <c r="F26" s="43">
        <f>+F20+F21+F22-F23-F24-F25</f>
        <v>-34351</v>
      </c>
      <c r="G26" s="3"/>
      <c r="H26" s="43">
        <f>+H20+H21+H22-H23-H24-H25</f>
        <v>353378</v>
      </c>
      <c r="I26" s="3"/>
      <c r="J26" s="43">
        <f>+J20+J21+J22-J23-J24-J25</f>
        <v>86325</v>
      </c>
      <c r="K26" s="3"/>
      <c r="L26" s="43">
        <f>+L20+L21+L22-L23-L24-L25</f>
        <v>82548</v>
      </c>
      <c r="M26" s="28"/>
      <c r="N26" s="2"/>
      <c r="P26" s="2"/>
      <c r="R26" s="2"/>
      <c r="T26" s="2"/>
    </row>
    <row r="27" spans="1:20" s="4" customFormat="1" ht="18" customHeight="1" x14ac:dyDescent="0.2">
      <c r="A27" s="31" t="s">
        <v>118</v>
      </c>
      <c r="B27" s="32"/>
      <c r="C27" s="32"/>
      <c r="D27" s="15" t="s">
        <v>156</v>
      </c>
      <c r="E27" s="15"/>
      <c r="F27" s="137">
        <v>0</v>
      </c>
      <c r="G27" s="137"/>
      <c r="H27" s="137">
        <v>0</v>
      </c>
      <c r="I27" s="137"/>
      <c r="J27" s="137">
        <v>74538</v>
      </c>
      <c r="K27" s="137"/>
      <c r="L27" s="137">
        <v>70917</v>
      </c>
      <c r="M27" s="28"/>
      <c r="N27" s="2"/>
      <c r="P27" s="2"/>
      <c r="R27" s="2"/>
      <c r="T27" s="2"/>
    </row>
    <row r="28" spans="1:20" s="4" customFormat="1" ht="18" customHeight="1" x14ac:dyDescent="0.2">
      <c r="A28" s="31" t="s">
        <v>7</v>
      </c>
      <c r="B28" s="32"/>
      <c r="C28" s="32"/>
      <c r="D28" s="15" t="s">
        <v>156</v>
      </c>
      <c r="E28" s="15"/>
      <c r="F28" s="138">
        <v>248083</v>
      </c>
      <c r="G28" s="137"/>
      <c r="H28" s="154">
        <v>245995</v>
      </c>
      <c r="I28" s="137"/>
      <c r="J28" s="138">
        <v>462700</v>
      </c>
      <c r="K28" s="137"/>
      <c r="L28" s="154">
        <v>296969</v>
      </c>
      <c r="M28" s="28"/>
      <c r="N28" s="2"/>
      <c r="P28" s="2"/>
      <c r="R28" s="2"/>
      <c r="T28" s="2"/>
    </row>
    <row r="29" spans="1:20" s="4" customFormat="1" ht="18" customHeight="1" x14ac:dyDescent="0.2">
      <c r="A29" s="31" t="s">
        <v>97</v>
      </c>
      <c r="B29" s="32"/>
      <c r="C29" s="32"/>
      <c r="D29" s="15"/>
      <c r="E29" s="15"/>
      <c r="F29" s="137">
        <f>F26+F27-F28</f>
        <v>-282434</v>
      </c>
      <c r="G29" s="137"/>
      <c r="H29" s="137">
        <f>+H26+H27-H28</f>
        <v>107383</v>
      </c>
      <c r="I29" s="137"/>
      <c r="J29" s="137">
        <f>J26+J27-J28</f>
        <v>-301837</v>
      </c>
      <c r="K29" s="137"/>
      <c r="L29" s="137">
        <f>+L26+L27-L28</f>
        <v>-143504</v>
      </c>
      <c r="M29" s="28"/>
      <c r="N29" s="2"/>
      <c r="P29" s="2"/>
      <c r="R29" s="2"/>
      <c r="T29" s="2"/>
    </row>
    <row r="30" spans="1:20" s="4" customFormat="1" ht="18" customHeight="1" x14ac:dyDescent="0.2">
      <c r="A30" s="22" t="s">
        <v>144</v>
      </c>
      <c r="B30" s="34"/>
      <c r="C30" s="34"/>
      <c r="D30" s="15"/>
      <c r="E30" s="15"/>
      <c r="F30" s="138">
        <v>-30255</v>
      </c>
      <c r="G30" s="137"/>
      <c r="H30" s="138">
        <v>32545</v>
      </c>
      <c r="I30" s="137"/>
      <c r="J30" s="138">
        <v>-19936</v>
      </c>
      <c r="K30" s="137"/>
      <c r="L30" s="138">
        <v>4953</v>
      </c>
      <c r="N30" s="2"/>
      <c r="P30" s="2"/>
      <c r="R30" s="2"/>
      <c r="T30" s="2"/>
    </row>
    <row r="31" spans="1:20" s="4" customFormat="1" ht="18" customHeight="1" x14ac:dyDescent="0.2">
      <c r="A31" s="31" t="s">
        <v>49</v>
      </c>
      <c r="B31" s="32"/>
      <c r="C31" s="32"/>
      <c r="D31" s="15"/>
      <c r="E31" s="15"/>
      <c r="F31" s="35">
        <f>+F29-F30</f>
        <v>-252179</v>
      </c>
      <c r="G31" s="36"/>
      <c r="H31" s="35">
        <f>+H29-H30</f>
        <v>74838</v>
      </c>
      <c r="I31" s="36"/>
      <c r="J31" s="35">
        <f>+J29-J30</f>
        <v>-281901</v>
      </c>
      <c r="K31" s="36"/>
      <c r="L31" s="35">
        <f>+L29-L30</f>
        <v>-148457</v>
      </c>
      <c r="N31" s="2"/>
      <c r="P31" s="2"/>
      <c r="R31" s="2"/>
      <c r="T31" s="2"/>
    </row>
    <row r="32" spans="1:20" s="4" customFormat="1" ht="18" customHeight="1" x14ac:dyDescent="0.4">
      <c r="A32" s="4" t="s">
        <v>252</v>
      </c>
      <c r="B32" s="81"/>
      <c r="C32" s="81"/>
      <c r="D32" s="16"/>
      <c r="E32" s="15"/>
      <c r="F32" s="186"/>
      <c r="G32" s="1"/>
      <c r="H32" s="187"/>
      <c r="I32" s="1"/>
      <c r="J32" s="186"/>
      <c r="K32" s="1"/>
      <c r="L32" s="187"/>
      <c r="N32" s="2"/>
      <c r="P32" s="2"/>
      <c r="R32" s="2"/>
      <c r="T32" s="2"/>
    </row>
    <row r="33" spans="1:256" s="4" customFormat="1" ht="18" customHeight="1" x14ac:dyDescent="0.2">
      <c r="A33" s="22" t="s">
        <v>250</v>
      </c>
      <c r="C33" s="23"/>
      <c r="D33" s="15"/>
      <c r="E33" s="15"/>
      <c r="F33" s="185"/>
      <c r="G33" s="185"/>
      <c r="H33" s="185"/>
      <c r="I33" s="185"/>
      <c r="K33" s="185"/>
      <c r="N33" s="88"/>
      <c r="P33" s="88"/>
      <c r="R33" s="88"/>
      <c r="T33" s="88"/>
    </row>
    <row r="34" spans="1:256" s="4" customFormat="1" ht="18" customHeight="1" x14ac:dyDescent="0.2">
      <c r="B34" s="4" t="s">
        <v>251</v>
      </c>
      <c r="C34" s="23"/>
      <c r="D34" s="15">
        <v>12</v>
      </c>
      <c r="E34" s="15"/>
      <c r="F34" s="35">
        <v>34560</v>
      </c>
      <c r="G34" s="36"/>
      <c r="H34" s="35">
        <v>0</v>
      </c>
      <c r="I34" s="36"/>
      <c r="J34" s="35">
        <v>34560</v>
      </c>
      <c r="K34" s="36"/>
      <c r="L34" s="35">
        <v>0</v>
      </c>
      <c r="N34" s="88"/>
      <c r="P34" s="88"/>
      <c r="R34" s="88"/>
      <c r="T34" s="88"/>
    </row>
    <row r="35" spans="1:256" s="4" customFormat="1" ht="18" customHeight="1" x14ac:dyDescent="0.2">
      <c r="A35" s="22" t="s">
        <v>253</v>
      </c>
      <c r="B35" s="37"/>
      <c r="C35" s="81"/>
      <c r="D35" s="15"/>
      <c r="E35" s="15"/>
      <c r="F35" s="35">
        <f>SUM(F33:F34)</f>
        <v>34560</v>
      </c>
      <c r="G35" s="1"/>
      <c r="H35" s="35">
        <f>SUM(H33:H34)</f>
        <v>0</v>
      </c>
      <c r="I35" s="185"/>
      <c r="J35" s="35">
        <f>SUM(J33:J34)</f>
        <v>34560</v>
      </c>
      <c r="K35" s="1"/>
      <c r="L35" s="35">
        <f>SUM(L33:L34)</f>
        <v>0</v>
      </c>
      <c r="N35" s="88"/>
      <c r="P35" s="88"/>
      <c r="R35" s="88"/>
      <c r="T35" s="88"/>
    </row>
    <row r="36" spans="1:256" s="4" customFormat="1" ht="18" customHeight="1" thickBot="1" x14ac:dyDescent="0.25">
      <c r="A36" s="4" t="s">
        <v>160</v>
      </c>
      <c r="B36" s="7"/>
      <c r="C36" s="7"/>
      <c r="D36" s="16"/>
      <c r="E36" s="15"/>
      <c r="F36" s="176">
        <f>SUM(F31,F35)</f>
        <v>-217619</v>
      </c>
      <c r="G36" s="25"/>
      <c r="H36" s="176">
        <f>SUM(H31,H35)</f>
        <v>74838</v>
      </c>
      <c r="I36" s="25"/>
      <c r="J36" s="176">
        <f>SUM(J31,J35)</f>
        <v>-247341</v>
      </c>
      <c r="K36" s="25"/>
      <c r="L36" s="176">
        <f>SUM(L31,L35)</f>
        <v>-148457</v>
      </c>
      <c r="N36" s="2"/>
      <c r="P36" s="2"/>
      <c r="R36" s="2"/>
      <c r="T36" s="2"/>
    </row>
    <row r="37" spans="1:256" s="4" customFormat="1" ht="18" customHeight="1" thickTop="1" x14ac:dyDescent="0.2">
      <c r="A37" s="21"/>
      <c r="B37" s="37"/>
      <c r="C37" s="37"/>
      <c r="D37" s="16"/>
      <c r="E37" s="15"/>
      <c r="F37" s="33"/>
      <c r="G37" s="33"/>
      <c r="H37" s="33"/>
      <c r="I37" s="33"/>
      <c r="J37" s="33"/>
      <c r="K37" s="33"/>
      <c r="L37" s="33"/>
      <c r="N37" s="2"/>
      <c r="P37" s="2"/>
      <c r="R37" s="2"/>
      <c r="T37" s="2"/>
    </row>
    <row r="38" spans="1:256" ht="24" customHeight="1" x14ac:dyDescent="0.2">
      <c r="A38" s="21"/>
      <c r="B38" s="37"/>
      <c r="C38" s="37"/>
      <c r="D38" s="16"/>
      <c r="E38" s="15"/>
      <c r="F38" s="33"/>
      <c r="G38" s="33"/>
      <c r="H38" s="33"/>
      <c r="I38" s="33"/>
      <c r="J38" s="33"/>
      <c r="K38" s="33"/>
      <c r="L38" s="33"/>
      <c r="M38" s="4"/>
      <c r="N38" s="2"/>
      <c r="O38" s="4"/>
      <c r="P38" s="2"/>
      <c r="Q38" s="4"/>
      <c r="R38" s="2"/>
      <c r="S38" s="4"/>
      <c r="T38" s="2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pans="1:256" ht="24" customHeight="1" x14ac:dyDescent="0.2">
      <c r="L39" s="10" t="s">
        <v>52</v>
      </c>
    </row>
    <row r="40" spans="1:256" ht="18" customHeight="1" x14ac:dyDescent="0.2">
      <c r="L40" s="10" t="s">
        <v>53</v>
      </c>
    </row>
    <row r="41" spans="1:256" s="4" customFormat="1" ht="18" customHeight="1" x14ac:dyDescent="0.2">
      <c r="A41" s="206" t="s">
        <v>88</v>
      </c>
      <c r="B41" s="206"/>
      <c r="C41" s="206"/>
      <c r="D41" s="207"/>
      <c r="E41" s="207"/>
      <c r="F41" s="207"/>
      <c r="G41" s="207"/>
      <c r="H41" s="207"/>
      <c r="I41" s="207"/>
      <c r="J41" s="207"/>
      <c r="K41" s="207"/>
      <c r="L41" s="207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</row>
    <row r="42" spans="1:256" s="4" customFormat="1" ht="18" customHeight="1" x14ac:dyDescent="0.2">
      <c r="A42" s="208" t="s">
        <v>142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</row>
    <row r="43" spans="1:256" s="4" customFormat="1" ht="18" customHeight="1" x14ac:dyDescent="0.2">
      <c r="A43" s="210" t="s">
        <v>143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</row>
    <row r="44" spans="1:256" s="4" customFormat="1" ht="18" customHeight="1" x14ac:dyDescent="0.2">
      <c r="A44" s="210" t="str">
        <f>A6</f>
        <v>FOR THE NINE-MONTH PERIOD ENDED SEPTEMBER 30, 2023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</row>
    <row r="45" spans="1:256" s="38" customFormat="1" ht="18" customHeight="1" x14ac:dyDescent="0.2">
      <c r="A45" s="210"/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</row>
    <row r="46" spans="1:256" ht="18" customHeight="1" x14ac:dyDescent="0.2">
      <c r="A46" s="11"/>
      <c r="B46" s="12"/>
      <c r="C46" s="12"/>
      <c r="D46" s="13"/>
      <c r="E46" s="11"/>
      <c r="F46" s="211" t="s">
        <v>54</v>
      </c>
      <c r="G46" s="211"/>
      <c r="H46" s="211"/>
      <c r="I46" s="211"/>
      <c r="J46" s="211"/>
      <c r="K46" s="211"/>
      <c r="L46" s="211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</row>
    <row r="47" spans="1:256" ht="18" customHeight="1" x14ac:dyDescent="0.2">
      <c r="A47" s="11"/>
      <c r="B47" s="12"/>
      <c r="C47" s="12"/>
      <c r="D47" s="4"/>
      <c r="E47" s="11"/>
      <c r="F47" s="201" t="s">
        <v>14</v>
      </c>
      <c r="G47" s="201"/>
      <c r="H47" s="201"/>
      <c r="I47" s="14"/>
      <c r="J47" s="209" t="s">
        <v>0</v>
      </c>
      <c r="K47" s="209"/>
      <c r="L47" s="209"/>
      <c r="M47" s="11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</row>
    <row r="48" spans="1:256" ht="18" customHeight="1" x14ac:dyDescent="0.2">
      <c r="A48" s="11"/>
      <c r="B48" s="12"/>
      <c r="C48" s="12"/>
      <c r="D48" s="16"/>
      <c r="E48" s="15"/>
      <c r="F48" s="202" t="s">
        <v>90</v>
      </c>
      <c r="G48" s="202"/>
      <c r="H48" s="202"/>
      <c r="I48" s="14"/>
      <c r="J48" s="202" t="s">
        <v>90</v>
      </c>
      <c r="K48" s="202"/>
      <c r="L48" s="202"/>
      <c r="M48" s="11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pans="1:256" ht="18" customHeight="1" x14ac:dyDescent="0.2">
      <c r="A49" s="11"/>
      <c r="B49" s="12"/>
      <c r="C49" s="12"/>
      <c r="D49" s="15" t="s">
        <v>39</v>
      </c>
      <c r="E49" s="14"/>
      <c r="F49" s="17">
        <v>2023</v>
      </c>
      <c r="G49" s="18"/>
      <c r="H49" s="17">
        <v>2022</v>
      </c>
      <c r="I49" s="18"/>
      <c r="J49" s="17">
        <v>2023</v>
      </c>
      <c r="K49" s="18"/>
      <c r="L49" s="17">
        <v>2022</v>
      </c>
      <c r="M49" s="19"/>
      <c r="N49" s="4"/>
      <c r="O49" s="4"/>
      <c r="P49" s="4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pans="1:256" ht="18" customHeight="1" x14ac:dyDescent="0.2">
      <c r="A50" s="4" t="s">
        <v>93</v>
      </c>
      <c r="B50" s="7"/>
      <c r="C50" s="7"/>
      <c r="D50" s="4"/>
      <c r="E50" s="4"/>
      <c r="F50" s="140"/>
      <c r="G50" s="140"/>
      <c r="H50" s="140"/>
      <c r="I50" s="140"/>
      <c r="J50" s="140"/>
      <c r="K50" s="140"/>
      <c r="L50" s="140"/>
      <c r="M50" s="38"/>
      <c r="N50" s="39"/>
      <c r="O50" s="38"/>
      <c r="P50" s="40"/>
      <c r="Q50" s="38"/>
      <c r="R50" s="39"/>
      <c r="S50" s="38"/>
      <c r="T50" s="39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</row>
    <row r="51" spans="1:256" ht="18" customHeight="1" x14ac:dyDescent="0.2">
      <c r="A51" s="4"/>
      <c r="B51" s="7" t="s">
        <v>137</v>
      </c>
      <c r="C51" s="7"/>
      <c r="D51" s="4"/>
      <c r="E51" s="4"/>
      <c r="F51" s="137">
        <v>-252179</v>
      </c>
      <c r="G51" s="147"/>
      <c r="H51" s="137">
        <f>+H36</f>
        <v>74838</v>
      </c>
      <c r="I51" s="147"/>
      <c r="J51" s="137">
        <v>-281901</v>
      </c>
      <c r="K51" s="147"/>
      <c r="L51" s="137">
        <f>+L36</f>
        <v>-148457</v>
      </c>
    </row>
    <row r="52" spans="1:256" ht="18" customHeight="1" x14ac:dyDescent="0.2">
      <c r="A52" s="4"/>
      <c r="B52" s="7" t="s">
        <v>94</v>
      </c>
      <c r="C52" s="7"/>
      <c r="D52" s="4"/>
      <c r="E52" s="4"/>
      <c r="F52" s="137">
        <v>0</v>
      </c>
      <c r="G52" s="147"/>
      <c r="H52" s="148">
        <v>0</v>
      </c>
      <c r="I52" s="147"/>
      <c r="J52" s="148">
        <v>0</v>
      </c>
      <c r="K52" s="147"/>
      <c r="L52" s="148">
        <v>0</v>
      </c>
    </row>
    <row r="53" spans="1:256" ht="18" customHeight="1" thickBot="1" x14ac:dyDescent="0.45">
      <c r="A53" s="4"/>
      <c r="B53" s="7"/>
      <c r="C53" s="7"/>
      <c r="D53" s="4"/>
      <c r="E53" s="4"/>
      <c r="F53" s="51">
        <f>SUM(F51:F52)</f>
        <v>-252179</v>
      </c>
      <c r="G53" s="6"/>
      <c r="H53" s="51">
        <f>SUM(H51:H52)</f>
        <v>74838</v>
      </c>
      <c r="I53" s="6"/>
      <c r="J53" s="51">
        <f>SUM(J51:J52)</f>
        <v>-281901</v>
      </c>
      <c r="K53" s="6"/>
      <c r="L53" s="51">
        <f>SUM(L51:L52)</f>
        <v>-148457</v>
      </c>
    </row>
    <row r="54" spans="1:256" ht="18" customHeight="1" thickTop="1" x14ac:dyDescent="0.4">
      <c r="A54" s="4" t="s">
        <v>159</v>
      </c>
      <c r="B54" s="7"/>
      <c r="C54" s="7"/>
      <c r="D54" s="4"/>
      <c r="E54" s="4"/>
      <c r="F54" s="46"/>
      <c r="G54" s="5"/>
      <c r="H54" s="46"/>
      <c r="I54" s="5"/>
      <c r="J54" s="46"/>
      <c r="K54" s="5"/>
      <c r="L54" s="46"/>
    </row>
    <row r="55" spans="1:256" ht="18" customHeight="1" x14ac:dyDescent="0.2">
      <c r="A55" s="4"/>
      <c r="B55" s="7" t="s">
        <v>137</v>
      </c>
      <c r="C55" s="7"/>
      <c r="D55" s="4"/>
      <c r="E55" s="4"/>
      <c r="F55" s="137">
        <v>-217619</v>
      </c>
      <c r="G55" s="147"/>
      <c r="H55" s="137">
        <f>+H36</f>
        <v>74838</v>
      </c>
      <c r="I55" s="147"/>
      <c r="J55" s="137">
        <v>-247341</v>
      </c>
      <c r="K55" s="147"/>
      <c r="L55" s="137">
        <f>+L36</f>
        <v>-148457</v>
      </c>
    </row>
    <row r="56" spans="1:256" ht="18" customHeight="1" x14ac:dyDescent="0.2">
      <c r="A56" s="4"/>
      <c r="B56" s="7" t="s">
        <v>94</v>
      </c>
      <c r="C56" s="7"/>
      <c r="D56" s="4"/>
      <c r="E56" s="4"/>
      <c r="F56" s="148">
        <v>0</v>
      </c>
      <c r="G56" s="147"/>
      <c r="H56" s="148">
        <v>0</v>
      </c>
      <c r="I56" s="147"/>
      <c r="J56" s="148">
        <v>0</v>
      </c>
      <c r="K56" s="147"/>
      <c r="L56" s="148">
        <v>0</v>
      </c>
    </row>
    <row r="57" spans="1:256" ht="18" customHeight="1" thickBot="1" x14ac:dyDescent="0.45">
      <c r="A57" s="4"/>
      <c r="B57" s="7"/>
      <c r="C57" s="7"/>
      <c r="D57" s="4"/>
      <c r="E57" s="4"/>
      <c r="F57" s="51">
        <f>SUM(F55:F56)</f>
        <v>-217619</v>
      </c>
      <c r="G57" s="6"/>
      <c r="H57" s="51">
        <f>SUM(H55:H56)</f>
        <v>74838</v>
      </c>
      <c r="I57" s="6"/>
      <c r="J57" s="51">
        <f>SUM(J55:J56)</f>
        <v>-247341</v>
      </c>
      <c r="K57" s="6"/>
      <c r="L57" s="51">
        <f>SUM(L55:L56)</f>
        <v>-148457</v>
      </c>
    </row>
    <row r="58" spans="1:256" ht="18" customHeight="1" thickTop="1" x14ac:dyDescent="0.2">
      <c r="A58" s="7" t="s">
        <v>271</v>
      </c>
      <c r="B58" s="7"/>
      <c r="C58" s="7"/>
      <c r="D58" s="4"/>
      <c r="E58" s="4"/>
      <c r="F58" s="151"/>
      <c r="G58" s="5"/>
      <c r="I58" s="5"/>
      <c r="J58" s="151"/>
      <c r="K58" s="5"/>
    </row>
    <row r="59" spans="1:256" ht="18" customHeight="1" thickBot="1" x14ac:dyDescent="0.25">
      <c r="A59" s="7"/>
      <c r="B59" s="7" t="s">
        <v>270</v>
      </c>
      <c r="C59" s="7"/>
      <c r="D59" s="149">
        <v>18</v>
      </c>
      <c r="E59" s="150"/>
      <c r="F59" s="153">
        <v>-0.26740000000000003</v>
      </c>
      <c r="G59" s="151"/>
      <c r="H59" s="153">
        <v>6.6299999999999998E-2</v>
      </c>
      <c r="I59" s="151"/>
      <c r="J59" s="153">
        <v>-0.29770000000000002</v>
      </c>
      <c r="K59" s="151"/>
      <c r="L59" s="153">
        <v>-0.16159999999999999</v>
      </c>
    </row>
    <row r="60" spans="1:256" ht="18" customHeight="1" thickTop="1" x14ac:dyDescent="0.2"/>
    <row r="61" spans="1:256" ht="18" customHeight="1" x14ac:dyDescent="0.2"/>
  </sheetData>
  <mergeCells count="20">
    <mergeCell ref="F48:H48"/>
    <mergeCell ref="J48:L48"/>
    <mergeCell ref="A43:L43"/>
    <mergeCell ref="A44:L44"/>
    <mergeCell ref="A45:L45"/>
    <mergeCell ref="F46:L46"/>
    <mergeCell ref="F47:H47"/>
    <mergeCell ref="J47:L47"/>
    <mergeCell ref="A42:L42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1:L41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T151"/>
  <sheetViews>
    <sheetView view="pageBreakPreview" zoomScale="115" zoomScaleNormal="140" zoomScaleSheetLayoutView="115" workbookViewId="0">
      <selection activeCell="B1" sqref="B1"/>
    </sheetView>
  </sheetViews>
  <sheetFormatPr defaultColWidth="9.140625" defaultRowHeight="18" customHeight="1" x14ac:dyDescent="0.2"/>
  <cols>
    <col min="1" max="1" width="1.85546875" style="55" customWidth="1"/>
    <col min="2" max="2" width="34.28515625" style="55" customWidth="1"/>
    <col min="3" max="3" width="5.140625" style="56" customWidth="1"/>
    <col min="4" max="4" width="0.7109375" style="56" customWidth="1"/>
    <col min="5" max="5" width="11.5703125" style="57" customWidth="1"/>
    <col min="6" max="6" width="0.7109375" style="57" customWidth="1"/>
    <col min="7" max="7" width="11.5703125" style="57" customWidth="1"/>
    <col min="8" max="8" width="0.7109375" style="57" customWidth="1"/>
    <col min="9" max="9" width="11.5703125" style="57" customWidth="1"/>
    <col min="10" max="10" width="0.7109375" style="57" customWidth="1"/>
    <col min="11" max="11" width="11.5703125" style="57" customWidth="1"/>
    <col min="12" max="12" width="0.7109375" style="57" customWidth="1"/>
    <col min="13" max="13" width="11.5703125" style="57" customWidth="1"/>
    <col min="14" max="14" width="0.7109375" style="57" customWidth="1"/>
    <col min="15" max="15" width="12.7109375" style="57" customWidth="1"/>
    <col min="16" max="16" width="0.7109375" style="57" customWidth="1"/>
    <col min="17" max="17" width="11.5703125" style="57" customWidth="1"/>
    <col min="18" max="18" width="12.7109375" style="57" customWidth="1"/>
    <col min="19" max="16384" width="9.140625" style="57"/>
  </cols>
  <sheetData>
    <row r="1" spans="1:20" ht="18" customHeight="1" x14ac:dyDescent="0.2">
      <c r="O1" s="10" t="s">
        <v>52</v>
      </c>
    </row>
    <row r="2" spans="1:20" ht="18" customHeight="1" x14ac:dyDescent="0.2">
      <c r="O2" s="10" t="s">
        <v>53</v>
      </c>
    </row>
    <row r="3" spans="1:20" s="59" customFormat="1" ht="23.1" customHeight="1" x14ac:dyDescent="0.2">
      <c r="A3" s="213" t="s">
        <v>48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58"/>
    </row>
    <row r="4" spans="1:20" s="61" customFormat="1" ht="23.1" customHeight="1" x14ac:dyDescent="0.2">
      <c r="A4" s="214" t="s">
        <v>103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60"/>
      <c r="S4" s="60"/>
      <c r="T4" s="60"/>
    </row>
    <row r="5" spans="1:20" s="61" customFormat="1" ht="23.1" customHeight="1" x14ac:dyDescent="0.2">
      <c r="A5" s="214" t="s">
        <v>12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60"/>
      <c r="S5" s="60"/>
      <c r="T5" s="60"/>
    </row>
    <row r="6" spans="1:20" s="61" customFormat="1" ht="23.1" customHeight="1" x14ac:dyDescent="0.2">
      <c r="A6" s="214" t="s">
        <v>261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60"/>
      <c r="S6" s="60"/>
      <c r="T6" s="60"/>
    </row>
    <row r="7" spans="1:20" ht="3.75" customHeight="1" x14ac:dyDescent="0.2"/>
    <row r="8" spans="1:20" s="65" customFormat="1" ht="15" customHeight="1" x14ac:dyDescent="0.2">
      <c r="A8" s="62"/>
      <c r="B8" s="62"/>
      <c r="C8" s="63"/>
      <c r="D8" s="63"/>
      <c r="E8" s="212" t="s">
        <v>54</v>
      </c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</row>
    <row r="9" spans="1:20" s="65" customFormat="1" ht="15" customHeight="1" x14ac:dyDescent="0.2">
      <c r="A9" s="62"/>
      <c r="B9" s="62"/>
      <c r="C9" s="63"/>
      <c r="D9" s="63"/>
      <c r="E9" s="212" t="s">
        <v>119</v>
      </c>
      <c r="F9" s="212"/>
      <c r="G9" s="212"/>
      <c r="H9" s="212"/>
      <c r="I9" s="212"/>
      <c r="J9" s="212"/>
      <c r="K9" s="212"/>
      <c r="L9" s="212"/>
      <c r="M9" s="212"/>
      <c r="N9" s="212"/>
      <c r="O9" s="215"/>
      <c r="P9" s="212"/>
      <c r="Q9" s="212"/>
    </row>
    <row r="10" spans="1:20" s="65" customFormat="1" ht="15" customHeight="1" x14ac:dyDescent="0.2">
      <c r="A10" s="62"/>
      <c r="B10" s="62"/>
      <c r="C10" s="63"/>
      <c r="D10" s="63"/>
      <c r="E10" s="66" t="s">
        <v>1</v>
      </c>
      <c r="F10" s="66"/>
      <c r="G10" s="66" t="s">
        <v>10</v>
      </c>
      <c r="H10" s="66"/>
      <c r="I10" s="66" t="s">
        <v>120</v>
      </c>
      <c r="J10" s="66"/>
      <c r="K10" s="212" t="s">
        <v>42</v>
      </c>
      <c r="L10" s="212"/>
      <c r="M10" s="212"/>
      <c r="N10" s="66"/>
      <c r="O10" s="67" t="s">
        <v>121</v>
      </c>
      <c r="P10" s="66"/>
      <c r="Q10" s="66" t="s">
        <v>5</v>
      </c>
    </row>
    <row r="11" spans="1:20" s="65" customFormat="1" ht="15" customHeight="1" x14ac:dyDescent="0.2">
      <c r="A11" s="62"/>
      <c r="B11" s="62"/>
      <c r="C11" s="63"/>
      <c r="D11" s="63"/>
      <c r="E11" s="66" t="s">
        <v>40</v>
      </c>
      <c r="F11" s="66"/>
      <c r="G11" s="66" t="s">
        <v>122</v>
      </c>
      <c r="H11" s="66"/>
      <c r="I11" s="66" t="s">
        <v>123</v>
      </c>
      <c r="J11" s="66"/>
      <c r="K11" s="66" t="s">
        <v>43</v>
      </c>
      <c r="L11" s="66"/>
      <c r="M11" s="66" t="s">
        <v>2</v>
      </c>
      <c r="N11" s="66"/>
      <c r="O11" s="64" t="s">
        <v>124</v>
      </c>
      <c r="P11" s="66"/>
      <c r="Q11" s="66" t="s">
        <v>125</v>
      </c>
    </row>
    <row r="12" spans="1:20" s="65" customFormat="1" ht="15" customHeight="1" x14ac:dyDescent="0.2">
      <c r="A12" s="62"/>
      <c r="B12" s="62"/>
      <c r="C12" s="63"/>
      <c r="D12" s="63"/>
      <c r="E12" s="66" t="s">
        <v>41</v>
      </c>
      <c r="F12" s="66"/>
      <c r="G12" s="66" t="s">
        <v>126</v>
      </c>
      <c r="H12" s="66"/>
      <c r="I12" s="66" t="s">
        <v>127</v>
      </c>
      <c r="J12" s="66"/>
      <c r="K12" s="66"/>
      <c r="L12" s="66"/>
      <c r="M12" s="66"/>
      <c r="N12" s="66"/>
      <c r="O12" s="66" t="s">
        <v>128</v>
      </c>
      <c r="P12" s="66"/>
      <c r="Q12" s="66" t="s">
        <v>129</v>
      </c>
    </row>
    <row r="13" spans="1:20" s="65" customFormat="1" ht="15" customHeight="1" x14ac:dyDescent="0.2">
      <c r="B13" s="62"/>
      <c r="C13" s="139" t="s">
        <v>246</v>
      </c>
      <c r="D13" s="63"/>
      <c r="E13" s="90"/>
      <c r="G13" s="90"/>
      <c r="I13" s="90"/>
      <c r="K13" s="90"/>
      <c r="M13" s="90"/>
      <c r="O13" s="90" t="s">
        <v>195</v>
      </c>
      <c r="Q13" s="90"/>
    </row>
    <row r="14" spans="1:20" s="65" customFormat="1" ht="15" customHeight="1" x14ac:dyDescent="0.2">
      <c r="A14" s="68" t="s">
        <v>212</v>
      </c>
      <c r="B14" s="68"/>
      <c r="C14" s="66"/>
      <c r="E14" s="128">
        <v>980000</v>
      </c>
      <c r="F14" s="152"/>
      <c r="G14" s="128">
        <v>669210</v>
      </c>
      <c r="H14" s="152"/>
      <c r="I14" s="128">
        <v>220000</v>
      </c>
      <c r="J14" s="127"/>
      <c r="K14" s="128">
        <v>97593</v>
      </c>
      <c r="L14" s="128"/>
      <c r="M14" s="128">
        <v>1212192</v>
      </c>
      <c r="N14" s="128"/>
      <c r="O14" s="128">
        <v>59757</v>
      </c>
      <c r="P14" s="128"/>
      <c r="Q14" s="128">
        <f>SUM(E14:O14)</f>
        <v>3238752</v>
      </c>
    </row>
    <row r="15" spans="1:20" s="65" customFormat="1" ht="15" customHeight="1" x14ac:dyDescent="0.2">
      <c r="A15" s="68" t="s">
        <v>80</v>
      </c>
      <c r="B15" s="68"/>
      <c r="C15" s="66"/>
      <c r="E15" s="128"/>
      <c r="F15" s="128"/>
      <c r="G15" s="128"/>
      <c r="H15" s="128"/>
      <c r="I15" s="128"/>
      <c r="J15" s="127"/>
      <c r="K15" s="128"/>
      <c r="L15" s="128"/>
      <c r="M15" s="128"/>
      <c r="N15" s="128"/>
      <c r="O15" s="128"/>
      <c r="P15" s="128"/>
      <c r="Q15" s="127"/>
    </row>
    <row r="16" spans="1:20" s="65" customFormat="1" ht="15" customHeight="1" x14ac:dyDescent="0.2">
      <c r="A16" s="68"/>
      <c r="B16" s="68" t="s">
        <v>81</v>
      </c>
      <c r="C16" s="63"/>
      <c r="D16" s="63"/>
      <c r="E16" s="127">
        <v>0</v>
      </c>
      <c r="F16" s="128"/>
      <c r="G16" s="127">
        <v>0</v>
      </c>
      <c r="H16" s="128"/>
      <c r="I16" s="127">
        <v>0</v>
      </c>
      <c r="J16" s="127"/>
      <c r="K16" s="127">
        <v>0</v>
      </c>
      <c r="L16" s="128"/>
      <c r="M16" s="127">
        <v>-252179</v>
      </c>
      <c r="N16" s="128"/>
      <c r="O16" s="127">
        <v>0</v>
      </c>
      <c r="P16" s="128"/>
      <c r="Q16" s="127">
        <f>SUM(E16:O16)</f>
        <v>-252179</v>
      </c>
    </row>
    <row r="17" spans="1:18" s="65" customFormat="1" ht="15" customHeight="1" x14ac:dyDescent="0.2">
      <c r="A17" s="68"/>
      <c r="B17" s="68" t="s">
        <v>146</v>
      </c>
      <c r="C17" s="63" t="s">
        <v>247</v>
      </c>
      <c r="D17" s="63"/>
      <c r="E17" s="127">
        <v>0</v>
      </c>
      <c r="F17" s="128"/>
      <c r="G17" s="127">
        <v>0</v>
      </c>
      <c r="H17" s="128"/>
      <c r="I17" s="127">
        <v>0</v>
      </c>
      <c r="J17" s="127"/>
      <c r="K17" s="127">
        <v>0</v>
      </c>
      <c r="L17" s="128"/>
      <c r="M17" s="127">
        <v>0</v>
      </c>
      <c r="N17" s="128"/>
      <c r="O17" s="127">
        <v>34560</v>
      </c>
      <c r="P17" s="128"/>
      <c r="Q17" s="127">
        <f>SUM(E17:O17)</f>
        <v>34560</v>
      </c>
    </row>
    <row r="18" spans="1:18" s="65" customFormat="1" ht="15" customHeight="1" x14ac:dyDescent="0.2">
      <c r="A18" s="68" t="s">
        <v>82</v>
      </c>
      <c r="C18" s="63"/>
      <c r="D18" s="63"/>
      <c r="E18" s="129">
        <f>SUM(E16:E17)</f>
        <v>0</v>
      </c>
      <c r="F18" s="128"/>
      <c r="G18" s="129">
        <f>SUM(G16:G17)</f>
        <v>0</v>
      </c>
      <c r="H18" s="128"/>
      <c r="I18" s="129">
        <f>SUM(I16:I17)</f>
        <v>0</v>
      </c>
      <c r="J18" s="127"/>
      <c r="K18" s="129">
        <f>SUM(K16:K17)</f>
        <v>0</v>
      </c>
      <c r="L18" s="127"/>
      <c r="M18" s="129">
        <f>SUM(M16:M17)</f>
        <v>-252179</v>
      </c>
      <c r="N18" s="127"/>
      <c r="O18" s="129">
        <f>SUM(O16:O17)</f>
        <v>34560</v>
      </c>
      <c r="P18" s="127"/>
      <c r="Q18" s="129">
        <f>SUM(Q16:Q17)</f>
        <v>-217619</v>
      </c>
    </row>
    <row r="19" spans="1:18" s="65" customFormat="1" ht="15" customHeight="1" x14ac:dyDescent="0.2">
      <c r="A19" s="68" t="s">
        <v>265</v>
      </c>
      <c r="C19" s="63"/>
      <c r="D19" s="63"/>
      <c r="E19" s="127">
        <v>0</v>
      </c>
      <c r="F19" s="128"/>
      <c r="G19" s="127">
        <v>0</v>
      </c>
      <c r="H19" s="128"/>
      <c r="I19" s="127">
        <v>0</v>
      </c>
      <c r="J19" s="127"/>
      <c r="K19" s="127">
        <v>0</v>
      </c>
      <c r="L19" s="127"/>
      <c r="M19" s="127">
        <v>94317</v>
      </c>
      <c r="N19" s="127"/>
      <c r="O19" s="127">
        <v>-94317</v>
      </c>
      <c r="P19" s="127"/>
      <c r="Q19" s="127">
        <v>0</v>
      </c>
    </row>
    <row r="20" spans="1:18" s="65" customFormat="1" ht="15" customHeight="1" x14ac:dyDescent="0.2">
      <c r="A20" s="68" t="s">
        <v>132</v>
      </c>
      <c r="C20" s="63"/>
      <c r="D20" s="63"/>
      <c r="E20" s="127">
        <v>0</v>
      </c>
      <c r="F20" s="128"/>
      <c r="G20" s="127">
        <v>0</v>
      </c>
      <c r="H20" s="128"/>
      <c r="I20" s="127">
        <v>0</v>
      </c>
      <c r="J20" s="127"/>
      <c r="K20" s="127">
        <v>0</v>
      </c>
      <c r="L20" s="128"/>
      <c r="M20" s="127">
        <v>-9873</v>
      </c>
      <c r="N20" s="127"/>
      <c r="O20" s="127">
        <v>0</v>
      </c>
      <c r="P20" s="127"/>
      <c r="Q20" s="127">
        <f t="shared" ref="Q20" si="0">SUM(E20:O20)</f>
        <v>-9873</v>
      </c>
    </row>
    <row r="21" spans="1:18" s="65" customFormat="1" ht="15" customHeight="1" thickBot="1" x14ac:dyDescent="0.25">
      <c r="A21" s="68" t="s">
        <v>257</v>
      </c>
      <c r="B21" s="68"/>
      <c r="C21" s="63"/>
      <c r="D21" s="63"/>
      <c r="E21" s="130">
        <f>SUM(E20,E18,E14)</f>
        <v>980000</v>
      </c>
      <c r="F21" s="152"/>
      <c r="G21" s="130">
        <f>SUM(G20,G18,G14)</f>
        <v>669210</v>
      </c>
      <c r="H21" s="152"/>
      <c r="I21" s="130">
        <f>SUM(I20,I18,I14)</f>
        <v>220000</v>
      </c>
      <c r="J21" s="127"/>
      <c r="K21" s="130">
        <f>SUM(K20,K18,K14)</f>
        <v>97593</v>
      </c>
      <c r="L21" s="128"/>
      <c r="M21" s="130">
        <f>SUM(M20,M18:M19,M14)</f>
        <v>1044457</v>
      </c>
      <c r="N21" s="128"/>
      <c r="O21" s="130">
        <f>SUM(O20,O18:O19,O14)</f>
        <v>0</v>
      </c>
      <c r="P21" s="128"/>
      <c r="Q21" s="130">
        <f>SUM(Q20,Q18:Q19,Q14)</f>
        <v>3011260</v>
      </c>
    </row>
    <row r="22" spans="1:18" s="65" customFormat="1" ht="15" customHeight="1" thickTop="1" x14ac:dyDescent="0.2">
      <c r="A22" s="68"/>
      <c r="B22" s="68"/>
      <c r="C22" s="63"/>
      <c r="D22" s="63"/>
      <c r="E22" s="74"/>
      <c r="F22" s="70"/>
      <c r="G22" s="74"/>
      <c r="H22" s="70"/>
      <c r="I22" s="71"/>
      <c r="J22" s="75"/>
      <c r="K22" s="74"/>
      <c r="L22" s="74"/>
      <c r="M22" s="74"/>
      <c r="N22" s="74"/>
      <c r="O22" s="74"/>
      <c r="P22" s="74"/>
      <c r="Q22" s="74"/>
      <c r="R22" s="83"/>
    </row>
    <row r="23" spans="1:18" s="65" customFormat="1" ht="15" customHeight="1" x14ac:dyDescent="0.2">
      <c r="A23" s="68" t="s">
        <v>206</v>
      </c>
      <c r="B23" s="68"/>
      <c r="C23" s="66"/>
      <c r="E23" s="128">
        <v>980000</v>
      </c>
      <c r="F23" s="152"/>
      <c r="G23" s="128">
        <v>669210</v>
      </c>
      <c r="H23" s="152"/>
      <c r="I23" s="128">
        <v>220000</v>
      </c>
      <c r="J23" s="127"/>
      <c r="K23" s="128">
        <v>97593</v>
      </c>
      <c r="L23" s="128"/>
      <c r="M23" s="128">
        <v>1082078</v>
      </c>
      <c r="N23" s="128"/>
      <c r="O23" s="128">
        <v>59757</v>
      </c>
      <c r="P23" s="128"/>
      <c r="Q23" s="127">
        <v>3108638</v>
      </c>
      <c r="R23" s="73"/>
    </row>
    <row r="24" spans="1:18" s="65" customFormat="1" ht="15" customHeight="1" x14ac:dyDescent="0.2">
      <c r="A24" s="68" t="s">
        <v>80</v>
      </c>
      <c r="B24" s="68"/>
      <c r="C24" s="66"/>
      <c r="E24" s="128"/>
      <c r="F24" s="128"/>
      <c r="G24" s="128"/>
      <c r="H24" s="128"/>
      <c r="I24" s="128"/>
      <c r="J24" s="127"/>
      <c r="K24" s="128"/>
      <c r="L24" s="128"/>
      <c r="M24" s="128"/>
      <c r="N24" s="128"/>
      <c r="O24" s="128"/>
      <c r="P24" s="128"/>
      <c r="Q24" s="128"/>
      <c r="R24" s="73"/>
    </row>
    <row r="25" spans="1:18" s="65" customFormat="1" ht="15" customHeight="1" x14ac:dyDescent="0.2">
      <c r="A25" s="68"/>
      <c r="B25" s="68" t="s">
        <v>81</v>
      </c>
      <c r="C25" s="63"/>
      <c r="D25" s="63"/>
      <c r="E25" s="127">
        <v>0</v>
      </c>
      <c r="F25" s="128"/>
      <c r="G25" s="127">
        <v>0</v>
      </c>
      <c r="H25" s="128"/>
      <c r="I25" s="127">
        <v>0</v>
      </c>
      <c r="J25" s="127"/>
      <c r="K25" s="127">
        <v>0</v>
      </c>
      <c r="L25" s="128"/>
      <c r="M25" s="127">
        <v>74838</v>
      </c>
      <c r="N25" s="128"/>
      <c r="O25" s="127">
        <v>0</v>
      </c>
      <c r="P25" s="128"/>
      <c r="Q25" s="127">
        <v>74838</v>
      </c>
    </row>
    <row r="26" spans="1:18" s="65" customFormat="1" ht="15" customHeight="1" x14ac:dyDescent="0.2">
      <c r="A26" s="68"/>
      <c r="B26" s="68" t="s">
        <v>146</v>
      </c>
      <c r="C26" s="63"/>
      <c r="D26" s="63"/>
      <c r="E26" s="127">
        <v>0</v>
      </c>
      <c r="F26" s="128"/>
      <c r="G26" s="127">
        <v>0</v>
      </c>
      <c r="H26" s="128"/>
      <c r="I26" s="127">
        <v>0</v>
      </c>
      <c r="J26" s="127"/>
      <c r="K26" s="127">
        <v>0</v>
      </c>
      <c r="L26" s="128"/>
      <c r="M26" s="127">
        <v>0</v>
      </c>
      <c r="N26" s="128"/>
      <c r="O26" s="127">
        <v>0</v>
      </c>
      <c r="P26" s="128"/>
      <c r="Q26" s="127">
        <v>0</v>
      </c>
    </row>
    <row r="27" spans="1:18" s="65" customFormat="1" ht="15" customHeight="1" x14ac:dyDescent="0.2">
      <c r="A27" s="68" t="s">
        <v>82</v>
      </c>
      <c r="C27" s="63"/>
      <c r="D27" s="63"/>
      <c r="E27" s="129">
        <v>0</v>
      </c>
      <c r="F27" s="128"/>
      <c r="G27" s="129">
        <v>0</v>
      </c>
      <c r="H27" s="128"/>
      <c r="I27" s="129">
        <v>0</v>
      </c>
      <c r="J27" s="127"/>
      <c r="K27" s="129">
        <v>0</v>
      </c>
      <c r="L27" s="128"/>
      <c r="M27" s="129">
        <v>74838</v>
      </c>
      <c r="N27" s="127"/>
      <c r="O27" s="129">
        <v>0</v>
      </c>
      <c r="P27" s="127"/>
      <c r="Q27" s="129">
        <v>74838</v>
      </c>
    </row>
    <row r="28" spans="1:18" s="65" customFormat="1" ht="15" customHeight="1" x14ac:dyDescent="0.2">
      <c r="A28" s="68" t="s">
        <v>132</v>
      </c>
      <c r="C28" s="63"/>
      <c r="D28" s="63"/>
      <c r="E28" s="129">
        <v>0</v>
      </c>
      <c r="F28" s="128"/>
      <c r="G28" s="129">
        <v>0</v>
      </c>
      <c r="H28" s="128"/>
      <c r="I28" s="129">
        <v>0</v>
      </c>
      <c r="J28" s="127"/>
      <c r="K28" s="129">
        <v>0</v>
      </c>
      <c r="L28" s="128"/>
      <c r="M28" s="129">
        <v>-9873</v>
      </c>
      <c r="N28" s="127"/>
      <c r="O28" s="129">
        <v>0</v>
      </c>
      <c r="P28" s="127"/>
      <c r="Q28" s="129">
        <v>-9873</v>
      </c>
    </row>
    <row r="29" spans="1:18" s="65" customFormat="1" ht="15" customHeight="1" thickBot="1" x14ac:dyDescent="0.25">
      <c r="A29" s="68" t="s">
        <v>258</v>
      </c>
      <c r="B29" s="68"/>
      <c r="C29" s="63"/>
      <c r="D29" s="63"/>
      <c r="E29" s="130">
        <v>980000</v>
      </c>
      <c r="F29" s="152"/>
      <c r="G29" s="130">
        <v>669210</v>
      </c>
      <c r="H29" s="152"/>
      <c r="I29" s="130">
        <v>220000</v>
      </c>
      <c r="J29" s="127"/>
      <c r="K29" s="130">
        <v>97593</v>
      </c>
      <c r="L29" s="128"/>
      <c r="M29" s="130">
        <v>1147043</v>
      </c>
      <c r="N29" s="128"/>
      <c r="O29" s="130">
        <v>59757</v>
      </c>
      <c r="P29" s="128"/>
      <c r="Q29" s="130">
        <v>3173603</v>
      </c>
    </row>
    <row r="30" spans="1:18" s="65" customFormat="1" ht="15" customHeight="1" thickTop="1" x14ac:dyDescent="0.2">
      <c r="A30" s="68"/>
      <c r="B30" s="68"/>
      <c r="C30" s="63"/>
      <c r="D30" s="63"/>
    </row>
    <row r="151" spans="1:16" s="56" customFormat="1" ht="18" customHeight="1" x14ac:dyDescent="0.2">
      <c r="A151" s="55"/>
      <c r="B151" s="55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86614173228346458" bottom="0.78740157480314965" header="0.51181102362204722" footer="0.39370078740157483"/>
  <pageSetup paperSize="9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D154"/>
  <sheetViews>
    <sheetView view="pageBreakPreview" topLeftCell="B1" zoomScale="115" zoomScaleNormal="160" zoomScaleSheetLayoutView="115" workbookViewId="0">
      <selection activeCell="B1" sqref="B1"/>
    </sheetView>
  </sheetViews>
  <sheetFormatPr defaultColWidth="9.140625" defaultRowHeight="18" customHeight="1" x14ac:dyDescent="0.2"/>
  <cols>
    <col min="1" max="1" width="1" style="55" customWidth="1"/>
    <col min="2" max="2" width="33" style="55" customWidth="1"/>
    <col min="3" max="3" width="4.42578125" style="56" customWidth="1"/>
    <col min="4" max="4" width="0.5703125" style="56" customWidth="1"/>
    <col min="5" max="5" width="12.5703125" style="57" customWidth="1"/>
    <col min="6" max="6" width="0.5703125" style="57" customWidth="1"/>
    <col min="7" max="7" width="12.5703125" style="57" customWidth="1"/>
    <col min="8" max="8" width="0.5703125" style="57" customWidth="1"/>
    <col min="9" max="9" width="11.7109375" style="57" customWidth="1"/>
    <col min="10" max="10" width="0.5703125" style="57" customWidth="1"/>
    <col min="11" max="11" width="12" style="57" customWidth="1"/>
    <col min="12" max="12" width="0.5703125" style="57" customWidth="1"/>
    <col min="13" max="13" width="12.28515625" style="57" customWidth="1"/>
    <col min="14" max="14" width="0.5703125" style="57" customWidth="1"/>
    <col min="15" max="15" width="12.5703125" style="57" customWidth="1"/>
    <col min="16" max="16" width="0.85546875" style="57" customWidth="1"/>
    <col min="17" max="17" width="12.5703125" style="57" customWidth="1"/>
    <col min="18" max="18" width="10.28515625" style="57" customWidth="1"/>
    <col min="19" max="16384" width="9.140625" style="57"/>
  </cols>
  <sheetData>
    <row r="1" spans="1:30" ht="18" customHeight="1" x14ac:dyDescent="0.2">
      <c r="O1" s="10" t="s">
        <v>52</v>
      </c>
    </row>
    <row r="2" spans="1:30" ht="18" customHeight="1" x14ac:dyDescent="0.2">
      <c r="O2" s="10" t="s">
        <v>53</v>
      </c>
    </row>
    <row r="3" spans="1:30" s="59" customFormat="1" ht="22.5" customHeight="1" x14ac:dyDescent="0.2">
      <c r="A3" s="213" t="s">
        <v>89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58"/>
    </row>
    <row r="4" spans="1:30" s="61" customFormat="1" ht="22.5" customHeight="1" x14ac:dyDescent="0.2">
      <c r="A4" s="214" t="s">
        <v>103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</row>
    <row r="5" spans="1:30" s="61" customFormat="1" ht="22.5" customHeight="1" x14ac:dyDescent="0.2">
      <c r="A5" s="214" t="s">
        <v>83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</row>
    <row r="6" spans="1:30" s="61" customFormat="1" ht="22.5" customHeight="1" x14ac:dyDescent="0.2">
      <c r="A6" s="214" t="s">
        <v>261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</row>
    <row r="7" spans="1:30" ht="3.75" customHeight="1" x14ac:dyDescent="0.2"/>
    <row r="8" spans="1:30" s="65" customFormat="1" ht="15" customHeight="1" x14ac:dyDescent="0.2">
      <c r="A8" s="62"/>
      <c r="B8" s="62"/>
      <c r="C8" s="63"/>
      <c r="D8" s="63"/>
      <c r="E8" s="212" t="s">
        <v>54</v>
      </c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</row>
    <row r="9" spans="1:30" s="65" customFormat="1" ht="15" customHeight="1" x14ac:dyDescent="0.2">
      <c r="A9" s="68"/>
      <c r="B9" s="68"/>
      <c r="C9" s="63"/>
      <c r="D9" s="63"/>
      <c r="E9" s="212" t="s">
        <v>92</v>
      </c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</row>
    <row r="10" spans="1:30" s="65" customFormat="1" ht="15" customHeight="1" x14ac:dyDescent="0.2">
      <c r="A10" s="68"/>
      <c r="B10" s="68"/>
      <c r="C10" s="63"/>
      <c r="D10" s="63"/>
      <c r="E10" s="66" t="s">
        <v>1</v>
      </c>
      <c r="F10" s="66"/>
      <c r="G10" s="66" t="s">
        <v>10</v>
      </c>
      <c r="H10" s="66"/>
      <c r="I10" s="66" t="s">
        <v>120</v>
      </c>
      <c r="J10" s="66"/>
      <c r="K10" s="212" t="s">
        <v>42</v>
      </c>
      <c r="L10" s="212"/>
      <c r="M10" s="212"/>
      <c r="N10" s="66"/>
      <c r="O10" s="67" t="s">
        <v>121</v>
      </c>
      <c r="P10" s="66"/>
      <c r="Q10" s="66" t="s">
        <v>5</v>
      </c>
    </row>
    <row r="11" spans="1:30" s="65" customFormat="1" ht="15" customHeight="1" x14ac:dyDescent="0.2">
      <c r="A11" s="68"/>
      <c r="B11" s="68"/>
      <c r="C11" s="63"/>
      <c r="D11" s="63"/>
      <c r="E11" s="66" t="s">
        <v>40</v>
      </c>
      <c r="F11" s="66"/>
      <c r="G11" s="66" t="s">
        <v>133</v>
      </c>
      <c r="H11" s="66"/>
      <c r="I11" s="66" t="s">
        <v>123</v>
      </c>
      <c r="J11" s="66"/>
      <c r="K11" s="66" t="s">
        <v>43</v>
      </c>
      <c r="L11" s="66"/>
      <c r="M11" s="66" t="s">
        <v>2</v>
      </c>
      <c r="N11" s="66"/>
      <c r="O11" s="66" t="s">
        <v>124</v>
      </c>
      <c r="P11" s="66"/>
      <c r="Q11" s="66" t="s">
        <v>134</v>
      </c>
    </row>
    <row r="12" spans="1:30" s="65" customFormat="1" ht="15" customHeight="1" x14ac:dyDescent="0.2">
      <c r="A12" s="68"/>
      <c r="B12" s="68"/>
      <c r="C12" s="63"/>
      <c r="D12" s="63"/>
      <c r="E12" s="66" t="s">
        <v>41</v>
      </c>
      <c r="F12" s="66"/>
      <c r="G12" s="66" t="s">
        <v>135</v>
      </c>
      <c r="H12" s="66"/>
      <c r="I12" s="66" t="s">
        <v>127</v>
      </c>
      <c r="J12" s="66"/>
      <c r="K12" s="66"/>
      <c r="L12" s="66"/>
      <c r="M12" s="66"/>
      <c r="N12" s="66"/>
      <c r="O12" s="67" t="s">
        <v>128</v>
      </c>
      <c r="P12" s="66"/>
      <c r="Q12" s="66" t="s">
        <v>136</v>
      </c>
    </row>
    <row r="13" spans="1:30" s="65" customFormat="1" ht="15" customHeight="1" x14ac:dyDescent="0.2">
      <c r="A13" s="68"/>
      <c r="B13" s="68"/>
      <c r="C13" s="139" t="s">
        <v>246</v>
      </c>
      <c r="D13" s="63"/>
      <c r="E13" s="64"/>
      <c r="F13" s="66"/>
      <c r="G13" s="64"/>
      <c r="H13" s="66"/>
      <c r="I13" s="64"/>
      <c r="J13" s="66"/>
      <c r="K13" s="64"/>
      <c r="L13" s="66"/>
      <c r="M13" s="64"/>
      <c r="N13" s="69"/>
      <c r="O13" s="64" t="s">
        <v>130</v>
      </c>
      <c r="P13" s="69"/>
      <c r="Q13" s="64"/>
      <c r="R13" s="73"/>
    </row>
    <row r="14" spans="1:30" s="65" customFormat="1" ht="15" customHeight="1" x14ac:dyDescent="0.2">
      <c r="A14" s="68" t="s">
        <v>212</v>
      </c>
      <c r="B14" s="68"/>
      <c r="C14" s="66"/>
      <c r="E14" s="128">
        <v>980000</v>
      </c>
      <c r="F14" s="152"/>
      <c r="G14" s="128">
        <v>669210</v>
      </c>
      <c r="H14" s="152"/>
      <c r="I14" s="128">
        <v>220000</v>
      </c>
      <c r="J14" s="127"/>
      <c r="K14" s="128">
        <v>97593</v>
      </c>
      <c r="L14" s="128"/>
      <c r="M14" s="128">
        <v>841416</v>
      </c>
      <c r="N14" s="128"/>
      <c r="O14" s="128">
        <v>59757</v>
      </c>
      <c r="P14" s="128"/>
      <c r="Q14" s="128">
        <v>2867976</v>
      </c>
      <c r="R14" s="73"/>
    </row>
    <row r="15" spans="1:30" s="65" customFormat="1" ht="15" customHeight="1" x14ac:dyDescent="0.2">
      <c r="A15" s="68" t="s">
        <v>80</v>
      </c>
      <c r="B15" s="68"/>
      <c r="C15" s="66"/>
      <c r="E15" s="128"/>
      <c r="F15" s="128"/>
      <c r="G15" s="128"/>
      <c r="H15" s="128"/>
      <c r="I15" s="128"/>
      <c r="J15" s="127"/>
      <c r="K15" s="128"/>
      <c r="L15" s="128"/>
      <c r="M15" s="128"/>
      <c r="N15" s="128"/>
      <c r="O15" s="128"/>
      <c r="P15" s="128"/>
      <c r="Q15" s="128"/>
    </row>
    <row r="16" spans="1:30" s="65" customFormat="1" ht="15" customHeight="1" x14ac:dyDescent="0.2">
      <c r="A16" s="68"/>
      <c r="B16" s="68" t="s">
        <v>81</v>
      </c>
      <c r="C16" s="63"/>
      <c r="D16" s="63"/>
      <c r="E16" s="127">
        <v>0</v>
      </c>
      <c r="F16" s="128"/>
      <c r="G16" s="127">
        <v>0</v>
      </c>
      <c r="H16" s="128"/>
      <c r="I16" s="127">
        <v>0</v>
      </c>
      <c r="J16" s="127"/>
      <c r="K16" s="127">
        <v>0</v>
      </c>
      <c r="L16" s="128"/>
      <c r="M16" s="127">
        <v>-281901</v>
      </c>
      <c r="N16" s="128"/>
      <c r="O16" s="127">
        <v>0</v>
      </c>
      <c r="P16" s="128"/>
      <c r="Q16" s="127">
        <f t="shared" ref="Q16:Q17" si="0">SUM(E16:O16)</f>
        <v>-281901</v>
      </c>
    </row>
    <row r="17" spans="1:18" s="65" customFormat="1" ht="15" customHeight="1" x14ac:dyDescent="0.2">
      <c r="A17" s="68"/>
      <c r="B17" s="68" t="s">
        <v>131</v>
      </c>
      <c r="C17" s="63" t="s">
        <v>247</v>
      </c>
      <c r="D17" s="63"/>
      <c r="E17" s="127">
        <v>0</v>
      </c>
      <c r="F17" s="128"/>
      <c r="G17" s="127">
        <v>0</v>
      </c>
      <c r="H17" s="128"/>
      <c r="I17" s="127">
        <v>0</v>
      </c>
      <c r="J17" s="127"/>
      <c r="K17" s="127">
        <v>0</v>
      </c>
      <c r="L17" s="128"/>
      <c r="M17" s="127">
        <v>0</v>
      </c>
      <c r="N17" s="128"/>
      <c r="O17" s="198">
        <v>34560</v>
      </c>
      <c r="P17" s="128"/>
      <c r="Q17" s="127">
        <f t="shared" si="0"/>
        <v>34560</v>
      </c>
    </row>
    <row r="18" spans="1:18" s="65" customFormat="1" ht="15" customHeight="1" x14ac:dyDescent="0.2">
      <c r="A18" s="68" t="s">
        <v>82</v>
      </c>
      <c r="C18" s="63"/>
      <c r="D18" s="63"/>
      <c r="E18" s="129">
        <f>SUM(E16:E17)</f>
        <v>0</v>
      </c>
      <c r="F18" s="128"/>
      <c r="G18" s="129">
        <f>SUM(G16:G17)</f>
        <v>0</v>
      </c>
      <c r="H18" s="128"/>
      <c r="I18" s="129">
        <f>SUM(I16:I17)</f>
        <v>0</v>
      </c>
      <c r="J18" s="127"/>
      <c r="K18" s="129">
        <f>SUM(K16:K17)</f>
        <v>0</v>
      </c>
      <c r="L18" s="128"/>
      <c r="M18" s="129">
        <f>SUM(M16:M17)</f>
        <v>-281901</v>
      </c>
      <c r="N18" s="127"/>
      <c r="O18" s="129">
        <f>SUM(O16:O17)</f>
        <v>34560</v>
      </c>
      <c r="P18" s="127"/>
      <c r="Q18" s="129">
        <f>SUM(E18:O18)</f>
        <v>-247341</v>
      </c>
    </row>
    <row r="19" spans="1:18" s="65" customFormat="1" ht="15" customHeight="1" x14ac:dyDescent="0.2">
      <c r="A19" s="68" t="s">
        <v>265</v>
      </c>
      <c r="C19" s="63"/>
      <c r="D19" s="63"/>
      <c r="E19" s="127">
        <v>0</v>
      </c>
      <c r="F19" s="128"/>
      <c r="G19" s="127">
        <v>0</v>
      </c>
      <c r="H19" s="128"/>
      <c r="I19" s="127">
        <v>0</v>
      </c>
      <c r="J19" s="127"/>
      <c r="K19" s="127">
        <v>0</v>
      </c>
      <c r="L19" s="128"/>
      <c r="M19" s="127">
        <v>94317</v>
      </c>
      <c r="N19" s="127"/>
      <c r="O19" s="127">
        <v>-94317</v>
      </c>
      <c r="P19" s="127"/>
      <c r="Q19" s="127">
        <f>SUM(E19:O19)</f>
        <v>0</v>
      </c>
    </row>
    <row r="20" spans="1:18" s="65" customFormat="1" ht="15" customHeight="1" x14ac:dyDescent="0.2">
      <c r="A20" s="68" t="s">
        <v>132</v>
      </c>
      <c r="C20" s="63"/>
      <c r="D20" s="63"/>
      <c r="E20" s="198">
        <f>SUM(E17)</f>
        <v>0</v>
      </c>
      <c r="F20" s="128"/>
      <c r="G20" s="198">
        <f>SUM(G17)</f>
        <v>0</v>
      </c>
      <c r="H20" s="128"/>
      <c r="I20" s="198">
        <f>SUM(I17)</f>
        <v>0</v>
      </c>
      <c r="J20" s="127"/>
      <c r="K20" s="198">
        <f>SUM(K17)</f>
        <v>0</v>
      </c>
      <c r="L20" s="128"/>
      <c r="M20" s="198">
        <v>-9873</v>
      </c>
      <c r="N20" s="127"/>
      <c r="O20" s="198">
        <v>0</v>
      </c>
      <c r="P20" s="127"/>
      <c r="Q20" s="198">
        <f>SUM(E20:O20)</f>
        <v>-9873</v>
      </c>
    </row>
    <row r="21" spans="1:18" s="65" customFormat="1" ht="15" customHeight="1" thickBot="1" x14ac:dyDescent="0.25">
      <c r="A21" s="68" t="s">
        <v>257</v>
      </c>
      <c r="B21" s="68"/>
      <c r="C21" s="63"/>
      <c r="D21" s="63"/>
      <c r="E21" s="199">
        <f>SUM(E14,E18,E20)</f>
        <v>980000</v>
      </c>
      <c r="F21" s="152"/>
      <c r="G21" s="199">
        <f>SUM(G14,G18,G20)</f>
        <v>669210</v>
      </c>
      <c r="H21" s="152"/>
      <c r="I21" s="199">
        <f>SUM(I14,I18,I20)</f>
        <v>220000</v>
      </c>
      <c r="J21" s="127"/>
      <c r="K21" s="199">
        <f>SUM(K14,K18,K20)</f>
        <v>97593</v>
      </c>
      <c r="L21" s="128"/>
      <c r="M21" s="199">
        <f>SUM(M14,M18:M20)</f>
        <v>643959</v>
      </c>
      <c r="N21" s="128"/>
      <c r="O21" s="199">
        <f>SUM(O14,O18:O20)</f>
        <v>0</v>
      </c>
      <c r="P21" s="128"/>
      <c r="Q21" s="199">
        <f>SUM(Q14,Q18:Q20)</f>
        <v>2610762</v>
      </c>
    </row>
    <row r="22" spans="1:18" s="65" customFormat="1" ht="15" customHeight="1" thickTop="1" x14ac:dyDescent="0.2">
      <c r="A22" s="68"/>
      <c r="B22" s="68"/>
      <c r="C22" s="63"/>
      <c r="D22" s="63"/>
      <c r="E22" s="69"/>
      <c r="F22" s="70"/>
      <c r="G22" s="69"/>
      <c r="H22" s="70"/>
      <c r="I22" s="71"/>
      <c r="J22" s="72"/>
      <c r="K22" s="69"/>
      <c r="L22" s="69"/>
      <c r="M22" s="69"/>
      <c r="N22" s="69"/>
      <c r="O22" s="69"/>
      <c r="P22" s="69"/>
      <c r="Q22" s="69"/>
      <c r="R22" s="73"/>
    </row>
    <row r="23" spans="1:18" s="65" customFormat="1" ht="15" customHeight="1" x14ac:dyDescent="0.2">
      <c r="A23" s="68" t="s">
        <v>206</v>
      </c>
      <c r="B23" s="68"/>
      <c r="C23" s="66"/>
      <c r="E23" s="128">
        <v>980000</v>
      </c>
      <c r="F23" s="152"/>
      <c r="G23" s="128">
        <v>669210</v>
      </c>
      <c r="H23" s="152"/>
      <c r="I23" s="128">
        <v>220000</v>
      </c>
      <c r="J23" s="127"/>
      <c r="K23" s="128">
        <v>97593</v>
      </c>
      <c r="L23" s="128"/>
      <c r="M23" s="128">
        <v>868687</v>
      </c>
      <c r="N23" s="128"/>
      <c r="O23" s="128">
        <v>59757</v>
      </c>
      <c r="P23" s="128"/>
      <c r="Q23" s="128">
        <v>2895247</v>
      </c>
    </row>
    <row r="24" spans="1:18" s="65" customFormat="1" ht="15" customHeight="1" x14ac:dyDescent="0.2">
      <c r="A24" s="68" t="s">
        <v>80</v>
      </c>
      <c r="B24" s="68"/>
      <c r="C24" s="66"/>
      <c r="E24" s="128"/>
      <c r="F24" s="128"/>
      <c r="G24" s="128"/>
      <c r="H24" s="128"/>
      <c r="I24" s="128"/>
      <c r="J24" s="127"/>
      <c r="K24" s="128"/>
      <c r="L24" s="128"/>
      <c r="M24" s="128"/>
      <c r="N24" s="128"/>
      <c r="O24" s="128"/>
      <c r="P24" s="128"/>
      <c r="Q24" s="127"/>
    </row>
    <row r="25" spans="1:18" s="65" customFormat="1" ht="15" customHeight="1" x14ac:dyDescent="0.2">
      <c r="A25" s="68"/>
      <c r="B25" s="68" t="s">
        <v>81</v>
      </c>
      <c r="C25" s="63"/>
      <c r="D25" s="63"/>
      <c r="E25" s="127">
        <v>0</v>
      </c>
      <c r="F25" s="128"/>
      <c r="G25" s="127">
        <v>0</v>
      </c>
      <c r="H25" s="128"/>
      <c r="I25" s="127">
        <v>0</v>
      </c>
      <c r="J25" s="127"/>
      <c r="K25" s="127">
        <v>0</v>
      </c>
      <c r="L25" s="128"/>
      <c r="M25" s="127">
        <v>-148457</v>
      </c>
      <c r="N25" s="128"/>
      <c r="O25" s="127">
        <v>0</v>
      </c>
      <c r="P25" s="128"/>
      <c r="Q25" s="127">
        <v>-148457</v>
      </c>
    </row>
    <row r="26" spans="1:18" s="65" customFormat="1" ht="15" customHeight="1" x14ac:dyDescent="0.2">
      <c r="A26" s="68"/>
      <c r="B26" s="68" t="s">
        <v>131</v>
      </c>
      <c r="C26" s="63"/>
      <c r="D26" s="63"/>
      <c r="E26" s="127">
        <v>0</v>
      </c>
      <c r="F26" s="128"/>
      <c r="G26" s="127">
        <v>0</v>
      </c>
      <c r="H26" s="128"/>
      <c r="I26" s="127">
        <v>0</v>
      </c>
      <c r="J26" s="127"/>
      <c r="K26" s="127">
        <v>0</v>
      </c>
      <c r="L26" s="128"/>
      <c r="M26" s="127">
        <v>0</v>
      </c>
      <c r="N26" s="128"/>
      <c r="O26" s="127">
        <v>0</v>
      </c>
      <c r="P26" s="128"/>
      <c r="Q26" s="127">
        <v>0</v>
      </c>
    </row>
    <row r="27" spans="1:18" s="65" customFormat="1" ht="15" customHeight="1" x14ac:dyDescent="0.2">
      <c r="A27" s="68" t="s">
        <v>82</v>
      </c>
      <c r="C27" s="63"/>
      <c r="D27" s="63"/>
      <c r="E27" s="129">
        <v>0</v>
      </c>
      <c r="F27" s="128"/>
      <c r="G27" s="129">
        <v>0</v>
      </c>
      <c r="H27" s="128"/>
      <c r="I27" s="129">
        <v>0</v>
      </c>
      <c r="J27" s="127"/>
      <c r="K27" s="129">
        <v>0</v>
      </c>
      <c r="L27" s="128"/>
      <c r="M27" s="129">
        <v>-148457</v>
      </c>
      <c r="N27" s="127"/>
      <c r="O27" s="129">
        <v>0</v>
      </c>
      <c r="P27" s="127"/>
      <c r="Q27" s="129">
        <v>-148457</v>
      </c>
    </row>
    <row r="28" spans="1:18" s="65" customFormat="1" ht="15" customHeight="1" x14ac:dyDescent="0.2">
      <c r="A28" s="68" t="s">
        <v>132</v>
      </c>
      <c r="C28" s="63"/>
      <c r="D28" s="63"/>
      <c r="E28" s="129">
        <v>0</v>
      </c>
      <c r="F28" s="128"/>
      <c r="G28" s="129">
        <v>0</v>
      </c>
      <c r="H28" s="128"/>
      <c r="I28" s="129">
        <v>0</v>
      </c>
      <c r="J28" s="127"/>
      <c r="K28" s="129">
        <v>0</v>
      </c>
      <c r="L28" s="128"/>
      <c r="M28" s="129">
        <v>-9873</v>
      </c>
      <c r="N28" s="127"/>
      <c r="O28" s="129">
        <v>0</v>
      </c>
      <c r="P28" s="127"/>
      <c r="Q28" s="129">
        <v>-9873</v>
      </c>
      <c r="R28" s="73"/>
    </row>
    <row r="29" spans="1:18" s="65" customFormat="1" ht="15" customHeight="1" thickBot="1" x14ac:dyDescent="0.25">
      <c r="A29" s="68" t="s">
        <v>258</v>
      </c>
      <c r="B29" s="68"/>
      <c r="C29" s="63"/>
      <c r="D29" s="63"/>
      <c r="E29" s="130">
        <v>980000</v>
      </c>
      <c r="F29" s="152"/>
      <c r="G29" s="130">
        <v>669210</v>
      </c>
      <c r="H29" s="152"/>
      <c r="I29" s="130">
        <v>220000</v>
      </c>
      <c r="J29" s="127"/>
      <c r="K29" s="130">
        <v>97593</v>
      </c>
      <c r="L29" s="128"/>
      <c r="M29" s="130">
        <v>710357</v>
      </c>
      <c r="N29" s="128"/>
      <c r="O29" s="130">
        <v>59757</v>
      </c>
      <c r="P29" s="128"/>
      <c r="Q29" s="130">
        <v>2736917</v>
      </c>
      <c r="R29" s="73"/>
    </row>
    <row r="30" spans="1:18" s="65" customFormat="1" ht="15" customHeight="1" thickTop="1" x14ac:dyDescent="0.2">
      <c r="A30" s="68"/>
      <c r="B30" s="68"/>
      <c r="C30" s="63"/>
      <c r="D30" s="63"/>
      <c r="E30" s="45"/>
      <c r="F30" s="70"/>
      <c r="G30" s="45"/>
      <c r="H30" s="70"/>
      <c r="I30" s="45"/>
      <c r="J30" s="47"/>
      <c r="K30" s="45"/>
      <c r="L30" s="48"/>
      <c r="M30" s="45"/>
      <c r="N30" s="48"/>
      <c r="O30" s="45"/>
      <c r="P30" s="48"/>
      <c r="Q30" s="45"/>
      <c r="R30" s="73"/>
    </row>
    <row r="153" spans="1:17" s="56" customFormat="1" ht="18" customHeight="1" x14ac:dyDescent="0.2">
      <c r="A153" s="55"/>
      <c r="B153" s="55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</row>
    <row r="154" spans="1:17" ht="18" customHeight="1" x14ac:dyDescent="0.2">
      <c r="Q154" s="56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98425196850393704" bottom="0.59055118110236227" header="0.51181102362204722" footer="0.39370078740157483"/>
  <pageSetup paperSize="9" fitToHeight="0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IV132"/>
  <sheetViews>
    <sheetView view="pageBreakPreview" zoomScaleNormal="100" zoomScaleSheetLayoutView="100" workbookViewId="0">
      <selection activeCell="E1" sqref="E1"/>
    </sheetView>
  </sheetViews>
  <sheetFormatPr defaultColWidth="9.140625" defaultRowHeight="21" x14ac:dyDescent="0.2"/>
  <cols>
    <col min="1" max="1" width="1" style="38" customWidth="1"/>
    <col min="2" max="3" width="1.28515625" style="38" customWidth="1"/>
    <col min="4" max="4" width="1.42578125" style="38" customWidth="1"/>
    <col min="5" max="5" width="42.28515625" style="38" customWidth="1"/>
    <col min="6" max="6" width="1.42578125" style="38" customWidth="1"/>
    <col min="7" max="7" width="0.5703125" style="38" customWidth="1"/>
    <col min="8" max="8" width="10.42578125" style="38" customWidth="1"/>
    <col min="9" max="9" width="0.7109375" style="38" customWidth="1"/>
    <col min="10" max="10" width="10.42578125" style="38" customWidth="1"/>
    <col min="11" max="11" width="0.7109375" style="38" customWidth="1"/>
    <col min="12" max="12" width="10.42578125" style="84" customWidth="1"/>
    <col min="13" max="13" width="0.7109375" style="85" customWidth="1"/>
    <col min="14" max="14" width="10.42578125" style="84" customWidth="1"/>
    <col min="15" max="15" width="10.28515625" style="38" customWidth="1"/>
    <col min="16" max="16" width="13.7109375" style="38" customWidth="1"/>
    <col min="17" max="17" width="15.42578125" style="38" customWidth="1"/>
    <col min="18" max="18" width="13.85546875" style="38" customWidth="1"/>
    <col min="19" max="19" width="11.5703125" style="38" bestFit="1" customWidth="1"/>
    <col min="20" max="20" width="2.85546875" style="38" customWidth="1"/>
    <col min="21" max="21" width="10.5703125" style="38" bestFit="1" customWidth="1"/>
    <col min="22" max="22" width="2.5703125" style="38" customWidth="1"/>
    <col min="23" max="23" width="11.5703125" style="38" bestFit="1" customWidth="1"/>
    <col min="24" max="24" width="13.42578125" style="38" customWidth="1"/>
    <col min="25" max="25" width="11.5703125" style="38" customWidth="1"/>
    <col min="26" max="26" width="13.5703125" style="38" customWidth="1"/>
    <col min="27" max="27" width="9.140625" style="38"/>
    <col min="28" max="28" width="13.140625" style="38" customWidth="1"/>
    <col min="29" max="16384" width="9.140625" style="38"/>
  </cols>
  <sheetData>
    <row r="1" spans="1:26" ht="23.1" customHeight="1" x14ac:dyDescent="0.2">
      <c r="N1" s="10" t="s">
        <v>52</v>
      </c>
    </row>
    <row r="2" spans="1:26" ht="23.1" customHeight="1" x14ac:dyDescent="0.2">
      <c r="N2" s="10" t="s">
        <v>53</v>
      </c>
    </row>
    <row r="3" spans="1:26" s="8" customFormat="1" ht="23.1" customHeight="1" x14ac:dyDescent="0.2">
      <c r="A3" s="206" t="s">
        <v>95</v>
      </c>
      <c r="B3" s="206"/>
      <c r="C3" s="206"/>
      <c r="D3" s="206"/>
      <c r="E3" s="206"/>
      <c r="F3" s="207"/>
      <c r="G3" s="207"/>
      <c r="H3" s="207"/>
      <c r="I3" s="207"/>
      <c r="J3" s="207"/>
      <c r="K3" s="207"/>
      <c r="L3" s="207"/>
      <c r="M3" s="207"/>
      <c r="N3" s="207"/>
    </row>
    <row r="4" spans="1:26" s="8" customFormat="1" ht="23.1" customHeight="1" x14ac:dyDescent="0.2">
      <c r="A4" s="208" t="s">
        <v>142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</row>
    <row r="5" spans="1:26" s="8" customFormat="1" ht="23.1" customHeight="1" x14ac:dyDescent="0.2">
      <c r="A5" s="210" t="s">
        <v>13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</row>
    <row r="6" spans="1:26" s="8" customFormat="1" ht="23.1" customHeight="1" x14ac:dyDescent="0.2">
      <c r="A6" s="210" t="s">
        <v>262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</row>
    <row r="7" spans="1:26" s="8" customFormat="1" ht="5.25" customHeight="1" x14ac:dyDescent="0.2">
      <c r="A7" s="160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</row>
    <row r="8" spans="1:26" s="4" customFormat="1" ht="16.5" customHeight="1" x14ac:dyDescent="0.2">
      <c r="A8" s="11"/>
      <c r="B8" s="11"/>
      <c r="C8" s="11"/>
      <c r="D8" s="11"/>
      <c r="E8" s="11"/>
      <c r="F8" s="11"/>
      <c r="G8" s="11"/>
      <c r="H8" s="211" t="s">
        <v>54</v>
      </c>
      <c r="I8" s="211"/>
      <c r="J8" s="211"/>
      <c r="K8" s="211"/>
      <c r="L8" s="211"/>
      <c r="M8" s="211"/>
      <c r="N8" s="211"/>
    </row>
    <row r="9" spans="1:26" s="4" customFormat="1" ht="16.5" customHeight="1" x14ac:dyDescent="0.2">
      <c r="A9" s="11"/>
      <c r="B9" s="11"/>
      <c r="C9" s="11"/>
      <c r="D9" s="11"/>
      <c r="E9" s="11"/>
      <c r="F9" s="11"/>
      <c r="G9" s="11"/>
      <c r="H9" s="216" t="s">
        <v>14</v>
      </c>
      <c r="I9" s="216"/>
      <c r="J9" s="216"/>
      <c r="K9" s="11"/>
      <c r="L9" s="216" t="s">
        <v>0</v>
      </c>
      <c r="M9" s="216"/>
      <c r="N9" s="216"/>
    </row>
    <row r="10" spans="1:26" s="4" customFormat="1" ht="16.5" customHeight="1" x14ac:dyDescent="0.2">
      <c r="A10" s="11"/>
      <c r="B10" s="11"/>
      <c r="C10" s="11"/>
      <c r="D10" s="11"/>
      <c r="E10" s="11"/>
      <c r="F10" s="11"/>
      <c r="G10" s="11"/>
      <c r="H10" s="202" t="s">
        <v>90</v>
      </c>
      <c r="I10" s="202"/>
      <c r="J10" s="202"/>
      <c r="K10" s="15"/>
      <c r="L10" s="202" t="s">
        <v>90</v>
      </c>
      <c r="M10" s="202"/>
      <c r="N10" s="202"/>
    </row>
    <row r="11" spans="1:26" s="4" customFormat="1" ht="16.5" customHeight="1" x14ac:dyDescent="0.2">
      <c r="A11" s="11"/>
      <c r="B11" s="11"/>
      <c r="C11" s="11"/>
      <c r="D11" s="11"/>
      <c r="E11" s="11"/>
      <c r="F11" s="11"/>
      <c r="G11" s="11"/>
      <c r="H11" s="86">
        <v>2023</v>
      </c>
      <c r="I11" s="16"/>
      <c r="J11" s="86">
        <v>2022</v>
      </c>
      <c r="K11" s="16"/>
      <c r="L11" s="86">
        <v>2023</v>
      </c>
      <c r="M11" s="16"/>
      <c r="N11" s="86">
        <v>2022</v>
      </c>
    </row>
    <row r="12" spans="1:26" s="4" customFormat="1" ht="16.5" customHeight="1" x14ac:dyDescent="0.2">
      <c r="A12" s="78" t="s">
        <v>36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26" s="4" customFormat="1" ht="16.5" customHeight="1" x14ac:dyDescent="0.2">
      <c r="B13" s="4" t="s">
        <v>81</v>
      </c>
      <c r="H13" s="188">
        <v>-252179</v>
      </c>
      <c r="I13" s="140"/>
      <c r="J13" s="140">
        <v>74838</v>
      </c>
      <c r="K13" s="140"/>
      <c r="L13" s="188">
        <v>-281901</v>
      </c>
      <c r="M13" s="140"/>
      <c r="N13" s="140">
        <v>-148457</v>
      </c>
      <c r="Q13" s="29"/>
      <c r="S13" s="29"/>
      <c r="U13" s="29"/>
      <c r="W13" s="29"/>
    </row>
    <row r="14" spans="1:26" s="4" customFormat="1" ht="16.5" customHeight="1" x14ac:dyDescent="0.2">
      <c r="B14" s="4" t="s">
        <v>161</v>
      </c>
      <c r="H14" s="188"/>
      <c r="I14" s="161"/>
      <c r="J14" s="50"/>
      <c r="K14" s="50"/>
      <c r="L14" s="188"/>
      <c r="M14" s="50"/>
      <c r="N14" s="50"/>
      <c r="Q14" s="29"/>
      <c r="S14" s="29"/>
      <c r="U14" s="29"/>
      <c r="W14" s="29"/>
    </row>
    <row r="15" spans="1:26" s="4" customFormat="1" ht="16.5" customHeight="1" x14ac:dyDescent="0.2">
      <c r="C15" s="4" t="s">
        <v>162</v>
      </c>
      <c r="H15" s="189">
        <v>-30255</v>
      </c>
      <c r="I15" s="140"/>
      <c r="J15" s="137">
        <v>32545</v>
      </c>
      <c r="K15" s="140"/>
      <c r="L15" s="189">
        <v>-19936</v>
      </c>
      <c r="M15" s="140"/>
      <c r="N15" s="137">
        <v>4953</v>
      </c>
    </row>
    <row r="16" spans="1:26" s="4" customFormat="1" ht="16.5" customHeight="1" x14ac:dyDescent="0.2">
      <c r="C16" s="4" t="s">
        <v>100</v>
      </c>
      <c r="H16" s="188">
        <v>17682</v>
      </c>
      <c r="I16" s="140"/>
      <c r="J16" s="140">
        <v>21219</v>
      </c>
      <c r="K16" s="140"/>
      <c r="L16" s="188">
        <v>14631</v>
      </c>
      <c r="M16" s="140"/>
      <c r="N16" s="137">
        <v>18021</v>
      </c>
      <c r="Q16" s="29"/>
      <c r="S16" s="29"/>
      <c r="U16" s="29"/>
      <c r="W16" s="29"/>
      <c r="Y16" s="88"/>
      <c r="Z16" s="88"/>
    </row>
    <row r="17" spans="3:26" s="4" customFormat="1" ht="16.5" customHeight="1" x14ac:dyDescent="0.2">
      <c r="C17" s="4" t="s">
        <v>197</v>
      </c>
      <c r="H17" s="190">
        <v>-1077</v>
      </c>
      <c r="I17" s="140"/>
      <c r="J17" s="162">
        <v>2553</v>
      </c>
      <c r="K17" s="140"/>
      <c r="L17" s="190">
        <v>172474</v>
      </c>
      <c r="M17" s="140"/>
      <c r="N17" s="140">
        <v>93359</v>
      </c>
      <c r="Q17" s="29"/>
      <c r="S17" s="29"/>
      <c r="U17" s="29"/>
      <c r="W17" s="29"/>
      <c r="Y17" s="88"/>
      <c r="Z17" s="88"/>
    </row>
    <row r="18" spans="3:26" s="4" customFormat="1" ht="16.5" customHeight="1" x14ac:dyDescent="0.2">
      <c r="C18" s="4" t="s">
        <v>175</v>
      </c>
      <c r="H18" s="190"/>
      <c r="I18" s="140"/>
      <c r="J18" s="137"/>
      <c r="K18" s="140"/>
      <c r="L18" s="190"/>
      <c r="M18" s="140"/>
      <c r="N18" s="137"/>
      <c r="Q18" s="29"/>
      <c r="S18" s="29"/>
      <c r="U18" s="29"/>
      <c r="W18" s="29"/>
      <c r="Y18" s="88"/>
      <c r="Z18" s="88"/>
    </row>
    <row r="19" spans="3:26" s="4" customFormat="1" ht="16.5" customHeight="1" x14ac:dyDescent="0.2">
      <c r="D19" s="4" t="s">
        <v>176</v>
      </c>
      <c r="H19" s="190">
        <v>-2502</v>
      </c>
      <c r="I19" s="140"/>
      <c r="J19" s="137">
        <v>-18057</v>
      </c>
      <c r="K19" s="140"/>
      <c r="L19" s="189">
        <v>-2502</v>
      </c>
      <c r="M19" s="140"/>
      <c r="N19" s="137">
        <v>-7435</v>
      </c>
      <c r="Q19" s="29"/>
      <c r="S19" s="29"/>
      <c r="U19" s="29"/>
      <c r="W19" s="29"/>
      <c r="Y19" s="88"/>
      <c r="Z19" s="88"/>
    </row>
    <row r="20" spans="3:26" s="4" customFormat="1" ht="16.5" customHeight="1" x14ac:dyDescent="0.2">
      <c r="C20" s="4" t="s">
        <v>263</v>
      </c>
      <c r="H20" s="190">
        <v>0</v>
      </c>
      <c r="I20" s="140"/>
      <c r="J20" s="162">
        <v>0</v>
      </c>
      <c r="K20" s="140"/>
      <c r="L20" s="189">
        <v>0</v>
      </c>
      <c r="M20" s="140"/>
      <c r="N20" s="137">
        <v>10000</v>
      </c>
      <c r="Q20" s="29"/>
      <c r="S20" s="29"/>
      <c r="U20" s="29"/>
      <c r="W20" s="29"/>
      <c r="Y20" s="88"/>
      <c r="Z20" s="88"/>
    </row>
    <row r="21" spans="3:26" s="4" customFormat="1" ht="16.5" customHeight="1" x14ac:dyDescent="0.2">
      <c r="C21" s="4" t="s">
        <v>177</v>
      </c>
      <c r="I21" s="140"/>
      <c r="J21" s="162"/>
      <c r="K21" s="140"/>
      <c r="L21" s="190"/>
      <c r="M21" s="140"/>
      <c r="N21" s="137"/>
      <c r="Q21" s="29"/>
      <c r="S21" s="29"/>
      <c r="U21" s="29"/>
      <c r="W21" s="29"/>
      <c r="Y21" s="88"/>
      <c r="Z21" s="88"/>
    </row>
    <row r="22" spans="3:26" s="4" customFormat="1" ht="16.5" customHeight="1" x14ac:dyDescent="0.2">
      <c r="D22" s="4" t="s">
        <v>178</v>
      </c>
      <c r="H22" s="190">
        <v>4822</v>
      </c>
      <c r="I22" s="140"/>
      <c r="J22" s="162">
        <v>5819</v>
      </c>
      <c r="K22" s="140"/>
      <c r="L22" s="190">
        <v>1577</v>
      </c>
      <c r="M22" s="140"/>
      <c r="N22" s="137">
        <v>2385</v>
      </c>
      <c r="Q22" s="29"/>
      <c r="S22" s="29"/>
      <c r="U22" s="29"/>
      <c r="W22" s="29"/>
      <c r="Y22" s="88"/>
      <c r="Z22" s="88"/>
    </row>
    <row r="23" spans="3:26" s="4" customFormat="1" ht="16.5" customHeight="1" x14ac:dyDescent="0.2">
      <c r="C23" s="4" t="s">
        <v>179</v>
      </c>
      <c r="H23" s="189">
        <v>6538</v>
      </c>
      <c r="I23" s="140"/>
      <c r="J23" s="189">
        <v>-13862</v>
      </c>
      <c r="K23" s="188"/>
      <c r="L23" s="189">
        <v>6021</v>
      </c>
      <c r="M23" s="188"/>
      <c r="N23" s="189">
        <v>-8699</v>
      </c>
      <c r="Q23" s="29"/>
      <c r="S23" s="29"/>
      <c r="U23" s="29"/>
      <c r="W23" s="29"/>
      <c r="Y23" s="88"/>
      <c r="Z23" s="88"/>
    </row>
    <row r="24" spans="3:26" s="4" customFormat="1" ht="16.5" customHeight="1" x14ac:dyDescent="0.2">
      <c r="C24" s="4" t="s">
        <v>216</v>
      </c>
      <c r="H24" s="189">
        <v>0</v>
      </c>
      <c r="J24" s="189">
        <v>-49416</v>
      </c>
      <c r="K24" s="188"/>
      <c r="L24" s="189">
        <v>0</v>
      </c>
      <c r="M24" s="188"/>
      <c r="N24" s="189">
        <v>0</v>
      </c>
    </row>
    <row r="25" spans="3:26" s="4" customFormat="1" ht="16.5" customHeight="1" x14ac:dyDescent="0.2">
      <c r="C25" s="4" t="s">
        <v>222</v>
      </c>
      <c r="H25" s="190">
        <v>-24350</v>
      </c>
      <c r="J25" s="190">
        <v>0</v>
      </c>
      <c r="K25" s="188"/>
      <c r="L25" s="190">
        <v>-24350</v>
      </c>
      <c r="M25" s="188"/>
      <c r="N25" s="189">
        <v>0</v>
      </c>
    </row>
    <row r="26" spans="3:26" s="4" customFormat="1" ht="16.5" customHeight="1" x14ac:dyDescent="0.2">
      <c r="C26" s="4" t="s">
        <v>267</v>
      </c>
      <c r="H26" s="190">
        <v>44192</v>
      </c>
      <c r="I26" s="140"/>
      <c r="J26" s="189">
        <v>-134</v>
      </c>
      <c r="K26" s="188"/>
      <c r="L26" s="189">
        <v>44192</v>
      </c>
      <c r="M26" s="188"/>
      <c r="N26" s="189">
        <v>-134</v>
      </c>
      <c r="Q26" s="29"/>
      <c r="S26" s="29"/>
      <c r="U26" s="29"/>
      <c r="W26" s="29"/>
    </row>
    <row r="27" spans="3:26" s="4" customFormat="1" ht="16.5" customHeight="1" x14ac:dyDescent="0.2">
      <c r="C27" s="4" t="s">
        <v>239</v>
      </c>
      <c r="H27" s="189">
        <v>-111</v>
      </c>
      <c r="I27" s="140"/>
      <c r="J27" s="189">
        <v>-27</v>
      </c>
      <c r="K27" s="188"/>
      <c r="L27" s="189">
        <v>0</v>
      </c>
      <c r="M27" s="188"/>
      <c r="N27" s="189">
        <v>-27</v>
      </c>
      <c r="Q27" s="49"/>
      <c r="S27" s="49"/>
      <c r="U27" s="49"/>
      <c r="W27" s="49"/>
    </row>
    <row r="28" spans="3:26" s="4" customFormat="1" ht="16.5" customHeight="1" x14ac:dyDescent="0.2">
      <c r="C28" s="4" t="s">
        <v>163</v>
      </c>
      <c r="H28" s="189">
        <v>248083</v>
      </c>
      <c r="I28" s="140"/>
      <c r="J28" s="189">
        <v>245995</v>
      </c>
      <c r="K28" s="188"/>
      <c r="L28" s="189">
        <v>462700</v>
      </c>
      <c r="M28" s="188"/>
      <c r="N28" s="189">
        <v>296969</v>
      </c>
    </row>
    <row r="29" spans="3:26" s="4" customFormat="1" ht="16.5" customHeight="1" x14ac:dyDescent="0.2">
      <c r="C29" s="182" t="s">
        <v>226</v>
      </c>
      <c r="H29" s="189">
        <v>-9944</v>
      </c>
      <c r="I29" s="140"/>
      <c r="J29" s="190">
        <v>0</v>
      </c>
      <c r="K29" s="188"/>
      <c r="L29" s="190">
        <v>-5512</v>
      </c>
      <c r="M29" s="188"/>
      <c r="N29" s="189">
        <v>0</v>
      </c>
    </row>
    <row r="30" spans="3:26" s="4" customFormat="1" ht="16.5" customHeight="1" x14ac:dyDescent="0.2">
      <c r="C30" s="4" t="s">
        <v>164</v>
      </c>
      <c r="H30" s="189">
        <v>-72950</v>
      </c>
      <c r="I30" s="140"/>
      <c r="J30" s="189">
        <v>4553</v>
      </c>
      <c r="K30" s="188"/>
      <c r="L30" s="189">
        <v>-168110</v>
      </c>
      <c r="M30" s="188"/>
      <c r="N30" s="189">
        <v>-133010</v>
      </c>
    </row>
    <row r="31" spans="3:26" s="4" customFormat="1" ht="16.5" customHeight="1" x14ac:dyDescent="0.2">
      <c r="C31" s="11" t="s">
        <v>203</v>
      </c>
      <c r="H31" s="189">
        <v>79541</v>
      </c>
      <c r="I31" s="140"/>
      <c r="J31" s="189">
        <v>-27373</v>
      </c>
      <c r="K31" s="188"/>
      <c r="L31" s="189">
        <v>0</v>
      </c>
      <c r="M31" s="188"/>
      <c r="N31" s="189">
        <v>0</v>
      </c>
    </row>
    <row r="32" spans="3:26" s="4" customFormat="1" ht="16.5" customHeight="1" x14ac:dyDescent="0.2">
      <c r="C32" s="11" t="s">
        <v>201</v>
      </c>
      <c r="H32" s="189">
        <v>-20189</v>
      </c>
      <c r="I32" s="140"/>
      <c r="J32" s="189">
        <v>-6732</v>
      </c>
      <c r="K32" s="188"/>
      <c r="L32" s="189">
        <v>0</v>
      </c>
      <c r="M32" s="188"/>
      <c r="N32" s="189">
        <v>0</v>
      </c>
    </row>
    <row r="33" spans="1:26" s="4" customFormat="1" ht="16.5" customHeight="1" x14ac:dyDescent="0.2">
      <c r="B33" s="79"/>
      <c r="C33" s="11" t="s">
        <v>165</v>
      </c>
      <c r="D33" s="79"/>
      <c r="E33" s="79"/>
      <c r="F33" s="163"/>
      <c r="G33" s="163"/>
      <c r="H33" s="189">
        <v>515407</v>
      </c>
      <c r="I33" s="140"/>
      <c r="J33" s="189">
        <v>65672</v>
      </c>
      <c r="K33" s="188"/>
      <c r="L33" s="189">
        <v>435166</v>
      </c>
      <c r="M33" s="188"/>
      <c r="N33" s="189">
        <v>506011</v>
      </c>
    </row>
    <row r="34" spans="1:26" s="4" customFormat="1" ht="16.5" customHeight="1" x14ac:dyDescent="0.2">
      <c r="B34" s="79"/>
      <c r="C34" s="79" t="s">
        <v>166</v>
      </c>
      <c r="D34" s="79"/>
      <c r="E34" s="79"/>
      <c r="F34" s="163"/>
      <c r="G34" s="163"/>
      <c r="H34" s="190">
        <v>0</v>
      </c>
      <c r="I34" s="140"/>
      <c r="J34" s="189">
        <v>-64000</v>
      </c>
      <c r="K34" s="188"/>
      <c r="L34" s="189">
        <v>0</v>
      </c>
      <c r="M34" s="188"/>
      <c r="N34" s="189">
        <v>-64000</v>
      </c>
    </row>
    <row r="35" spans="1:26" s="4" customFormat="1" ht="16.5" customHeight="1" x14ac:dyDescent="0.2">
      <c r="A35" s="79"/>
      <c r="C35" s="79" t="s">
        <v>217</v>
      </c>
      <c r="E35" s="79"/>
      <c r="F35" s="11"/>
      <c r="G35" s="11"/>
      <c r="H35" s="190">
        <v>-295710</v>
      </c>
      <c r="I35" s="140"/>
      <c r="J35" s="189">
        <v>-171003</v>
      </c>
      <c r="K35" s="188"/>
      <c r="L35" s="189">
        <v>0</v>
      </c>
      <c r="M35" s="188"/>
      <c r="N35" s="189">
        <v>-171003</v>
      </c>
    </row>
    <row r="36" spans="1:26" s="4" customFormat="1" ht="16.5" customHeight="1" x14ac:dyDescent="0.2">
      <c r="B36" s="79"/>
      <c r="C36" s="79" t="s">
        <v>167</v>
      </c>
      <c r="E36" s="79"/>
      <c r="F36" s="163"/>
      <c r="G36" s="163"/>
      <c r="H36" s="189">
        <v>355</v>
      </c>
      <c r="I36" s="140"/>
      <c r="J36" s="189">
        <v>738</v>
      </c>
      <c r="K36" s="188"/>
      <c r="L36" s="189">
        <v>0</v>
      </c>
      <c r="M36" s="188"/>
      <c r="N36" s="189">
        <v>0</v>
      </c>
    </row>
    <row r="37" spans="1:26" s="4" customFormat="1" ht="16.5" customHeight="1" x14ac:dyDescent="0.2">
      <c r="B37" s="79"/>
      <c r="C37" s="79" t="s">
        <v>168</v>
      </c>
      <c r="E37" s="79"/>
      <c r="F37" s="163"/>
      <c r="G37" s="163"/>
      <c r="H37" s="189">
        <v>285</v>
      </c>
      <c r="I37" s="140"/>
      <c r="J37" s="189">
        <v>619</v>
      </c>
      <c r="K37" s="188"/>
      <c r="L37" s="189">
        <v>275</v>
      </c>
      <c r="M37" s="188"/>
      <c r="N37" s="189">
        <v>561</v>
      </c>
    </row>
    <row r="38" spans="1:26" s="4" customFormat="1" ht="16.5" customHeight="1" x14ac:dyDescent="0.2">
      <c r="B38" s="79"/>
      <c r="C38" s="79" t="s">
        <v>169</v>
      </c>
      <c r="D38" s="79"/>
      <c r="E38" s="79"/>
      <c r="F38" s="163"/>
      <c r="G38" s="163"/>
      <c r="H38" s="189">
        <v>364753</v>
      </c>
      <c r="I38" s="140"/>
      <c r="J38" s="189">
        <v>84413</v>
      </c>
      <c r="K38" s="188"/>
      <c r="L38" s="189">
        <v>-24527</v>
      </c>
      <c r="M38" s="188"/>
      <c r="N38" s="189">
        <v>54920</v>
      </c>
    </row>
    <row r="39" spans="1:26" s="4" customFormat="1" ht="16.5" customHeight="1" x14ac:dyDescent="0.2">
      <c r="C39" s="79" t="s">
        <v>170</v>
      </c>
      <c r="E39" s="79"/>
      <c r="F39" s="163"/>
      <c r="G39" s="163"/>
      <c r="H39" s="189">
        <v>13496</v>
      </c>
      <c r="I39" s="140"/>
      <c r="J39" s="189">
        <v>2257</v>
      </c>
      <c r="K39" s="188"/>
      <c r="L39" s="189">
        <v>-8356</v>
      </c>
      <c r="M39" s="188"/>
      <c r="N39" s="189">
        <v>-10790</v>
      </c>
      <c r="Q39" s="29"/>
      <c r="S39" s="29"/>
      <c r="U39" s="29"/>
      <c r="W39" s="29"/>
      <c r="Y39" s="88"/>
      <c r="Z39" s="88"/>
    </row>
    <row r="40" spans="1:26" s="4" customFormat="1" ht="16.5" customHeight="1" x14ac:dyDescent="0.2">
      <c r="C40" s="79" t="s">
        <v>171</v>
      </c>
      <c r="E40" s="79"/>
      <c r="F40" s="163"/>
      <c r="G40" s="163"/>
      <c r="H40" s="189">
        <v>287</v>
      </c>
      <c r="I40" s="140"/>
      <c r="J40" s="189">
        <v>587</v>
      </c>
      <c r="K40" s="188"/>
      <c r="L40" s="189">
        <v>0</v>
      </c>
      <c r="M40" s="188"/>
      <c r="N40" s="189">
        <v>0</v>
      </c>
      <c r="Q40" s="29"/>
      <c r="S40" s="29"/>
      <c r="U40" s="29"/>
      <c r="W40" s="29"/>
      <c r="Y40" s="88"/>
      <c r="Z40" s="88"/>
    </row>
    <row r="41" spans="1:26" s="4" customFormat="1" ht="16.5" customHeight="1" x14ac:dyDescent="0.2">
      <c r="C41" s="79" t="s">
        <v>209</v>
      </c>
      <c r="D41" s="79"/>
      <c r="E41" s="79"/>
      <c r="F41" s="163"/>
      <c r="G41" s="163"/>
      <c r="H41" s="189">
        <v>45797</v>
      </c>
      <c r="I41" s="140"/>
      <c r="J41" s="189">
        <v>-40206</v>
      </c>
      <c r="K41" s="188"/>
      <c r="L41" s="189">
        <v>-27592</v>
      </c>
      <c r="M41" s="188"/>
      <c r="N41" s="189">
        <v>-61359</v>
      </c>
      <c r="Q41" s="29"/>
      <c r="S41" s="29"/>
      <c r="U41" s="29"/>
      <c r="W41" s="29"/>
      <c r="Y41" s="88"/>
      <c r="Z41" s="88"/>
    </row>
    <row r="42" spans="1:26" s="4" customFormat="1" ht="16.5" customHeight="1" x14ac:dyDescent="0.2">
      <c r="C42" s="79"/>
      <c r="D42" s="79"/>
      <c r="E42" s="79"/>
      <c r="F42" s="164"/>
      <c r="G42" s="164"/>
      <c r="I42" s="140"/>
      <c r="J42" s="189"/>
      <c r="K42" s="188"/>
      <c r="L42" s="189"/>
      <c r="M42" s="188"/>
      <c r="N42" s="189"/>
      <c r="Q42" s="29"/>
      <c r="S42" s="29"/>
      <c r="U42" s="29"/>
      <c r="W42" s="29"/>
      <c r="Y42" s="88"/>
      <c r="Z42" s="88"/>
    </row>
    <row r="43" spans="1:26" s="4" customFormat="1" ht="16.5" customHeight="1" x14ac:dyDescent="0.2">
      <c r="L43" s="50"/>
      <c r="M43" s="29"/>
      <c r="N43" s="50"/>
    </row>
    <row r="44" spans="1:26" ht="23.1" customHeight="1" x14ac:dyDescent="0.2">
      <c r="N44" s="10" t="s">
        <v>52</v>
      </c>
    </row>
    <row r="45" spans="1:26" ht="23.1" customHeight="1" x14ac:dyDescent="0.2">
      <c r="N45" s="10" t="s">
        <v>53</v>
      </c>
    </row>
    <row r="46" spans="1:26" s="8" customFormat="1" ht="23.1" customHeight="1" x14ac:dyDescent="0.2">
      <c r="A46" s="206" t="s">
        <v>230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</row>
    <row r="47" spans="1:26" s="8" customFormat="1" ht="23.1" customHeight="1" x14ac:dyDescent="0.2">
      <c r="A47" s="208" t="s">
        <v>142</v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</row>
    <row r="48" spans="1:26" s="8" customFormat="1" ht="23.1" customHeight="1" x14ac:dyDescent="0.2">
      <c r="A48" s="210" t="s">
        <v>180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</row>
    <row r="49" spans="1:26" s="8" customFormat="1" ht="23.1" customHeight="1" x14ac:dyDescent="0.2">
      <c r="A49" s="210" t="str">
        <f>A6</f>
        <v>FOR THE NINE-MONTH PERIOD ENDED SEPTEMBER 30,  2023</v>
      </c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</row>
    <row r="50" spans="1:26" s="8" customFormat="1" ht="5.25" customHeight="1" x14ac:dyDescent="0.2">
      <c r="A50" s="160"/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</row>
    <row r="51" spans="1:26" s="4" customFormat="1" ht="17.45" customHeight="1" x14ac:dyDescent="0.2">
      <c r="A51" s="11"/>
      <c r="B51" s="11"/>
      <c r="C51" s="11"/>
      <c r="D51" s="11"/>
      <c r="E51" s="11"/>
      <c r="F51" s="11"/>
      <c r="G51" s="11"/>
      <c r="H51" s="205" t="s">
        <v>181</v>
      </c>
      <c r="I51" s="205"/>
      <c r="J51" s="205"/>
      <c r="K51" s="205"/>
      <c r="L51" s="205"/>
      <c r="M51" s="205"/>
      <c r="N51" s="205"/>
    </row>
    <row r="52" spans="1:26" s="4" customFormat="1" ht="17.45" customHeight="1" x14ac:dyDescent="0.2">
      <c r="A52" s="11"/>
      <c r="B52" s="11"/>
      <c r="C52" s="11"/>
      <c r="D52" s="11"/>
      <c r="E52" s="11"/>
      <c r="F52" s="11"/>
      <c r="G52" s="11"/>
      <c r="H52" s="216" t="s">
        <v>14</v>
      </c>
      <c r="I52" s="216"/>
      <c r="J52" s="216"/>
      <c r="K52" s="11"/>
      <c r="L52" s="217" t="s">
        <v>0</v>
      </c>
      <c r="M52" s="217"/>
      <c r="N52" s="217"/>
    </row>
    <row r="53" spans="1:26" s="4" customFormat="1" ht="17.45" customHeight="1" x14ac:dyDescent="0.2">
      <c r="A53" s="11"/>
      <c r="B53" s="11"/>
      <c r="C53" s="11"/>
      <c r="D53" s="11"/>
      <c r="E53" s="11"/>
      <c r="F53" s="11"/>
      <c r="G53" s="11"/>
      <c r="H53" s="202" t="s">
        <v>90</v>
      </c>
      <c r="I53" s="202"/>
      <c r="J53" s="202"/>
      <c r="K53" s="15"/>
      <c r="L53" s="202" t="s">
        <v>90</v>
      </c>
      <c r="M53" s="202"/>
      <c r="N53" s="202"/>
    </row>
    <row r="54" spans="1:26" s="4" customFormat="1" ht="17.45" customHeight="1" x14ac:dyDescent="0.2">
      <c r="A54" s="79"/>
      <c r="B54" s="79"/>
      <c r="C54" s="79"/>
      <c r="D54" s="79"/>
      <c r="E54" s="79"/>
      <c r="F54" s="11"/>
      <c r="G54" s="11"/>
      <c r="H54" s="86">
        <v>2023</v>
      </c>
      <c r="I54" s="16"/>
      <c r="J54" s="86">
        <v>2022</v>
      </c>
      <c r="K54" s="16"/>
      <c r="L54" s="86">
        <v>2023</v>
      </c>
      <c r="M54" s="16"/>
      <c r="N54" s="86">
        <v>2022</v>
      </c>
    </row>
    <row r="55" spans="1:26" s="4" customFormat="1" ht="17.100000000000001" customHeight="1" x14ac:dyDescent="0.2">
      <c r="C55" s="79" t="s">
        <v>172</v>
      </c>
      <c r="D55" s="79"/>
      <c r="E55" s="79"/>
      <c r="F55" s="11"/>
      <c r="G55" s="11"/>
      <c r="H55" s="189">
        <v>-14168</v>
      </c>
      <c r="I55" s="140"/>
      <c r="J55" s="189">
        <v>9374</v>
      </c>
      <c r="K55" s="188"/>
      <c r="L55" s="189">
        <v>27794</v>
      </c>
      <c r="M55" s="188"/>
      <c r="N55" s="189">
        <v>10331</v>
      </c>
      <c r="O55" s="137"/>
      <c r="Q55" s="29"/>
      <c r="S55" s="29"/>
      <c r="U55" s="29"/>
      <c r="W55" s="29"/>
      <c r="Y55" s="88"/>
      <c r="Z55" s="88"/>
    </row>
    <row r="56" spans="1:26" s="4" customFormat="1" ht="17.100000000000001" customHeight="1" x14ac:dyDescent="0.2">
      <c r="C56" s="79" t="s">
        <v>173</v>
      </c>
      <c r="D56" s="79"/>
      <c r="E56" s="79"/>
      <c r="F56" s="11"/>
      <c r="G56" s="11"/>
      <c r="H56" s="189">
        <v>-90</v>
      </c>
      <c r="I56" s="140"/>
      <c r="J56" s="189">
        <v>-19</v>
      </c>
      <c r="K56" s="188"/>
      <c r="L56" s="189">
        <v>-90</v>
      </c>
      <c r="M56" s="188"/>
      <c r="N56" s="189">
        <v>-19</v>
      </c>
      <c r="Q56" s="29"/>
      <c r="S56" s="29"/>
      <c r="U56" s="29"/>
      <c r="W56" s="29"/>
      <c r="Y56" s="88"/>
      <c r="Z56" s="88"/>
    </row>
    <row r="57" spans="1:26" s="4" customFormat="1" ht="17.100000000000001" customHeight="1" x14ac:dyDescent="0.2">
      <c r="C57" s="79" t="s">
        <v>174</v>
      </c>
      <c r="D57" s="79"/>
      <c r="E57" s="79"/>
      <c r="F57" s="164"/>
      <c r="G57" s="164"/>
      <c r="H57" s="189">
        <v>2253</v>
      </c>
      <c r="I57" s="140"/>
      <c r="J57" s="189">
        <v>-8213</v>
      </c>
      <c r="K57" s="188"/>
      <c r="L57" s="189">
        <v>-228</v>
      </c>
      <c r="M57" s="188"/>
      <c r="N57" s="189">
        <v>-13724</v>
      </c>
      <c r="Q57" s="29"/>
      <c r="S57" s="29"/>
      <c r="U57" s="29"/>
      <c r="W57" s="29"/>
      <c r="Y57" s="88"/>
      <c r="Z57" s="88"/>
    </row>
    <row r="58" spans="1:26" s="4" customFormat="1" ht="17.45" customHeight="1" x14ac:dyDescent="0.2">
      <c r="C58" s="4" t="s">
        <v>210</v>
      </c>
      <c r="H58" s="191">
        <v>0</v>
      </c>
      <c r="I58" s="140"/>
      <c r="J58" s="191">
        <v>356</v>
      </c>
      <c r="K58" s="188"/>
      <c r="L58" s="191">
        <v>0</v>
      </c>
      <c r="M58" s="188"/>
      <c r="N58" s="191">
        <v>0</v>
      </c>
      <c r="Q58" s="49"/>
      <c r="S58" s="49"/>
      <c r="U58" s="49"/>
      <c r="W58" s="49"/>
    </row>
    <row r="59" spans="1:26" s="4" customFormat="1" ht="17.45" customHeight="1" x14ac:dyDescent="0.2">
      <c r="B59" s="4" t="s">
        <v>102</v>
      </c>
      <c r="F59" s="11"/>
      <c r="G59" s="175"/>
      <c r="H59" s="141">
        <f>SUM(H13:H42,H55:H58)</f>
        <v>619966</v>
      </c>
      <c r="I59" s="87"/>
      <c r="J59" s="141">
        <f>SUM(J13:J42,J55:J58)</f>
        <v>152496</v>
      </c>
      <c r="K59" s="87"/>
      <c r="L59" s="141">
        <f>SUM(L13:L42,L55:L58)</f>
        <v>601726</v>
      </c>
      <c r="M59" s="87"/>
      <c r="N59" s="141">
        <f>SUM(N13:N42,N55:N58)</f>
        <v>378853</v>
      </c>
      <c r="Q59" s="29"/>
      <c r="S59" s="29"/>
      <c r="U59" s="29"/>
      <c r="W59" s="29"/>
    </row>
    <row r="60" spans="1:26" s="4" customFormat="1" ht="17.45" customHeight="1" x14ac:dyDescent="0.2">
      <c r="B60" s="11" t="s">
        <v>215</v>
      </c>
      <c r="C60" s="11"/>
      <c r="D60" s="11"/>
      <c r="E60" s="11"/>
      <c r="F60" s="169"/>
      <c r="G60" s="169"/>
      <c r="H60" s="190">
        <v>0</v>
      </c>
      <c r="I60" s="140"/>
      <c r="J60" s="190">
        <v>0</v>
      </c>
      <c r="K60" s="188"/>
      <c r="L60" s="190">
        <v>-236000</v>
      </c>
      <c r="M60" s="188"/>
      <c r="N60" s="190">
        <v>0</v>
      </c>
      <c r="Q60" s="29"/>
      <c r="S60" s="29"/>
      <c r="U60" s="29"/>
      <c r="W60" s="29"/>
    </row>
    <row r="61" spans="1:26" s="4" customFormat="1" ht="17.45" customHeight="1" x14ac:dyDescent="0.2">
      <c r="B61" s="11" t="s">
        <v>77</v>
      </c>
      <c r="E61" s="11"/>
      <c r="F61" s="11"/>
      <c r="G61" s="11"/>
      <c r="H61" s="189">
        <v>-2554</v>
      </c>
      <c r="I61" s="140"/>
      <c r="J61" s="189">
        <v>-1144</v>
      </c>
      <c r="K61" s="188"/>
      <c r="L61" s="189">
        <v>-77033</v>
      </c>
      <c r="M61" s="188"/>
      <c r="N61" s="189">
        <v>-72028</v>
      </c>
      <c r="Q61" s="29"/>
      <c r="S61" s="29"/>
      <c r="U61" s="29"/>
      <c r="W61" s="29"/>
    </row>
    <row r="62" spans="1:26" s="4" customFormat="1" ht="17.45" customHeight="1" x14ac:dyDescent="0.2">
      <c r="B62" s="11" t="s">
        <v>232</v>
      </c>
      <c r="E62" s="11"/>
      <c r="F62" s="11"/>
      <c r="G62" s="11"/>
      <c r="H62" s="189">
        <v>0</v>
      </c>
      <c r="I62" s="140"/>
      <c r="J62" s="189">
        <v>-508</v>
      </c>
      <c r="K62" s="188"/>
      <c r="L62" s="189">
        <v>0</v>
      </c>
      <c r="M62" s="188"/>
      <c r="N62" s="189">
        <v>-508</v>
      </c>
      <c r="Q62" s="29"/>
      <c r="S62" s="29"/>
      <c r="U62" s="29"/>
      <c r="W62" s="29"/>
    </row>
    <row r="63" spans="1:26" s="4" customFormat="1" ht="17.45" customHeight="1" x14ac:dyDescent="0.2">
      <c r="B63" s="11" t="s">
        <v>101</v>
      </c>
      <c r="C63" s="11"/>
      <c r="E63" s="11"/>
      <c r="F63" s="11"/>
      <c r="G63" s="11"/>
      <c r="H63" s="189">
        <v>-49776</v>
      </c>
      <c r="I63" s="165"/>
      <c r="J63" s="189">
        <v>-37940</v>
      </c>
      <c r="K63" s="192"/>
      <c r="L63" s="193">
        <v>-10064</v>
      </c>
      <c r="M63" s="188"/>
      <c r="N63" s="189">
        <v>-12709</v>
      </c>
      <c r="Q63" s="29"/>
      <c r="S63" s="29"/>
      <c r="U63" s="29"/>
      <c r="W63" s="29"/>
    </row>
    <row r="64" spans="1:26" s="4" customFormat="1" ht="17.45" customHeight="1" x14ac:dyDescent="0.2">
      <c r="B64" s="4" t="s">
        <v>102</v>
      </c>
      <c r="F64" s="11"/>
      <c r="G64" s="11"/>
      <c r="H64" s="166">
        <f>SUM(H59:H63)</f>
        <v>567636</v>
      </c>
      <c r="I64" s="87"/>
      <c r="J64" s="166">
        <f>SUM(J59:J63)</f>
        <v>112904</v>
      </c>
      <c r="K64" s="87"/>
      <c r="L64" s="166">
        <f>SUM(L59:L63)</f>
        <v>278629</v>
      </c>
      <c r="M64" s="87"/>
      <c r="N64" s="166">
        <f>SUM(N59:N63)</f>
        <v>293608</v>
      </c>
      <c r="Q64" s="29"/>
      <c r="S64" s="29"/>
      <c r="U64" s="29"/>
      <c r="W64" s="29"/>
    </row>
    <row r="65" spans="1:256" s="4" customFormat="1" ht="17.45" customHeight="1" x14ac:dyDescent="0.2">
      <c r="A65" s="78" t="s">
        <v>37</v>
      </c>
      <c r="B65" s="11"/>
      <c r="C65" s="11"/>
      <c r="D65" s="11"/>
      <c r="E65" s="11"/>
      <c r="F65" s="11"/>
      <c r="G65" s="11"/>
      <c r="H65" s="167"/>
      <c r="I65" s="87"/>
      <c r="J65" s="167"/>
      <c r="K65" s="87"/>
      <c r="L65" s="167"/>
      <c r="M65" s="87"/>
      <c r="N65" s="167"/>
    </row>
    <row r="66" spans="1:256" s="4" customFormat="1" ht="17.45" customHeight="1" x14ac:dyDescent="0.2">
      <c r="A66" s="4" t="s">
        <v>268</v>
      </c>
      <c r="H66" s="190">
        <v>108119</v>
      </c>
      <c r="I66" s="140"/>
      <c r="J66" s="190">
        <v>293</v>
      </c>
      <c r="K66" s="188"/>
      <c r="L66" s="190">
        <v>108119</v>
      </c>
      <c r="M66" s="188"/>
      <c r="N66" s="190">
        <v>293</v>
      </c>
    </row>
    <row r="67" spans="1:256" s="4" customFormat="1" ht="17.45" customHeight="1" x14ac:dyDescent="0.2">
      <c r="A67" s="4" t="s">
        <v>182</v>
      </c>
      <c r="H67" s="190">
        <v>-1563</v>
      </c>
      <c r="I67" s="140"/>
      <c r="J67" s="190">
        <v>-1648</v>
      </c>
      <c r="K67" s="188"/>
      <c r="L67" s="190">
        <v>-1007</v>
      </c>
      <c r="M67" s="188"/>
      <c r="N67" s="190">
        <v>-1457</v>
      </c>
    </row>
    <row r="68" spans="1:256" s="4" customFormat="1" ht="17.45" customHeight="1" x14ac:dyDescent="0.2">
      <c r="A68" s="4" t="s">
        <v>218</v>
      </c>
      <c r="B68" s="168"/>
      <c r="C68" s="168"/>
      <c r="D68" s="168"/>
      <c r="E68" s="168"/>
      <c r="F68" s="168"/>
      <c r="G68" s="168"/>
      <c r="H68" s="190">
        <v>-225</v>
      </c>
      <c r="I68" s="140"/>
      <c r="J68" s="190">
        <v>-318</v>
      </c>
      <c r="K68" s="188"/>
      <c r="L68" s="190">
        <v>0</v>
      </c>
      <c r="M68" s="188"/>
      <c r="N68" s="190">
        <v>-318</v>
      </c>
    </row>
    <row r="69" spans="1:256" s="4" customFormat="1" ht="17.45" customHeight="1" x14ac:dyDescent="0.2">
      <c r="A69" s="4" t="s">
        <v>196</v>
      </c>
      <c r="D69" s="11"/>
      <c r="E69" s="11"/>
      <c r="F69" s="11"/>
      <c r="G69" s="11"/>
      <c r="H69" s="190">
        <v>0</v>
      </c>
      <c r="I69" s="140"/>
      <c r="J69" s="190">
        <v>0</v>
      </c>
      <c r="K69" s="188"/>
      <c r="L69" s="190">
        <v>-127050</v>
      </c>
      <c r="M69" s="188"/>
      <c r="N69" s="190">
        <v>-426729</v>
      </c>
      <c r="Q69" s="29"/>
      <c r="S69" s="29"/>
      <c r="U69" s="29"/>
      <c r="W69" s="29"/>
    </row>
    <row r="70" spans="1:256" s="4" customFormat="1" ht="17.45" customHeight="1" x14ac:dyDescent="0.2">
      <c r="A70" s="4" t="s">
        <v>249</v>
      </c>
      <c r="H70" s="190">
        <v>0</v>
      </c>
      <c r="I70" s="140"/>
      <c r="J70" s="190">
        <v>0</v>
      </c>
      <c r="K70" s="188"/>
      <c r="L70" s="190">
        <v>200980</v>
      </c>
      <c r="M70" s="188"/>
      <c r="N70" s="190">
        <v>57027</v>
      </c>
      <c r="Q70" s="29"/>
      <c r="S70" s="29"/>
      <c r="U70" s="29"/>
      <c r="W70" s="29"/>
    </row>
    <row r="71" spans="1:256" s="4" customFormat="1" ht="17.45" customHeight="1" x14ac:dyDescent="0.2">
      <c r="A71" s="11" t="s">
        <v>34</v>
      </c>
      <c r="B71" s="11"/>
      <c r="C71" s="11"/>
      <c r="D71" s="11"/>
      <c r="E71" s="11"/>
      <c r="F71" s="11"/>
      <c r="G71" s="11"/>
      <c r="H71" s="190">
        <v>2554</v>
      </c>
      <c r="I71" s="140"/>
      <c r="J71" s="190">
        <v>1144</v>
      </c>
      <c r="K71" s="188"/>
      <c r="L71" s="194">
        <v>2495</v>
      </c>
      <c r="M71" s="188"/>
      <c r="N71" s="190">
        <v>30835</v>
      </c>
      <c r="Q71" s="29"/>
      <c r="S71" s="29"/>
      <c r="U71" s="29"/>
      <c r="W71" s="29"/>
    </row>
    <row r="72" spans="1:256" s="4" customFormat="1" ht="17.45" customHeight="1" x14ac:dyDescent="0.2">
      <c r="A72" s="11" t="s">
        <v>105</v>
      </c>
      <c r="B72" s="11"/>
      <c r="C72" s="11"/>
      <c r="D72" s="11"/>
      <c r="E72" s="11"/>
      <c r="F72" s="11"/>
      <c r="G72" s="11"/>
      <c r="H72" s="190">
        <v>-24738</v>
      </c>
      <c r="I72" s="140"/>
      <c r="J72" s="190">
        <v>-112971</v>
      </c>
      <c r="K72" s="188"/>
      <c r="L72" s="190">
        <v>-24738</v>
      </c>
      <c r="M72" s="188"/>
      <c r="N72" s="190">
        <v>-112971</v>
      </c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8"/>
      <c r="Z72" s="168"/>
      <c r="AA72" s="168"/>
      <c r="AB72" s="168"/>
      <c r="AC72" s="168"/>
      <c r="AD72" s="168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/>
      <c r="AO72" s="168"/>
      <c r="AP72" s="168"/>
      <c r="AQ72" s="168"/>
      <c r="AR72" s="168"/>
      <c r="AS72" s="168"/>
      <c r="AT72" s="168"/>
      <c r="AU72" s="168"/>
      <c r="AV72" s="168"/>
      <c r="AW72" s="168"/>
      <c r="AX72" s="168"/>
      <c r="AY72" s="168"/>
      <c r="AZ72" s="168"/>
      <c r="BA72" s="168"/>
      <c r="BB72" s="168"/>
      <c r="BC72" s="168"/>
      <c r="BD72" s="168"/>
      <c r="BE72" s="168"/>
      <c r="BF72" s="168"/>
      <c r="BG72" s="168"/>
      <c r="BH72" s="168"/>
      <c r="BI72" s="168"/>
      <c r="BJ72" s="168"/>
      <c r="BK72" s="168"/>
      <c r="BL72" s="168"/>
      <c r="BM72" s="168"/>
      <c r="BN72" s="168"/>
      <c r="BO72" s="168"/>
      <c r="BP72" s="168"/>
      <c r="BQ72" s="168"/>
      <c r="BR72" s="168"/>
      <c r="BS72" s="168"/>
      <c r="BT72" s="168"/>
      <c r="BU72" s="168"/>
      <c r="BV72" s="168"/>
      <c r="BW72" s="168"/>
      <c r="BX72" s="168"/>
      <c r="BY72" s="168"/>
      <c r="BZ72" s="168"/>
      <c r="CA72" s="168"/>
      <c r="CB72" s="168"/>
      <c r="CC72" s="168"/>
      <c r="CD72" s="168"/>
      <c r="CE72" s="168"/>
      <c r="CF72" s="168"/>
      <c r="CG72" s="168"/>
      <c r="CH72" s="168"/>
      <c r="CI72" s="168"/>
      <c r="CJ72" s="168"/>
      <c r="CK72" s="168"/>
      <c r="CL72" s="168"/>
      <c r="CM72" s="168"/>
      <c r="CN72" s="168"/>
      <c r="CO72" s="168"/>
      <c r="CP72" s="168"/>
      <c r="CQ72" s="168"/>
      <c r="CR72" s="168"/>
      <c r="CS72" s="168"/>
      <c r="CT72" s="168"/>
      <c r="CU72" s="168"/>
      <c r="CV72" s="168"/>
      <c r="CW72" s="168"/>
      <c r="CX72" s="168"/>
      <c r="CY72" s="168"/>
      <c r="CZ72" s="168"/>
      <c r="DA72" s="168"/>
      <c r="DB72" s="168"/>
      <c r="DC72" s="168"/>
      <c r="DD72" s="168"/>
      <c r="DE72" s="168"/>
      <c r="DF72" s="168"/>
      <c r="DG72" s="168"/>
      <c r="DH72" s="168"/>
      <c r="DI72" s="168"/>
      <c r="DJ72" s="168"/>
      <c r="DK72" s="168"/>
      <c r="DL72" s="168"/>
      <c r="DM72" s="168"/>
      <c r="DN72" s="168"/>
      <c r="DO72" s="168"/>
      <c r="DP72" s="168"/>
      <c r="DQ72" s="168"/>
      <c r="DR72" s="168"/>
      <c r="DS72" s="168"/>
      <c r="DT72" s="168"/>
      <c r="DU72" s="168"/>
      <c r="DV72" s="168"/>
      <c r="DW72" s="168"/>
      <c r="DX72" s="168"/>
      <c r="DY72" s="168"/>
      <c r="DZ72" s="168"/>
      <c r="EA72" s="168"/>
      <c r="EB72" s="168"/>
      <c r="EC72" s="168"/>
      <c r="ED72" s="168"/>
      <c r="EE72" s="168"/>
      <c r="EF72" s="168"/>
      <c r="EG72" s="168"/>
      <c r="EH72" s="168"/>
      <c r="EI72" s="168"/>
      <c r="EJ72" s="168"/>
      <c r="EK72" s="168"/>
      <c r="EL72" s="168"/>
      <c r="EM72" s="168"/>
      <c r="EN72" s="168"/>
      <c r="EO72" s="168"/>
      <c r="EP72" s="168"/>
      <c r="EQ72" s="168"/>
      <c r="ER72" s="168"/>
      <c r="ES72" s="168"/>
      <c r="ET72" s="168"/>
      <c r="EU72" s="168"/>
      <c r="EV72" s="168"/>
      <c r="EW72" s="168"/>
      <c r="EX72" s="168"/>
      <c r="EY72" s="168"/>
      <c r="EZ72" s="168"/>
      <c r="FA72" s="168"/>
      <c r="FB72" s="168"/>
      <c r="FC72" s="168"/>
      <c r="FD72" s="168"/>
      <c r="FE72" s="168"/>
      <c r="FF72" s="168"/>
      <c r="FG72" s="168"/>
      <c r="FH72" s="168"/>
      <c r="FI72" s="168"/>
      <c r="FJ72" s="168"/>
      <c r="FK72" s="168"/>
      <c r="FL72" s="168"/>
      <c r="FM72" s="168"/>
      <c r="FN72" s="168"/>
      <c r="FO72" s="168"/>
      <c r="FP72" s="168"/>
      <c r="FQ72" s="168"/>
      <c r="FR72" s="168"/>
      <c r="FS72" s="168"/>
      <c r="FT72" s="168"/>
      <c r="FU72" s="168"/>
      <c r="FV72" s="168"/>
      <c r="FW72" s="168"/>
      <c r="FX72" s="168"/>
      <c r="FY72" s="168"/>
      <c r="FZ72" s="168"/>
      <c r="GA72" s="168"/>
      <c r="GB72" s="168"/>
      <c r="GC72" s="168"/>
      <c r="GD72" s="168"/>
      <c r="GE72" s="168"/>
      <c r="GF72" s="168"/>
      <c r="GG72" s="168"/>
      <c r="GH72" s="168"/>
      <c r="GI72" s="168"/>
      <c r="GJ72" s="168"/>
      <c r="GK72" s="168"/>
      <c r="GL72" s="168"/>
      <c r="GM72" s="168"/>
      <c r="GN72" s="168"/>
      <c r="GO72" s="168"/>
      <c r="GP72" s="168"/>
      <c r="GQ72" s="168"/>
      <c r="GR72" s="168"/>
      <c r="GS72" s="168"/>
      <c r="GT72" s="168"/>
      <c r="GU72" s="168"/>
      <c r="GV72" s="168"/>
      <c r="GW72" s="168"/>
      <c r="GX72" s="168"/>
      <c r="GY72" s="168"/>
      <c r="GZ72" s="168"/>
      <c r="HA72" s="168"/>
      <c r="HB72" s="168"/>
      <c r="HC72" s="168"/>
      <c r="HD72" s="168"/>
      <c r="HE72" s="168"/>
      <c r="HF72" s="168"/>
      <c r="HG72" s="168"/>
      <c r="HH72" s="168"/>
      <c r="HI72" s="168"/>
      <c r="HJ72" s="168"/>
      <c r="HK72" s="168"/>
      <c r="HL72" s="168"/>
      <c r="HM72" s="168"/>
      <c r="HN72" s="168"/>
      <c r="HO72" s="168"/>
      <c r="HP72" s="168"/>
      <c r="HQ72" s="168"/>
      <c r="HR72" s="168"/>
      <c r="HS72" s="168"/>
      <c r="HT72" s="168"/>
      <c r="HU72" s="168"/>
      <c r="HV72" s="168"/>
      <c r="HW72" s="168"/>
      <c r="HX72" s="168"/>
      <c r="HY72" s="168"/>
      <c r="HZ72" s="168"/>
      <c r="IA72" s="168"/>
      <c r="IB72" s="168"/>
      <c r="IC72" s="168"/>
      <c r="ID72" s="168"/>
      <c r="IE72" s="168"/>
      <c r="IF72" s="168"/>
      <c r="IG72" s="168"/>
      <c r="IH72" s="168"/>
      <c r="II72" s="168"/>
      <c r="IJ72" s="168"/>
      <c r="IK72" s="168"/>
      <c r="IL72" s="168"/>
      <c r="IM72" s="168"/>
      <c r="IN72" s="168"/>
      <c r="IO72" s="168"/>
      <c r="IP72" s="168"/>
      <c r="IQ72" s="168"/>
      <c r="IR72" s="168"/>
      <c r="IS72" s="168"/>
      <c r="IT72" s="168"/>
      <c r="IU72" s="168"/>
      <c r="IV72" s="168"/>
    </row>
    <row r="73" spans="1:256" s="4" customFormat="1" ht="17.45" customHeight="1" x14ac:dyDescent="0.2">
      <c r="B73" s="11" t="s">
        <v>183</v>
      </c>
      <c r="E73" s="11"/>
      <c r="F73" s="11"/>
      <c r="G73" s="11"/>
      <c r="H73" s="166">
        <f>SUM(H66:H72)</f>
        <v>84147</v>
      </c>
      <c r="I73" s="87"/>
      <c r="J73" s="166">
        <f>SUM(J66:J72)</f>
        <v>-113500</v>
      </c>
      <c r="K73" s="87"/>
      <c r="L73" s="166">
        <f>SUM(L66:L72)</f>
        <v>158799</v>
      </c>
      <c r="M73" s="87"/>
      <c r="N73" s="166">
        <f>SUM(N66:N72)</f>
        <v>-453320</v>
      </c>
      <c r="Q73" s="29"/>
      <c r="S73" s="29"/>
      <c r="U73" s="29"/>
      <c r="W73" s="29"/>
    </row>
    <row r="74" spans="1:256" s="4" customFormat="1" ht="17.45" customHeight="1" x14ac:dyDescent="0.2">
      <c r="A74" s="78" t="s">
        <v>38</v>
      </c>
      <c r="B74" s="11"/>
      <c r="C74" s="11"/>
      <c r="D74" s="11"/>
      <c r="E74" s="11"/>
      <c r="F74" s="11"/>
      <c r="G74" s="11"/>
      <c r="H74" s="167"/>
      <c r="I74" s="87"/>
      <c r="J74" s="167"/>
      <c r="K74" s="87"/>
      <c r="L74" s="167"/>
      <c r="M74" s="87"/>
      <c r="N74" s="167"/>
    </row>
    <row r="75" spans="1:256" s="4" customFormat="1" ht="17.45" customHeight="1" x14ac:dyDescent="0.2">
      <c r="A75" s="11" t="s">
        <v>184</v>
      </c>
      <c r="B75" s="11"/>
      <c r="C75" s="11"/>
      <c r="D75" s="11"/>
      <c r="E75" s="11"/>
      <c r="F75" s="11"/>
      <c r="G75" s="11"/>
      <c r="H75" s="188">
        <v>3071600</v>
      </c>
      <c r="I75" s="140"/>
      <c r="J75" s="188">
        <v>2600000</v>
      </c>
      <c r="K75" s="188"/>
      <c r="L75" s="188">
        <v>3071600</v>
      </c>
      <c r="M75" s="188"/>
      <c r="N75" s="190">
        <v>2600000</v>
      </c>
    </row>
    <row r="76" spans="1:256" s="4" customFormat="1" ht="17.45" customHeight="1" x14ac:dyDescent="0.2">
      <c r="A76" s="11" t="s">
        <v>185</v>
      </c>
      <c r="B76" s="11"/>
      <c r="C76" s="11"/>
      <c r="D76" s="11"/>
      <c r="E76" s="11"/>
      <c r="F76" s="169"/>
      <c r="G76" s="169"/>
      <c r="H76" s="188">
        <v>-3131268</v>
      </c>
      <c r="I76" s="140"/>
      <c r="J76" s="188">
        <v>-2022122</v>
      </c>
      <c r="K76" s="188"/>
      <c r="L76" s="188">
        <v>-3131268</v>
      </c>
      <c r="M76" s="188"/>
      <c r="N76" s="190">
        <v>-2022122</v>
      </c>
    </row>
    <row r="77" spans="1:256" s="4" customFormat="1" ht="17.45" customHeight="1" x14ac:dyDescent="0.2">
      <c r="A77" s="11"/>
      <c r="B77" s="183" t="s">
        <v>235</v>
      </c>
      <c r="D77" s="11"/>
      <c r="E77" s="11"/>
      <c r="F77" s="169"/>
      <c r="G77" s="169"/>
      <c r="H77" s="195">
        <v>-150000</v>
      </c>
      <c r="I77" s="140"/>
      <c r="J77" s="188">
        <v>0</v>
      </c>
      <c r="K77" s="188"/>
      <c r="L77" s="195">
        <v>-150000</v>
      </c>
      <c r="M77" s="188"/>
      <c r="N77" s="190">
        <v>0</v>
      </c>
    </row>
    <row r="78" spans="1:256" s="4" customFormat="1" ht="17.45" customHeight="1" x14ac:dyDescent="0.2">
      <c r="A78" s="11" t="s">
        <v>186</v>
      </c>
      <c r="B78" s="11"/>
      <c r="C78" s="11"/>
      <c r="D78" s="11"/>
      <c r="E78" s="11"/>
      <c r="F78" s="169"/>
      <c r="G78" s="169"/>
      <c r="H78" s="188">
        <v>-56969</v>
      </c>
      <c r="I78" s="140"/>
      <c r="J78" s="188">
        <v>-52601</v>
      </c>
      <c r="K78" s="188"/>
      <c r="L78" s="188">
        <v>-56969</v>
      </c>
      <c r="M78" s="188"/>
      <c r="N78" s="190">
        <v>-52601</v>
      </c>
    </row>
    <row r="79" spans="1:256" s="4" customFormat="1" ht="17.45" customHeight="1" x14ac:dyDescent="0.2">
      <c r="A79" s="11" t="s">
        <v>187</v>
      </c>
      <c r="B79" s="11"/>
      <c r="C79" s="11"/>
      <c r="D79" s="11"/>
      <c r="E79" s="11"/>
      <c r="F79" s="169"/>
      <c r="G79" s="169"/>
      <c r="H79" s="190">
        <v>0</v>
      </c>
      <c r="I79" s="140"/>
      <c r="J79" s="190">
        <v>0</v>
      </c>
      <c r="K79" s="188"/>
      <c r="L79" s="190">
        <v>289728</v>
      </c>
      <c r="M79" s="188"/>
      <c r="N79" s="190">
        <v>240116</v>
      </c>
    </row>
    <row r="80" spans="1:256" s="4" customFormat="1" ht="17.45" customHeight="1" x14ac:dyDescent="0.2">
      <c r="A80" s="11"/>
      <c r="B80" s="182" t="s">
        <v>236</v>
      </c>
      <c r="D80" s="11"/>
      <c r="E80" s="11"/>
      <c r="F80" s="169"/>
      <c r="G80" s="169"/>
      <c r="H80" s="190">
        <v>0</v>
      </c>
      <c r="I80" s="140"/>
      <c r="J80" s="190">
        <v>0</v>
      </c>
      <c r="K80" s="188"/>
      <c r="L80" s="188">
        <v>-72273</v>
      </c>
      <c r="M80" s="188"/>
      <c r="N80" s="188">
        <v>-18500</v>
      </c>
    </row>
    <row r="81" spans="1:256" s="4" customFormat="1" ht="17.45" customHeight="1" x14ac:dyDescent="0.2">
      <c r="A81" s="11" t="s">
        <v>188</v>
      </c>
      <c r="B81" s="11"/>
      <c r="C81" s="11"/>
      <c r="D81" s="11"/>
      <c r="E81" s="11"/>
      <c r="F81" s="169"/>
      <c r="G81" s="169"/>
      <c r="H81" s="188">
        <v>538097</v>
      </c>
      <c r="I81" s="140"/>
      <c r="J81" s="188">
        <v>448884</v>
      </c>
      <c r="K81" s="188"/>
      <c r="L81" s="188">
        <v>0</v>
      </c>
      <c r="M81" s="188"/>
      <c r="N81" s="188">
        <v>48157</v>
      </c>
      <c r="Q81" s="29"/>
      <c r="S81" s="29"/>
      <c r="U81" s="29"/>
      <c r="W81" s="29"/>
    </row>
    <row r="82" spans="1:256" s="4" customFormat="1" ht="17.25" customHeight="1" x14ac:dyDescent="0.2">
      <c r="F82" s="11"/>
      <c r="G82" s="11"/>
      <c r="I82" s="87"/>
      <c r="J82" s="29"/>
      <c r="K82" s="87"/>
      <c r="M82" s="87"/>
      <c r="N82" s="29"/>
      <c r="Q82" s="29"/>
      <c r="S82" s="29"/>
      <c r="U82" s="29"/>
      <c r="W82" s="29"/>
    </row>
    <row r="83" spans="1:256" s="4" customFormat="1" ht="17.45" customHeight="1" x14ac:dyDescent="0.2">
      <c r="F83" s="11"/>
      <c r="G83" s="11"/>
      <c r="I83" s="87"/>
      <c r="J83" s="167"/>
      <c r="K83" s="87"/>
      <c r="M83" s="87"/>
      <c r="N83" s="170"/>
      <c r="Q83" s="29"/>
      <c r="S83" s="29"/>
      <c r="U83" s="29"/>
      <c r="W83" s="29"/>
    </row>
    <row r="84" spans="1:256" s="4" customFormat="1" ht="17.45" customHeight="1" x14ac:dyDescent="0.2">
      <c r="F84" s="11"/>
      <c r="G84" s="11"/>
      <c r="I84" s="87"/>
      <c r="J84" s="167"/>
      <c r="K84" s="87"/>
      <c r="M84" s="87"/>
      <c r="N84" s="170"/>
      <c r="Q84" s="29"/>
      <c r="S84" s="29"/>
      <c r="U84" s="29"/>
      <c r="W84" s="29"/>
    </row>
    <row r="85" spans="1:256" ht="23.1" customHeight="1" x14ac:dyDescent="0.2">
      <c r="N85" s="10" t="s">
        <v>52</v>
      </c>
    </row>
    <row r="86" spans="1:256" ht="23.1" customHeight="1" x14ac:dyDescent="0.2">
      <c r="N86" s="10" t="s">
        <v>53</v>
      </c>
    </row>
    <row r="87" spans="1:256" s="4" customFormat="1" ht="23.1" customHeight="1" x14ac:dyDescent="0.2">
      <c r="A87" s="206" t="s">
        <v>231</v>
      </c>
      <c r="B87" s="206"/>
      <c r="C87" s="206"/>
      <c r="D87" s="206"/>
      <c r="E87" s="206"/>
      <c r="F87" s="206"/>
      <c r="G87" s="206"/>
      <c r="H87" s="206"/>
      <c r="I87" s="206"/>
      <c r="J87" s="206"/>
      <c r="K87" s="206"/>
      <c r="L87" s="206"/>
      <c r="M87" s="206"/>
      <c r="N87" s="206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</row>
    <row r="88" spans="1:256" s="4" customFormat="1" ht="23.1" customHeight="1" x14ac:dyDescent="0.2">
      <c r="A88" s="208" t="s">
        <v>142</v>
      </c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</row>
    <row r="89" spans="1:256" s="4" customFormat="1" ht="23.1" customHeight="1" x14ac:dyDescent="0.2">
      <c r="A89" s="210" t="s">
        <v>180</v>
      </c>
      <c r="B89" s="210"/>
      <c r="C89" s="210"/>
      <c r="D89" s="210"/>
      <c r="E89" s="210"/>
      <c r="F89" s="210"/>
      <c r="G89" s="210"/>
      <c r="H89" s="210"/>
      <c r="I89" s="210"/>
      <c r="J89" s="210"/>
      <c r="K89" s="210"/>
      <c r="L89" s="210"/>
      <c r="M89" s="210"/>
      <c r="N89" s="210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</row>
    <row r="90" spans="1:256" s="4" customFormat="1" ht="23.1" customHeight="1" x14ac:dyDescent="0.2">
      <c r="A90" s="210" t="str">
        <f>A49</f>
        <v>FOR THE NINE-MONTH PERIOD ENDED SEPTEMBER 30,  2023</v>
      </c>
      <c r="B90" s="210"/>
      <c r="C90" s="210"/>
      <c r="D90" s="210"/>
      <c r="E90" s="210"/>
      <c r="F90" s="210"/>
      <c r="G90" s="210"/>
      <c r="H90" s="210"/>
      <c r="I90" s="210"/>
      <c r="J90" s="210"/>
      <c r="K90" s="210"/>
      <c r="L90" s="210"/>
      <c r="M90" s="210"/>
      <c r="N90" s="210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</row>
    <row r="91" spans="1:256" s="4" customFormat="1" ht="4.5" customHeight="1" x14ac:dyDescent="0.2">
      <c r="A91" s="160"/>
      <c r="B91" s="160"/>
      <c r="C91" s="160"/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</row>
    <row r="92" spans="1:256" s="4" customFormat="1" ht="16.5" customHeight="1" x14ac:dyDescent="0.2">
      <c r="A92" s="11"/>
      <c r="B92" s="11"/>
      <c r="C92" s="11"/>
      <c r="D92" s="11"/>
      <c r="E92" s="11"/>
      <c r="F92" s="11"/>
      <c r="G92" s="11"/>
      <c r="H92" s="211" t="s">
        <v>54</v>
      </c>
      <c r="I92" s="211"/>
      <c r="J92" s="211"/>
      <c r="K92" s="211"/>
      <c r="L92" s="211"/>
      <c r="M92" s="211"/>
      <c r="N92" s="211"/>
    </row>
    <row r="93" spans="1:256" s="4" customFormat="1" ht="16.5" customHeight="1" x14ac:dyDescent="0.2">
      <c r="A93" s="11"/>
      <c r="B93" s="11"/>
      <c r="C93" s="11"/>
      <c r="D93" s="11"/>
      <c r="E93" s="11"/>
      <c r="F93" s="11"/>
      <c r="G93" s="11"/>
      <c r="H93" s="216" t="s">
        <v>14</v>
      </c>
      <c r="I93" s="216"/>
      <c r="J93" s="216"/>
      <c r="K93" s="11"/>
      <c r="L93" s="217" t="s">
        <v>0</v>
      </c>
      <c r="M93" s="217"/>
      <c r="N93" s="217"/>
    </row>
    <row r="94" spans="1:256" s="4" customFormat="1" ht="16.5" customHeight="1" x14ac:dyDescent="0.2">
      <c r="A94" s="11"/>
      <c r="B94" s="11"/>
      <c r="C94" s="11"/>
      <c r="D94" s="11"/>
      <c r="E94" s="11"/>
      <c r="F94" s="11"/>
      <c r="G94" s="11"/>
      <c r="H94" s="202" t="s">
        <v>90</v>
      </c>
      <c r="I94" s="202"/>
      <c r="J94" s="202"/>
      <c r="K94" s="15"/>
      <c r="L94" s="202" t="s">
        <v>90</v>
      </c>
      <c r="M94" s="202"/>
      <c r="N94" s="202"/>
    </row>
    <row r="95" spans="1:256" s="4" customFormat="1" ht="16.5" customHeight="1" x14ac:dyDescent="0.2">
      <c r="A95" s="11"/>
      <c r="B95" s="11"/>
      <c r="C95" s="11"/>
      <c r="D95" s="11"/>
      <c r="E95" s="11"/>
      <c r="F95" s="11"/>
      <c r="G95" s="11"/>
      <c r="H95" s="86">
        <v>2023</v>
      </c>
      <c r="I95" s="16"/>
      <c r="J95" s="86">
        <v>2022</v>
      </c>
      <c r="K95" s="16"/>
      <c r="L95" s="86">
        <v>2023</v>
      </c>
      <c r="M95" s="16"/>
      <c r="N95" s="86">
        <v>2022</v>
      </c>
    </row>
    <row r="96" spans="1:256" s="4" customFormat="1" ht="16.5" customHeight="1" x14ac:dyDescent="0.2">
      <c r="A96" s="11" t="s">
        <v>189</v>
      </c>
      <c r="B96" s="11"/>
      <c r="C96" s="11"/>
      <c r="D96" s="11"/>
      <c r="E96" s="11"/>
      <c r="F96" s="169"/>
      <c r="G96" s="169"/>
      <c r="H96" s="188">
        <v>-518928</v>
      </c>
      <c r="I96" s="140"/>
      <c r="J96" s="188">
        <v>-793954</v>
      </c>
      <c r="K96" s="188"/>
      <c r="L96" s="188">
        <v>-128783</v>
      </c>
      <c r="M96" s="188"/>
      <c r="N96" s="188">
        <v>-336282</v>
      </c>
      <c r="Q96" s="29"/>
      <c r="S96" s="29"/>
      <c r="U96" s="29"/>
      <c r="W96" s="29"/>
    </row>
    <row r="97" spans="1:23" s="4" customFormat="1" ht="16.5" customHeight="1" x14ac:dyDescent="0.2">
      <c r="A97" s="11" t="s">
        <v>264</v>
      </c>
      <c r="B97" s="11"/>
      <c r="C97" s="11"/>
      <c r="D97" s="11"/>
      <c r="E97" s="11"/>
      <c r="F97" s="169"/>
      <c r="G97" s="169"/>
      <c r="H97" s="188">
        <v>450000</v>
      </c>
      <c r="I97" s="140"/>
      <c r="J97" s="140">
        <v>-160250</v>
      </c>
      <c r="K97" s="140"/>
      <c r="L97" s="188">
        <v>450000</v>
      </c>
      <c r="M97" s="140"/>
      <c r="N97" s="140">
        <v>-160250</v>
      </c>
      <c r="Q97" s="29"/>
      <c r="S97" s="29"/>
      <c r="U97" s="29"/>
      <c r="W97" s="29"/>
    </row>
    <row r="98" spans="1:23" s="4" customFormat="1" ht="16.5" customHeight="1" x14ac:dyDescent="0.2">
      <c r="A98" s="11"/>
      <c r="B98" s="11" t="s">
        <v>223</v>
      </c>
      <c r="C98" s="11"/>
      <c r="D98" s="11"/>
      <c r="E98" s="11"/>
      <c r="F98" s="169"/>
      <c r="G98" s="169"/>
      <c r="H98" s="188">
        <v>-179750</v>
      </c>
      <c r="I98" s="140"/>
      <c r="J98" s="190">
        <v>0</v>
      </c>
      <c r="K98" s="188"/>
      <c r="L98" s="188">
        <v>-179750</v>
      </c>
      <c r="M98" s="188"/>
      <c r="N98" s="190">
        <v>0</v>
      </c>
      <c r="Q98" s="29"/>
      <c r="S98" s="29"/>
      <c r="U98" s="29"/>
      <c r="W98" s="29"/>
    </row>
    <row r="99" spans="1:23" s="4" customFormat="1" ht="16.5" customHeight="1" x14ac:dyDescent="0.2">
      <c r="A99" s="11" t="s">
        <v>202</v>
      </c>
      <c r="B99" s="11"/>
      <c r="C99" s="11"/>
      <c r="D99" s="11"/>
      <c r="E99" s="11"/>
      <c r="F99" s="169"/>
      <c r="G99" s="169"/>
      <c r="H99" s="188">
        <v>0</v>
      </c>
      <c r="I99" s="140"/>
      <c r="J99" s="188">
        <v>30000</v>
      </c>
      <c r="K99" s="188"/>
      <c r="L99" s="188">
        <v>0</v>
      </c>
      <c r="M99" s="188"/>
      <c r="N99" s="188">
        <v>30000</v>
      </c>
      <c r="Q99" s="29"/>
      <c r="S99" s="29"/>
      <c r="U99" s="29"/>
      <c r="W99" s="29"/>
    </row>
    <row r="100" spans="1:23" s="4" customFormat="1" ht="16.5" customHeight="1" x14ac:dyDescent="0.2">
      <c r="A100" s="11" t="s">
        <v>208</v>
      </c>
      <c r="B100" s="11"/>
      <c r="F100" s="11"/>
      <c r="G100" s="11"/>
      <c r="H100" s="188">
        <v>0</v>
      </c>
      <c r="I100" s="140"/>
      <c r="J100" s="188">
        <v>-35000</v>
      </c>
      <c r="K100" s="188"/>
      <c r="L100" s="188">
        <v>0</v>
      </c>
      <c r="M100" s="188"/>
      <c r="N100" s="188">
        <v>-35000</v>
      </c>
      <c r="Q100" s="29"/>
      <c r="S100" s="29"/>
      <c r="U100" s="29"/>
      <c r="W100" s="29"/>
    </row>
    <row r="101" spans="1:23" s="4" customFormat="1" ht="16.5" customHeight="1" x14ac:dyDescent="0.2">
      <c r="A101" s="11" t="s">
        <v>248</v>
      </c>
      <c r="B101" s="11"/>
      <c r="F101" s="11"/>
      <c r="G101" s="11"/>
      <c r="H101" s="188">
        <v>420000</v>
      </c>
      <c r="I101" s="87"/>
      <c r="J101" s="188">
        <v>0</v>
      </c>
      <c r="K101" s="188"/>
      <c r="L101" s="188">
        <v>420000</v>
      </c>
      <c r="M101" s="188"/>
      <c r="N101" s="188">
        <v>0</v>
      </c>
      <c r="Q101" s="29"/>
      <c r="S101" s="29"/>
      <c r="U101" s="29"/>
      <c r="W101" s="29"/>
    </row>
    <row r="102" spans="1:23" s="4" customFormat="1" ht="16.5" customHeight="1" x14ac:dyDescent="0.2">
      <c r="A102" s="11" t="s">
        <v>269</v>
      </c>
      <c r="B102" s="11"/>
      <c r="F102" s="11"/>
      <c r="G102" s="11"/>
      <c r="H102" s="188">
        <v>-243000</v>
      </c>
      <c r="I102" s="87"/>
      <c r="J102" s="188">
        <v>0</v>
      </c>
      <c r="K102" s="188"/>
      <c r="L102" s="188">
        <v>-243000</v>
      </c>
      <c r="M102" s="188"/>
      <c r="N102" s="188">
        <v>0</v>
      </c>
      <c r="Q102" s="29"/>
      <c r="S102" s="29"/>
      <c r="U102" s="29"/>
      <c r="W102" s="29"/>
    </row>
    <row r="103" spans="1:23" s="4" customFormat="1" ht="16.5" customHeight="1" x14ac:dyDescent="0.2">
      <c r="A103" s="11" t="s">
        <v>190</v>
      </c>
      <c r="B103" s="11"/>
      <c r="C103" s="11"/>
      <c r="D103" s="11"/>
      <c r="E103" s="11"/>
      <c r="F103" s="169"/>
      <c r="G103" s="169"/>
      <c r="I103" s="87"/>
      <c r="J103" s="140"/>
      <c r="N103" s="140"/>
      <c r="Q103" s="29"/>
      <c r="S103" s="29"/>
      <c r="U103" s="29"/>
      <c r="W103" s="29"/>
    </row>
    <row r="104" spans="1:23" s="4" customFormat="1" ht="16.5" customHeight="1" x14ac:dyDescent="0.2">
      <c r="A104" s="11" t="s">
        <v>98</v>
      </c>
      <c r="B104" s="11"/>
      <c r="C104" s="11"/>
      <c r="D104" s="11"/>
      <c r="E104" s="11"/>
      <c r="F104" s="169"/>
      <c r="G104" s="169"/>
      <c r="H104" s="188">
        <v>-248949</v>
      </c>
      <c r="I104" s="140"/>
      <c r="J104" s="188">
        <v>38429</v>
      </c>
      <c r="K104" s="188"/>
      <c r="L104" s="188">
        <v>-216743</v>
      </c>
      <c r="M104" s="188"/>
      <c r="N104" s="188">
        <v>38429</v>
      </c>
      <c r="Q104" s="29"/>
      <c r="S104" s="29"/>
      <c r="U104" s="29"/>
      <c r="W104" s="29"/>
    </row>
    <row r="105" spans="1:23" s="4" customFormat="1" ht="16.5" customHeight="1" x14ac:dyDescent="0.2">
      <c r="A105" s="11" t="s">
        <v>191</v>
      </c>
      <c r="B105" s="11"/>
      <c r="C105" s="11"/>
      <c r="D105" s="11"/>
      <c r="E105" s="11"/>
      <c r="F105" s="169"/>
      <c r="G105" s="169"/>
      <c r="H105" s="188">
        <v>-7706</v>
      </c>
      <c r="I105" s="140"/>
      <c r="J105" s="188">
        <v>-11410</v>
      </c>
      <c r="K105" s="188"/>
      <c r="L105" s="188">
        <v>-3300</v>
      </c>
      <c r="M105" s="188"/>
      <c r="N105" s="188">
        <v>-9454</v>
      </c>
      <c r="Q105" s="29"/>
      <c r="S105" s="29"/>
      <c r="U105" s="29"/>
      <c r="W105" s="29"/>
    </row>
    <row r="106" spans="1:23" s="4" customFormat="1" ht="16.5" customHeight="1" x14ac:dyDescent="0.2">
      <c r="A106" s="4" t="s">
        <v>84</v>
      </c>
      <c r="F106" s="11"/>
      <c r="G106" s="11"/>
      <c r="H106" s="188">
        <v>-507720</v>
      </c>
      <c r="I106" s="140"/>
      <c r="J106" s="188">
        <v>-452337</v>
      </c>
      <c r="K106" s="188"/>
      <c r="L106" s="188">
        <v>-471052</v>
      </c>
      <c r="M106" s="188"/>
      <c r="N106" s="188">
        <v>-425405</v>
      </c>
      <c r="Q106" s="29"/>
      <c r="S106" s="29"/>
      <c r="U106" s="29"/>
      <c r="W106" s="29"/>
    </row>
    <row r="107" spans="1:23" s="4" customFormat="1" ht="16.5" customHeight="1" x14ac:dyDescent="0.2">
      <c r="A107" s="11" t="s">
        <v>192</v>
      </c>
      <c r="B107" s="11"/>
      <c r="C107" s="11"/>
      <c r="D107" s="11"/>
      <c r="E107" s="11"/>
      <c r="F107" s="169"/>
      <c r="G107" s="169"/>
      <c r="H107" s="188">
        <v>-9909</v>
      </c>
      <c r="I107" s="140"/>
      <c r="J107" s="188">
        <v>-9909</v>
      </c>
      <c r="K107" s="188"/>
      <c r="L107" s="188">
        <v>-9909</v>
      </c>
      <c r="M107" s="188"/>
      <c r="N107" s="188">
        <v>-9909</v>
      </c>
    </row>
    <row r="108" spans="1:23" s="4" customFormat="1" ht="16.5" customHeight="1" x14ac:dyDescent="0.2">
      <c r="A108" s="11" t="s">
        <v>193</v>
      </c>
      <c r="B108" s="11"/>
      <c r="C108" s="11"/>
      <c r="D108" s="11"/>
      <c r="E108" s="11"/>
      <c r="F108" s="11"/>
      <c r="G108" s="11"/>
      <c r="H108" s="166">
        <f>SUM(H75:H81,H96:H107)</f>
        <v>-574502</v>
      </c>
      <c r="I108" s="87"/>
      <c r="J108" s="166">
        <f>SUM(J75:J81,J96:J107)</f>
        <v>-420270</v>
      </c>
      <c r="K108" s="87"/>
      <c r="L108" s="166">
        <f>SUM(L75:L81,L96:L107)</f>
        <v>-431719</v>
      </c>
      <c r="M108" s="87"/>
      <c r="N108" s="166">
        <f>SUM(N75:N81,N96:N107)</f>
        <v>-112821</v>
      </c>
    </row>
    <row r="109" spans="1:23" s="4" customFormat="1" ht="16.5" customHeight="1" x14ac:dyDescent="0.2">
      <c r="A109" s="11" t="s">
        <v>50</v>
      </c>
      <c r="C109" s="11"/>
      <c r="D109" s="11"/>
      <c r="E109" s="11"/>
      <c r="F109" s="11"/>
      <c r="G109" s="11"/>
      <c r="H109" s="140">
        <f>+H64+H73+H108</f>
        <v>77281</v>
      </c>
      <c r="I109" s="140"/>
      <c r="J109" s="140">
        <f>+J64+J73+J108</f>
        <v>-420866</v>
      </c>
      <c r="K109" s="140"/>
      <c r="L109" s="140">
        <f>+L64+L73+L108</f>
        <v>5709</v>
      </c>
      <c r="M109" s="140"/>
      <c r="N109" s="140">
        <f>+N64+N73+N108</f>
        <v>-272533</v>
      </c>
      <c r="O109" s="28">
        <f>(+H64+H73+H108)-H109</f>
        <v>0</v>
      </c>
      <c r="P109" s="28"/>
      <c r="Q109" s="29"/>
      <c r="S109" s="29"/>
      <c r="U109" s="29"/>
      <c r="W109" s="29"/>
    </row>
    <row r="110" spans="1:23" s="4" customFormat="1" ht="16.5" customHeight="1" x14ac:dyDescent="0.2">
      <c r="A110" s="4" t="s">
        <v>194</v>
      </c>
      <c r="H110" s="200">
        <v>135106</v>
      </c>
      <c r="I110" s="188"/>
      <c r="J110" s="200">
        <v>503425</v>
      </c>
      <c r="K110" s="188"/>
      <c r="L110" s="200">
        <v>72721</v>
      </c>
      <c r="M110" s="188"/>
      <c r="N110" s="200">
        <v>302341</v>
      </c>
    </row>
    <row r="111" spans="1:23" s="4" customFormat="1" ht="16.5" customHeight="1" thickBot="1" x14ac:dyDescent="0.25">
      <c r="A111" s="11" t="s">
        <v>259</v>
      </c>
      <c r="C111" s="11"/>
      <c r="D111" s="11"/>
      <c r="E111" s="11"/>
      <c r="F111" s="15"/>
      <c r="G111" s="15"/>
      <c r="H111" s="89">
        <f>SUM(H109:H110)</f>
        <v>212387</v>
      </c>
      <c r="I111" s="87"/>
      <c r="J111" s="89">
        <f>SUM(J109:J110)</f>
        <v>82559</v>
      </c>
      <c r="K111" s="87"/>
      <c r="L111" s="171">
        <f>SUM(L109:L110)</f>
        <v>78430</v>
      </c>
      <c r="M111" s="87"/>
      <c r="N111" s="171">
        <f>SUM(N109:N110)</f>
        <v>29808</v>
      </c>
      <c r="O111" s="172"/>
      <c r="P111" s="172"/>
      <c r="Q111" s="29"/>
      <c r="S111" s="29"/>
      <c r="U111" s="29"/>
      <c r="W111" s="29"/>
    </row>
    <row r="112" spans="1:23" s="4" customFormat="1" ht="16.5" customHeight="1" thickTop="1" x14ac:dyDescent="0.2">
      <c r="H112" s="82"/>
      <c r="J112" s="82"/>
      <c r="L112" s="82"/>
      <c r="N112" s="82"/>
    </row>
    <row r="113" spans="1:14" s="4" customFormat="1" ht="16.5" customHeight="1" x14ac:dyDescent="0.2">
      <c r="A113" s="173" t="s">
        <v>85</v>
      </c>
      <c r="B113" s="11"/>
      <c r="C113" s="11"/>
      <c r="D113" s="11"/>
      <c r="E113" s="11"/>
      <c r="F113" s="11"/>
      <c r="G113" s="11"/>
    </row>
    <row r="114" spans="1:14" s="4" customFormat="1" ht="16.5" customHeight="1" x14ac:dyDescent="0.2">
      <c r="A114" s="4" t="s">
        <v>211</v>
      </c>
      <c r="H114" s="188">
        <v>9310</v>
      </c>
      <c r="I114" s="140"/>
      <c r="J114" s="188">
        <v>5227</v>
      </c>
      <c r="K114" s="188"/>
      <c r="L114" s="188">
        <v>4010</v>
      </c>
      <c r="M114" s="188"/>
      <c r="N114" s="188">
        <v>1066</v>
      </c>
    </row>
    <row r="115" spans="1:14" s="4" customFormat="1" ht="16.5" customHeight="1" x14ac:dyDescent="0.2">
      <c r="A115" s="4" t="s">
        <v>237</v>
      </c>
      <c r="H115" s="188">
        <v>452</v>
      </c>
      <c r="I115" s="140"/>
      <c r="J115" s="188">
        <v>0</v>
      </c>
      <c r="K115" s="188"/>
      <c r="L115" s="188">
        <v>452</v>
      </c>
      <c r="M115" s="188"/>
      <c r="N115" s="188">
        <v>0</v>
      </c>
    </row>
    <row r="116" spans="1:14" s="4" customFormat="1" ht="16.5" customHeight="1" x14ac:dyDescent="0.2">
      <c r="A116" s="4" t="s">
        <v>198</v>
      </c>
      <c r="H116" s="188">
        <v>0</v>
      </c>
      <c r="I116" s="140"/>
      <c r="J116" s="188">
        <v>188590</v>
      </c>
      <c r="K116" s="188"/>
      <c r="L116" s="188">
        <v>0</v>
      </c>
      <c r="M116" s="188"/>
      <c r="N116" s="188">
        <v>168000</v>
      </c>
    </row>
    <row r="117" spans="1:14" s="4" customFormat="1" ht="16.5" customHeight="1" x14ac:dyDescent="0.2">
      <c r="A117" s="4" t="s">
        <v>219</v>
      </c>
      <c r="H117" s="188">
        <v>0</v>
      </c>
      <c r="I117" s="140"/>
      <c r="J117" s="188">
        <v>0</v>
      </c>
      <c r="K117" s="188"/>
      <c r="L117" s="188">
        <v>0</v>
      </c>
      <c r="M117" s="188"/>
      <c r="N117" s="188">
        <v>20590</v>
      </c>
    </row>
    <row r="118" spans="1:14" s="4" customFormat="1" ht="16.5" customHeight="1" x14ac:dyDescent="0.2">
      <c r="A118" s="4" t="s">
        <v>233</v>
      </c>
      <c r="H118" s="188">
        <v>0</v>
      </c>
      <c r="I118" s="140"/>
      <c r="J118" s="188">
        <v>0</v>
      </c>
      <c r="K118" s="188"/>
      <c r="L118" s="188">
        <v>0</v>
      </c>
      <c r="M118" s="188"/>
      <c r="N118" s="188">
        <v>17536</v>
      </c>
    </row>
    <row r="119" spans="1:14" s="4" customFormat="1" ht="16.5" customHeight="1" x14ac:dyDescent="0.2">
      <c r="A119" s="4" t="s">
        <v>220</v>
      </c>
      <c r="K119" s="2"/>
      <c r="M119" s="2"/>
    </row>
    <row r="120" spans="1:14" s="4" customFormat="1" ht="16.5" customHeight="1" x14ac:dyDescent="0.2">
      <c r="A120" s="4" t="s">
        <v>99</v>
      </c>
      <c r="H120" s="188">
        <v>2003</v>
      </c>
      <c r="I120" s="140"/>
      <c r="J120" s="188">
        <v>2945</v>
      </c>
      <c r="K120" s="188"/>
      <c r="L120" s="188">
        <v>412</v>
      </c>
      <c r="M120" s="188"/>
      <c r="N120" s="196">
        <v>158</v>
      </c>
    </row>
    <row r="121" spans="1:14" s="4" customFormat="1" ht="16.5" customHeight="1" x14ac:dyDescent="0.2">
      <c r="A121" s="4" t="s">
        <v>240</v>
      </c>
    </row>
    <row r="122" spans="1:14" s="4" customFormat="1" ht="16.5" customHeight="1" x14ac:dyDescent="0.2">
      <c r="B122" s="4" t="s">
        <v>241</v>
      </c>
      <c r="H122" s="188">
        <v>0</v>
      </c>
      <c r="I122" s="140"/>
      <c r="J122" s="188">
        <v>1173</v>
      </c>
      <c r="K122" s="188"/>
      <c r="L122" s="188">
        <v>0</v>
      </c>
      <c r="M122" s="188"/>
      <c r="N122" s="196">
        <v>619</v>
      </c>
    </row>
    <row r="123" spans="1:14" s="4" customFormat="1" ht="16.5" customHeight="1" x14ac:dyDescent="0.2">
      <c r="A123" s="4" t="s">
        <v>242</v>
      </c>
      <c r="H123" s="188">
        <v>173704</v>
      </c>
      <c r="I123" s="140"/>
      <c r="J123" s="188">
        <v>173799</v>
      </c>
      <c r="K123" s="188"/>
      <c r="L123" s="188">
        <v>117582</v>
      </c>
      <c r="M123" s="188"/>
      <c r="N123" s="188">
        <v>122143</v>
      </c>
    </row>
    <row r="124" spans="1:14" s="4" customFormat="1" ht="16.5" customHeight="1" x14ac:dyDescent="0.2">
      <c r="A124" s="4" t="s">
        <v>243</v>
      </c>
      <c r="H124" s="188">
        <v>9628</v>
      </c>
      <c r="I124" s="140"/>
      <c r="J124" s="188">
        <v>13543</v>
      </c>
      <c r="K124" s="188"/>
      <c r="L124" s="188">
        <v>0</v>
      </c>
      <c r="M124" s="188"/>
      <c r="N124" s="188">
        <v>13543</v>
      </c>
    </row>
    <row r="125" spans="1:14" s="4" customFormat="1" ht="16.5" customHeight="1" x14ac:dyDescent="0.2">
      <c r="A125" s="4" t="s">
        <v>107</v>
      </c>
      <c r="J125" s="188"/>
      <c r="K125" s="188"/>
      <c r="M125" s="188"/>
      <c r="N125" s="188"/>
    </row>
    <row r="126" spans="1:14" s="4" customFormat="1" ht="16.5" customHeight="1" x14ac:dyDescent="0.2">
      <c r="B126" s="4" t="s">
        <v>207</v>
      </c>
      <c r="H126" s="188">
        <v>106098</v>
      </c>
      <c r="I126" s="140"/>
      <c r="J126" s="188">
        <v>82911</v>
      </c>
      <c r="K126" s="188"/>
      <c r="L126" s="188">
        <v>0</v>
      </c>
      <c r="M126" s="188"/>
      <c r="N126" s="188">
        <v>82911</v>
      </c>
    </row>
    <row r="127" spans="1:14" s="4" customFormat="1" ht="16.5" customHeight="1" x14ac:dyDescent="0.2">
      <c r="H127" s="2"/>
      <c r="J127" s="2"/>
      <c r="K127" s="2"/>
      <c r="L127" s="140"/>
      <c r="M127" s="2"/>
      <c r="N127" s="174"/>
    </row>
    <row r="128" spans="1:14" s="4" customFormat="1" ht="17.100000000000001" customHeight="1" x14ac:dyDescent="0.2">
      <c r="H128" s="136"/>
      <c r="I128" s="137"/>
      <c r="J128" s="136"/>
      <c r="K128" s="137"/>
      <c r="L128" s="137"/>
      <c r="M128" s="137"/>
      <c r="N128" s="136"/>
    </row>
    <row r="129" spans="12:14" s="4" customFormat="1" ht="17.100000000000001" customHeight="1" x14ac:dyDescent="0.2">
      <c r="L129" s="50"/>
      <c r="M129" s="29"/>
      <c r="N129" s="50"/>
    </row>
    <row r="130" spans="12:14" s="4" customFormat="1" ht="17.100000000000001" customHeight="1" x14ac:dyDescent="0.2">
      <c r="L130" s="50"/>
      <c r="M130" s="29"/>
      <c r="N130" s="50"/>
    </row>
    <row r="131" spans="12:14" ht="17.100000000000001" customHeight="1" x14ac:dyDescent="0.2"/>
    <row r="132" spans="12:14" ht="17.100000000000001" customHeight="1" x14ac:dyDescent="0.2"/>
  </sheetData>
  <mergeCells count="27">
    <mergeCell ref="H9:J9"/>
    <mergeCell ref="L9:N9"/>
    <mergeCell ref="A3:N3"/>
    <mergeCell ref="A4:N4"/>
    <mergeCell ref="A5:N5"/>
    <mergeCell ref="A6:N6"/>
    <mergeCell ref="H8:N8"/>
    <mergeCell ref="A87:N87"/>
    <mergeCell ref="H10:J10"/>
    <mergeCell ref="L10:N10"/>
    <mergeCell ref="A46:N46"/>
    <mergeCell ref="A47:N47"/>
    <mergeCell ref="A48:N48"/>
    <mergeCell ref="A49:N49"/>
    <mergeCell ref="H51:N51"/>
    <mergeCell ref="H52:J52"/>
    <mergeCell ref="L52:N52"/>
    <mergeCell ref="H53:J53"/>
    <mergeCell ref="L53:N53"/>
    <mergeCell ref="H94:J94"/>
    <mergeCell ref="L94:N94"/>
    <mergeCell ref="A88:N88"/>
    <mergeCell ref="A89:N89"/>
    <mergeCell ref="A90:N90"/>
    <mergeCell ref="H92:N92"/>
    <mergeCell ref="H93:J93"/>
    <mergeCell ref="L93:N93"/>
  </mergeCells>
  <pageMargins left="0.78740157480314965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FINANCIAL  POSITION</vt:lpstr>
      <vt:lpstr>COMPREHENSIVE  INCOME 3 month</vt:lpstr>
      <vt:lpstr>COMPREHENSIVE  INCOME 9 month</vt:lpstr>
      <vt:lpstr>CHANGES  IN - Conso</vt:lpstr>
      <vt:lpstr>CHANGES  IN - Separate</vt:lpstr>
      <vt:lpstr>CASH  FLOWS</vt:lpstr>
      <vt:lpstr>'CASH  FLOWS'!Print_Area</vt:lpstr>
      <vt:lpstr>'CHANGES  IN - Conso'!Print_Area</vt:lpstr>
      <vt:lpstr>'CHANGES  IN - Separate'!Print_Area</vt:lpstr>
      <vt:lpstr>'COMPREHENSIVE  INCOME 3 month'!Print_Area</vt:lpstr>
      <vt:lpstr>'COMPREHENSIVE  INCOME 9 month'!Print_Area</vt:lpstr>
      <vt:lpstr>'FINANCIAL  POSITION'!Print_Area</vt:lpstr>
      <vt:lpstr>'FINANCIAL  POSITION'!TextRefCopy41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DAA-HTZJ772</cp:lastModifiedBy>
  <cp:lastPrinted>2023-11-11T09:25:19Z</cp:lastPrinted>
  <dcterms:created xsi:type="dcterms:W3CDTF">2013-05-31T06:36:58Z</dcterms:created>
  <dcterms:modified xsi:type="dcterms:W3CDTF">2023-11-13T08:41:40Z</dcterms:modified>
</cp:coreProperties>
</file>