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inal_ส่งตลาด\งบการเงินQ3_2023\"/>
    </mc:Choice>
  </mc:AlternateContent>
  <xr:revisionPtr revIDLastSave="0" documentId="8_{542D5E18-5008-41AA-BDA7-939793C449A6}" xr6:coauthVersionLast="47" xr6:coauthVersionMax="47" xr10:uidLastSave="{00000000-0000-0000-0000-000000000000}"/>
  <bookViews>
    <workbookView xWindow="-110" yWindow="-110" windowWidth="19420" windowHeight="10300" activeTab="4" xr2:uid="{C95123F0-BE50-4538-A60F-7C4887D783A6}"/>
  </bookViews>
  <sheets>
    <sheet name="BS3-5" sheetId="1" r:id="rId1"/>
    <sheet name="PL-6-9" sheetId="2" r:id="rId2"/>
    <sheet name="SH-10-11" sheetId="3" r:id="rId3"/>
    <sheet name="SH-12-13" sheetId="4" r:id="rId4"/>
    <sheet name="CF-14-15" sheetId="5" r:id="rId5"/>
  </sheets>
  <definedNames>
    <definedName name="_xlnm.Print_Area" localSheetId="0">'BS3-5'!$A$1:$J$82</definedName>
    <definedName name="_xlnm.Print_Area" localSheetId="4">'CF-14-15'!$A$1:$J$85</definedName>
    <definedName name="_xlnm.Print_Area" localSheetId="1">'PL-6-9'!$A$1:$J$120</definedName>
    <definedName name="_xlnm.Print_Area" localSheetId="2">'SH-10-11'!$A$1:$P$49</definedName>
    <definedName name="_xlnm.Print_Area" localSheetId="3">'SH-12-13'!$A$1:$L$36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5" i="2" l="1"/>
  <c r="N46" i="3"/>
  <c r="P45" i="3"/>
  <c r="D80" i="5" l="1"/>
  <c r="H80" i="5" l="1"/>
  <c r="J77" i="5" l="1"/>
  <c r="J62" i="5"/>
  <c r="F77" i="5"/>
  <c r="F62" i="5"/>
  <c r="J28" i="5"/>
  <c r="J43" i="5" s="1"/>
  <c r="J45" i="5" s="1"/>
  <c r="F28" i="5"/>
  <c r="F43" i="5" s="1"/>
  <c r="F45" i="5" s="1"/>
  <c r="H33" i="4"/>
  <c r="H35" i="4" s="1"/>
  <c r="F33" i="4"/>
  <c r="F35" i="4" s="1"/>
  <c r="D33" i="4"/>
  <c r="D35" i="4" s="1"/>
  <c r="H46" i="3"/>
  <c r="H48" i="3" s="1"/>
  <c r="F46" i="3"/>
  <c r="F48" i="3" s="1"/>
  <c r="D46" i="3"/>
  <c r="D48" i="3" s="1"/>
  <c r="L44" i="3"/>
  <c r="P44" i="3" s="1"/>
  <c r="N40" i="3"/>
  <c r="N48" i="3" s="1"/>
  <c r="L40" i="3"/>
  <c r="J40" i="3"/>
  <c r="H40" i="3"/>
  <c r="F40" i="3"/>
  <c r="D40" i="3"/>
  <c r="F79" i="5" l="1"/>
  <c r="F81" i="5" s="1"/>
  <c r="J79" i="5"/>
  <c r="J81" i="5" s="1"/>
  <c r="P40" i="3"/>
  <c r="J90" i="2" l="1"/>
  <c r="J82" i="2"/>
  <c r="J75" i="2"/>
  <c r="F90" i="2"/>
  <c r="F82" i="2"/>
  <c r="F75" i="2"/>
  <c r="J29" i="2"/>
  <c r="J21" i="2"/>
  <c r="J14" i="2"/>
  <c r="F29" i="2"/>
  <c r="F21" i="2"/>
  <c r="F14" i="2"/>
  <c r="J77" i="1"/>
  <c r="F77" i="1"/>
  <c r="J84" i="2" l="1"/>
  <c r="F84" i="2"/>
  <c r="F23" i="2"/>
  <c r="F25" i="2" s="1"/>
  <c r="F31" i="2" s="1"/>
  <c r="F33" i="2" s="1"/>
  <c r="F35" i="2" s="1"/>
  <c r="F38" i="2" s="1"/>
  <c r="F49" i="2" s="1"/>
  <c r="F51" i="2" s="1"/>
  <c r="F54" i="2" s="1"/>
  <c r="F56" i="2" s="1"/>
  <c r="F58" i="2" s="1"/>
  <c r="J23" i="2"/>
  <c r="J25" i="2" s="1"/>
  <c r="J31" i="2" s="1"/>
  <c r="J33" i="2" s="1"/>
  <c r="J35" i="2" s="1"/>
  <c r="J38" i="2" s="1"/>
  <c r="J49" i="2" s="1"/>
  <c r="J51" i="2" s="1"/>
  <c r="J54" i="2" s="1"/>
  <c r="J56" i="2" s="1"/>
  <c r="J58" i="2" s="1"/>
  <c r="H77" i="5"/>
  <c r="H62" i="5"/>
  <c r="D62" i="5"/>
  <c r="H15" i="4"/>
  <c r="H17" i="4" s="1"/>
  <c r="F15" i="4"/>
  <c r="F17" i="4" s="1"/>
  <c r="D15" i="4"/>
  <c r="D17" i="4" s="1"/>
  <c r="L11" i="4"/>
  <c r="N21" i="3"/>
  <c r="H21" i="3"/>
  <c r="H23" i="3" s="1"/>
  <c r="F21" i="3"/>
  <c r="F23" i="3" s="1"/>
  <c r="D21" i="3"/>
  <c r="D23" i="3" s="1"/>
  <c r="L20" i="3"/>
  <c r="P20" i="3" s="1"/>
  <c r="N16" i="3"/>
  <c r="L16" i="3"/>
  <c r="P16" i="3" s="1"/>
  <c r="J16" i="3"/>
  <c r="H16" i="3"/>
  <c r="F16" i="3"/>
  <c r="D16" i="3"/>
  <c r="L11" i="3"/>
  <c r="P11" i="3" s="1"/>
  <c r="H90" i="2"/>
  <c r="H82" i="2"/>
  <c r="H29" i="2"/>
  <c r="H21" i="2"/>
  <c r="H14" i="2"/>
  <c r="J79" i="1"/>
  <c r="F79" i="1"/>
  <c r="J57" i="1"/>
  <c r="H57" i="1"/>
  <c r="F57" i="1"/>
  <c r="J51" i="1"/>
  <c r="H51" i="1"/>
  <c r="H58" i="1" s="1"/>
  <c r="F51" i="1"/>
  <c r="J29" i="1"/>
  <c r="H29" i="1"/>
  <c r="F29" i="1"/>
  <c r="J17" i="1"/>
  <c r="H17" i="1"/>
  <c r="F17" i="1"/>
  <c r="N23" i="3" l="1"/>
  <c r="F86" i="2"/>
  <c r="F92" i="2" s="1"/>
  <c r="F95" i="2" s="1"/>
  <c r="F97" i="2" s="1"/>
  <c r="F100" i="2" s="1"/>
  <c r="F111" i="2" s="1"/>
  <c r="F113" i="2" s="1"/>
  <c r="F116" i="2" s="1"/>
  <c r="F118" i="2" s="1"/>
  <c r="F120" i="2" s="1"/>
  <c r="J86" i="2"/>
  <c r="J92" i="2" s="1"/>
  <c r="J95" i="2" s="1"/>
  <c r="J97" i="2" s="1"/>
  <c r="J100" i="2" s="1"/>
  <c r="J111" i="2" s="1"/>
  <c r="J113" i="2" s="1"/>
  <c r="J116" i="2" s="1"/>
  <c r="J118" i="2" s="1"/>
  <c r="J120" i="2" s="1"/>
  <c r="H84" i="2"/>
  <c r="H23" i="2"/>
  <c r="H25" i="2" s="1"/>
  <c r="F58" i="1"/>
  <c r="F81" i="1" s="1"/>
  <c r="J58" i="1"/>
  <c r="J81" i="1" s="1"/>
  <c r="J31" i="1"/>
  <c r="F31" i="1"/>
  <c r="H31" i="1"/>
  <c r="H31" i="2" l="1"/>
  <c r="H33" i="2" s="1"/>
  <c r="H35" i="2" s="1"/>
  <c r="H38" i="2" s="1"/>
  <c r="H49" i="2" s="1"/>
  <c r="H51" i="2" s="1"/>
  <c r="H54" i="2" s="1"/>
  <c r="H56" i="2" s="1"/>
  <c r="H58" i="2" s="1"/>
  <c r="H86" i="2"/>
  <c r="H92" i="2" s="1"/>
  <c r="H95" i="2" s="1"/>
  <c r="H97" i="2" s="1"/>
  <c r="J21" i="3"/>
  <c r="J23" i="3" s="1"/>
  <c r="L13" i="4"/>
  <c r="H100" i="2" l="1"/>
  <c r="H111" i="2" s="1"/>
  <c r="H113" i="2" s="1"/>
  <c r="H116" i="2" s="1"/>
  <c r="H118" i="2" s="1"/>
  <c r="J31" i="4"/>
  <c r="J33" i="4" s="1"/>
  <c r="L33" i="4" s="1"/>
  <c r="J15" i="4"/>
  <c r="J17" i="4" s="1"/>
  <c r="L19" i="3"/>
  <c r="P19" i="3" s="1"/>
  <c r="P21" i="3" s="1"/>
  <c r="P23" i="3" s="1"/>
  <c r="H120" i="2" l="1"/>
  <c r="H10" i="5"/>
  <c r="H28" i="5" s="1"/>
  <c r="H43" i="5" s="1"/>
  <c r="H45" i="5" s="1"/>
  <c r="H79" i="5" s="1"/>
  <c r="H81" i="5" s="1"/>
  <c r="L31" i="4"/>
  <c r="L15" i="4"/>
  <c r="L17" i="4" s="1"/>
  <c r="L21" i="3"/>
  <c r="L23" i="3" s="1"/>
  <c r="J35" i="4" l="1"/>
  <c r="H76" i="1" s="1"/>
  <c r="H77" i="1" s="1"/>
  <c r="H79" i="1" s="1"/>
  <c r="H81" i="1" s="1"/>
  <c r="L35" i="4"/>
  <c r="D29" i="1" l="1"/>
  <c r="D82" i="2" l="1"/>
  <c r="D21" i="2"/>
  <c r="D75" i="2" l="1"/>
  <c r="D84" i="2" s="1"/>
  <c r="D14" i="2" l="1"/>
  <c r="D23" i="2" s="1"/>
  <c r="D86" i="2"/>
  <c r="D25" i="2" l="1"/>
  <c r="D90" i="2"/>
  <c r="D92" i="2" s="1"/>
  <c r="D95" i="2" s="1"/>
  <c r="D97" i="2" s="1"/>
  <c r="D29" i="2"/>
  <c r="D31" i="2" s="1"/>
  <c r="D33" i="2" s="1"/>
  <c r="D35" i="2" s="1"/>
  <c r="D38" i="2" s="1"/>
  <c r="D49" i="2" s="1"/>
  <c r="D51" i="2" s="1"/>
  <c r="D54" i="2" s="1"/>
  <c r="D56" i="2" s="1"/>
  <c r="D58" i="2" s="1"/>
  <c r="D100" i="2" l="1"/>
  <c r="D111" i="2" s="1"/>
  <c r="D113" i="2" s="1"/>
  <c r="D116" i="2" s="1"/>
  <c r="D118" i="2" s="1"/>
  <c r="J43" i="3"/>
  <c r="D120" i="2" l="1"/>
  <c r="D10" i="5"/>
  <c r="L43" i="3"/>
  <c r="J46" i="3"/>
  <c r="J48" i="3" s="1"/>
  <c r="D57" i="1"/>
  <c r="D76" i="1" l="1"/>
  <c r="D77" i="1" s="1"/>
  <c r="D79" i="1" s="1"/>
  <c r="P43" i="3"/>
  <c r="L46" i="3"/>
  <c r="L48" i="3" s="1"/>
  <c r="P46" i="3" l="1"/>
  <c r="P48" i="3" s="1"/>
  <c r="D51" i="1"/>
  <c r="D58" i="1" s="1"/>
  <c r="D81" i="1" s="1"/>
  <c r="D17" i="1" l="1"/>
  <c r="D31" i="1" l="1"/>
  <c r="D28" i="5" l="1"/>
  <c r="D77" i="5"/>
  <c r="D43" i="5" l="1"/>
  <c r="D45" i="5" s="1"/>
  <c r="D79" i="5" s="1"/>
  <c r="D81" i="5" s="1"/>
</calcChain>
</file>

<file path=xl/sharedStrings.xml><?xml version="1.0" encoding="utf-8"?>
<sst xmlns="http://schemas.openxmlformats.org/spreadsheetml/2006/main" count="388" uniqueCount="181">
  <si>
    <t>บริษัท ยูนิค ไมนิ่ง เซอร์วิสเซส จำกัด (มหาชน) 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</si>
  <si>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</si>
  <si>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</si>
  <si>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</si>
  <si>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</si>
  <si>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</si>
  <si>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</si>
  <si>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</si>
  <si>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</si>
  <si>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</si>
  <si>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</si>
  <si>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</si>
  <si>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</si>
  <si>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3, 4</t>
  </si>
  <si>
    <t>ลูกหนี้อื่น</t>
  </si>
  <si>
    <t>ลูกหนี้สัญญาเช่าเงินทุนที่ถึงกำหนดชำระภายในหนึ่งปี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</si>
  <si>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</si>
  <si>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</si>
  <si>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</si>
  <si>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</si>
  <si>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</si>
  <si>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</si>
  <si>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ลูกหนี้สัญญาเช่าเงินทุน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</si>
  <si>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</si>
  <si>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</si>
  <si>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</si>
  <si>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สินทรัพย์สกุลเงินดิจิทัล</t>
  </si>
  <si>
    <t>สินทรัพย์ไม่มีตัวตน</t>
  </si>
  <si>
    <t>เงินมัดจำ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</si>
  <si>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</si>
  <si>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</si>
  <si>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</si>
  <si>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</si>
  <si>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</si>
  <si>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</si>
  <si>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</si>
  <si>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</si>
  <si>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</t>
  </si>
  <si>
    <t>ชำระภายในหนึ่งปี</t>
  </si>
  <si>
    <t>เงินกู้ยืมระยะสั้นจากกิจการที่เกี่ยวข้องกัน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</si>
  <si>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</si>
  <si>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</si>
  <si>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</si>
  <si>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</si>
  <si>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</si>
  <si>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</si>
  <si>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</si>
  <si>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</si>
  <si>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</si>
  <si>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</si>
  <si>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</si>
  <si>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</si>
  <si>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>ส่วนเกินมูลค่าหุ้นสามัญ</t>
  </si>
  <si>
    <t>กำไร (ขาดทุน) สะสม</t>
  </si>
  <si>
    <t>จัดสรรแล้ว</t>
  </si>
  <si>
    <t>จัดสรรเป็นทุนสำรองตามกฎหมาย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</si>
  <si>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</si>
  <si>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</si>
  <si>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</si>
  <si>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</si>
  <si>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 (ไม่ได้ตรวจสอบ)</t>
  </si>
  <si>
    <t xml:space="preserve">งบการเงินรวม 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</si>
  <si>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</si>
  <si>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</si>
  <si>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</si>
  <si>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</si>
  <si>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รายได้จากการให้บริการ</t>
  </si>
  <si>
    <t>รายได้จากการขุดสินทรัพย์สกุลเงินดิจิทัล</t>
  </si>
  <si>
    <t>รวมรายได้</t>
  </si>
  <si>
    <t>ต้นทุน</t>
  </si>
  <si>
    <t>ต้นทุนขาย</t>
  </si>
  <si>
    <t>ต้นทุนการให้บริการ</t>
  </si>
  <si>
    <t>ต้นทุนการขุดสินทรัพย์สกุลเงินดิจิทัล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</si>
  <si>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</si>
  <si>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</si>
  <si>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</si>
  <si>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</si>
  <si>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</si>
  <si>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</si>
  <si>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</si>
  <si>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</si>
  <si>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</si>
  <si>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</si>
  <si>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ขาดทุนสำหรับงวด</t>
  </si>
  <si>
    <t>กำไรขาดทุนเบ็ดเสร็จอื่นสำหรับงวด</t>
  </si>
  <si>
    <t>กำไร (ขาดทุน) เบ็ดเสร็จรวมสำหรับงวด</t>
  </si>
  <si>
    <t>งบกำไรขาดทุนเบ็ดเสร็จ  (ไม่ได้ตรวจสอบ)</t>
  </si>
  <si>
    <t>การแบ่งปันขาดทุน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</si>
  <si>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</si>
  <si>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</si>
  <si>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</si>
  <si>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ขาดทุนต่อหุ้นขั้นพื้นฐาน</t>
  </si>
  <si>
    <t>สำหรับงวดเก้าเดือนสิ้นสุดวันที่</t>
  </si>
  <si>
    <t>เงินชดเชยจากประกันภัย</t>
  </si>
  <si>
    <t>งบแสดงการเปลี่ยนแปลงส่วนของผู้ถือหุ้น (ไม่ได้ตรวจสอบ)</t>
  </si>
  <si>
    <t>รวมส่วนของ</t>
  </si>
  <si>
    <t>ที่ออกและ</t>
  </si>
  <si>
    <t>ส่วนเกิน</t>
  </si>
  <si>
    <t>ทุนสำรองตาม</t>
  </si>
  <si>
    <t>ผู้ถือหุ้น</t>
  </si>
  <si>
    <t>ส่วนได้เสียที่ไม่มี</t>
  </si>
  <si>
    <t>รวมส่วน</t>
  </si>
  <si>
    <t>ชำระแล้ว</t>
  </si>
  <si>
    <t>มูลค่าหุ้น</t>
  </si>
  <si>
    <t>กฎหมาย</t>
  </si>
  <si>
    <t>ขาดทุนสะสม</t>
  </si>
  <si>
    <t>ของบริษัทใหญ่</t>
  </si>
  <si>
    <t>อำนาจควบคุม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</si>
  <si>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</si>
  <si>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</si>
  <si>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การเปลี่ยนแปลงในส่วนได้เสียในบริษัทย่อย</t>
  </si>
  <si>
    <t>เงินปันผลให้ผู้ถือหุ้นของบริษัทย่อย</t>
  </si>
  <si>
    <t>รวมการเปลี่ยนแปลงในส่วนได้เสียในบริษัทย่อย</t>
  </si>
  <si>
    <t>กำไร (ขาดทุน) เบ็ดเสร็จสำหรับงวด</t>
  </si>
  <si>
    <t xml:space="preserve">     ขาดทุน</t>
  </si>
  <si>
    <t xml:space="preserve">     กำไรขาดทุนเบ็ดเสร็จอื่น</t>
  </si>
  <si>
    <t>รวมกำไร (ขาดทุน) เบ็ดเสร็จสำหรับงวด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</si>
  <si>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</si>
  <si>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</si>
  <si>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</si>
  <si>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ส่วนเกินมูลค่าหุ้น</t>
  </si>
  <si>
    <t>งบกระแสเงินสด (ไม่ได้ตรวจสอบ)</t>
  </si>
  <si>
    <r>
      <t>งบการเงินเฉพาะกิจการ</t>
    </r>
    <r>
      <rPr>
        <sz val="16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</si>
  <si>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</si>
  <si>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</si>
  <si>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</si>
  <si>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ตัดจำหน่ายที่ดิน อาคารและอุปกรณ์</t>
  </si>
  <si>
    <t>ขาดทุนจากอัตราแลกเปลี่ยนที่ยังไม่เกิดขึ้น</t>
  </si>
  <si>
    <t>ขาดทุนจากการปรับมูลค่ายุติธรรมของเงินลงทุนชั่วคราว</t>
  </si>
  <si>
    <t>กำไรจากการจำหน่ายที่ดิน อาคารและอุปกรณ์</t>
  </si>
  <si>
    <t>ตัดจำหน่ายภาษีหัก ณ ที่จ่าย จ่ายล่วงหน้า</t>
  </si>
  <si>
    <t>กำไรจากการจำหน่ายเงินลงทุนชั่วคราว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</si>
  <si>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</si>
  <si>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</si>
  <si>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</si>
  <si>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เงินสดจ่ายเพื่อลงทุนในบริษัทย่อย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</si>
  <si>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</si>
  <si>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</si>
  <si>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</si>
  <si>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</si>
  <si>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</si>
  <si>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</si>
  <si>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</si>
  <si>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</si>
  <si>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</si>
  <si>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 xml:space="preserve">   ที่เกี่ยวข้องกัน</t>
  </si>
  <si>
    <t>เงินสดจ่ายเพื่อชำระเงินกู้ยืมระยะสั้นจากกิจการ</t>
  </si>
  <si>
    <t>เงินสดจ่ายชำระหนี้สินตามสัญญาเช่า</t>
  </si>
  <si>
    <t>เงินปันผลจ่ายให้ผู้ถือหุ้นของบริษัทย่อย</t>
  </si>
  <si>
    <t>จ่ายต้นทุนทางการเงิน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</si>
  <si>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</si>
  <si>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</si>
  <si>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</si>
  <si>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</si>
  <si>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หนี้สินคงค้างเพื่อการจ่ายซื้ออาคารและอุปกรณ์</t>
  </si>
  <si>
    <t>หนี้สินคงค้างเพื่อการจ่ายซื้อสินทรัพย์ไม่มีตัวตน</t>
  </si>
  <si>
    <t xml:space="preserve">    ทุนที่ออกและชำระแล้ว</t>
  </si>
  <si>
    <t>เงินให้กู้ยืมระยะสั้นแก่กิจการที่เกี่ยวข้องกัน</t>
  </si>
  <si>
    <t>ดอกเบี้ยค้างจ่ายจากกิจการที่เกี่ยวข้องกัน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</si>
  <si>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</si>
  <si>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</si>
  <si>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t>ยอดคงเหลือ ณ วันที่ 30 กันยายน 2566</t>
  </si>
  <si>
    <t>รายได้จากการขายและให้บริการเซลล์แสงอาทิตย์</t>
  </si>
  <si>
    <t>ต้นทุนขายและให้บริการเซลล์แสงอาทิตย์</t>
  </si>
  <si>
    <t>กำไร (ขาดทุน) จากกิจกรรมดำเนินงาน</t>
  </si>
  <si>
    <t>รายได้ (ค่าใช้จ่าย) ภาษีเงินได้</t>
  </si>
  <si>
    <t>(จ่าย) รับคืนภาษีเงินได้</t>
  </si>
  <si>
    <t>เงินสดจ่ายเพื่อให้กู้ยืมเงินแก่กิจการที่เกี่ยวข้องกัน</t>
  </si>
  <si>
    <t>เงินสดรับจากการเรียกชำระค่าหุ้นจากส่วนได้เสียที่ไม่มี</t>
  </si>
  <si>
    <t xml:space="preserve">   อำนาจควบคุม</t>
  </si>
  <si>
    <t xml:space="preserve">     การได้มาซึ่งส่วนได้เสียที่ไม่มีอำนาจควบคุม</t>
  </si>
  <si>
    <t>3, 5</t>
  </si>
  <si>
    <t>3, 8</t>
  </si>
  <si>
    <t>(กลับรายการ)ขาดทุนจากการปรับมูลค่าสินค้า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</si>
  <si>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</si>
  <si>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</si>
  <si>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เงินสดจ่ายเพื่อซื้อสินทรัพย์สกุลเงินดิจิทัล</t>
  </si>
  <si>
    <t>กระแสเงินสดสุทธิได้มาจากกิจกรรมจัดหาเงิน</t>
  </si>
  <si>
    <t xml:space="preserve">   ที่คาดว่าจะเกิดขึ้น</t>
  </si>
  <si>
    <t>กลับรายการผลขาดทุนจากการด้อยค่าด้านเครดิต</t>
  </si>
  <si>
    <t>กลับรายการผลขาดทุนจากการด้อยค่าสินทรัพย์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</si>
</sst>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;\(#,##0\)"/>
    <numFmt numFmtId="167" formatCode="#,##0.00;\(#,##0.00\)"/>
    <numFmt numFmtId="168" formatCode="_-* #,##0_-;\-* #,##0_-;_-* &quot;-&quot;??_-;_-@_-"/>
    <numFmt numFmtId="169" formatCode="#,##0.000\ ;\(#,##0.000\)"/>
    <numFmt numFmtId="170" formatCode="#,##0.00\ ;\(#,##0.00\)"/>
    <numFmt numFmtId="171" formatCode="#,##0.000000;\(#,##0.000000\)"/>
  </numFmts>
  <fonts count="13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name val="Times New Roman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9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43" fontId="9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2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2" applyFont="1" applyAlignment="1">
      <alignment horizontal="center"/>
    </xf>
    <xf numFmtId="16" fontId="0" fillId="0" borderId="0" xfId="2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2" applyFont="1" applyAlignment="1">
      <alignment horizontal="center"/>
    </xf>
    <xf numFmtId="0" fontId="7" fillId="0" borderId="0" xfId="0" applyFont="1" applyAlignment="1">
      <alignment horizontal="left"/>
    </xf>
    <xf numFmtId="164" fontId="0" fillId="0" borderId="0" xfId="0" applyNumberFormat="1" applyAlignment="1">
      <alignment horizontal="right"/>
    </xf>
    <xf numFmtId="0" fontId="8" fillId="0" borderId="0" xfId="0" applyFont="1" applyAlignment="1">
      <alignment horizontal="center"/>
    </xf>
    <xf numFmtId="164" fontId="0" fillId="0" borderId="0" xfId="0" applyNumberFormat="1"/>
    <xf numFmtId="165" fontId="0" fillId="0" borderId="0" xfId="1" applyNumberFormat="1" applyFont="1" applyFill="1" applyAlignment="1">
      <alignment horizontal="right"/>
    </xf>
    <xf numFmtId="165" fontId="0" fillId="0" borderId="0" xfId="0" applyNumberFormat="1"/>
    <xf numFmtId="165" fontId="0" fillId="0" borderId="0" xfId="1" applyNumberFormat="1" applyFont="1" applyFill="1"/>
    <xf numFmtId="43" fontId="0" fillId="0" borderId="0" xfId="1" applyFont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164" fontId="6" fillId="0" borderId="0" xfId="0" applyNumberFormat="1" applyFont="1" applyAlignment="1">
      <alignment horizontal="right"/>
    </xf>
    <xf numFmtId="0" fontId="0" fillId="0" borderId="0" xfId="0" applyAlignment="1">
      <alignment horizontal="left" vertical="center"/>
    </xf>
    <xf numFmtId="43" fontId="0" fillId="0" borderId="0" xfId="1" applyFont="1" applyFill="1"/>
    <xf numFmtId="165" fontId="0" fillId="0" borderId="0" xfId="1" applyNumberFormat="1" applyFont="1"/>
    <xf numFmtId="0" fontId="10" fillId="0" borderId="0" xfId="0" applyFont="1" applyAlignment="1">
      <alignment horizontal="left"/>
    </xf>
    <xf numFmtId="165" fontId="6" fillId="0" borderId="2" xfId="1" applyNumberFormat="1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/>
    <xf numFmtId="0" fontId="6" fillId="0" borderId="0" xfId="3" applyFont="1" applyAlignment="1">
      <alignment horizontal="left"/>
    </xf>
    <xf numFmtId="0" fontId="0" fillId="0" borderId="0" xfId="0" applyAlignment="1">
      <alignment horizontal="left" indent="1"/>
    </xf>
    <xf numFmtId="165" fontId="0" fillId="0" borderId="0" xfId="1" applyNumberFormat="1" applyFont="1" applyFill="1" applyBorder="1" applyAlignment="1">
      <alignment horizontal="right"/>
    </xf>
    <xf numFmtId="0" fontId="7" fillId="0" borderId="0" xfId="3" applyFont="1" applyAlignment="1">
      <alignment horizontal="left"/>
    </xf>
    <xf numFmtId="164" fontId="0" fillId="0" borderId="2" xfId="0" applyNumberFormat="1" applyBorder="1"/>
    <xf numFmtId="165" fontId="0" fillId="0" borderId="2" xfId="1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165" fontId="0" fillId="0" borderId="3" xfId="1" applyNumberFormat="1" applyFont="1" applyFill="1" applyBorder="1" applyAlignment="1">
      <alignment horizontal="right"/>
    </xf>
    <xf numFmtId="164" fontId="0" fillId="0" borderId="3" xfId="0" applyNumberFormat="1" applyBorder="1"/>
    <xf numFmtId="165" fontId="6" fillId="0" borderId="0" xfId="1" applyNumberFormat="1" applyFont="1" applyFill="1" applyAlignment="1">
      <alignment horizontal="right"/>
    </xf>
    <xf numFmtId="0" fontId="0" fillId="0" borderId="0" xfId="3" applyFont="1" applyAlignment="1">
      <alignment horizontal="left"/>
    </xf>
    <xf numFmtId="165" fontId="0" fillId="0" borderId="3" xfId="1" applyNumberFormat="1" applyFont="1" applyFill="1" applyBorder="1" applyAlignment="1">
      <alignment horizontal="center"/>
    </xf>
    <xf numFmtId="43" fontId="0" fillId="0" borderId="3" xfId="1" applyFont="1" applyFill="1" applyBorder="1" applyAlignment="1">
      <alignment horizontal="center"/>
    </xf>
    <xf numFmtId="165" fontId="6" fillId="0" borderId="3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4" fontId="2" fillId="0" borderId="0" xfId="0" applyNumberFormat="1" applyFont="1"/>
    <xf numFmtId="0" fontId="2" fillId="0" borderId="0" xfId="4" applyFont="1" applyAlignment="1">
      <alignment horizontal="left"/>
    </xf>
    <xf numFmtId="0" fontId="6" fillId="0" borderId="0" xfId="4" applyFont="1" applyAlignment="1">
      <alignment horizontal="center"/>
    </xf>
    <xf numFmtId="0" fontId="7" fillId="0" borderId="0" xfId="0" applyFont="1"/>
    <xf numFmtId="164" fontId="6" fillId="0" borderId="1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164" fontId="6" fillId="0" borderId="5" xfId="0" applyNumberFormat="1" applyFont="1" applyBorder="1" applyAlignment="1">
      <alignment horizontal="right"/>
    </xf>
    <xf numFmtId="167" fontId="0" fillId="0" borderId="0" xfId="5" applyNumberFormat="1" applyFont="1"/>
    <xf numFmtId="3" fontId="6" fillId="0" borderId="0" xfId="0" applyNumberFormat="1" applyFont="1" applyAlignment="1">
      <alignment wrapText="1"/>
    </xf>
    <xf numFmtId="166" fontId="0" fillId="0" borderId="0" xfId="5" applyNumberFormat="1" applyFont="1"/>
    <xf numFmtId="165" fontId="6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right" wrapText="1"/>
    </xf>
    <xf numFmtId="166" fontId="0" fillId="0" borderId="0" xfId="5" applyNumberFormat="1" applyFont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 vertical="center"/>
    </xf>
    <xf numFmtId="167" fontId="0" fillId="0" borderId="0" xfId="5" applyNumberFormat="1" applyFont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8" fontId="0" fillId="0" borderId="0" xfId="1" applyNumberFormat="1" applyFont="1" applyFill="1" applyBorder="1"/>
    <xf numFmtId="164" fontId="6" fillId="0" borderId="6" xfId="0" applyNumberFormat="1" applyFont="1" applyBorder="1" applyAlignment="1">
      <alignment horizontal="right"/>
    </xf>
    <xf numFmtId="169" fontId="6" fillId="0" borderId="2" xfId="0" applyNumberFormat="1" applyFont="1" applyBorder="1" applyAlignment="1">
      <alignment horizontal="right"/>
    </xf>
    <xf numFmtId="169" fontId="6" fillId="0" borderId="0" xfId="1" applyNumberFormat="1" applyFont="1" applyFill="1" applyBorder="1" applyAlignment="1">
      <alignment horizontal="right" wrapText="1"/>
    </xf>
    <xf numFmtId="164" fontId="11" fillId="0" borderId="0" xfId="6" applyNumberFormat="1" applyFont="1" applyFill="1" applyBorder="1" applyAlignment="1"/>
    <xf numFmtId="43" fontId="11" fillId="0" borderId="0" xfId="6" applyFont="1" applyFill="1" applyBorder="1" applyAlignment="1"/>
    <xf numFmtId="170" fontId="6" fillId="0" borderId="0" xfId="0" applyNumberFormat="1" applyFont="1" applyAlignment="1">
      <alignment horizontal="right"/>
    </xf>
    <xf numFmtId="165" fontId="1" fillId="0" borderId="0" xfId="1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165" fontId="1" fillId="0" borderId="3" xfId="1" applyNumberFormat="1" applyFont="1" applyFill="1" applyBorder="1" applyAlignment="1">
      <alignment horizontal="right"/>
    </xf>
    <xf numFmtId="164" fontId="6" fillId="0" borderId="0" xfId="0" applyNumberFormat="1" applyFont="1" applyAlignment="1">
      <alignment wrapText="1"/>
    </xf>
    <xf numFmtId="43" fontId="6" fillId="0" borderId="0" xfId="1" applyFont="1" applyFill="1" applyBorder="1" applyAlignment="1">
      <alignment wrapText="1"/>
    </xf>
    <xf numFmtId="43" fontId="6" fillId="0" borderId="0" xfId="1" applyFont="1" applyFill="1" applyAlignment="1">
      <alignment horizontal="center"/>
    </xf>
    <xf numFmtId="37" fontId="0" fillId="0" borderId="0" xfId="1" applyNumberFormat="1" applyFont="1" applyFill="1" applyBorder="1" applyAlignment="1">
      <alignment horizontal="right" wrapText="1"/>
    </xf>
    <xf numFmtId="164" fontId="0" fillId="0" borderId="0" xfId="5" applyNumberFormat="1" applyFont="1" applyAlignment="1">
      <alignment horizontal="right"/>
    </xf>
    <xf numFmtId="167" fontId="0" fillId="0" borderId="0" xfId="5" applyNumberFormat="1" applyFont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 wrapText="1"/>
    </xf>
    <xf numFmtId="166" fontId="0" fillId="0" borderId="0" xfId="1" applyNumberFormat="1" applyFont="1" applyFill="1" applyBorder="1"/>
    <xf numFmtId="165" fontId="6" fillId="0" borderId="0" xfId="1" applyNumberFormat="1" applyFont="1" applyFill="1" applyAlignment="1"/>
    <xf numFmtId="169" fontId="6" fillId="0" borderId="0" xfId="1" applyNumberFormat="1" applyFont="1" applyFill="1" applyBorder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165" fontId="6" fillId="0" borderId="0" xfId="1" applyNumberFormat="1" applyFont="1" applyFill="1" applyBorder="1"/>
    <xf numFmtId="165" fontId="1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7" fontId="6" fillId="0" borderId="0" xfId="2" applyNumberFormat="1" applyFont="1"/>
    <xf numFmtId="171" fontId="7" fillId="0" borderId="0" xfId="2" applyNumberFormat="1" applyFont="1" applyAlignment="1">
      <alignment horizontal="left" indent="1"/>
    </xf>
    <xf numFmtId="167" fontId="0" fillId="0" borderId="0" xfId="2" applyNumberFormat="1" applyFont="1" applyAlignment="1">
      <alignment horizontal="left" indent="1"/>
    </xf>
    <xf numFmtId="165" fontId="1" fillId="0" borderId="0" xfId="1" applyNumberFormat="1" applyFont="1" applyFill="1" applyBorder="1"/>
    <xf numFmtId="167" fontId="7" fillId="0" borderId="0" xfId="2" applyNumberFormat="1" applyFont="1" applyAlignment="1">
      <alignment horizontal="left" indent="1"/>
    </xf>
    <xf numFmtId="165" fontId="6" fillId="0" borderId="1" xfId="1" applyNumberFormat="1" applyFont="1" applyFill="1" applyBorder="1"/>
    <xf numFmtId="165" fontId="0" fillId="0" borderId="0" xfId="1" quotePrefix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7" fontId="0" fillId="0" borderId="0" xfId="2" applyNumberFormat="1" applyFont="1"/>
    <xf numFmtId="165" fontId="6" fillId="0" borderId="1" xfId="1" applyNumberFormat="1" applyFont="1" applyFill="1" applyBorder="1" applyAlignment="1">
      <alignment horizontal="center"/>
    </xf>
    <xf numFmtId="165" fontId="6" fillId="0" borderId="0" xfId="1" quotePrefix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1" xfId="1" quotePrefix="1" applyNumberFormat="1" applyFont="1" applyFill="1" applyBorder="1" applyAlignment="1">
      <alignment horizontal="center"/>
    </xf>
    <xf numFmtId="0" fontId="6" fillId="0" borderId="0" xfId="2" applyFont="1" applyAlignment="1">
      <alignment horizontal="left"/>
    </xf>
    <xf numFmtId="165" fontId="6" fillId="0" borderId="2" xfId="6" applyNumberFormat="1" applyFont="1" applyFill="1" applyBorder="1"/>
    <xf numFmtId="165" fontId="6" fillId="0" borderId="0" xfId="6" applyNumberFormat="1" applyFont="1" applyFill="1" applyBorder="1"/>
    <xf numFmtId="165" fontId="6" fillId="0" borderId="0" xfId="6" applyNumberFormat="1" applyFont="1" applyFill="1" applyBorder="1" applyAlignment="1">
      <alignment horizontal="right"/>
    </xf>
    <xf numFmtId="165" fontId="6" fillId="0" borderId="3" xfId="1" quotePrefix="1" applyNumberFormat="1" applyFont="1" applyFill="1" applyBorder="1" applyAlignment="1">
      <alignment horizontal="right"/>
    </xf>
    <xf numFmtId="0" fontId="2" fillId="0" borderId="0" xfId="7" applyFont="1"/>
    <xf numFmtId="0" fontId="12" fillId="0" borderId="0" xfId="7" applyFont="1"/>
    <xf numFmtId="0" fontId="12" fillId="0" borderId="0" xfId="7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center"/>
    </xf>
    <xf numFmtId="166" fontId="2" fillId="0" borderId="0" xfId="7" applyNumberFormat="1" applyFont="1" applyAlignment="1">
      <alignment horizontal="center"/>
    </xf>
    <xf numFmtId="0" fontId="3" fillId="0" borderId="0" xfId="0" applyFont="1"/>
    <xf numFmtId="165" fontId="12" fillId="0" borderId="0" xfId="1" applyNumberFormat="1" applyFont="1" applyFill="1" applyAlignment="1">
      <alignment horizontal="right"/>
    </xf>
    <xf numFmtId="164" fontId="12" fillId="0" borderId="0" xfId="0" applyNumberFormat="1" applyFont="1" applyAlignment="1">
      <alignment horizontal="right"/>
    </xf>
    <xf numFmtId="0" fontId="8" fillId="0" borderId="0" xfId="0" applyFont="1"/>
    <xf numFmtId="165" fontId="12" fillId="0" borderId="0" xfId="1" applyNumberFormat="1" applyFont="1" applyFill="1" applyBorder="1" applyAlignment="1">
      <alignment horizontal="center"/>
    </xf>
    <xf numFmtId="43" fontId="12" fillId="0" borderId="0" xfId="1" applyFont="1" applyFill="1"/>
    <xf numFmtId="165" fontId="12" fillId="0" borderId="0" xfId="1" applyNumberFormat="1" applyFont="1" applyFill="1" applyAlignment="1">
      <alignment horizontal="center"/>
    </xf>
    <xf numFmtId="166" fontId="12" fillId="0" borderId="0" xfId="2" applyNumberFormat="1" applyFont="1"/>
    <xf numFmtId="165" fontId="12" fillId="0" borderId="4" xfId="1" applyNumberFormat="1" applyFont="1" applyFill="1" applyBorder="1" applyAlignment="1">
      <alignment horizontal="right"/>
    </xf>
    <xf numFmtId="165" fontId="12" fillId="0" borderId="0" xfId="1" applyNumberFormat="1" applyFont="1" applyFill="1"/>
    <xf numFmtId="165" fontId="12" fillId="0" borderId="0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164" fontId="12" fillId="0" borderId="0" xfId="0" applyNumberFormat="1" applyFont="1"/>
    <xf numFmtId="165" fontId="12" fillId="0" borderId="0" xfId="1" quotePrefix="1" applyNumberFormat="1" applyFont="1" applyFill="1" applyAlignment="1">
      <alignment horizontal="center"/>
    </xf>
    <xf numFmtId="43" fontId="12" fillId="0" borderId="0" xfId="1" applyFont="1" applyFill="1" applyAlignment="1">
      <alignment horizontal="right"/>
    </xf>
    <xf numFmtId="165" fontId="12" fillId="0" borderId="0" xfId="1" applyNumberFormat="1" applyFont="1" applyFill="1" applyAlignment="1"/>
    <xf numFmtId="43" fontId="2" fillId="0" borderId="0" xfId="1" applyFont="1" applyFill="1" applyAlignment="1">
      <alignment horizontal="right"/>
    </xf>
    <xf numFmtId="164" fontId="2" fillId="0" borderId="0" xfId="1" applyNumberFormat="1" applyFont="1" applyFill="1" applyAlignment="1">
      <alignment horizontal="right"/>
    </xf>
    <xf numFmtId="165" fontId="2" fillId="0" borderId="5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left" indent="2"/>
    </xf>
    <xf numFmtId="0" fontId="2" fillId="0" borderId="0" xfId="3" applyFont="1" applyAlignment="1">
      <alignment horizontal="left"/>
    </xf>
    <xf numFmtId="165" fontId="2" fillId="0" borderId="0" xfId="1" applyNumberFormat="1" applyFont="1" applyFill="1" applyBorder="1" applyAlignment="1">
      <alignment horizontal="right"/>
    </xf>
    <xf numFmtId="0" fontId="6" fillId="0" borderId="0" xfId="2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4" applyFont="1" applyAlignment="1">
      <alignment horizontal="center"/>
    </xf>
    <xf numFmtId="0" fontId="0" fillId="0" borderId="0" xfId="4" applyFont="1" applyAlignment="1">
      <alignment horizontal="center"/>
    </xf>
    <xf numFmtId="0" fontId="1" fillId="0" borderId="0" xfId="4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12" fillId="0" borderId="0" xfId="7" applyNumberFormat="1" applyFont="1" applyAlignment="1">
      <alignment horizontal="center"/>
    </xf>
    <xf numFmtId="166" fontId="2" fillId="0" borderId="0" xfId="7" applyNumberFormat="1" applyFont="1" applyAlignment="1">
      <alignment horizontal="center"/>
    </xf>
  </cellXfs>
  <cellStyles count="9">
    <cellStyle name="Comma" xfId="1" builtinId="3"/>
    <cellStyle name="Comma 2" xfId="6" xr:uid="{57CD0712-597F-4153-8BA7-C644A95EBC71}"/>
    <cellStyle name="Comma 3 2" xfId="8" xr:uid="{0937DB42-D20A-4C15-AC44-2AD88EA52DB7}"/>
    <cellStyle name="Normal" xfId="0" builtinId="0"/>
    <cellStyle name="Normal 4" xfId="2" xr:uid="{0F68D97A-571A-47D8-9551-C31FD8C5F947}"/>
    <cellStyle name="Normal 4 2" xfId="3" xr:uid="{21255A83-F90A-466F-A346-3384D81759A0}"/>
    <cellStyle name="Normal 4 2 2" xfId="7" xr:uid="{81B91781-2FC5-40D8-9D19-A3BE8DC5EC8F}"/>
    <cellStyle name="Normal 5" xfId="4" xr:uid="{1A383300-0246-4829-B959-BFC8FA427CD0}"/>
    <cellStyle name="Normal_AMT_BCP_TFS_Q151_Final-120508 2 2" xfId="5" xr:uid="{031C4EFF-0365-4387-9294-AE4E76B19C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7115-92B3-4E53-A65F-D52EA7D73D9A}">
  <dimension ref="A1:J82"/>
  <sheetViews>
    <sheetView view="pageBreakPreview" zoomScaleNormal="70" zoomScaleSheetLayoutView="100" workbookViewId="0"/>
  </sheetViews>
  <sheetFormatPr defaultRowHeight="21.5" x14ac:dyDescent="0.65"/>
  <cols>
    <col min="1" max="1" width="50.09765625" style="5" customWidth="1"/>
    <col min="2" max="2" width="8.69921875" style="6" customWidth="1"/>
    <col min="3" max="3" width="1.09765625" customWidth="1"/>
    <col min="4" max="4" width="13.59765625" customWidth="1"/>
    <col min="5" max="5" width="1.09765625" customWidth="1"/>
    <col min="6" max="6" width="13.59765625" customWidth="1"/>
    <col min="7" max="7" width="1.09765625" customWidth="1"/>
    <col min="8" max="8" width="13.59765625" customWidth="1"/>
    <col min="9" max="9" width="1.09765625" customWidth="1"/>
    <col min="10" max="10" width="13.59765625" customWidth="1"/>
    <col min="222" max="222" width="41.09765625" customWidth="1"/>
    <col min="223" max="223" width="8.09765625" customWidth="1"/>
    <col min="224" max="224" width="1.69921875" customWidth="1"/>
    <col min="225" max="225" width="14.69921875" bestFit="1" customWidth="1"/>
    <col min="226" max="226" width="1.59765625" customWidth="1"/>
    <col min="227" max="227" width="14.59765625" customWidth="1"/>
    <col min="228" max="228" width="1.59765625" customWidth="1"/>
    <col min="229" max="229" width="14.69921875" bestFit="1" customWidth="1"/>
    <col min="230" max="230" width="1.59765625" customWidth="1"/>
    <col min="231" max="231" width="14.59765625" customWidth="1"/>
    <col min="232" max="232" width="13.8984375" customWidth="1"/>
    <col min="233" max="233" width="16" customWidth="1"/>
    <col min="234" max="234" width="15.8984375" bestFit="1" customWidth="1"/>
    <col min="235" max="235" width="17.09765625" customWidth="1"/>
    <col min="236" max="236" width="23.59765625" customWidth="1"/>
    <col min="237" max="237" width="14.3984375" customWidth="1"/>
    <col min="238" max="238" width="15.09765625" bestFit="1" customWidth="1"/>
    <col min="239" max="239" width="15.8984375" customWidth="1"/>
    <col min="240" max="240" width="16.69921875" bestFit="1" customWidth="1"/>
    <col min="241" max="241" width="5.09765625" bestFit="1" customWidth="1"/>
    <col min="242" max="242" width="15.09765625" bestFit="1" customWidth="1"/>
    <col min="243" max="243" width="5.09765625" bestFit="1" customWidth="1"/>
    <col min="244" max="244" width="16.69921875" bestFit="1" customWidth="1"/>
    <col min="478" max="478" width="41.09765625" customWidth="1"/>
    <col min="479" max="479" width="8.09765625" customWidth="1"/>
    <col min="480" max="480" width="1.69921875" customWidth="1"/>
    <col min="481" max="481" width="14.69921875" bestFit="1" customWidth="1"/>
    <col min="482" max="482" width="1.59765625" customWidth="1"/>
    <col min="483" max="483" width="14.59765625" customWidth="1"/>
    <col min="484" max="484" width="1.59765625" customWidth="1"/>
    <col min="485" max="485" width="14.69921875" bestFit="1" customWidth="1"/>
    <col min="486" max="486" width="1.59765625" customWidth="1"/>
    <col min="487" max="487" width="14.59765625" customWidth="1"/>
    <col min="488" max="488" width="13.8984375" customWidth="1"/>
    <col min="489" max="489" width="16" customWidth="1"/>
    <col min="490" max="490" width="15.8984375" bestFit="1" customWidth="1"/>
    <col min="491" max="491" width="17.09765625" customWidth="1"/>
    <col min="492" max="492" width="23.59765625" customWidth="1"/>
    <col min="493" max="493" width="14.3984375" customWidth="1"/>
    <col min="494" max="494" width="15.09765625" bestFit="1" customWidth="1"/>
    <col min="495" max="495" width="15.8984375" customWidth="1"/>
    <col min="496" max="496" width="16.69921875" bestFit="1" customWidth="1"/>
    <col min="497" max="497" width="5.09765625" bestFit="1" customWidth="1"/>
    <col min="498" max="498" width="15.09765625" bestFit="1" customWidth="1"/>
    <col min="499" max="499" width="5.09765625" bestFit="1" customWidth="1"/>
    <col min="500" max="500" width="16.69921875" bestFit="1" customWidth="1"/>
    <col min="734" max="734" width="41.09765625" customWidth="1"/>
    <col min="735" max="735" width="8.09765625" customWidth="1"/>
    <col min="736" max="736" width="1.69921875" customWidth="1"/>
    <col min="737" max="737" width="14.69921875" bestFit="1" customWidth="1"/>
    <col min="738" max="738" width="1.59765625" customWidth="1"/>
    <col min="739" max="739" width="14.59765625" customWidth="1"/>
    <col min="740" max="740" width="1.59765625" customWidth="1"/>
    <col min="741" max="741" width="14.69921875" bestFit="1" customWidth="1"/>
    <col min="742" max="742" width="1.59765625" customWidth="1"/>
    <col min="743" max="743" width="14.59765625" customWidth="1"/>
    <col min="744" max="744" width="13.8984375" customWidth="1"/>
    <col min="745" max="745" width="16" customWidth="1"/>
    <col min="746" max="746" width="15.8984375" bestFit="1" customWidth="1"/>
    <col min="747" max="747" width="17.09765625" customWidth="1"/>
    <col min="748" max="748" width="23.59765625" customWidth="1"/>
    <col min="749" max="749" width="14.3984375" customWidth="1"/>
    <col min="750" max="750" width="15.09765625" bestFit="1" customWidth="1"/>
    <col min="751" max="751" width="15.8984375" customWidth="1"/>
    <col min="752" max="752" width="16.69921875" bestFit="1" customWidth="1"/>
    <col min="753" max="753" width="5.09765625" bestFit="1" customWidth="1"/>
    <col min="754" max="754" width="15.09765625" bestFit="1" customWidth="1"/>
    <col min="755" max="755" width="5.09765625" bestFit="1" customWidth="1"/>
    <col min="756" max="756" width="16.69921875" bestFit="1" customWidth="1"/>
    <col min="990" max="990" width="41.09765625" customWidth="1"/>
    <col min="991" max="991" width="8.09765625" customWidth="1"/>
    <col min="992" max="992" width="1.69921875" customWidth="1"/>
    <col min="993" max="993" width="14.69921875" bestFit="1" customWidth="1"/>
    <col min="994" max="994" width="1.59765625" customWidth="1"/>
    <col min="995" max="995" width="14.59765625" customWidth="1"/>
    <col min="996" max="996" width="1.59765625" customWidth="1"/>
    <col min="997" max="997" width="14.69921875" bestFit="1" customWidth="1"/>
    <col min="998" max="998" width="1.59765625" customWidth="1"/>
    <col min="999" max="999" width="14.59765625" customWidth="1"/>
    <col min="1000" max="1000" width="13.8984375" customWidth="1"/>
    <col min="1001" max="1001" width="16" customWidth="1"/>
    <col min="1002" max="1002" width="15.8984375" bestFit="1" customWidth="1"/>
    <col min="1003" max="1003" width="17.09765625" customWidth="1"/>
    <col min="1004" max="1004" width="23.59765625" customWidth="1"/>
    <col min="1005" max="1005" width="14.3984375" customWidth="1"/>
    <col min="1006" max="1006" width="15.09765625" bestFit="1" customWidth="1"/>
    <col min="1007" max="1007" width="15.8984375" customWidth="1"/>
    <col min="1008" max="1008" width="16.69921875" bestFit="1" customWidth="1"/>
    <col min="1009" max="1009" width="5.09765625" bestFit="1" customWidth="1"/>
    <col min="1010" max="1010" width="15.09765625" bestFit="1" customWidth="1"/>
    <col min="1011" max="1011" width="5.09765625" bestFit="1" customWidth="1"/>
    <col min="1012" max="1012" width="16.69921875" bestFit="1" customWidth="1"/>
    <col min="1246" max="1246" width="41.09765625" customWidth="1"/>
    <col min="1247" max="1247" width="8.09765625" customWidth="1"/>
    <col min="1248" max="1248" width="1.69921875" customWidth="1"/>
    <col min="1249" max="1249" width="14.69921875" bestFit="1" customWidth="1"/>
    <col min="1250" max="1250" width="1.59765625" customWidth="1"/>
    <col min="1251" max="1251" width="14.59765625" customWidth="1"/>
    <col min="1252" max="1252" width="1.59765625" customWidth="1"/>
    <col min="1253" max="1253" width="14.69921875" bestFit="1" customWidth="1"/>
    <col min="1254" max="1254" width="1.59765625" customWidth="1"/>
    <col min="1255" max="1255" width="14.59765625" customWidth="1"/>
    <col min="1256" max="1256" width="13.8984375" customWidth="1"/>
    <col min="1257" max="1257" width="16" customWidth="1"/>
    <col min="1258" max="1258" width="15.8984375" bestFit="1" customWidth="1"/>
    <col min="1259" max="1259" width="17.09765625" customWidth="1"/>
    <col min="1260" max="1260" width="23.59765625" customWidth="1"/>
    <col min="1261" max="1261" width="14.3984375" customWidth="1"/>
    <col min="1262" max="1262" width="15.09765625" bestFit="1" customWidth="1"/>
    <col min="1263" max="1263" width="15.8984375" customWidth="1"/>
    <col min="1264" max="1264" width="16.69921875" bestFit="1" customWidth="1"/>
    <col min="1265" max="1265" width="5.09765625" bestFit="1" customWidth="1"/>
    <col min="1266" max="1266" width="15.09765625" bestFit="1" customWidth="1"/>
    <col min="1267" max="1267" width="5.09765625" bestFit="1" customWidth="1"/>
    <col min="1268" max="1268" width="16.69921875" bestFit="1" customWidth="1"/>
    <col min="1502" max="1502" width="41.09765625" customWidth="1"/>
    <col min="1503" max="1503" width="8.09765625" customWidth="1"/>
    <col min="1504" max="1504" width="1.69921875" customWidth="1"/>
    <col min="1505" max="1505" width="14.69921875" bestFit="1" customWidth="1"/>
    <col min="1506" max="1506" width="1.59765625" customWidth="1"/>
    <col min="1507" max="1507" width="14.59765625" customWidth="1"/>
    <col min="1508" max="1508" width="1.59765625" customWidth="1"/>
    <col min="1509" max="1509" width="14.69921875" bestFit="1" customWidth="1"/>
    <col min="1510" max="1510" width="1.59765625" customWidth="1"/>
    <col min="1511" max="1511" width="14.59765625" customWidth="1"/>
    <col min="1512" max="1512" width="13.8984375" customWidth="1"/>
    <col min="1513" max="1513" width="16" customWidth="1"/>
    <col min="1514" max="1514" width="15.8984375" bestFit="1" customWidth="1"/>
    <col min="1515" max="1515" width="17.09765625" customWidth="1"/>
    <col min="1516" max="1516" width="23.59765625" customWidth="1"/>
    <col min="1517" max="1517" width="14.3984375" customWidth="1"/>
    <col min="1518" max="1518" width="15.09765625" bestFit="1" customWidth="1"/>
    <col min="1519" max="1519" width="15.8984375" customWidth="1"/>
    <col min="1520" max="1520" width="16.69921875" bestFit="1" customWidth="1"/>
    <col min="1521" max="1521" width="5.09765625" bestFit="1" customWidth="1"/>
    <col min="1522" max="1522" width="15.09765625" bestFit="1" customWidth="1"/>
    <col min="1523" max="1523" width="5.09765625" bestFit="1" customWidth="1"/>
    <col min="1524" max="1524" width="16.69921875" bestFit="1" customWidth="1"/>
    <col min="1758" max="1758" width="41.09765625" customWidth="1"/>
    <col min="1759" max="1759" width="8.09765625" customWidth="1"/>
    <col min="1760" max="1760" width="1.69921875" customWidth="1"/>
    <col min="1761" max="1761" width="14.69921875" bestFit="1" customWidth="1"/>
    <col min="1762" max="1762" width="1.59765625" customWidth="1"/>
    <col min="1763" max="1763" width="14.59765625" customWidth="1"/>
    <col min="1764" max="1764" width="1.59765625" customWidth="1"/>
    <col min="1765" max="1765" width="14.69921875" bestFit="1" customWidth="1"/>
    <col min="1766" max="1766" width="1.59765625" customWidth="1"/>
    <col min="1767" max="1767" width="14.59765625" customWidth="1"/>
    <col min="1768" max="1768" width="13.8984375" customWidth="1"/>
    <col min="1769" max="1769" width="16" customWidth="1"/>
    <col min="1770" max="1770" width="15.8984375" bestFit="1" customWidth="1"/>
    <col min="1771" max="1771" width="17.09765625" customWidth="1"/>
    <col min="1772" max="1772" width="23.59765625" customWidth="1"/>
    <col min="1773" max="1773" width="14.3984375" customWidth="1"/>
    <col min="1774" max="1774" width="15.09765625" bestFit="1" customWidth="1"/>
    <col min="1775" max="1775" width="15.8984375" customWidth="1"/>
    <col min="1776" max="1776" width="16.69921875" bestFit="1" customWidth="1"/>
    <col min="1777" max="1777" width="5.09765625" bestFit="1" customWidth="1"/>
    <col min="1778" max="1778" width="15.09765625" bestFit="1" customWidth="1"/>
    <col min="1779" max="1779" width="5.09765625" bestFit="1" customWidth="1"/>
    <col min="1780" max="1780" width="16.69921875" bestFit="1" customWidth="1"/>
    <col min="2014" max="2014" width="41.09765625" customWidth="1"/>
    <col min="2015" max="2015" width="8.09765625" customWidth="1"/>
    <col min="2016" max="2016" width="1.69921875" customWidth="1"/>
    <col min="2017" max="2017" width="14.69921875" bestFit="1" customWidth="1"/>
    <col min="2018" max="2018" width="1.59765625" customWidth="1"/>
    <col min="2019" max="2019" width="14.59765625" customWidth="1"/>
    <col min="2020" max="2020" width="1.59765625" customWidth="1"/>
    <col min="2021" max="2021" width="14.69921875" bestFit="1" customWidth="1"/>
    <col min="2022" max="2022" width="1.59765625" customWidth="1"/>
    <col min="2023" max="2023" width="14.59765625" customWidth="1"/>
    <col min="2024" max="2024" width="13.8984375" customWidth="1"/>
    <col min="2025" max="2025" width="16" customWidth="1"/>
    <col min="2026" max="2026" width="15.8984375" bestFit="1" customWidth="1"/>
    <col min="2027" max="2027" width="17.09765625" customWidth="1"/>
    <col min="2028" max="2028" width="23.59765625" customWidth="1"/>
    <col min="2029" max="2029" width="14.3984375" customWidth="1"/>
    <col min="2030" max="2030" width="15.09765625" bestFit="1" customWidth="1"/>
    <col min="2031" max="2031" width="15.8984375" customWidth="1"/>
    <col min="2032" max="2032" width="16.69921875" bestFit="1" customWidth="1"/>
    <col min="2033" max="2033" width="5.09765625" bestFit="1" customWidth="1"/>
    <col min="2034" max="2034" width="15.09765625" bestFit="1" customWidth="1"/>
    <col min="2035" max="2035" width="5.09765625" bestFit="1" customWidth="1"/>
    <col min="2036" max="2036" width="16.69921875" bestFit="1" customWidth="1"/>
    <col min="2270" max="2270" width="41.09765625" customWidth="1"/>
    <col min="2271" max="2271" width="8.09765625" customWidth="1"/>
    <col min="2272" max="2272" width="1.69921875" customWidth="1"/>
    <col min="2273" max="2273" width="14.69921875" bestFit="1" customWidth="1"/>
    <col min="2274" max="2274" width="1.59765625" customWidth="1"/>
    <col min="2275" max="2275" width="14.59765625" customWidth="1"/>
    <col min="2276" max="2276" width="1.59765625" customWidth="1"/>
    <col min="2277" max="2277" width="14.69921875" bestFit="1" customWidth="1"/>
    <col min="2278" max="2278" width="1.59765625" customWidth="1"/>
    <col min="2279" max="2279" width="14.59765625" customWidth="1"/>
    <col min="2280" max="2280" width="13.8984375" customWidth="1"/>
    <col min="2281" max="2281" width="16" customWidth="1"/>
    <col min="2282" max="2282" width="15.8984375" bestFit="1" customWidth="1"/>
    <col min="2283" max="2283" width="17.09765625" customWidth="1"/>
    <col min="2284" max="2284" width="23.59765625" customWidth="1"/>
    <col min="2285" max="2285" width="14.3984375" customWidth="1"/>
    <col min="2286" max="2286" width="15.09765625" bestFit="1" customWidth="1"/>
    <col min="2287" max="2287" width="15.8984375" customWidth="1"/>
    <col min="2288" max="2288" width="16.69921875" bestFit="1" customWidth="1"/>
    <col min="2289" max="2289" width="5.09765625" bestFit="1" customWidth="1"/>
    <col min="2290" max="2290" width="15.09765625" bestFit="1" customWidth="1"/>
    <col min="2291" max="2291" width="5.09765625" bestFit="1" customWidth="1"/>
    <col min="2292" max="2292" width="16.69921875" bestFit="1" customWidth="1"/>
    <col min="2526" max="2526" width="41.09765625" customWidth="1"/>
    <col min="2527" max="2527" width="8.09765625" customWidth="1"/>
    <col min="2528" max="2528" width="1.69921875" customWidth="1"/>
    <col min="2529" max="2529" width="14.69921875" bestFit="1" customWidth="1"/>
    <col min="2530" max="2530" width="1.59765625" customWidth="1"/>
    <col min="2531" max="2531" width="14.59765625" customWidth="1"/>
    <col min="2532" max="2532" width="1.59765625" customWidth="1"/>
    <col min="2533" max="2533" width="14.69921875" bestFit="1" customWidth="1"/>
    <col min="2534" max="2534" width="1.59765625" customWidth="1"/>
    <col min="2535" max="2535" width="14.59765625" customWidth="1"/>
    <col min="2536" max="2536" width="13.8984375" customWidth="1"/>
    <col min="2537" max="2537" width="16" customWidth="1"/>
    <col min="2538" max="2538" width="15.8984375" bestFit="1" customWidth="1"/>
    <col min="2539" max="2539" width="17.09765625" customWidth="1"/>
    <col min="2540" max="2540" width="23.59765625" customWidth="1"/>
    <col min="2541" max="2541" width="14.3984375" customWidth="1"/>
    <col min="2542" max="2542" width="15.09765625" bestFit="1" customWidth="1"/>
    <col min="2543" max="2543" width="15.8984375" customWidth="1"/>
    <col min="2544" max="2544" width="16.69921875" bestFit="1" customWidth="1"/>
    <col min="2545" max="2545" width="5.09765625" bestFit="1" customWidth="1"/>
    <col min="2546" max="2546" width="15.09765625" bestFit="1" customWidth="1"/>
    <col min="2547" max="2547" width="5.09765625" bestFit="1" customWidth="1"/>
    <col min="2548" max="2548" width="16.69921875" bestFit="1" customWidth="1"/>
    <col min="2782" max="2782" width="41.09765625" customWidth="1"/>
    <col min="2783" max="2783" width="8.09765625" customWidth="1"/>
    <col min="2784" max="2784" width="1.69921875" customWidth="1"/>
    <col min="2785" max="2785" width="14.69921875" bestFit="1" customWidth="1"/>
    <col min="2786" max="2786" width="1.59765625" customWidth="1"/>
    <col min="2787" max="2787" width="14.59765625" customWidth="1"/>
    <col min="2788" max="2788" width="1.59765625" customWidth="1"/>
    <col min="2789" max="2789" width="14.69921875" bestFit="1" customWidth="1"/>
    <col min="2790" max="2790" width="1.59765625" customWidth="1"/>
    <col min="2791" max="2791" width="14.59765625" customWidth="1"/>
    <col min="2792" max="2792" width="13.8984375" customWidth="1"/>
    <col min="2793" max="2793" width="16" customWidth="1"/>
    <col min="2794" max="2794" width="15.8984375" bestFit="1" customWidth="1"/>
    <col min="2795" max="2795" width="17.09765625" customWidth="1"/>
    <col min="2796" max="2796" width="23.59765625" customWidth="1"/>
    <col min="2797" max="2797" width="14.3984375" customWidth="1"/>
    <col min="2798" max="2798" width="15.09765625" bestFit="1" customWidth="1"/>
    <col min="2799" max="2799" width="15.8984375" customWidth="1"/>
    <col min="2800" max="2800" width="16.69921875" bestFit="1" customWidth="1"/>
    <col min="2801" max="2801" width="5.09765625" bestFit="1" customWidth="1"/>
    <col min="2802" max="2802" width="15.09765625" bestFit="1" customWidth="1"/>
    <col min="2803" max="2803" width="5.09765625" bestFit="1" customWidth="1"/>
    <col min="2804" max="2804" width="16.69921875" bestFit="1" customWidth="1"/>
    <col min="3038" max="3038" width="41.09765625" customWidth="1"/>
    <col min="3039" max="3039" width="8.09765625" customWidth="1"/>
    <col min="3040" max="3040" width="1.69921875" customWidth="1"/>
    <col min="3041" max="3041" width="14.69921875" bestFit="1" customWidth="1"/>
    <col min="3042" max="3042" width="1.59765625" customWidth="1"/>
    <col min="3043" max="3043" width="14.59765625" customWidth="1"/>
    <col min="3044" max="3044" width="1.59765625" customWidth="1"/>
    <col min="3045" max="3045" width="14.69921875" bestFit="1" customWidth="1"/>
    <col min="3046" max="3046" width="1.59765625" customWidth="1"/>
    <col min="3047" max="3047" width="14.59765625" customWidth="1"/>
    <col min="3048" max="3048" width="13.8984375" customWidth="1"/>
    <col min="3049" max="3049" width="16" customWidth="1"/>
    <col min="3050" max="3050" width="15.8984375" bestFit="1" customWidth="1"/>
    <col min="3051" max="3051" width="17.09765625" customWidth="1"/>
    <col min="3052" max="3052" width="23.59765625" customWidth="1"/>
    <col min="3053" max="3053" width="14.3984375" customWidth="1"/>
    <col min="3054" max="3054" width="15.09765625" bestFit="1" customWidth="1"/>
    <col min="3055" max="3055" width="15.8984375" customWidth="1"/>
    <col min="3056" max="3056" width="16.69921875" bestFit="1" customWidth="1"/>
    <col min="3057" max="3057" width="5.09765625" bestFit="1" customWidth="1"/>
    <col min="3058" max="3058" width="15.09765625" bestFit="1" customWidth="1"/>
    <col min="3059" max="3059" width="5.09765625" bestFit="1" customWidth="1"/>
    <col min="3060" max="3060" width="16.69921875" bestFit="1" customWidth="1"/>
    <col min="3294" max="3294" width="41.09765625" customWidth="1"/>
    <col min="3295" max="3295" width="8.09765625" customWidth="1"/>
    <col min="3296" max="3296" width="1.69921875" customWidth="1"/>
    <col min="3297" max="3297" width="14.69921875" bestFit="1" customWidth="1"/>
    <col min="3298" max="3298" width="1.59765625" customWidth="1"/>
    <col min="3299" max="3299" width="14.59765625" customWidth="1"/>
    <col min="3300" max="3300" width="1.59765625" customWidth="1"/>
    <col min="3301" max="3301" width="14.69921875" bestFit="1" customWidth="1"/>
    <col min="3302" max="3302" width="1.59765625" customWidth="1"/>
    <col min="3303" max="3303" width="14.59765625" customWidth="1"/>
    <col min="3304" max="3304" width="13.8984375" customWidth="1"/>
    <col min="3305" max="3305" width="16" customWidth="1"/>
    <col min="3306" max="3306" width="15.8984375" bestFit="1" customWidth="1"/>
    <col min="3307" max="3307" width="17.09765625" customWidth="1"/>
    <col min="3308" max="3308" width="23.59765625" customWidth="1"/>
    <col min="3309" max="3309" width="14.3984375" customWidth="1"/>
    <col min="3310" max="3310" width="15.09765625" bestFit="1" customWidth="1"/>
    <col min="3311" max="3311" width="15.8984375" customWidth="1"/>
    <col min="3312" max="3312" width="16.69921875" bestFit="1" customWidth="1"/>
    <col min="3313" max="3313" width="5.09765625" bestFit="1" customWidth="1"/>
    <col min="3314" max="3314" width="15.09765625" bestFit="1" customWidth="1"/>
    <col min="3315" max="3315" width="5.09765625" bestFit="1" customWidth="1"/>
    <col min="3316" max="3316" width="16.69921875" bestFit="1" customWidth="1"/>
    <col min="3550" max="3550" width="41.09765625" customWidth="1"/>
    <col min="3551" max="3551" width="8.09765625" customWidth="1"/>
    <col min="3552" max="3552" width="1.69921875" customWidth="1"/>
    <col min="3553" max="3553" width="14.69921875" bestFit="1" customWidth="1"/>
    <col min="3554" max="3554" width="1.59765625" customWidth="1"/>
    <col min="3555" max="3555" width="14.59765625" customWidth="1"/>
    <col min="3556" max="3556" width="1.59765625" customWidth="1"/>
    <col min="3557" max="3557" width="14.69921875" bestFit="1" customWidth="1"/>
    <col min="3558" max="3558" width="1.59765625" customWidth="1"/>
    <col min="3559" max="3559" width="14.59765625" customWidth="1"/>
    <col min="3560" max="3560" width="13.8984375" customWidth="1"/>
    <col min="3561" max="3561" width="16" customWidth="1"/>
    <col min="3562" max="3562" width="15.8984375" bestFit="1" customWidth="1"/>
    <col min="3563" max="3563" width="17.09765625" customWidth="1"/>
    <col min="3564" max="3564" width="23.59765625" customWidth="1"/>
    <col min="3565" max="3565" width="14.3984375" customWidth="1"/>
    <col min="3566" max="3566" width="15.09765625" bestFit="1" customWidth="1"/>
    <col min="3567" max="3567" width="15.8984375" customWidth="1"/>
    <col min="3568" max="3568" width="16.69921875" bestFit="1" customWidth="1"/>
    <col min="3569" max="3569" width="5.09765625" bestFit="1" customWidth="1"/>
    <col min="3570" max="3570" width="15.09765625" bestFit="1" customWidth="1"/>
    <col min="3571" max="3571" width="5.09765625" bestFit="1" customWidth="1"/>
    <col min="3572" max="3572" width="16.69921875" bestFit="1" customWidth="1"/>
    <col min="3806" max="3806" width="41.09765625" customWidth="1"/>
    <col min="3807" max="3807" width="8.09765625" customWidth="1"/>
    <col min="3808" max="3808" width="1.69921875" customWidth="1"/>
    <col min="3809" max="3809" width="14.69921875" bestFit="1" customWidth="1"/>
    <col min="3810" max="3810" width="1.59765625" customWidth="1"/>
    <col min="3811" max="3811" width="14.59765625" customWidth="1"/>
    <col min="3812" max="3812" width="1.59765625" customWidth="1"/>
    <col min="3813" max="3813" width="14.69921875" bestFit="1" customWidth="1"/>
    <col min="3814" max="3814" width="1.59765625" customWidth="1"/>
    <col min="3815" max="3815" width="14.59765625" customWidth="1"/>
    <col min="3816" max="3816" width="13.8984375" customWidth="1"/>
    <col min="3817" max="3817" width="16" customWidth="1"/>
    <col min="3818" max="3818" width="15.8984375" bestFit="1" customWidth="1"/>
    <col min="3819" max="3819" width="17.09765625" customWidth="1"/>
    <col min="3820" max="3820" width="23.59765625" customWidth="1"/>
    <col min="3821" max="3821" width="14.3984375" customWidth="1"/>
    <col min="3822" max="3822" width="15.09765625" bestFit="1" customWidth="1"/>
    <col min="3823" max="3823" width="15.8984375" customWidth="1"/>
    <col min="3824" max="3824" width="16.69921875" bestFit="1" customWidth="1"/>
    <col min="3825" max="3825" width="5.09765625" bestFit="1" customWidth="1"/>
    <col min="3826" max="3826" width="15.09765625" bestFit="1" customWidth="1"/>
    <col min="3827" max="3827" width="5.09765625" bestFit="1" customWidth="1"/>
    <col min="3828" max="3828" width="16.69921875" bestFit="1" customWidth="1"/>
    <col min="4062" max="4062" width="41.09765625" customWidth="1"/>
    <col min="4063" max="4063" width="8.09765625" customWidth="1"/>
    <col min="4064" max="4064" width="1.69921875" customWidth="1"/>
    <col min="4065" max="4065" width="14.69921875" bestFit="1" customWidth="1"/>
    <col min="4066" max="4066" width="1.59765625" customWidth="1"/>
    <col min="4067" max="4067" width="14.59765625" customWidth="1"/>
    <col min="4068" max="4068" width="1.59765625" customWidth="1"/>
    <col min="4069" max="4069" width="14.69921875" bestFit="1" customWidth="1"/>
    <col min="4070" max="4070" width="1.59765625" customWidth="1"/>
    <col min="4071" max="4071" width="14.59765625" customWidth="1"/>
    <col min="4072" max="4072" width="13.8984375" customWidth="1"/>
    <col min="4073" max="4073" width="16" customWidth="1"/>
    <col min="4074" max="4074" width="15.8984375" bestFit="1" customWidth="1"/>
    <col min="4075" max="4075" width="17.09765625" customWidth="1"/>
    <col min="4076" max="4076" width="23.59765625" customWidth="1"/>
    <col min="4077" max="4077" width="14.3984375" customWidth="1"/>
    <col min="4078" max="4078" width="15.09765625" bestFit="1" customWidth="1"/>
    <col min="4079" max="4079" width="15.8984375" customWidth="1"/>
    <col min="4080" max="4080" width="16.69921875" bestFit="1" customWidth="1"/>
    <col min="4081" max="4081" width="5.09765625" bestFit="1" customWidth="1"/>
    <col min="4082" max="4082" width="15.09765625" bestFit="1" customWidth="1"/>
    <col min="4083" max="4083" width="5.09765625" bestFit="1" customWidth="1"/>
    <col min="4084" max="4084" width="16.69921875" bestFit="1" customWidth="1"/>
    <col min="4318" max="4318" width="41.09765625" customWidth="1"/>
    <col min="4319" max="4319" width="8.09765625" customWidth="1"/>
    <col min="4320" max="4320" width="1.69921875" customWidth="1"/>
    <col min="4321" max="4321" width="14.69921875" bestFit="1" customWidth="1"/>
    <col min="4322" max="4322" width="1.59765625" customWidth="1"/>
    <col min="4323" max="4323" width="14.59765625" customWidth="1"/>
    <col min="4324" max="4324" width="1.59765625" customWidth="1"/>
    <col min="4325" max="4325" width="14.69921875" bestFit="1" customWidth="1"/>
    <col min="4326" max="4326" width="1.59765625" customWidth="1"/>
    <col min="4327" max="4327" width="14.59765625" customWidth="1"/>
    <col min="4328" max="4328" width="13.8984375" customWidth="1"/>
    <col min="4329" max="4329" width="16" customWidth="1"/>
    <col min="4330" max="4330" width="15.8984375" bestFit="1" customWidth="1"/>
    <col min="4331" max="4331" width="17.09765625" customWidth="1"/>
    <col min="4332" max="4332" width="23.59765625" customWidth="1"/>
    <col min="4333" max="4333" width="14.3984375" customWidth="1"/>
    <col min="4334" max="4334" width="15.09765625" bestFit="1" customWidth="1"/>
    <col min="4335" max="4335" width="15.8984375" customWidth="1"/>
    <col min="4336" max="4336" width="16.69921875" bestFit="1" customWidth="1"/>
    <col min="4337" max="4337" width="5.09765625" bestFit="1" customWidth="1"/>
    <col min="4338" max="4338" width="15.09765625" bestFit="1" customWidth="1"/>
    <col min="4339" max="4339" width="5.09765625" bestFit="1" customWidth="1"/>
    <col min="4340" max="4340" width="16.69921875" bestFit="1" customWidth="1"/>
    <col min="4574" max="4574" width="41.09765625" customWidth="1"/>
    <col min="4575" max="4575" width="8.09765625" customWidth="1"/>
    <col min="4576" max="4576" width="1.69921875" customWidth="1"/>
    <col min="4577" max="4577" width="14.69921875" bestFit="1" customWidth="1"/>
    <col min="4578" max="4578" width="1.59765625" customWidth="1"/>
    <col min="4579" max="4579" width="14.59765625" customWidth="1"/>
    <col min="4580" max="4580" width="1.59765625" customWidth="1"/>
    <col min="4581" max="4581" width="14.69921875" bestFit="1" customWidth="1"/>
    <col min="4582" max="4582" width="1.59765625" customWidth="1"/>
    <col min="4583" max="4583" width="14.59765625" customWidth="1"/>
    <col min="4584" max="4584" width="13.8984375" customWidth="1"/>
    <col min="4585" max="4585" width="16" customWidth="1"/>
    <col min="4586" max="4586" width="15.8984375" bestFit="1" customWidth="1"/>
    <col min="4587" max="4587" width="17.09765625" customWidth="1"/>
    <col min="4588" max="4588" width="23.59765625" customWidth="1"/>
    <col min="4589" max="4589" width="14.3984375" customWidth="1"/>
    <col min="4590" max="4590" width="15.09765625" bestFit="1" customWidth="1"/>
    <col min="4591" max="4591" width="15.8984375" customWidth="1"/>
    <col min="4592" max="4592" width="16.69921875" bestFit="1" customWidth="1"/>
    <col min="4593" max="4593" width="5.09765625" bestFit="1" customWidth="1"/>
    <col min="4594" max="4594" width="15.09765625" bestFit="1" customWidth="1"/>
    <col min="4595" max="4595" width="5.09765625" bestFit="1" customWidth="1"/>
    <col min="4596" max="4596" width="16.69921875" bestFit="1" customWidth="1"/>
    <col min="4830" max="4830" width="41.09765625" customWidth="1"/>
    <col min="4831" max="4831" width="8.09765625" customWidth="1"/>
    <col min="4832" max="4832" width="1.69921875" customWidth="1"/>
    <col min="4833" max="4833" width="14.69921875" bestFit="1" customWidth="1"/>
    <col min="4834" max="4834" width="1.59765625" customWidth="1"/>
    <col min="4835" max="4835" width="14.59765625" customWidth="1"/>
    <col min="4836" max="4836" width="1.59765625" customWidth="1"/>
    <col min="4837" max="4837" width="14.69921875" bestFit="1" customWidth="1"/>
    <col min="4838" max="4838" width="1.59765625" customWidth="1"/>
    <col min="4839" max="4839" width="14.59765625" customWidth="1"/>
    <col min="4840" max="4840" width="13.8984375" customWidth="1"/>
    <col min="4841" max="4841" width="16" customWidth="1"/>
    <col min="4842" max="4842" width="15.8984375" bestFit="1" customWidth="1"/>
    <col min="4843" max="4843" width="17.09765625" customWidth="1"/>
    <col min="4844" max="4844" width="23.59765625" customWidth="1"/>
    <col min="4845" max="4845" width="14.3984375" customWidth="1"/>
    <col min="4846" max="4846" width="15.09765625" bestFit="1" customWidth="1"/>
    <col min="4847" max="4847" width="15.8984375" customWidth="1"/>
    <col min="4848" max="4848" width="16.69921875" bestFit="1" customWidth="1"/>
    <col min="4849" max="4849" width="5.09765625" bestFit="1" customWidth="1"/>
    <col min="4850" max="4850" width="15.09765625" bestFit="1" customWidth="1"/>
    <col min="4851" max="4851" width="5.09765625" bestFit="1" customWidth="1"/>
    <col min="4852" max="4852" width="16.69921875" bestFit="1" customWidth="1"/>
    <col min="5086" max="5086" width="41.09765625" customWidth="1"/>
    <col min="5087" max="5087" width="8.09765625" customWidth="1"/>
    <col min="5088" max="5088" width="1.69921875" customWidth="1"/>
    <col min="5089" max="5089" width="14.69921875" bestFit="1" customWidth="1"/>
    <col min="5090" max="5090" width="1.59765625" customWidth="1"/>
    <col min="5091" max="5091" width="14.59765625" customWidth="1"/>
    <col min="5092" max="5092" width="1.59765625" customWidth="1"/>
    <col min="5093" max="5093" width="14.69921875" bestFit="1" customWidth="1"/>
    <col min="5094" max="5094" width="1.59765625" customWidth="1"/>
    <col min="5095" max="5095" width="14.59765625" customWidth="1"/>
    <col min="5096" max="5096" width="13.8984375" customWidth="1"/>
    <col min="5097" max="5097" width="16" customWidth="1"/>
    <col min="5098" max="5098" width="15.8984375" bestFit="1" customWidth="1"/>
    <col min="5099" max="5099" width="17.09765625" customWidth="1"/>
    <col min="5100" max="5100" width="23.59765625" customWidth="1"/>
    <col min="5101" max="5101" width="14.3984375" customWidth="1"/>
    <col min="5102" max="5102" width="15.09765625" bestFit="1" customWidth="1"/>
    <col min="5103" max="5103" width="15.8984375" customWidth="1"/>
    <col min="5104" max="5104" width="16.69921875" bestFit="1" customWidth="1"/>
    <col min="5105" max="5105" width="5.09765625" bestFit="1" customWidth="1"/>
    <col min="5106" max="5106" width="15.09765625" bestFit="1" customWidth="1"/>
    <col min="5107" max="5107" width="5.09765625" bestFit="1" customWidth="1"/>
    <col min="5108" max="5108" width="16.69921875" bestFit="1" customWidth="1"/>
    <col min="5342" max="5342" width="41.09765625" customWidth="1"/>
    <col min="5343" max="5343" width="8.09765625" customWidth="1"/>
    <col min="5344" max="5344" width="1.69921875" customWidth="1"/>
    <col min="5345" max="5345" width="14.69921875" bestFit="1" customWidth="1"/>
    <col min="5346" max="5346" width="1.59765625" customWidth="1"/>
    <col min="5347" max="5347" width="14.59765625" customWidth="1"/>
    <col min="5348" max="5348" width="1.59765625" customWidth="1"/>
    <col min="5349" max="5349" width="14.69921875" bestFit="1" customWidth="1"/>
    <col min="5350" max="5350" width="1.59765625" customWidth="1"/>
    <col min="5351" max="5351" width="14.59765625" customWidth="1"/>
    <col min="5352" max="5352" width="13.8984375" customWidth="1"/>
    <col min="5353" max="5353" width="16" customWidth="1"/>
    <col min="5354" max="5354" width="15.8984375" bestFit="1" customWidth="1"/>
    <col min="5355" max="5355" width="17.09765625" customWidth="1"/>
    <col min="5356" max="5356" width="23.59765625" customWidth="1"/>
    <col min="5357" max="5357" width="14.3984375" customWidth="1"/>
    <col min="5358" max="5358" width="15.09765625" bestFit="1" customWidth="1"/>
    <col min="5359" max="5359" width="15.8984375" customWidth="1"/>
    <col min="5360" max="5360" width="16.69921875" bestFit="1" customWidth="1"/>
    <col min="5361" max="5361" width="5.09765625" bestFit="1" customWidth="1"/>
    <col min="5362" max="5362" width="15.09765625" bestFit="1" customWidth="1"/>
    <col min="5363" max="5363" width="5.09765625" bestFit="1" customWidth="1"/>
    <col min="5364" max="5364" width="16.69921875" bestFit="1" customWidth="1"/>
    <col min="5598" max="5598" width="41.09765625" customWidth="1"/>
    <col min="5599" max="5599" width="8.09765625" customWidth="1"/>
    <col min="5600" max="5600" width="1.69921875" customWidth="1"/>
    <col min="5601" max="5601" width="14.69921875" bestFit="1" customWidth="1"/>
    <col min="5602" max="5602" width="1.59765625" customWidth="1"/>
    <col min="5603" max="5603" width="14.59765625" customWidth="1"/>
    <col min="5604" max="5604" width="1.59765625" customWidth="1"/>
    <col min="5605" max="5605" width="14.69921875" bestFit="1" customWidth="1"/>
    <col min="5606" max="5606" width="1.59765625" customWidth="1"/>
    <col min="5607" max="5607" width="14.59765625" customWidth="1"/>
    <col min="5608" max="5608" width="13.8984375" customWidth="1"/>
    <col min="5609" max="5609" width="16" customWidth="1"/>
    <col min="5610" max="5610" width="15.8984375" bestFit="1" customWidth="1"/>
    <col min="5611" max="5611" width="17.09765625" customWidth="1"/>
    <col min="5612" max="5612" width="23.59765625" customWidth="1"/>
    <col min="5613" max="5613" width="14.3984375" customWidth="1"/>
    <col min="5614" max="5614" width="15.09765625" bestFit="1" customWidth="1"/>
    <col min="5615" max="5615" width="15.8984375" customWidth="1"/>
    <col min="5616" max="5616" width="16.69921875" bestFit="1" customWidth="1"/>
    <col min="5617" max="5617" width="5.09765625" bestFit="1" customWidth="1"/>
    <col min="5618" max="5618" width="15.09765625" bestFit="1" customWidth="1"/>
    <col min="5619" max="5619" width="5.09765625" bestFit="1" customWidth="1"/>
    <col min="5620" max="5620" width="16.69921875" bestFit="1" customWidth="1"/>
    <col min="5854" max="5854" width="41.09765625" customWidth="1"/>
    <col min="5855" max="5855" width="8.09765625" customWidth="1"/>
    <col min="5856" max="5856" width="1.69921875" customWidth="1"/>
    <col min="5857" max="5857" width="14.69921875" bestFit="1" customWidth="1"/>
    <col min="5858" max="5858" width="1.59765625" customWidth="1"/>
    <col min="5859" max="5859" width="14.59765625" customWidth="1"/>
    <col min="5860" max="5860" width="1.59765625" customWidth="1"/>
    <col min="5861" max="5861" width="14.69921875" bestFit="1" customWidth="1"/>
    <col min="5862" max="5862" width="1.59765625" customWidth="1"/>
    <col min="5863" max="5863" width="14.59765625" customWidth="1"/>
    <col min="5864" max="5864" width="13.8984375" customWidth="1"/>
    <col min="5865" max="5865" width="16" customWidth="1"/>
    <col min="5866" max="5866" width="15.8984375" bestFit="1" customWidth="1"/>
    <col min="5867" max="5867" width="17.09765625" customWidth="1"/>
    <col min="5868" max="5868" width="23.59765625" customWidth="1"/>
    <col min="5869" max="5869" width="14.3984375" customWidth="1"/>
    <col min="5870" max="5870" width="15.09765625" bestFit="1" customWidth="1"/>
    <col min="5871" max="5871" width="15.8984375" customWidth="1"/>
    <col min="5872" max="5872" width="16.69921875" bestFit="1" customWidth="1"/>
    <col min="5873" max="5873" width="5.09765625" bestFit="1" customWidth="1"/>
    <col min="5874" max="5874" width="15.09765625" bestFit="1" customWidth="1"/>
    <col min="5875" max="5875" width="5.09765625" bestFit="1" customWidth="1"/>
    <col min="5876" max="5876" width="16.69921875" bestFit="1" customWidth="1"/>
    <col min="6110" max="6110" width="41.09765625" customWidth="1"/>
    <col min="6111" max="6111" width="8.09765625" customWidth="1"/>
    <col min="6112" max="6112" width="1.69921875" customWidth="1"/>
    <col min="6113" max="6113" width="14.69921875" bestFit="1" customWidth="1"/>
    <col min="6114" max="6114" width="1.59765625" customWidth="1"/>
    <col min="6115" max="6115" width="14.59765625" customWidth="1"/>
    <col min="6116" max="6116" width="1.59765625" customWidth="1"/>
    <col min="6117" max="6117" width="14.69921875" bestFit="1" customWidth="1"/>
    <col min="6118" max="6118" width="1.59765625" customWidth="1"/>
    <col min="6119" max="6119" width="14.59765625" customWidth="1"/>
    <col min="6120" max="6120" width="13.8984375" customWidth="1"/>
    <col min="6121" max="6121" width="16" customWidth="1"/>
    <col min="6122" max="6122" width="15.8984375" bestFit="1" customWidth="1"/>
    <col min="6123" max="6123" width="17.09765625" customWidth="1"/>
    <col min="6124" max="6124" width="23.59765625" customWidth="1"/>
    <col min="6125" max="6125" width="14.3984375" customWidth="1"/>
    <col min="6126" max="6126" width="15.09765625" bestFit="1" customWidth="1"/>
    <col min="6127" max="6127" width="15.8984375" customWidth="1"/>
    <col min="6128" max="6128" width="16.69921875" bestFit="1" customWidth="1"/>
    <col min="6129" max="6129" width="5.09765625" bestFit="1" customWidth="1"/>
    <col min="6130" max="6130" width="15.09765625" bestFit="1" customWidth="1"/>
    <col min="6131" max="6131" width="5.09765625" bestFit="1" customWidth="1"/>
    <col min="6132" max="6132" width="16.69921875" bestFit="1" customWidth="1"/>
    <col min="6366" max="6366" width="41.09765625" customWidth="1"/>
    <col min="6367" max="6367" width="8.09765625" customWidth="1"/>
    <col min="6368" max="6368" width="1.69921875" customWidth="1"/>
    <col min="6369" max="6369" width="14.69921875" bestFit="1" customWidth="1"/>
    <col min="6370" max="6370" width="1.59765625" customWidth="1"/>
    <col min="6371" max="6371" width="14.59765625" customWidth="1"/>
    <col min="6372" max="6372" width="1.59765625" customWidth="1"/>
    <col min="6373" max="6373" width="14.69921875" bestFit="1" customWidth="1"/>
    <col min="6374" max="6374" width="1.59765625" customWidth="1"/>
    <col min="6375" max="6375" width="14.59765625" customWidth="1"/>
    <col min="6376" max="6376" width="13.8984375" customWidth="1"/>
    <col min="6377" max="6377" width="16" customWidth="1"/>
    <col min="6378" max="6378" width="15.8984375" bestFit="1" customWidth="1"/>
    <col min="6379" max="6379" width="17.09765625" customWidth="1"/>
    <col min="6380" max="6380" width="23.59765625" customWidth="1"/>
    <col min="6381" max="6381" width="14.3984375" customWidth="1"/>
    <col min="6382" max="6382" width="15.09765625" bestFit="1" customWidth="1"/>
    <col min="6383" max="6383" width="15.8984375" customWidth="1"/>
    <col min="6384" max="6384" width="16.69921875" bestFit="1" customWidth="1"/>
    <col min="6385" max="6385" width="5.09765625" bestFit="1" customWidth="1"/>
    <col min="6386" max="6386" width="15.09765625" bestFit="1" customWidth="1"/>
    <col min="6387" max="6387" width="5.09765625" bestFit="1" customWidth="1"/>
    <col min="6388" max="6388" width="16.69921875" bestFit="1" customWidth="1"/>
    <col min="6622" max="6622" width="41.09765625" customWidth="1"/>
    <col min="6623" max="6623" width="8.09765625" customWidth="1"/>
    <col min="6624" max="6624" width="1.69921875" customWidth="1"/>
    <col min="6625" max="6625" width="14.69921875" bestFit="1" customWidth="1"/>
    <col min="6626" max="6626" width="1.59765625" customWidth="1"/>
    <col min="6627" max="6627" width="14.59765625" customWidth="1"/>
    <col min="6628" max="6628" width="1.59765625" customWidth="1"/>
    <col min="6629" max="6629" width="14.69921875" bestFit="1" customWidth="1"/>
    <col min="6630" max="6630" width="1.59765625" customWidth="1"/>
    <col min="6631" max="6631" width="14.59765625" customWidth="1"/>
    <col min="6632" max="6632" width="13.8984375" customWidth="1"/>
    <col min="6633" max="6633" width="16" customWidth="1"/>
    <col min="6634" max="6634" width="15.8984375" bestFit="1" customWidth="1"/>
    <col min="6635" max="6635" width="17.09765625" customWidth="1"/>
    <col min="6636" max="6636" width="23.59765625" customWidth="1"/>
    <col min="6637" max="6637" width="14.3984375" customWidth="1"/>
    <col min="6638" max="6638" width="15.09765625" bestFit="1" customWidth="1"/>
    <col min="6639" max="6639" width="15.8984375" customWidth="1"/>
    <col min="6640" max="6640" width="16.69921875" bestFit="1" customWidth="1"/>
    <col min="6641" max="6641" width="5.09765625" bestFit="1" customWidth="1"/>
    <col min="6642" max="6642" width="15.09765625" bestFit="1" customWidth="1"/>
    <col min="6643" max="6643" width="5.09765625" bestFit="1" customWidth="1"/>
    <col min="6644" max="6644" width="16.69921875" bestFit="1" customWidth="1"/>
    <col min="6878" max="6878" width="41.09765625" customWidth="1"/>
    <col min="6879" max="6879" width="8.09765625" customWidth="1"/>
    <col min="6880" max="6880" width="1.69921875" customWidth="1"/>
    <col min="6881" max="6881" width="14.69921875" bestFit="1" customWidth="1"/>
    <col min="6882" max="6882" width="1.59765625" customWidth="1"/>
    <col min="6883" max="6883" width="14.59765625" customWidth="1"/>
    <col min="6884" max="6884" width="1.59765625" customWidth="1"/>
    <col min="6885" max="6885" width="14.69921875" bestFit="1" customWidth="1"/>
    <col min="6886" max="6886" width="1.59765625" customWidth="1"/>
    <col min="6887" max="6887" width="14.59765625" customWidth="1"/>
    <col min="6888" max="6888" width="13.8984375" customWidth="1"/>
    <col min="6889" max="6889" width="16" customWidth="1"/>
    <col min="6890" max="6890" width="15.8984375" bestFit="1" customWidth="1"/>
    <col min="6891" max="6891" width="17.09765625" customWidth="1"/>
    <col min="6892" max="6892" width="23.59765625" customWidth="1"/>
    <col min="6893" max="6893" width="14.3984375" customWidth="1"/>
    <col min="6894" max="6894" width="15.09765625" bestFit="1" customWidth="1"/>
    <col min="6895" max="6895" width="15.8984375" customWidth="1"/>
    <col min="6896" max="6896" width="16.69921875" bestFit="1" customWidth="1"/>
    <col min="6897" max="6897" width="5.09765625" bestFit="1" customWidth="1"/>
    <col min="6898" max="6898" width="15.09765625" bestFit="1" customWidth="1"/>
    <col min="6899" max="6899" width="5.09765625" bestFit="1" customWidth="1"/>
    <col min="6900" max="6900" width="16.69921875" bestFit="1" customWidth="1"/>
    <col min="7134" max="7134" width="41.09765625" customWidth="1"/>
    <col min="7135" max="7135" width="8.09765625" customWidth="1"/>
    <col min="7136" max="7136" width="1.69921875" customWidth="1"/>
    <col min="7137" max="7137" width="14.69921875" bestFit="1" customWidth="1"/>
    <col min="7138" max="7138" width="1.59765625" customWidth="1"/>
    <col min="7139" max="7139" width="14.59765625" customWidth="1"/>
    <col min="7140" max="7140" width="1.59765625" customWidth="1"/>
    <col min="7141" max="7141" width="14.69921875" bestFit="1" customWidth="1"/>
    <col min="7142" max="7142" width="1.59765625" customWidth="1"/>
    <col min="7143" max="7143" width="14.59765625" customWidth="1"/>
    <col min="7144" max="7144" width="13.8984375" customWidth="1"/>
    <col min="7145" max="7145" width="16" customWidth="1"/>
    <col min="7146" max="7146" width="15.8984375" bestFit="1" customWidth="1"/>
    <col min="7147" max="7147" width="17.09765625" customWidth="1"/>
    <col min="7148" max="7148" width="23.59765625" customWidth="1"/>
    <col min="7149" max="7149" width="14.3984375" customWidth="1"/>
    <col min="7150" max="7150" width="15.09765625" bestFit="1" customWidth="1"/>
    <col min="7151" max="7151" width="15.8984375" customWidth="1"/>
    <col min="7152" max="7152" width="16.69921875" bestFit="1" customWidth="1"/>
    <col min="7153" max="7153" width="5.09765625" bestFit="1" customWidth="1"/>
    <col min="7154" max="7154" width="15.09765625" bestFit="1" customWidth="1"/>
    <col min="7155" max="7155" width="5.09765625" bestFit="1" customWidth="1"/>
    <col min="7156" max="7156" width="16.69921875" bestFit="1" customWidth="1"/>
    <col min="7390" max="7390" width="41.09765625" customWidth="1"/>
    <col min="7391" max="7391" width="8.09765625" customWidth="1"/>
    <col min="7392" max="7392" width="1.69921875" customWidth="1"/>
    <col min="7393" max="7393" width="14.69921875" bestFit="1" customWidth="1"/>
    <col min="7394" max="7394" width="1.59765625" customWidth="1"/>
    <col min="7395" max="7395" width="14.59765625" customWidth="1"/>
    <col min="7396" max="7396" width="1.59765625" customWidth="1"/>
    <col min="7397" max="7397" width="14.69921875" bestFit="1" customWidth="1"/>
    <col min="7398" max="7398" width="1.59765625" customWidth="1"/>
    <col min="7399" max="7399" width="14.59765625" customWidth="1"/>
    <col min="7400" max="7400" width="13.8984375" customWidth="1"/>
    <col min="7401" max="7401" width="16" customWidth="1"/>
    <col min="7402" max="7402" width="15.8984375" bestFit="1" customWidth="1"/>
    <col min="7403" max="7403" width="17.09765625" customWidth="1"/>
    <col min="7404" max="7404" width="23.59765625" customWidth="1"/>
    <col min="7405" max="7405" width="14.3984375" customWidth="1"/>
    <col min="7406" max="7406" width="15.09765625" bestFit="1" customWidth="1"/>
    <col min="7407" max="7407" width="15.8984375" customWidth="1"/>
    <col min="7408" max="7408" width="16.69921875" bestFit="1" customWidth="1"/>
    <col min="7409" max="7409" width="5.09765625" bestFit="1" customWidth="1"/>
    <col min="7410" max="7410" width="15.09765625" bestFit="1" customWidth="1"/>
    <col min="7411" max="7411" width="5.09765625" bestFit="1" customWidth="1"/>
    <col min="7412" max="7412" width="16.69921875" bestFit="1" customWidth="1"/>
    <col min="7646" max="7646" width="41.09765625" customWidth="1"/>
    <col min="7647" max="7647" width="8.09765625" customWidth="1"/>
    <col min="7648" max="7648" width="1.69921875" customWidth="1"/>
    <col min="7649" max="7649" width="14.69921875" bestFit="1" customWidth="1"/>
    <col min="7650" max="7650" width="1.59765625" customWidth="1"/>
    <col min="7651" max="7651" width="14.59765625" customWidth="1"/>
    <col min="7652" max="7652" width="1.59765625" customWidth="1"/>
    <col min="7653" max="7653" width="14.69921875" bestFit="1" customWidth="1"/>
    <col min="7654" max="7654" width="1.59765625" customWidth="1"/>
    <col min="7655" max="7655" width="14.59765625" customWidth="1"/>
    <col min="7656" max="7656" width="13.8984375" customWidth="1"/>
    <col min="7657" max="7657" width="16" customWidth="1"/>
    <col min="7658" max="7658" width="15.8984375" bestFit="1" customWidth="1"/>
    <col min="7659" max="7659" width="17.09765625" customWidth="1"/>
    <col min="7660" max="7660" width="23.59765625" customWidth="1"/>
    <col min="7661" max="7661" width="14.3984375" customWidth="1"/>
    <col min="7662" max="7662" width="15.09765625" bestFit="1" customWidth="1"/>
    <col min="7663" max="7663" width="15.8984375" customWidth="1"/>
    <col min="7664" max="7664" width="16.69921875" bestFit="1" customWidth="1"/>
    <col min="7665" max="7665" width="5.09765625" bestFit="1" customWidth="1"/>
    <col min="7666" max="7666" width="15.09765625" bestFit="1" customWidth="1"/>
    <col min="7667" max="7667" width="5.09765625" bestFit="1" customWidth="1"/>
    <col min="7668" max="7668" width="16.69921875" bestFit="1" customWidth="1"/>
    <col min="7902" max="7902" width="41.09765625" customWidth="1"/>
    <col min="7903" max="7903" width="8.09765625" customWidth="1"/>
    <col min="7904" max="7904" width="1.69921875" customWidth="1"/>
    <col min="7905" max="7905" width="14.69921875" bestFit="1" customWidth="1"/>
    <col min="7906" max="7906" width="1.59765625" customWidth="1"/>
    <col min="7907" max="7907" width="14.59765625" customWidth="1"/>
    <col min="7908" max="7908" width="1.59765625" customWidth="1"/>
    <col min="7909" max="7909" width="14.69921875" bestFit="1" customWidth="1"/>
    <col min="7910" max="7910" width="1.59765625" customWidth="1"/>
    <col min="7911" max="7911" width="14.59765625" customWidth="1"/>
    <col min="7912" max="7912" width="13.8984375" customWidth="1"/>
    <col min="7913" max="7913" width="16" customWidth="1"/>
    <col min="7914" max="7914" width="15.8984375" bestFit="1" customWidth="1"/>
    <col min="7915" max="7915" width="17.09765625" customWidth="1"/>
    <col min="7916" max="7916" width="23.59765625" customWidth="1"/>
    <col min="7917" max="7917" width="14.3984375" customWidth="1"/>
    <col min="7918" max="7918" width="15.09765625" bestFit="1" customWidth="1"/>
    <col min="7919" max="7919" width="15.8984375" customWidth="1"/>
    <col min="7920" max="7920" width="16.69921875" bestFit="1" customWidth="1"/>
    <col min="7921" max="7921" width="5.09765625" bestFit="1" customWidth="1"/>
    <col min="7922" max="7922" width="15.09765625" bestFit="1" customWidth="1"/>
    <col min="7923" max="7923" width="5.09765625" bestFit="1" customWidth="1"/>
    <col min="7924" max="7924" width="16.69921875" bestFit="1" customWidth="1"/>
    <col min="8158" max="8158" width="41.09765625" customWidth="1"/>
    <col min="8159" max="8159" width="8.09765625" customWidth="1"/>
    <col min="8160" max="8160" width="1.69921875" customWidth="1"/>
    <col min="8161" max="8161" width="14.69921875" bestFit="1" customWidth="1"/>
    <col min="8162" max="8162" width="1.59765625" customWidth="1"/>
    <col min="8163" max="8163" width="14.59765625" customWidth="1"/>
    <col min="8164" max="8164" width="1.59765625" customWidth="1"/>
    <col min="8165" max="8165" width="14.69921875" bestFit="1" customWidth="1"/>
    <col min="8166" max="8166" width="1.59765625" customWidth="1"/>
    <col min="8167" max="8167" width="14.59765625" customWidth="1"/>
    <col min="8168" max="8168" width="13.8984375" customWidth="1"/>
    <col min="8169" max="8169" width="16" customWidth="1"/>
    <col min="8170" max="8170" width="15.8984375" bestFit="1" customWidth="1"/>
    <col min="8171" max="8171" width="17.09765625" customWidth="1"/>
    <col min="8172" max="8172" width="23.59765625" customWidth="1"/>
    <col min="8173" max="8173" width="14.3984375" customWidth="1"/>
    <col min="8174" max="8174" width="15.09765625" bestFit="1" customWidth="1"/>
    <col min="8175" max="8175" width="15.8984375" customWidth="1"/>
    <col min="8176" max="8176" width="16.69921875" bestFit="1" customWidth="1"/>
    <col min="8177" max="8177" width="5.09765625" bestFit="1" customWidth="1"/>
    <col min="8178" max="8178" width="15.09765625" bestFit="1" customWidth="1"/>
    <col min="8179" max="8179" width="5.09765625" bestFit="1" customWidth="1"/>
    <col min="8180" max="8180" width="16.69921875" bestFit="1" customWidth="1"/>
    <col min="8414" max="8414" width="41.09765625" customWidth="1"/>
    <col min="8415" max="8415" width="8.09765625" customWidth="1"/>
    <col min="8416" max="8416" width="1.69921875" customWidth="1"/>
    <col min="8417" max="8417" width="14.69921875" bestFit="1" customWidth="1"/>
    <col min="8418" max="8418" width="1.59765625" customWidth="1"/>
    <col min="8419" max="8419" width="14.59765625" customWidth="1"/>
    <col min="8420" max="8420" width="1.59765625" customWidth="1"/>
    <col min="8421" max="8421" width="14.69921875" bestFit="1" customWidth="1"/>
    <col min="8422" max="8422" width="1.59765625" customWidth="1"/>
    <col min="8423" max="8423" width="14.59765625" customWidth="1"/>
    <col min="8424" max="8424" width="13.8984375" customWidth="1"/>
    <col min="8425" max="8425" width="16" customWidth="1"/>
    <col min="8426" max="8426" width="15.8984375" bestFit="1" customWidth="1"/>
    <col min="8427" max="8427" width="17.09765625" customWidth="1"/>
    <col min="8428" max="8428" width="23.59765625" customWidth="1"/>
    <col min="8429" max="8429" width="14.3984375" customWidth="1"/>
    <col min="8430" max="8430" width="15.09765625" bestFit="1" customWidth="1"/>
    <col min="8431" max="8431" width="15.8984375" customWidth="1"/>
    <col min="8432" max="8432" width="16.69921875" bestFit="1" customWidth="1"/>
    <col min="8433" max="8433" width="5.09765625" bestFit="1" customWidth="1"/>
    <col min="8434" max="8434" width="15.09765625" bestFit="1" customWidth="1"/>
    <col min="8435" max="8435" width="5.09765625" bestFit="1" customWidth="1"/>
    <col min="8436" max="8436" width="16.69921875" bestFit="1" customWidth="1"/>
    <col min="8670" max="8670" width="41.09765625" customWidth="1"/>
    <col min="8671" max="8671" width="8.09765625" customWidth="1"/>
    <col min="8672" max="8672" width="1.69921875" customWidth="1"/>
    <col min="8673" max="8673" width="14.69921875" bestFit="1" customWidth="1"/>
    <col min="8674" max="8674" width="1.59765625" customWidth="1"/>
    <col min="8675" max="8675" width="14.59765625" customWidth="1"/>
    <col min="8676" max="8676" width="1.59765625" customWidth="1"/>
    <col min="8677" max="8677" width="14.69921875" bestFit="1" customWidth="1"/>
    <col min="8678" max="8678" width="1.59765625" customWidth="1"/>
    <col min="8679" max="8679" width="14.59765625" customWidth="1"/>
    <col min="8680" max="8680" width="13.8984375" customWidth="1"/>
    <col min="8681" max="8681" width="16" customWidth="1"/>
    <col min="8682" max="8682" width="15.8984375" bestFit="1" customWidth="1"/>
    <col min="8683" max="8683" width="17.09765625" customWidth="1"/>
    <col min="8684" max="8684" width="23.59765625" customWidth="1"/>
    <col min="8685" max="8685" width="14.3984375" customWidth="1"/>
    <col min="8686" max="8686" width="15.09765625" bestFit="1" customWidth="1"/>
    <col min="8687" max="8687" width="15.8984375" customWidth="1"/>
    <col min="8688" max="8688" width="16.69921875" bestFit="1" customWidth="1"/>
    <col min="8689" max="8689" width="5.09765625" bestFit="1" customWidth="1"/>
    <col min="8690" max="8690" width="15.09765625" bestFit="1" customWidth="1"/>
    <col min="8691" max="8691" width="5.09765625" bestFit="1" customWidth="1"/>
    <col min="8692" max="8692" width="16.69921875" bestFit="1" customWidth="1"/>
    <col min="8926" max="8926" width="41.09765625" customWidth="1"/>
    <col min="8927" max="8927" width="8.09765625" customWidth="1"/>
    <col min="8928" max="8928" width="1.69921875" customWidth="1"/>
    <col min="8929" max="8929" width="14.69921875" bestFit="1" customWidth="1"/>
    <col min="8930" max="8930" width="1.59765625" customWidth="1"/>
    <col min="8931" max="8931" width="14.59765625" customWidth="1"/>
    <col min="8932" max="8932" width="1.59765625" customWidth="1"/>
    <col min="8933" max="8933" width="14.69921875" bestFit="1" customWidth="1"/>
    <col min="8934" max="8934" width="1.59765625" customWidth="1"/>
    <col min="8935" max="8935" width="14.59765625" customWidth="1"/>
    <col min="8936" max="8936" width="13.8984375" customWidth="1"/>
    <col min="8937" max="8937" width="16" customWidth="1"/>
    <col min="8938" max="8938" width="15.8984375" bestFit="1" customWidth="1"/>
    <col min="8939" max="8939" width="17.09765625" customWidth="1"/>
    <col min="8940" max="8940" width="23.59765625" customWidth="1"/>
    <col min="8941" max="8941" width="14.3984375" customWidth="1"/>
    <col min="8942" max="8942" width="15.09765625" bestFit="1" customWidth="1"/>
    <col min="8943" max="8943" width="15.8984375" customWidth="1"/>
    <col min="8944" max="8944" width="16.69921875" bestFit="1" customWidth="1"/>
    <col min="8945" max="8945" width="5.09765625" bestFit="1" customWidth="1"/>
    <col min="8946" max="8946" width="15.09765625" bestFit="1" customWidth="1"/>
    <col min="8947" max="8947" width="5.09765625" bestFit="1" customWidth="1"/>
    <col min="8948" max="8948" width="16.69921875" bestFit="1" customWidth="1"/>
    <col min="9182" max="9182" width="41.09765625" customWidth="1"/>
    <col min="9183" max="9183" width="8.09765625" customWidth="1"/>
    <col min="9184" max="9184" width="1.69921875" customWidth="1"/>
    <col min="9185" max="9185" width="14.69921875" bestFit="1" customWidth="1"/>
    <col min="9186" max="9186" width="1.59765625" customWidth="1"/>
    <col min="9187" max="9187" width="14.59765625" customWidth="1"/>
    <col min="9188" max="9188" width="1.59765625" customWidth="1"/>
    <col min="9189" max="9189" width="14.69921875" bestFit="1" customWidth="1"/>
    <col min="9190" max="9190" width="1.59765625" customWidth="1"/>
    <col min="9191" max="9191" width="14.59765625" customWidth="1"/>
    <col min="9192" max="9192" width="13.8984375" customWidth="1"/>
    <col min="9193" max="9193" width="16" customWidth="1"/>
    <col min="9194" max="9194" width="15.8984375" bestFit="1" customWidth="1"/>
    <col min="9195" max="9195" width="17.09765625" customWidth="1"/>
    <col min="9196" max="9196" width="23.59765625" customWidth="1"/>
    <col min="9197" max="9197" width="14.3984375" customWidth="1"/>
    <col min="9198" max="9198" width="15.09765625" bestFit="1" customWidth="1"/>
    <col min="9199" max="9199" width="15.8984375" customWidth="1"/>
    <col min="9200" max="9200" width="16.69921875" bestFit="1" customWidth="1"/>
    <col min="9201" max="9201" width="5.09765625" bestFit="1" customWidth="1"/>
    <col min="9202" max="9202" width="15.09765625" bestFit="1" customWidth="1"/>
    <col min="9203" max="9203" width="5.09765625" bestFit="1" customWidth="1"/>
    <col min="9204" max="9204" width="16.69921875" bestFit="1" customWidth="1"/>
    <col min="9438" max="9438" width="41.09765625" customWidth="1"/>
    <col min="9439" max="9439" width="8.09765625" customWidth="1"/>
    <col min="9440" max="9440" width="1.69921875" customWidth="1"/>
    <col min="9441" max="9441" width="14.69921875" bestFit="1" customWidth="1"/>
    <col min="9442" max="9442" width="1.59765625" customWidth="1"/>
    <col min="9443" max="9443" width="14.59765625" customWidth="1"/>
    <col min="9444" max="9444" width="1.59765625" customWidth="1"/>
    <col min="9445" max="9445" width="14.69921875" bestFit="1" customWidth="1"/>
    <col min="9446" max="9446" width="1.59765625" customWidth="1"/>
    <col min="9447" max="9447" width="14.59765625" customWidth="1"/>
    <col min="9448" max="9448" width="13.8984375" customWidth="1"/>
    <col min="9449" max="9449" width="16" customWidth="1"/>
    <col min="9450" max="9450" width="15.8984375" bestFit="1" customWidth="1"/>
    <col min="9451" max="9451" width="17.09765625" customWidth="1"/>
    <col min="9452" max="9452" width="23.59765625" customWidth="1"/>
    <col min="9453" max="9453" width="14.3984375" customWidth="1"/>
    <col min="9454" max="9454" width="15.09765625" bestFit="1" customWidth="1"/>
    <col min="9455" max="9455" width="15.8984375" customWidth="1"/>
    <col min="9456" max="9456" width="16.69921875" bestFit="1" customWidth="1"/>
    <col min="9457" max="9457" width="5.09765625" bestFit="1" customWidth="1"/>
    <col min="9458" max="9458" width="15.09765625" bestFit="1" customWidth="1"/>
    <col min="9459" max="9459" width="5.09765625" bestFit="1" customWidth="1"/>
    <col min="9460" max="9460" width="16.69921875" bestFit="1" customWidth="1"/>
    <col min="9694" max="9694" width="41.09765625" customWidth="1"/>
    <col min="9695" max="9695" width="8.09765625" customWidth="1"/>
    <col min="9696" max="9696" width="1.69921875" customWidth="1"/>
    <col min="9697" max="9697" width="14.69921875" bestFit="1" customWidth="1"/>
    <col min="9698" max="9698" width="1.59765625" customWidth="1"/>
    <col min="9699" max="9699" width="14.59765625" customWidth="1"/>
    <col min="9700" max="9700" width="1.59765625" customWidth="1"/>
    <col min="9701" max="9701" width="14.69921875" bestFit="1" customWidth="1"/>
    <col min="9702" max="9702" width="1.59765625" customWidth="1"/>
    <col min="9703" max="9703" width="14.59765625" customWidth="1"/>
    <col min="9704" max="9704" width="13.8984375" customWidth="1"/>
    <col min="9705" max="9705" width="16" customWidth="1"/>
    <col min="9706" max="9706" width="15.8984375" bestFit="1" customWidth="1"/>
    <col min="9707" max="9707" width="17.09765625" customWidth="1"/>
    <col min="9708" max="9708" width="23.59765625" customWidth="1"/>
    <col min="9709" max="9709" width="14.3984375" customWidth="1"/>
    <col min="9710" max="9710" width="15.09765625" bestFit="1" customWidth="1"/>
    <col min="9711" max="9711" width="15.8984375" customWidth="1"/>
    <col min="9712" max="9712" width="16.69921875" bestFit="1" customWidth="1"/>
    <col min="9713" max="9713" width="5.09765625" bestFit="1" customWidth="1"/>
    <col min="9714" max="9714" width="15.09765625" bestFit="1" customWidth="1"/>
    <col min="9715" max="9715" width="5.09765625" bestFit="1" customWidth="1"/>
    <col min="9716" max="9716" width="16.69921875" bestFit="1" customWidth="1"/>
    <col min="9950" max="9950" width="41.09765625" customWidth="1"/>
    <col min="9951" max="9951" width="8.09765625" customWidth="1"/>
    <col min="9952" max="9952" width="1.69921875" customWidth="1"/>
    <col min="9953" max="9953" width="14.69921875" bestFit="1" customWidth="1"/>
    <col min="9954" max="9954" width="1.59765625" customWidth="1"/>
    <col min="9955" max="9955" width="14.59765625" customWidth="1"/>
    <col min="9956" max="9956" width="1.59765625" customWidth="1"/>
    <col min="9957" max="9957" width="14.69921875" bestFit="1" customWidth="1"/>
    <col min="9958" max="9958" width="1.59765625" customWidth="1"/>
    <col min="9959" max="9959" width="14.59765625" customWidth="1"/>
    <col min="9960" max="9960" width="13.8984375" customWidth="1"/>
    <col min="9961" max="9961" width="16" customWidth="1"/>
    <col min="9962" max="9962" width="15.8984375" bestFit="1" customWidth="1"/>
    <col min="9963" max="9963" width="17.09765625" customWidth="1"/>
    <col min="9964" max="9964" width="23.59765625" customWidth="1"/>
    <col min="9965" max="9965" width="14.3984375" customWidth="1"/>
    <col min="9966" max="9966" width="15.09765625" bestFit="1" customWidth="1"/>
    <col min="9967" max="9967" width="15.8984375" customWidth="1"/>
    <col min="9968" max="9968" width="16.69921875" bestFit="1" customWidth="1"/>
    <col min="9969" max="9969" width="5.09765625" bestFit="1" customWidth="1"/>
    <col min="9970" max="9970" width="15.09765625" bestFit="1" customWidth="1"/>
    <col min="9971" max="9971" width="5.09765625" bestFit="1" customWidth="1"/>
    <col min="9972" max="9972" width="16.69921875" bestFit="1" customWidth="1"/>
    <col min="10206" max="10206" width="41.09765625" customWidth="1"/>
    <col min="10207" max="10207" width="8.09765625" customWidth="1"/>
    <col min="10208" max="10208" width="1.69921875" customWidth="1"/>
    <col min="10209" max="10209" width="14.69921875" bestFit="1" customWidth="1"/>
    <col min="10210" max="10210" width="1.59765625" customWidth="1"/>
    <col min="10211" max="10211" width="14.59765625" customWidth="1"/>
    <col min="10212" max="10212" width="1.59765625" customWidth="1"/>
    <col min="10213" max="10213" width="14.69921875" bestFit="1" customWidth="1"/>
    <col min="10214" max="10214" width="1.59765625" customWidth="1"/>
    <col min="10215" max="10215" width="14.59765625" customWidth="1"/>
    <col min="10216" max="10216" width="13.8984375" customWidth="1"/>
    <col min="10217" max="10217" width="16" customWidth="1"/>
    <col min="10218" max="10218" width="15.8984375" bestFit="1" customWidth="1"/>
    <col min="10219" max="10219" width="17.09765625" customWidth="1"/>
    <col min="10220" max="10220" width="23.59765625" customWidth="1"/>
    <col min="10221" max="10221" width="14.3984375" customWidth="1"/>
    <col min="10222" max="10222" width="15.09765625" bestFit="1" customWidth="1"/>
    <col min="10223" max="10223" width="15.8984375" customWidth="1"/>
    <col min="10224" max="10224" width="16.69921875" bestFit="1" customWidth="1"/>
    <col min="10225" max="10225" width="5.09765625" bestFit="1" customWidth="1"/>
    <col min="10226" max="10226" width="15.09765625" bestFit="1" customWidth="1"/>
    <col min="10227" max="10227" width="5.09765625" bestFit="1" customWidth="1"/>
    <col min="10228" max="10228" width="16.69921875" bestFit="1" customWidth="1"/>
    <col min="10462" max="10462" width="41.09765625" customWidth="1"/>
    <col min="10463" max="10463" width="8.09765625" customWidth="1"/>
    <col min="10464" max="10464" width="1.69921875" customWidth="1"/>
    <col min="10465" max="10465" width="14.69921875" bestFit="1" customWidth="1"/>
    <col min="10466" max="10466" width="1.59765625" customWidth="1"/>
    <col min="10467" max="10467" width="14.59765625" customWidth="1"/>
    <col min="10468" max="10468" width="1.59765625" customWidth="1"/>
    <col min="10469" max="10469" width="14.69921875" bestFit="1" customWidth="1"/>
    <col min="10470" max="10470" width="1.59765625" customWidth="1"/>
    <col min="10471" max="10471" width="14.59765625" customWidth="1"/>
    <col min="10472" max="10472" width="13.8984375" customWidth="1"/>
    <col min="10473" max="10473" width="16" customWidth="1"/>
    <col min="10474" max="10474" width="15.8984375" bestFit="1" customWidth="1"/>
    <col min="10475" max="10475" width="17.09765625" customWidth="1"/>
    <col min="10476" max="10476" width="23.59765625" customWidth="1"/>
    <col min="10477" max="10477" width="14.3984375" customWidth="1"/>
    <col min="10478" max="10478" width="15.09765625" bestFit="1" customWidth="1"/>
    <col min="10479" max="10479" width="15.8984375" customWidth="1"/>
    <col min="10480" max="10480" width="16.69921875" bestFit="1" customWidth="1"/>
    <col min="10481" max="10481" width="5.09765625" bestFit="1" customWidth="1"/>
    <col min="10482" max="10482" width="15.09765625" bestFit="1" customWidth="1"/>
    <col min="10483" max="10483" width="5.09765625" bestFit="1" customWidth="1"/>
    <col min="10484" max="10484" width="16.69921875" bestFit="1" customWidth="1"/>
    <col min="10718" max="10718" width="41.09765625" customWidth="1"/>
    <col min="10719" max="10719" width="8.09765625" customWidth="1"/>
    <col min="10720" max="10720" width="1.69921875" customWidth="1"/>
    <col min="10721" max="10721" width="14.69921875" bestFit="1" customWidth="1"/>
    <col min="10722" max="10722" width="1.59765625" customWidth="1"/>
    <col min="10723" max="10723" width="14.59765625" customWidth="1"/>
    <col min="10724" max="10724" width="1.59765625" customWidth="1"/>
    <col min="10725" max="10725" width="14.69921875" bestFit="1" customWidth="1"/>
    <col min="10726" max="10726" width="1.59765625" customWidth="1"/>
    <col min="10727" max="10727" width="14.59765625" customWidth="1"/>
    <col min="10728" max="10728" width="13.8984375" customWidth="1"/>
    <col min="10729" max="10729" width="16" customWidth="1"/>
    <col min="10730" max="10730" width="15.8984375" bestFit="1" customWidth="1"/>
    <col min="10731" max="10731" width="17.09765625" customWidth="1"/>
    <col min="10732" max="10732" width="23.59765625" customWidth="1"/>
    <col min="10733" max="10733" width="14.3984375" customWidth="1"/>
    <col min="10734" max="10734" width="15.09765625" bestFit="1" customWidth="1"/>
    <col min="10735" max="10735" width="15.8984375" customWidth="1"/>
    <col min="10736" max="10736" width="16.69921875" bestFit="1" customWidth="1"/>
    <col min="10737" max="10737" width="5.09765625" bestFit="1" customWidth="1"/>
    <col min="10738" max="10738" width="15.09765625" bestFit="1" customWidth="1"/>
    <col min="10739" max="10739" width="5.09765625" bestFit="1" customWidth="1"/>
    <col min="10740" max="10740" width="16.69921875" bestFit="1" customWidth="1"/>
    <col min="10974" max="10974" width="41.09765625" customWidth="1"/>
    <col min="10975" max="10975" width="8.09765625" customWidth="1"/>
    <col min="10976" max="10976" width="1.69921875" customWidth="1"/>
    <col min="10977" max="10977" width="14.69921875" bestFit="1" customWidth="1"/>
    <col min="10978" max="10978" width="1.59765625" customWidth="1"/>
    <col min="10979" max="10979" width="14.59765625" customWidth="1"/>
    <col min="10980" max="10980" width="1.59765625" customWidth="1"/>
    <col min="10981" max="10981" width="14.69921875" bestFit="1" customWidth="1"/>
    <col min="10982" max="10982" width="1.59765625" customWidth="1"/>
    <col min="10983" max="10983" width="14.59765625" customWidth="1"/>
    <col min="10984" max="10984" width="13.8984375" customWidth="1"/>
    <col min="10985" max="10985" width="16" customWidth="1"/>
    <col min="10986" max="10986" width="15.8984375" bestFit="1" customWidth="1"/>
    <col min="10987" max="10987" width="17.09765625" customWidth="1"/>
    <col min="10988" max="10988" width="23.59765625" customWidth="1"/>
    <col min="10989" max="10989" width="14.3984375" customWidth="1"/>
    <col min="10990" max="10990" width="15.09765625" bestFit="1" customWidth="1"/>
    <col min="10991" max="10991" width="15.8984375" customWidth="1"/>
    <col min="10992" max="10992" width="16.69921875" bestFit="1" customWidth="1"/>
    <col min="10993" max="10993" width="5.09765625" bestFit="1" customWidth="1"/>
    <col min="10994" max="10994" width="15.09765625" bestFit="1" customWidth="1"/>
    <col min="10995" max="10995" width="5.09765625" bestFit="1" customWidth="1"/>
    <col min="10996" max="10996" width="16.69921875" bestFit="1" customWidth="1"/>
    <col min="11230" max="11230" width="41.09765625" customWidth="1"/>
    <col min="11231" max="11231" width="8.09765625" customWidth="1"/>
    <col min="11232" max="11232" width="1.69921875" customWidth="1"/>
    <col min="11233" max="11233" width="14.69921875" bestFit="1" customWidth="1"/>
    <col min="11234" max="11234" width="1.59765625" customWidth="1"/>
    <col min="11235" max="11235" width="14.59765625" customWidth="1"/>
    <col min="11236" max="11236" width="1.59765625" customWidth="1"/>
    <col min="11237" max="11237" width="14.69921875" bestFit="1" customWidth="1"/>
    <col min="11238" max="11238" width="1.59765625" customWidth="1"/>
    <col min="11239" max="11239" width="14.59765625" customWidth="1"/>
    <col min="11240" max="11240" width="13.8984375" customWidth="1"/>
    <col min="11241" max="11241" width="16" customWidth="1"/>
    <col min="11242" max="11242" width="15.8984375" bestFit="1" customWidth="1"/>
    <col min="11243" max="11243" width="17.09765625" customWidth="1"/>
    <col min="11244" max="11244" width="23.59765625" customWidth="1"/>
    <col min="11245" max="11245" width="14.3984375" customWidth="1"/>
    <col min="11246" max="11246" width="15.09765625" bestFit="1" customWidth="1"/>
    <col min="11247" max="11247" width="15.8984375" customWidth="1"/>
    <col min="11248" max="11248" width="16.69921875" bestFit="1" customWidth="1"/>
    <col min="11249" max="11249" width="5.09765625" bestFit="1" customWidth="1"/>
    <col min="11250" max="11250" width="15.09765625" bestFit="1" customWidth="1"/>
    <col min="11251" max="11251" width="5.09765625" bestFit="1" customWidth="1"/>
    <col min="11252" max="11252" width="16.69921875" bestFit="1" customWidth="1"/>
    <col min="11486" max="11486" width="41.09765625" customWidth="1"/>
    <col min="11487" max="11487" width="8.09765625" customWidth="1"/>
    <col min="11488" max="11488" width="1.69921875" customWidth="1"/>
    <col min="11489" max="11489" width="14.69921875" bestFit="1" customWidth="1"/>
    <col min="11490" max="11490" width="1.59765625" customWidth="1"/>
    <col min="11491" max="11491" width="14.59765625" customWidth="1"/>
    <col min="11492" max="11492" width="1.59765625" customWidth="1"/>
    <col min="11493" max="11493" width="14.69921875" bestFit="1" customWidth="1"/>
    <col min="11494" max="11494" width="1.59765625" customWidth="1"/>
    <col min="11495" max="11495" width="14.59765625" customWidth="1"/>
    <col min="11496" max="11496" width="13.8984375" customWidth="1"/>
    <col min="11497" max="11497" width="16" customWidth="1"/>
    <col min="11498" max="11498" width="15.8984375" bestFit="1" customWidth="1"/>
    <col min="11499" max="11499" width="17.09765625" customWidth="1"/>
    <col min="11500" max="11500" width="23.59765625" customWidth="1"/>
    <col min="11501" max="11501" width="14.3984375" customWidth="1"/>
    <col min="11502" max="11502" width="15.09765625" bestFit="1" customWidth="1"/>
    <col min="11503" max="11503" width="15.8984375" customWidth="1"/>
    <col min="11504" max="11504" width="16.69921875" bestFit="1" customWidth="1"/>
    <col min="11505" max="11505" width="5.09765625" bestFit="1" customWidth="1"/>
    <col min="11506" max="11506" width="15.09765625" bestFit="1" customWidth="1"/>
    <col min="11507" max="11507" width="5.09765625" bestFit="1" customWidth="1"/>
    <col min="11508" max="11508" width="16.69921875" bestFit="1" customWidth="1"/>
    <col min="11742" max="11742" width="41.09765625" customWidth="1"/>
    <col min="11743" max="11743" width="8.09765625" customWidth="1"/>
    <col min="11744" max="11744" width="1.69921875" customWidth="1"/>
    <col min="11745" max="11745" width="14.69921875" bestFit="1" customWidth="1"/>
    <col min="11746" max="11746" width="1.59765625" customWidth="1"/>
    <col min="11747" max="11747" width="14.59765625" customWidth="1"/>
    <col min="11748" max="11748" width="1.59765625" customWidth="1"/>
    <col min="11749" max="11749" width="14.69921875" bestFit="1" customWidth="1"/>
    <col min="11750" max="11750" width="1.59765625" customWidth="1"/>
    <col min="11751" max="11751" width="14.59765625" customWidth="1"/>
    <col min="11752" max="11752" width="13.8984375" customWidth="1"/>
    <col min="11753" max="11753" width="16" customWidth="1"/>
    <col min="11754" max="11754" width="15.8984375" bestFit="1" customWidth="1"/>
    <col min="11755" max="11755" width="17.09765625" customWidth="1"/>
    <col min="11756" max="11756" width="23.59765625" customWidth="1"/>
    <col min="11757" max="11757" width="14.3984375" customWidth="1"/>
    <col min="11758" max="11758" width="15.09765625" bestFit="1" customWidth="1"/>
    <col min="11759" max="11759" width="15.8984375" customWidth="1"/>
    <col min="11760" max="11760" width="16.69921875" bestFit="1" customWidth="1"/>
    <col min="11761" max="11761" width="5.09765625" bestFit="1" customWidth="1"/>
    <col min="11762" max="11762" width="15.09765625" bestFit="1" customWidth="1"/>
    <col min="11763" max="11763" width="5.09765625" bestFit="1" customWidth="1"/>
    <col min="11764" max="11764" width="16.69921875" bestFit="1" customWidth="1"/>
    <col min="11998" max="11998" width="41.09765625" customWidth="1"/>
    <col min="11999" max="11999" width="8.09765625" customWidth="1"/>
    <col min="12000" max="12000" width="1.69921875" customWidth="1"/>
    <col min="12001" max="12001" width="14.69921875" bestFit="1" customWidth="1"/>
    <col min="12002" max="12002" width="1.59765625" customWidth="1"/>
    <col min="12003" max="12003" width="14.59765625" customWidth="1"/>
    <col min="12004" max="12004" width="1.59765625" customWidth="1"/>
    <col min="12005" max="12005" width="14.69921875" bestFit="1" customWidth="1"/>
    <col min="12006" max="12006" width="1.59765625" customWidth="1"/>
    <col min="12007" max="12007" width="14.59765625" customWidth="1"/>
    <col min="12008" max="12008" width="13.8984375" customWidth="1"/>
    <col min="12009" max="12009" width="16" customWidth="1"/>
    <col min="12010" max="12010" width="15.8984375" bestFit="1" customWidth="1"/>
    <col min="12011" max="12011" width="17.09765625" customWidth="1"/>
    <col min="12012" max="12012" width="23.59765625" customWidth="1"/>
    <col min="12013" max="12013" width="14.3984375" customWidth="1"/>
    <col min="12014" max="12014" width="15.09765625" bestFit="1" customWidth="1"/>
    <col min="12015" max="12015" width="15.8984375" customWidth="1"/>
    <col min="12016" max="12016" width="16.69921875" bestFit="1" customWidth="1"/>
    <col min="12017" max="12017" width="5.09765625" bestFit="1" customWidth="1"/>
    <col min="12018" max="12018" width="15.09765625" bestFit="1" customWidth="1"/>
    <col min="12019" max="12019" width="5.09765625" bestFit="1" customWidth="1"/>
    <col min="12020" max="12020" width="16.69921875" bestFit="1" customWidth="1"/>
    <col min="12254" max="12254" width="41.09765625" customWidth="1"/>
    <col min="12255" max="12255" width="8.09765625" customWidth="1"/>
    <col min="12256" max="12256" width="1.69921875" customWidth="1"/>
    <col min="12257" max="12257" width="14.69921875" bestFit="1" customWidth="1"/>
    <col min="12258" max="12258" width="1.59765625" customWidth="1"/>
    <col min="12259" max="12259" width="14.59765625" customWidth="1"/>
    <col min="12260" max="12260" width="1.59765625" customWidth="1"/>
    <col min="12261" max="12261" width="14.69921875" bestFit="1" customWidth="1"/>
    <col min="12262" max="12262" width="1.59765625" customWidth="1"/>
    <col min="12263" max="12263" width="14.59765625" customWidth="1"/>
    <col min="12264" max="12264" width="13.8984375" customWidth="1"/>
    <col min="12265" max="12265" width="16" customWidth="1"/>
    <col min="12266" max="12266" width="15.8984375" bestFit="1" customWidth="1"/>
    <col min="12267" max="12267" width="17.09765625" customWidth="1"/>
    <col min="12268" max="12268" width="23.59765625" customWidth="1"/>
    <col min="12269" max="12269" width="14.3984375" customWidth="1"/>
    <col min="12270" max="12270" width="15.09765625" bestFit="1" customWidth="1"/>
    <col min="12271" max="12271" width="15.8984375" customWidth="1"/>
    <col min="12272" max="12272" width="16.69921875" bestFit="1" customWidth="1"/>
    <col min="12273" max="12273" width="5.09765625" bestFit="1" customWidth="1"/>
    <col min="12274" max="12274" width="15.09765625" bestFit="1" customWidth="1"/>
    <col min="12275" max="12275" width="5.09765625" bestFit="1" customWidth="1"/>
    <col min="12276" max="12276" width="16.69921875" bestFit="1" customWidth="1"/>
    <col min="12510" max="12510" width="41.09765625" customWidth="1"/>
    <col min="12511" max="12511" width="8.09765625" customWidth="1"/>
    <col min="12512" max="12512" width="1.69921875" customWidth="1"/>
    <col min="12513" max="12513" width="14.69921875" bestFit="1" customWidth="1"/>
    <col min="12514" max="12514" width="1.59765625" customWidth="1"/>
    <col min="12515" max="12515" width="14.59765625" customWidth="1"/>
    <col min="12516" max="12516" width="1.59765625" customWidth="1"/>
    <col min="12517" max="12517" width="14.69921875" bestFit="1" customWidth="1"/>
    <col min="12518" max="12518" width="1.59765625" customWidth="1"/>
    <col min="12519" max="12519" width="14.59765625" customWidth="1"/>
    <col min="12520" max="12520" width="13.8984375" customWidth="1"/>
    <col min="12521" max="12521" width="16" customWidth="1"/>
    <col min="12522" max="12522" width="15.8984375" bestFit="1" customWidth="1"/>
    <col min="12523" max="12523" width="17.09765625" customWidth="1"/>
    <col min="12524" max="12524" width="23.59765625" customWidth="1"/>
    <col min="12525" max="12525" width="14.3984375" customWidth="1"/>
    <col min="12526" max="12526" width="15.09765625" bestFit="1" customWidth="1"/>
    <col min="12527" max="12527" width="15.8984375" customWidth="1"/>
    <col min="12528" max="12528" width="16.69921875" bestFit="1" customWidth="1"/>
    <col min="12529" max="12529" width="5.09765625" bestFit="1" customWidth="1"/>
    <col min="12530" max="12530" width="15.09765625" bestFit="1" customWidth="1"/>
    <col min="12531" max="12531" width="5.09765625" bestFit="1" customWidth="1"/>
    <col min="12532" max="12532" width="16.69921875" bestFit="1" customWidth="1"/>
    <col min="12766" max="12766" width="41.09765625" customWidth="1"/>
    <col min="12767" max="12767" width="8.09765625" customWidth="1"/>
    <col min="12768" max="12768" width="1.69921875" customWidth="1"/>
    <col min="12769" max="12769" width="14.69921875" bestFit="1" customWidth="1"/>
    <col min="12770" max="12770" width="1.59765625" customWidth="1"/>
    <col min="12771" max="12771" width="14.59765625" customWidth="1"/>
    <col min="12772" max="12772" width="1.59765625" customWidth="1"/>
    <col min="12773" max="12773" width="14.69921875" bestFit="1" customWidth="1"/>
    <col min="12774" max="12774" width="1.59765625" customWidth="1"/>
    <col min="12775" max="12775" width="14.59765625" customWidth="1"/>
    <col min="12776" max="12776" width="13.8984375" customWidth="1"/>
    <col min="12777" max="12777" width="16" customWidth="1"/>
    <col min="12778" max="12778" width="15.8984375" bestFit="1" customWidth="1"/>
    <col min="12779" max="12779" width="17.09765625" customWidth="1"/>
    <col min="12780" max="12780" width="23.59765625" customWidth="1"/>
    <col min="12781" max="12781" width="14.3984375" customWidth="1"/>
    <col min="12782" max="12782" width="15.09765625" bestFit="1" customWidth="1"/>
    <col min="12783" max="12783" width="15.8984375" customWidth="1"/>
    <col min="12784" max="12784" width="16.69921875" bestFit="1" customWidth="1"/>
    <col min="12785" max="12785" width="5.09765625" bestFit="1" customWidth="1"/>
    <col min="12786" max="12786" width="15.09765625" bestFit="1" customWidth="1"/>
    <col min="12787" max="12787" width="5.09765625" bestFit="1" customWidth="1"/>
    <col min="12788" max="12788" width="16.69921875" bestFit="1" customWidth="1"/>
    <col min="13022" max="13022" width="41.09765625" customWidth="1"/>
    <col min="13023" max="13023" width="8.09765625" customWidth="1"/>
    <col min="13024" max="13024" width="1.69921875" customWidth="1"/>
    <col min="13025" max="13025" width="14.69921875" bestFit="1" customWidth="1"/>
    <col min="13026" max="13026" width="1.59765625" customWidth="1"/>
    <col min="13027" max="13027" width="14.59765625" customWidth="1"/>
    <col min="13028" max="13028" width="1.59765625" customWidth="1"/>
    <col min="13029" max="13029" width="14.69921875" bestFit="1" customWidth="1"/>
    <col min="13030" max="13030" width="1.59765625" customWidth="1"/>
    <col min="13031" max="13031" width="14.59765625" customWidth="1"/>
    <col min="13032" max="13032" width="13.8984375" customWidth="1"/>
    <col min="13033" max="13033" width="16" customWidth="1"/>
    <col min="13034" max="13034" width="15.8984375" bestFit="1" customWidth="1"/>
    <col min="13035" max="13035" width="17.09765625" customWidth="1"/>
    <col min="13036" max="13036" width="23.59765625" customWidth="1"/>
    <col min="13037" max="13037" width="14.3984375" customWidth="1"/>
    <col min="13038" max="13038" width="15.09765625" bestFit="1" customWidth="1"/>
    <col min="13039" max="13039" width="15.8984375" customWidth="1"/>
    <col min="13040" max="13040" width="16.69921875" bestFit="1" customWidth="1"/>
    <col min="13041" max="13041" width="5.09765625" bestFit="1" customWidth="1"/>
    <col min="13042" max="13042" width="15.09765625" bestFit="1" customWidth="1"/>
    <col min="13043" max="13043" width="5.09765625" bestFit="1" customWidth="1"/>
    <col min="13044" max="13044" width="16.69921875" bestFit="1" customWidth="1"/>
    <col min="13278" max="13278" width="41.09765625" customWidth="1"/>
    <col min="13279" max="13279" width="8.09765625" customWidth="1"/>
    <col min="13280" max="13280" width="1.69921875" customWidth="1"/>
    <col min="13281" max="13281" width="14.69921875" bestFit="1" customWidth="1"/>
    <col min="13282" max="13282" width="1.59765625" customWidth="1"/>
    <col min="13283" max="13283" width="14.59765625" customWidth="1"/>
    <col min="13284" max="13284" width="1.59765625" customWidth="1"/>
    <col min="13285" max="13285" width="14.69921875" bestFit="1" customWidth="1"/>
    <col min="13286" max="13286" width="1.59765625" customWidth="1"/>
    <col min="13287" max="13287" width="14.59765625" customWidth="1"/>
    <col min="13288" max="13288" width="13.8984375" customWidth="1"/>
    <col min="13289" max="13289" width="16" customWidth="1"/>
    <col min="13290" max="13290" width="15.8984375" bestFit="1" customWidth="1"/>
    <col min="13291" max="13291" width="17.09765625" customWidth="1"/>
    <col min="13292" max="13292" width="23.59765625" customWidth="1"/>
    <col min="13293" max="13293" width="14.3984375" customWidth="1"/>
    <col min="13294" max="13294" width="15.09765625" bestFit="1" customWidth="1"/>
    <col min="13295" max="13295" width="15.8984375" customWidth="1"/>
    <col min="13296" max="13296" width="16.69921875" bestFit="1" customWidth="1"/>
    <col min="13297" max="13297" width="5.09765625" bestFit="1" customWidth="1"/>
    <col min="13298" max="13298" width="15.09765625" bestFit="1" customWidth="1"/>
    <col min="13299" max="13299" width="5.09765625" bestFit="1" customWidth="1"/>
    <col min="13300" max="13300" width="16.69921875" bestFit="1" customWidth="1"/>
    <col min="13534" max="13534" width="41.09765625" customWidth="1"/>
    <col min="13535" max="13535" width="8.09765625" customWidth="1"/>
    <col min="13536" max="13536" width="1.69921875" customWidth="1"/>
    <col min="13537" max="13537" width="14.69921875" bestFit="1" customWidth="1"/>
    <col min="13538" max="13538" width="1.59765625" customWidth="1"/>
    <col min="13539" max="13539" width="14.59765625" customWidth="1"/>
    <col min="13540" max="13540" width="1.59765625" customWidth="1"/>
    <col min="13541" max="13541" width="14.69921875" bestFit="1" customWidth="1"/>
    <col min="13542" max="13542" width="1.59765625" customWidth="1"/>
    <col min="13543" max="13543" width="14.59765625" customWidth="1"/>
    <col min="13544" max="13544" width="13.8984375" customWidth="1"/>
    <col min="13545" max="13545" width="16" customWidth="1"/>
    <col min="13546" max="13546" width="15.8984375" bestFit="1" customWidth="1"/>
    <col min="13547" max="13547" width="17.09765625" customWidth="1"/>
    <col min="13548" max="13548" width="23.59765625" customWidth="1"/>
    <col min="13549" max="13549" width="14.3984375" customWidth="1"/>
    <col min="13550" max="13550" width="15.09765625" bestFit="1" customWidth="1"/>
    <col min="13551" max="13551" width="15.8984375" customWidth="1"/>
    <col min="13552" max="13552" width="16.69921875" bestFit="1" customWidth="1"/>
    <col min="13553" max="13553" width="5.09765625" bestFit="1" customWidth="1"/>
    <col min="13554" max="13554" width="15.09765625" bestFit="1" customWidth="1"/>
    <col min="13555" max="13555" width="5.09765625" bestFit="1" customWidth="1"/>
    <col min="13556" max="13556" width="16.69921875" bestFit="1" customWidth="1"/>
    <col min="13790" max="13790" width="41.09765625" customWidth="1"/>
    <col min="13791" max="13791" width="8.09765625" customWidth="1"/>
    <col min="13792" max="13792" width="1.69921875" customWidth="1"/>
    <col min="13793" max="13793" width="14.69921875" bestFit="1" customWidth="1"/>
    <col min="13794" max="13794" width="1.59765625" customWidth="1"/>
    <col min="13795" max="13795" width="14.59765625" customWidth="1"/>
    <col min="13796" max="13796" width="1.59765625" customWidth="1"/>
    <col min="13797" max="13797" width="14.69921875" bestFit="1" customWidth="1"/>
    <col min="13798" max="13798" width="1.59765625" customWidth="1"/>
    <col min="13799" max="13799" width="14.59765625" customWidth="1"/>
    <col min="13800" max="13800" width="13.8984375" customWidth="1"/>
    <col min="13801" max="13801" width="16" customWidth="1"/>
    <col min="13802" max="13802" width="15.8984375" bestFit="1" customWidth="1"/>
    <col min="13803" max="13803" width="17.09765625" customWidth="1"/>
    <col min="13804" max="13804" width="23.59765625" customWidth="1"/>
    <col min="13805" max="13805" width="14.3984375" customWidth="1"/>
    <col min="13806" max="13806" width="15.09765625" bestFit="1" customWidth="1"/>
    <col min="13807" max="13807" width="15.8984375" customWidth="1"/>
    <col min="13808" max="13808" width="16.69921875" bestFit="1" customWidth="1"/>
    <col min="13809" max="13809" width="5.09765625" bestFit="1" customWidth="1"/>
    <col min="13810" max="13810" width="15.09765625" bestFit="1" customWidth="1"/>
    <col min="13811" max="13811" width="5.09765625" bestFit="1" customWidth="1"/>
    <col min="13812" max="13812" width="16.69921875" bestFit="1" customWidth="1"/>
    <col min="14046" max="14046" width="41.09765625" customWidth="1"/>
    <col min="14047" max="14047" width="8.09765625" customWidth="1"/>
    <col min="14048" max="14048" width="1.69921875" customWidth="1"/>
    <col min="14049" max="14049" width="14.69921875" bestFit="1" customWidth="1"/>
    <col min="14050" max="14050" width="1.59765625" customWidth="1"/>
    <col min="14051" max="14051" width="14.59765625" customWidth="1"/>
    <col min="14052" max="14052" width="1.59765625" customWidth="1"/>
    <col min="14053" max="14053" width="14.69921875" bestFit="1" customWidth="1"/>
    <col min="14054" max="14054" width="1.59765625" customWidth="1"/>
    <col min="14055" max="14055" width="14.59765625" customWidth="1"/>
    <col min="14056" max="14056" width="13.8984375" customWidth="1"/>
    <col min="14057" max="14057" width="16" customWidth="1"/>
    <col min="14058" max="14058" width="15.8984375" bestFit="1" customWidth="1"/>
    <col min="14059" max="14059" width="17.09765625" customWidth="1"/>
    <col min="14060" max="14060" width="23.59765625" customWidth="1"/>
    <col min="14061" max="14061" width="14.3984375" customWidth="1"/>
    <col min="14062" max="14062" width="15.09765625" bestFit="1" customWidth="1"/>
    <col min="14063" max="14063" width="15.8984375" customWidth="1"/>
    <col min="14064" max="14064" width="16.69921875" bestFit="1" customWidth="1"/>
    <col min="14065" max="14065" width="5.09765625" bestFit="1" customWidth="1"/>
    <col min="14066" max="14066" width="15.09765625" bestFit="1" customWidth="1"/>
    <col min="14067" max="14067" width="5.09765625" bestFit="1" customWidth="1"/>
    <col min="14068" max="14068" width="16.69921875" bestFit="1" customWidth="1"/>
    <col min="14302" max="14302" width="41.09765625" customWidth="1"/>
    <col min="14303" max="14303" width="8.09765625" customWidth="1"/>
    <col min="14304" max="14304" width="1.69921875" customWidth="1"/>
    <col min="14305" max="14305" width="14.69921875" bestFit="1" customWidth="1"/>
    <col min="14306" max="14306" width="1.59765625" customWidth="1"/>
    <col min="14307" max="14307" width="14.59765625" customWidth="1"/>
    <col min="14308" max="14308" width="1.59765625" customWidth="1"/>
    <col min="14309" max="14309" width="14.69921875" bestFit="1" customWidth="1"/>
    <col min="14310" max="14310" width="1.59765625" customWidth="1"/>
    <col min="14311" max="14311" width="14.59765625" customWidth="1"/>
    <col min="14312" max="14312" width="13.8984375" customWidth="1"/>
    <col min="14313" max="14313" width="16" customWidth="1"/>
    <col min="14314" max="14314" width="15.8984375" bestFit="1" customWidth="1"/>
    <col min="14315" max="14315" width="17.09765625" customWidth="1"/>
    <col min="14316" max="14316" width="23.59765625" customWidth="1"/>
    <col min="14317" max="14317" width="14.3984375" customWidth="1"/>
    <col min="14318" max="14318" width="15.09765625" bestFit="1" customWidth="1"/>
    <col min="14319" max="14319" width="15.8984375" customWidth="1"/>
    <col min="14320" max="14320" width="16.69921875" bestFit="1" customWidth="1"/>
    <col min="14321" max="14321" width="5.09765625" bestFit="1" customWidth="1"/>
    <col min="14322" max="14322" width="15.09765625" bestFit="1" customWidth="1"/>
    <col min="14323" max="14323" width="5.09765625" bestFit="1" customWidth="1"/>
    <col min="14324" max="14324" width="16.69921875" bestFit="1" customWidth="1"/>
    <col min="14558" max="14558" width="41.09765625" customWidth="1"/>
    <col min="14559" max="14559" width="8.09765625" customWidth="1"/>
    <col min="14560" max="14560" width="1.69921875" customWidth="1"/>
    <col min="14561" max="14561" width="14.69921875" bestFit="1" customWidth="1"/>
    <col min="14562" max="14562" width="1.59765625" customWidth="1"/>
    <col min="14563" max="14563" width="14.59765625" customWidth="1"/>
    <col min="14564" max="14564" width="1.59765625" customWidth="1"/>
    <col min="14565" max="14565" width="14.69921875" bestFit="1" customWidth="1"/>
    <col min="14566" max="14566" width="1.59765625" customWidth="1"/>
    <col min="14567" max="14567" width="14.59765625" customWidth="1"/>
    <col min="14568" max="14568" width="13.8984375" customWidth="1"/>
    <col min="14569" max="14569" width="16" customWidth="1"/>
    <col min="14570" max="14570" width="15.8984375" bestFit="1" customWidth="1"/>
    <col min="14571" max="14571" width="17.09765625" customWidth="1"/>
    <col min="14572" max="14572" width="23.59765625" customWidth="1"/>
    <col min="14573" max="14573" width="14.3984375" customWidth="1"/>
    <col min="14574" max="14574" width="15.09765625" bestFit="1" customWidth="1"/>
    <col min="14575" max="14575" width="15.8984375" customWidth="1"/>
    <col min="14576" max="14576" width="16.69921875" bestFit="1" customWidth="1"/>
    <col min="14577" max="14577" width="5.09765625" bestFit="1" customWidth="1"/>
    <col min="14578" max="14578" width="15.09765625" bestFit="1" customWidth="1"/>
    <col min="14579" max="14579" width="5.09765625" bestFit="1" customWidth="1"/>
    <col min="14580" max="14580" width="16.69921875" bestFit="1" customWidth="1"/>
    <col min="14814" max="14814" width="41.09765625" customWidth="1"/>
    <col min="14815" max="14815" width="8.09765625" customWidth="1"/>
    <col min="14816" max="14816" width="1.69921875" customWidth="1"/>
    <col min="14817" max="14817" width="14.69921875" bestFit="1" customWidth="1"/>
    <col min="14818" max="14818" width="1.59765625" customWidth="1"/>
    <col min="14819" max="14819" width="14.59765625" customWidth="1"/>
    <col min="14820" max="14820" width="1.59765625" customWidth="1"/>
    <col min="14821" max="14821" width="14.69921875" bestFit="1" customWidth="1"/>
    <col min="14822" max="14822" width="1.59765625" customWidth="1"/>
    <col min="14823" max="14823" width="14.59765625" customWidth="1"/>
    <col min="14824" max="14824" width="13.8984375" customWidth="1"/>
    <col min="14825" max="14825" width="16" customWidth="1"/>
    <col min="14826" max="14826" width="15.8984375" bestFit="1" customWidth="1"/>
    <col min="14827" max="14827" width="17.09765625" customWidth="1"/>
    <col min="14828" max="14828" width="23.59765625" customWidth="1"/>
    <col min="14829" max="14829" width="14.3984375" customWidth="1"/>
    <col min="14830" max="14830" width="15.09765625" bestFit="1" customWidth="1"/>
    <col min="14831" max="14831" width="15.8984375" customWidth="1"/>
    <col min="14832" max="14832" width="16.69921875" bestFit="1" customWidth="1"/>
    <col min="14833" max="14833" width="5.09765625" bestFit="1" customWidth="1"/>
    <col min="14834" max="14834" width="15.09765625" bestFit="1" customWidth="1"/>
    <col min="14835" max="14835" width="5.09765625" bestFit="1" customWidth="1"/>
    <col min="14836" max="14836" width="16.69921875" bestFit="1" customWidth="1"/>
    <col min="15070" max="15070" width="41.09765625" customWidth="1"/>
    <col min="15071" max="15071" width="8.09765625" customWidth="1"/>
    <col min="15072" max="15072" width="1.69921875" customWidth="1"/>
    <col min="15073" max="15073" width="14.69921875" bestFit="1" customWidth="1"/>
    <col min="15074" max="15074" width="1.59765625" customWidth="1"/>
    <col min="15075" max="15075" width="14.59765625" customWidth="1"/>
    <col min="15076" max="15076" width="1.59765625" customWidth="1"/>
    <col min="15077" max="15077" width="14.69921875" bestFit="1" customWidth="1"/>
    <col min="15078" max="15078" width="1.59765625" customWidth="1"/>
    <col min="15079" max="15079" width="14.59765625" customWidth="1"/>
    <col min="15080" max="15080" width="13.8984375" customWidth="1"/>
    <col min="15081" max="15081" width="16" customWidth="1"/>
    <col min="15082" max="15082" width="15.8984375" bestFit="1" customWidth="1"/>
    <col min="15083" max="15083" width="17.09765625" customWidth="1"/>
    <col min="15084" max="15084" width="23.59765625" customWidth="1"/>
    <col min="15085" max="15085" width="14.3984375" customWidth="1"/>
    <col min="15086" max="15086" width="15.09765625" bestFit="1" customWidth="1"/>
    <col min="15087" max="15087" width="15.8984375" customWidth="1"/>
    <col min="15088" max="15088" width="16.69921875" bestFit="1" customWidth="1"/>
    <col min="15089" max="15089" width="5.09765625" bestFit="1" customWidth="1"/>
    <col min="15090" max="15090" width="15.09765625" bestFit="1" customWidth="1"/>
    <col min="15091" max="15091" width="5.09765625" bestFit="1" customWidth="1"/>
    <col min="15092" max="15092" width="16.69921875" bestFit="1" customWidth="1"/>
    <col min="15326" max="15326" width="41.09765625" customWidth="1"/>
    <col min="15327" max="15327" width="8.09765625" customWidth="1"/>
    <col min="15328" max="15328" width="1.69921875" customWidth="1"/>
    <col min="15329" max="15329" width="14.69921875" bestFit="1" customWidth="1"/>
    <col min="15330" max="15330" width="1.59765625" customWidth="1"/>
    <col min="15331" max="15331" width="14.59765625" customWidth="1"/>
    <col min="15332" max="15332" width="1.59765625" customWidth="1"/>
    <col min="15333" max="15333" width="14.69921875" bestFit="1" customWidth="1"/>
    <col min="15334" max="15334" width="1.59765625" customWidth="1"/>
    <col min="15335" max="15335" width="14.59765625" customWidth="1"/>
    <col min="15336" max="15336" width="13.8984375" customWidth="1"/>
    <col min="15337" max="15337" width="16" customWidth="1"/>
    <col min="15338" max="15338" width="15.8984375" bestFit="1" customWidth="1"/>
    <col min="15339" max="15339" width="17.09765625" customWidth="1"/>
    <col min="15340" max="15340" width="23.59765625" customWidth="1"/>
    <col min="15341" max="15341" width="14.3984375" customWidth="1"/>
    <col min="15342" max="15342" width="15.09765625" bestFit="1" customWidth="1"/>
    <col min="15343" max="15343" width="15.8984375" customWidth="1"/>
    <col min="15344" max="15344" width="16.69921875" bestFit="1" customWidth="1"/>
    <col min="15345" max="15345" width="5.09765625" bestFit="1" customWidth="1"/>
    <col min="15346" max="15346" width="15.09765625" bestFit="1" customWidth="1"/>
    <col min="15347" max="15347" width="5.09765625" bestFit="1" customWidth="1"/>
    <col min="15348" max="15348" width="16.69921875" bestFit="1" customWidth="1"/>
    <col min="15582" max="15582" width="41.09765625" customWidth="1"/>
    <col min="15583" max="15583" width="8.09765625" customWidth="1"/>
    <col min="15584" max="15584" width="1.69921875" customWidth="1"/>
    <col min="15585" max="15585" width="14.69921875" bestFit="1" customWidth="1"/>
    <col min="15586" max="15586" width="1.59765625" customWidth="1"/>
    <col min="15587" max="15587" width="14.59765625" customWidth="1"/>
    <col min="15588" max="15588" width="1.59765625" customWidth="1"/>
    <col min="15589" max="15589" width="14.69921875" bestFit="1" customWidth="1"/>
    <col min="15590" max="15590" width="1.59765625" customWidth="1"/>
    <col min="15591" max="15591" width="14.59765625" customWidth="1"/>
    <col min="15592" max="15592" width="13.8984375" customWidth="1"/>
    <col min="15593" max="15593" width="16" customWidth="1"/>
    <col min="15594" max="15594" width="15.8984375" bestFit="1" customWidth="1"/>
    <col min="15595" max="15595" width="17.09765625" customWidth="1"/>
    <col min="15596" max="15596" width="23.59765625" customWidth="1"/>
    <col min="15597" max="15597" width="14.3984375" customWidth="1"/>
    <col min="15598" max="15598" width="15.09765625" bestFit="1" customWidth="1"/>
    <col min="15599" max="15599" width="15.8984375" customWidth="1"/>
    <col min="15600" max="15600" width="16.69921875" bestFit="1" customWidth="1"/>
    <col min="15601" max="15601" width="5.09765625" bestFit="1" customWidth="1"/>
    <col min="15602" max="15602" width="15.09765625" bestFit="1" customWidth="1"/>
    <col min="15603" max="15603" width="5.09765625" bestFit="1" customWidth="1"/>
    <col min="15604" max="15604" width="16.69921875" bestFit="1" customWidth="1"/>
    <col min="15838" max="15838" width="41.09765625" customWidth="1"/>
    <col min="15839" max="15839" width="8.09765625" customWidth="1"/>
    <col min="15840" max="15840" width="1.69921875" customWidth="1"/>
    <col min="15841" max="15841" width="14.69921875" bestFit="1" customWidth="1"/>
    <col min="15842" max="15842" width="1.59765625" customWidth="1"/>
    <col min="15843" max="15843" width="14.59765625" customWidth="1"/>
    <col min="15844" max="15844" width="1.59765625" customWidth="1"/>
    <col min="15845" max="15845" width="14.69921875" bestFit="1" customWidth="1"/>
    <col min="15846" max="15846" width="1.59765625" customWidth="1"/>
    <col min="15847" max="15847" width="14.59765625" customWidth="1"/>
    <col min="15848" max="15848" width="13.8984375" customWidth="1"/>
    <col min="15849" max="15849" width="16" customWidth="1"/>
    <col min="15850" max="15850" width="15.8984375" bestFit="1" customWidth="1"/>
    <col min="15851" max="15851" width="17.09765625" customWidth="1"/>
    <col min="15852" max="15852" width="23.59765625" customWidth="1"/>
    <col min="15853" max="15853" width="14.3984375" customWidth="1"/>
    <col min="15854" max="15854" width="15.09765625" bestFit="1" customWidth="1"/>
    <col min="15855" max="15855" width="15.8984375" customWidth="1"/>
    <col min="15856" max="15856" width="16.69921875" bestFit="1" customWidth="1"/>
    <col min="15857" max="15857" width="5.09765625" bestFit="1" customWidth="1"/>
    <col min="15858" max="15858" width="15.09765625" bestFit="1" customWidth="1"/>
    <col min="15859" max="15859" width="5.09765625" bestFit="1" customWidth="1"/>
    <col min="15860" max="15860" width="16.69921875" bestFit="1" customWidth="1"/>
    <col min="16094" max="16094" width="41.09765625" customWidth="1"/>
    <col min="16095" max="16095" width="8.09765625" customWidth="1"/>
    <col min="16096" max="16096" width="1.69921875" customWidth="1"/>
    <col min="16097" max="16097" width="14.69921875" bestFit="1" customWidth="1"/>
    <col min="16098" max="16098" width="1.59765625" customWidth="1"/>
    <col min="16099" max="16099" width="14.59765625" customWidth="1"/>
    <col min="16100" max="16100" width="1.59765625" customWidth="1"/>
    <col min="16101" max="16101" width="14.69921875" bestFit="1" customWidth="1"/>
    <col min="16102" max="16102" width="1.59765625" customWidth="1"/>
    <col min="16103" max="16103" width="14.59765625" customWidth="1"/>
    <col min="16104" max="16104" width="13.8984375" customWidth="1"/>
    <col min="16105" max="16105" width="16" customWidth="1"/>
    <col min="16106" max="16106" width="15.8984375" bestFit="1" customWidth="1"/>
    <col min="16107" max="16107" width="17.09765625" customWidth="1"/>
    <col min="16108" max="16108" width="23.59765625" customWidth="1"/>
    <col min="16109" max="16109" width="14.3984375" customWidth="1"/>
    <col min="16110" max="16110" width="15.09765625" bestFit="1" customWidth="1"/>
    <col min="16111" max="16111" width="15.8984375" customWidth="1"/>
    <col min="16112" max="16112" width="16.69921875" bestFit="1" customWidth="1"/>
    <col min="16113" max="16113" width="5.09765625" bestFit="1" customWidth="1"/>
    <col min="16114" max="16114" width="15.09765625" bestFit="1" customWidth="1"/>
    <col min="16115" max="16115" width="5.09765625" bestFit="1" customWidth="1"/>
    <col min="16116" max="16116" width="16.69921875" bestFit="1" customWidth="1"/>
  </cols>
  <sheetData>
    <row r="1" spans="1:10" s="3" customFormat="1" ht="23.15" customHeight="1" x14ac:dyDescent="0.7">
      <c r="A1" s="1" t="s">
        <v>0</v>
      </c>
      <c r="B1" s="2"/>
    </row>
    <row r="2" spans="1:10" s="3" customFormat="1" ht="23.15" customHeight="1" x14ac:dyDescent="0.7">
      <c r="A2" s="4" t="s">
        <v>1</v>
      </c>
      <c r="B2" s="2"/>
    </row>
    <row r="3" spans="1:10" s="3" customFormat="1" ht="23.15" customHeight="1" x14ac:dyDescent="0.7">
      <c r="A3" s="4"/>
      <c r="B3" s="2"/>
    </row>
    <row r="4" spans="1:10" ht="23.15" customHeight="1" x14ac:dyDescent="0.7">
      <c r="C4" s="7"/>
      <c r="D4" s="137" t="s">
        <v>2</v>
      </c>
      <c r="E4" s="137"/>
      <c r="F4" s="137"/>
      <c r="G4" s="8"/>
      <c r="H4" s="137" t="s">
        <v>3</v>
      </c>
      <c r="I4" s="137"/>
      <c r="J4" s="137"/>
    </row>
    <row r="5" spans="1:10" ht="23.15" customHeight="1" x14ac:dyDescent="0.7">
      <c r="B5"/>
      <c r="C5" s="7"/>
      <c r="D5" s="9" t="s">
        <v>4</v>
      </c>
      <c r="E5" s="9"/>
      <c r="F5" s="9" t="s">
        <v>5</v>
      </c>
      <c r="G5" s="8"/>
      <c r="H5" s="9" t="s">
        <v>4</v>
      </c>
      <c r="I5" s="9"/>
      <c r="J5" s="9" t="s">
        <v>5</v>
      </c>
    </row>
    <row r="6" spans="1:10" ht="23.15" customHeight="1" x14ac:dyDescent="0.7">
      <c r="A6" s="1" t="s">
        <v>6</v>
      </c>
      <c r="B6" s="6" t="s">
        <v>7</v>
      </c>
      <c r="C6" s="7"/>
      <c r="D6" s="11">
        <v>2566</v>
      </c>
      <c r="E6" s="11"/>
      <c r="F6" s="11">
        <v>2565</v>
      </c>
      <c r="G6" s="11"/>
      <c r="H6" s="11">
        <v>2566</v>
      </c>
      <c r="I6" s="11"/>
      <c r="J6" s="11">
        <v>2565</v>
      </c>
    </row>
    <row r="7" spans="1:10" ht="23.15" customHeight="1" x14ac:dyDescent="0.7">
      <c r="A7" s="10"/>
      <c r="C7" s="7"/>
      <c r="D7" s="11" t="s">
        <v>8</v>
      </c>
      <c r="E7" s="11"/>
      <c r="F7" s="11"/>
      <c r="G7" s="11"/>
      <c r="H7" s="11" t="s">
        <v>8</v>
      </c>
      <c r="I7" s="11"/>
      <c r="J7" s="11"/>
    </row>
    <row r="8" spans="1:10" ht="23.15" customHeight="1" x14ac:dyDescent="0.65">
      <c r="C8" s="7"/>
      <c r="D8" s="138" t="s">
        <v>9</v>
      </c>
      <c r="E8" s="138"/>
      <c r="F8" s="138"/>
      <c r="G8" s="138"/>
      <c r="H8" s="138"/>
      <c r="I8" s="138"/>
      <c r="J8" s="138"/>
    </row>
    <row r="9" spans="1:10" ht="23.15" customHeight="1" x14ac:dyDescent="0.7">
      <c r="A9" s="12" t="s">
        <v>10</v>
      </c>
      <c r="D9" s="13"/>
      <c r="E9" s="13"/>
      <c r="F9" s="13"/>
      <c r="G9" s="13"/>
      <c r="H9" s="13"/>
      <c r="I9" s="13"/>
      <c r="J9" s="13"/>
    </row>
    <row r="10" spans="1:10" ht="23.15" customHeight="1" x14ac:dyDescent="0.7">
      <c r="A10" s="5" t="s">
        <v>11</v>
      </c>
      <c r="B10" s="14"/>
      <c r="D10" s="15">
        <v>55658704</v>
      </c>
      <c r="E10" s="13"/>
      <c r="F10" s="15">
        <v>34716335</v>
      </c>
      <c r="G10" s="13"/>
      <c r="H10" s="16">
        <v>18321260</v>
      </c>
      <c r="I10" s="13"/>
      <c r="J10" s="15">
        <v>23392543</v>
      </c>
    </row>
    <row r="11" spans="1:10" ht="23.15" customHeight="1" x14ac:dyDescent="0.7">
      <c r="A11" s="5" t="s">
        <v>12</v>
      </c>
      <c r="B11" s="14" t="s">
        <v>13</v>
      </c>
      <c r="D11" s="15">
        <v>36883224</v>
      </c>
      <c r="E11" s="13"/>
      <c r="F11" s="15">
        <v>41694188</v>
      </c>
      <c r="G11" s="13"/>
      <c r="H11" s="16">
        <v>27870814</v>
      </c>
      <c r="I11" s="13"/>
      <c r="J11" s="15">
        <v>27068713</v>
      </c>
    </row>
    <row r="12" spans="1:10" ht="23.15" customHeight="1" x14ac:dyDescent="0.7">
      <c r="A12" s="5" t="s">
        <v>14</v>
      </c>
      <c r="B12" s="14">
        <v>3</v>
      </c>
      <c r="D12" s="15">
        <v>24501536</v>
      </c>
      <c r="E12" s="13"/>
      <c r="F12" s="15">
        <v>16358428</v>
      </c>
      <c r="G12" s="13"/>
      <c r="H12" s="16">
        <v>22066759</v>
      </c>
      <c r="I12" s="13"/>
      <c r="J12" s="15">
        <v>16327832</v>
      </c>
    </row>
    <row r="13" spans="1:10" ht="23.15" customHeight="1" x14ac:dyDescent="0.7">
      <c r="A13" s="5" t="s">
        <v>15</v>
      </c>
      <c r="B13" s="14">
        <v>3</v>
      </c>
      <c r="D13" s="18">
        <v>5708637</v>
      </c>
      <c r="E13" s="19"/>
      <c r="F13" s="15">
        <v>2913882</v>
      </c>
      <c r="G13" s="19"/>
      <c r="H13" s="16">
        <v>5708637</v>
      </c>
      <c r="I13" s="19"/>
      <c r="J13" s="15">
        <v>2913882</v>
      </c>
    </row>
    <row r="14" spans="1:10" ht="23.15" customHeight="1" x14ac:dyDescent="0.7">
      <c r="A14" s="5" t="s">
        <v>157</v>
      </c>
      <c r="B14" s="14">
        <v>3</v>
      </c>
      <c r="D14" s="18">
        <v>0</v>
      </c>
      <c r="E14" s="19"/>
      <c r="F14" s="16">
        <v>0</v>
      </c>
      <c r="G14" s="19"/>
      <c r="H14" s="16">
        <v>40750000</v>
      </c>
      <c r="I14" s="19"/>
      <c r="J14" s="16">
        <v>0</v>
      </c>
    </row>
    <row r="15" spans="1:10" ht="23.15" customHeight="1" x14ac:dyDescent="0.7">
      <c r="A15" s="5" t="s">
        <v>16</v>
      </c>
      <c r="B15" s="14"/>
      <c r="D15" s="15">
        <v>5572602</v>
      </c>
      <c r="E15" s="13"/>
      <c r="F15" s="15">
        <v>11003184</v>
      </c>
      <c r="G15" s="13"/>
      <c r="H15" s="16">
        <v>5388033</v>
      </c>
      <c r="I15" s="13"/>
      <c r="J15" s="15">
        <v>10914519</v>
      </c>
    </row>
    <row r="16" spans="1:10" ht="23.15" customHeight="1" x14ac:dyDescent="0.65">
      <c r="A16" s="5" t="s">
        <v>17</v>
      </c>
      <c r="D16" s="15">
        <v>4450667</v>
      </c>
      <c r="E16" s="13"/>
      <c r="F16" s="15">
        <v>3747089</v>
      </c>
      <c r="G16" s="13"/>
      <c r="H16" s="16">
        <v>3457036</v>
      </c>
      <c r="I16" s="13"/>
      <c r="J16" s="15">
        <v>3645176</v>
      </c>
    </row>
    <row r="17" spans="1:10" ht="23.15" customHeight="1" x14ac:dyDescent="0.7">
      <c r="A17" s="10" t="s">
        <v>18</v>
      </c>
      <c r="D17" s="20">
        <f>SUM(D10:D16)</f>
        <v>132775370</v>
      </c>
      <c r="E17" s="21"/>
      <c r="F17" s="20">
        <f>SUM(F10:F16)</f>
        <v>110433106</v>
      </c>
      <c r="G17" s="21"/>
      <c r="H17" s="20">
        <f>SUM(H10:H16)</f>
        <v>123562539</v>
      </c>
      <c r="I17" s="21"/>
      <c r="J17" s="20">
        <f>SUM(J10:J16)</f>
        <v>84262665</v>
      </c>
    </row>
    <row r="18" spans="1:10" ht="23.15" customHeight="1" x14ac:dyDescent="0.65">
      <c r="D18" s="13"/>
      <c r="E18" s="13"/>
      <c r="F18" s="13"/>
      <c r="G18" s="13"/>
      <c r="H18" s="13"/>
      <c r="I18" s="13"/>
      <c r="J18" s="13"/>
    </row>
    <row r="19" spans="1:10" ht="23.15" customHeight="1" x14ac:dyDescent="0.7">
      <c r="A19" s="12" t="s">
        <v>19</v>
      </c>
      <c r="D19" s="13"/>
      <c r="E19" s="13"/>
      <c r="F19" s="13"/>
      <c r="G19" s="13"/>
      <c r="H19" s="13"/>
      <c r="I19" s="13"/>
      <c r="J19" s="13"/>
    </row>
    <row r="20" spans="1:10" ht="23.15" customHeight="1" x14ac:dyDescent="0.7">
      <c r="A20" s="22" t="s">
        <v>20</v>
      </c>
      <c r="B20" s="14">
        <v>11</v>
      </c>
      <c r="D20" s="18">
        <v>1740335</v>
      </c>
      <c r="E20" s="13"/>
      <c r="F20" s="15">
        <v>1733898</v>
      </c>
      <c r="G20" s="13"/>
      <c r="H20" s="16">
        <v>0</v>
      </c>
      <c r="I20" s="13"/>
      <c r="J20" s="16">
        <v>0</v>
      </c>
    </row>
    <row r="21" spans="1:10" ht="22.5" customHeight="1" x14ac:dyDescent="0.7">
      <c r="A21" s="22" t="s">
        <v>21</v>
      </c>
      <c r="B21" s="14">
        <v>6</v>
      </c>
      <c r="D21" s="23">
        <v>0</v>
      </c>
      <c r="E21" s="13"/>
      <c r="F21" s="18">
        <v>0</v>
      </c>
      <c r="G21" s="16"/>
      <c r="H21" s="16">
        <v>183273832</v>
      </c>
      <c r="I21" s="16"/>
      <c r="J21" s="16">
        <v>139023855</v>
      </c>
    </row>
    <row r="22" spans="1:10" ht="22.5" customHeight="1" x14ac:dyDescent="0.7">
      <c r="A22" s="22" t="s">
        <v>22</v>
      </c>
      <c r="B22" s="14" t="s">
        <v>171</v>
      </c>
      <c r="D22" s="18">
        <v>100096888</v>
      </c>
      <c r="E22" s="13"/>
      <c r="F22" s="15">
        <v>55167816</v>
      </c>
      <c r="G22" s="16"/>
      <c r="H22" s="16">
        <v>100096888</v>
      </c>
      <c r="I22" s="16"/>
      <c r="J22" s="16">
        <v>55167816</v>
      </c>
    </row>
    <row r="23" spans="1:10" ht="22.5" customHeight="1" x14ac:dyDescent="0.7">
      <c r="A23" s="22" t="s">
        <v>23</v>
      </c>
      <c r="B23" s="14"/>
      <c r="D23" s="15">
        <v>153642619</v>
      </c>
      <c r="E23" s="13"/>
      <c r="F23" s="15">
        <v>161315010</v>
      </c>
      <c r="G23" s="16"/>
      <c r="H23" s="24">
        <v>153642619</v>
      </c>
      <c r="I23" s="16"/>
      <c r="J23" s="16">
        <v>161315010</v>
      </c>
    </row>
    <row r="24" spans="1:10" ht="23.15" customHeight="1" x14ac:dyDescent="0.7">
      <c r="A24" s="5" t="s">
        <v>24</v>
      </c>
      <c r="B24" s="14">
        <v>7</v>
      </c>
      <c r="D24" s="15">
        <v>472523102</v>
      </c>
      <c r="E24" s="13"/>
      <c r="F24" s="15">
        <v>429609020</v>
      </c>
      <c r="G24" s="16"/>
      <c r="H24" s="16">
        <v>368171021</v>
      </c>
      <c r="I24" s="16"/>
      <c r="J24" s="16">
        <v>322060158</v>
      </c>
    </row>
    <row r="25" spans="1:10" ht="23.15" customHeight="1" x14ac:dyDescent="0.7">
      <c r="A25" s="22" t="s">
        <v>25</v>
      </c>
      <c r="B25" s="14"/>
      <c r="D25" s="16">
        <v>3667664</v>
      </c>
      <c r="E25" s="13"/>
      <c r="F25" s="15">
        <v>4760020</v>
      </c>
      <c r="G25" s="16"/>
      <c r="H25" s="16">
        <v>3667664</v>
      </c>
      <c r="I25" s="16"/>
      <c r="J25" s="16">
        <v>4760020</v>
      </c>
    </row>
    <row r="26" spans="1:10" ht="23.15" customHeight="1" x14ac:dyDescent="0.7">
      <c r="A26" s="22" t="s">
        <v>26</v>
      </c>
      <c r="B26" s="14"/>
      <c r="D26" s="16">
        <v>25772804</v>
      </c>
      <c r="E26" s="13"/>
      <c r="F26" s="15">
        <v>6960196</v>
      </c>
      <c r="G26" s="16"/>
      <c r="H26" s="16">
        <v>25772804</v>
      </c>
      <c r="I26" s="16"/>
      <c r="J26" s="16">
        <v>6960196</v>
      </c>
    </row>
    <row r="27" spans="1:10" ht="23.15" customHeight="1" x14ac:dyDescent="0.7">
      <c r="A27" s="5" t="s">
        <v>27</v>
      </c>
      <c r="B27" s="14"/>
      <c r="D27" s="17">
        <v>219515</v>
      </c>
      <c r="E27" s="13"/>
      <c r="F27" s="15">
        <v>256637</v>
      </c>
      <c r="G27" s="16"/>
      <c r="H27" s="16">
        <v>198390</v>
      </c>
      <c r="I27" s="16"/>
      <c r="J27" s="16">
        <v>230351</v>
      </c>
    </row>
    <row r="28" spans="1:10" ht="23.15" customHeight="1" x14ac:dyDescent="0.7">
      <c r="A28" s="5" t="s">
        <v>29</v>
      </c>
      <c r="B28" s="14"/>
      <c r="D28" s="17">
        <v>86024276</v>
      </c>
      <c r="E28" s="13"/>
      <c r="F28" s="15">
        <v>8031676</v>
      </c>
      <c r="G28" s="16"/>
      <c r="H28" s="16">
        <v>23675526</v>
      </c>
      <c r="I28" s="16"/>
      <c r="J28" s="16">
        <v>5535734</v>
      </c>
    </row>
    <row r="29" spans="1:10" ht="23.15" customHeight="1" x14ac:dyDescent="0.7">
      <c r="A29" s="10" t="s">
        <v>30</v>
      </c>
      <c r="D29" s="20">
        <f>SUM(D20:D28)</f>
        <v>843687203</v>
      </c>
      <c r="E29" s="21"/>
      <c r="F29" s="20">
        <f>SUM(F20:F28)</f>
        <v>667834273</v>
      </c>
      <c r="G29" s="21"/>
      <c r="H29" s="20">
        <f>SUM(H20:H28)</f>
        <v>858498744</v>
      </c>
      <c r="I29" s="21"/>
      <c r="J29" s="20">
        <f>SUM(J20:J28)</f>
        <v>695053140</v>
      </c>
    </row>
    <row r="30" spans="1:10" ht="23.15" customHeight="1" x14ac:dyDescent="0.7">
      <c r="A30" s="10"/>
      <c r="D30" s="21"/>
      <c r="E30" s="21"/>
      <c r="F30" s="21"/>
      <c r="G30" s="21"/>
      <c r="H30" s="21"/>
      <c r="I30" s="21"/>
      <c r="J30" s="21"/>
    </row>
    <row r="31" spans="1:10" ht="22.5" thickBot="1" x14ac:dyDescent="0.75">
      <c r="A31" s="10" t="s">
        <v>31</v>
      </c>
      <c r="D31" s="26">
        <f>D29+D17</f>
        <v>976462573</v>
      </c>
      <c r="E31" s="21"/>
      <c r="F31" s="26">
        <f>F29+F17</f>
        <v>778267379</v>
      </c>
      <c r="G31" s="21"/>
      <c r="H31" s="26">
        <f>H29+H17</f>
        <v>982061283</v>
      </c>
      <c r="I31" s="21"/>
      <c r="J31" s="26">
        <f>J29+J17</f>
        <v>779315805</v>
      </c>
    </row>
    <row r="32" spans="1:10" ht="23.15" customHeight="1" thickTop="1" x14ac:dyDescent="0.7">
      <c r="A32" s="10"/>
      <c r="D32" s="21"/>
      <c r="E32" s="21"/>
      <c r="F32" s="21"/>
      <c r="G32" s="21"/>
      <c r="H32" s="21"/>
      <c r="I32" s="21"/>
      <c r="J32" s="21"/>
    </row>
    <row r="33" spans="1:10" s="3" customFormat="1" ht="23.15" customHeight="1" x14ac:dyDescent="0.7">
      <c r="A33" s="1" t="s">
        <v>0</v>
      </c>
      <c r="B33" s="2"/>
    </row>
    <row r="34" spans="1:10" s="3" customFormat="1" ht="23.15" customHeight="1" x14ac:dyDescent="0.7">
      <c r="A34" s="4" t="s">
        <v>1</v>
      </c>
      <c r="B34" s="2"/>
    </row>
    <row r="35" spans="1:10" s="3" customFormat="1" ht="23.15" customHeight="1" x14ac:dyDescent="0.7">
      <c r="A35" s="4"/>
      <c r="B35" s="2"/>
    </row>
    <row r="36" spans="1:10" s="28" customFormat="1" ht="23.15" customHeight="1" x14ac:dyDescent="0.7">
      <c r="A36" s="10"/>
      <c r="B36" s="27"/>
      <c r="D36" s="137" t="s">
        <v>2</v>
      </c>
      <c r="E36" s="137"/>
      <c r="F36" s="137"/>
      <c r="G36" s="8"/>
      <c r="H36" s="137" t="s">
        <v>3</v>
      </c>
      <c r="I36" s="137"/>
      <c r="J36" s="137"/>
    </row>
    <row r="37" spans="1:10" ht="23.15" customHeight="1" x14ac:dyDescent="0.7">
      <c r="B37"/>
      <c r="C37" s="7"/>
      <c r="D37" s="9" t="s">
        <v>4</v>
      </c>
      <c r="E37" s="9"/>
      <c r="F37" s="9" t="s">
        <v>5</v>
      </c>
      <c r="G37" s="8"/>
      <c r="H37" s="9" t="s">
        <v>4</v>
      </c>
      <c r="I37" s="9"/>
      <c r="J37" s="9" t="s">
        <v>5</v>
      </c>
    </row>
    <row r="38" spans="1:10" ht="23.15" customHeight="1" x14ac:dyDescent="0.7">
      <c r="A38" s="135" t="s">
        <v>32</v>
      </c>
      <c r="B38" s="6" t="s">
        <v>7</v>
      </c>
      <c r="C38" s="7"/>
      <c r="D38" s="11">
        <v>2566</v>
      </c>
      <c r="E38" s="11"/>
      <c r="F38" s="11">
        <v>2565</v>
      </c>
      <c r="G38" s="11"/>
      <c r="H38" s="11">
        <v>2566</v>
      </c>
      <c r="I38" s="11"/>
      <c r="J38" s="11">
        <v>2565</v>
      </c>
    </row>
    <row r="39" spans="1:10" ht="23.15" customHeight="1" x14ac:dyDescent="0.7">
      <c r="A39" s="29"/>
      <c r="C39" s="7"/>
      <c r="D39" s="11" t="s">
        <v>8</v>
      </c>
      <c r="E39" s="11"/>
      <c r="F39" s="11"/>
      <c r="G39" s="11"/>
      <c r="H39" s="11" t="s">
        <v>8</v>
      </c>
      <c r="I39" s="11"/>
      <c r="J39" s="11"/>
    </row>
    <row r="40" spans="1:10" ht="23.15" customHeight="1" x14ac:dyDescent="0.65">
      <c r="C40" s="7"/>
      <c r="D40" s="138" t="s">
        <v>9</v>
      </c>
      <c r="E40" s="138"/>
      <c r="F40" s="138"/>
      <c r="G40" s="138"/>
      <c r="H40" s="138"/>
      <c r="I40" s="138"/>
      <c r="J40" s="138"/>
    </row>
    <row r="41" spans="1:10" ht="23.15" customHeight="1" x14ac:dyDescent="0.7">
      <c r="A41" s="12" t="s">
        <v>33</v>
      </c>
      <c r="D41" s="13"/>
      <c r="E41" s="13"/>
      <c r="F41" s="13"/>
      <c r="G41" s="13"/>
      <c r="H41" s="13"/>
      <c r="I41" s="13"/>
      <c r="J41" s="13"/>
    </row>
    <row r="42" spans="1:10" ht="23.15" customHeight="1" x14ac:dyDescent="0.7">
      <c r="A42" s="5" t="s">
        <v>34</v>
      </c>
      <c r="B42" s="14">
        <v>8</v>
      </c>
      <c r="D42" s="15">
        <v>31262211</v>
      </c>
      <c r="E42" s="13"/>
      <c r="F42" s="15">
        <v>33079085</v>
      </c>
      <c r="G42" s="16"/>
      <c r="H42" s="16">
        <v>31262211</v>
      </c>
      <c r="I42" s="16"/>
      <c r="J42" s="16">
        <v>33079085</v>
      </c>
    </row>
    <row r="43" spans="1:10" ht="23.15" customHeight="1" x14ac:dyDescent="0.7">
      <c r="A43" s="25" t="s">
        <v>35</v>
      </c>
      <c r="B43" s="14"/>
      <c r="D43" s="18">
        <v>16959811</v>
      </c>
      <c r="E43" s="16"/>
      <c r="F43" s="15">
        <v>27983282</v>
      </c>
      <c r="G43" s="16"/>
      <c r="H43" s="16">
        <v>10181019</v>
      </c>
      <c r="I43" s="16"/>
      <c r="J43" s="16">
        <v>18020935</v>
      </c>
    </row>
    <row r="44" spans="1:10" ht="23.15" customHeight="1" x14ac:dyDescent="0.7">
      <c r="A44" s="5" t="s">
        <v>36</v>
      </c>
      <c r="B44" s="14">
        <v>3</v>
      </c>
      <c r="D44" s="18">
        <v>25537228</v>
      </c>
      <c r="E44" s="13"/>
      <c r="F44" s="15">
        <v>17070090.999999974</v>
      </c>
      <c r="G44" s="16"/>
      <c r="H44" s="16">
        <v>21934669</v>
      </c>
      <c r="I44" s="16"/>
      <c r="J44" s="16">
        <v>16359020</v>
      </c>
    </row>
    <row r="45" spans="1:10" ht="23.15" customHeight="1" x14ac:dyDescent="0.7">
      <c r="A45" s="5" t="s">
        <v>37</v>
      </c>
      <c r="B45" s="14"/>
      <c r="D45" s="18"/>
      <c r="E45" s="13"/>
      <c r="F45" s="15"/>
      <c r="G45" s="16"/>
      <c r="H45" s="16"/>
      <c r="I45" s="16"/>
      <c r="J45" s="16"/>
    </row>
    <row r="46" spans="1:10" ht="23.15" customHeight="1" x14ac:dyDescent="0.7">
      <c r="A46" s="30" t="s">
        <v>38</v>
      </c>
      <c r="B46" s="14" t="s">
        <v>172</v>
      </c>
      <c r="D46" s="18">
        <v>1528480</v>
      </c>
      <c r="E46" s="13"/>
      <c r="F46" s="15">
        <v>1464083</v>
      </c>
      <c r="G46" s="16"/>
      <c r="H46" s="16">
        <v>1528480</v>
      </c>
      <c r="I46" s="16"/>
      <c r="J46" s="16">
        <v>1464083</v>
      </c>
    </row>
    <row r="47" spans="1:10" ht="23.15" customHeight="1" x14ac:dyDescent="0.7">
      <c r="A47" s="5" t="s">
        <v>39</v>
      </c>
      <c r="B47" s="14" t="s">
        <v>172</v>
      </c>
      <c r="D47" s="15">
        <v>753937000</v>
      </c>
      <c r="E47" s="13"/>
      <c r="F47" s="15">
        <v>545337000</v>
      </c>
      <c r="G47" s="16"/>
      <c r="H47" s="16">
        <v>766937000</v>
      </c>
      <c r="I47" s="16"/>
      <c r="J47" s="16">
        <v>558337000</v>
      </c>
    </row>
    <row r="48" spans="1:10" ht="23.15" customHeight="1" x14ac:dyDescent="0.7">
      <c r="A48" s="5" t="s">
        <v>158</v>
      </c>
      <c r="B48" s="14">
        <v>3</v>
      </c>
      <c r="D48" s="15">
        <v>49972588</v>
      </c>
      <c r="E48" s="13"/>
      <c r="F48" s="15">
        <v>32876949.660000026</v>
      </c>
      <c r="G48" s="16"/>
      <c r="H48" s="16">
        <v>50048629</v>
      </c>
      <c r="I48" s="16"/>
      <c r="J48" s="16">
        <v>32931265</v>
      </c>
    </row>
    <row r="49" spans="1:10" ht="23.15" customHeight="1" x14ac:dyDescent="0.7">
      <c r="A49" s="5" t="s">
        <v>40</v>
      </c>
      <c r="B49" s="14"/>
      <c r="D49" s="15">
        <v>4639534</v>
      </c>
      <c r="E49" s="13"/>
      <c r="F49" s="15">
        <v>8140019.3399999999</v>
      </c>
      <c r="G49" s="16"/>
      <c r="H49" s="16">
        <v>3409328</v>
      </c>
      <c r="I49" s="16"/>
      <c r="J49" s="16">
        <v>7464108</v>
      </c>
    </row>
    <row r="50" spans="1:10" ht="23.15" customHeight="1" x14ac:dyDescent="0.7">
      <c r="A50" s="5" t="s">
        <v>41</v>
      </c>
      <c r="B50" s="14"/>
      <c r="D50" s="15">
        <v>1200665</v>
      </c>
      <c r="E50" s="13"/>
      <c r="F50" s="15">
        <v>742823</v>
      </c>
      <c r="G50" s="16"/>
      <c r="H50" s="16">
        <v>997264</v>
      </c>
      <c r="I50" s="16"/>
      <c r="J50" s="16">
        <v>426029</v>
      </c>
    </row>
    <row r="51" spans="1:10" ht="23.15" customHeight="1" x14ac:dyDescent="0.7">
      <c r="A51" s="10" t="s">
        <v>42</v>
      </c>
      <c r="D51" s="20">
        <f>SUM(D42:D50)</f>
        <v>885037517</v>
      </c>
      <c r="E51" s="21"/>
      <c r="F51" s="20">
        <f>SUM(F42:F50)</f>
        <v>666693333.00000012</v>
      </c>
      <c r="G51" s="21"/>
      <c r="H51" s="20">
        <f>SUM(H42:H50)</f>
        <v>886298600</v>
      </c>
      <c r="I51" s="21"/>
      <c r="J51" s="20">
        <f>SUM(J42:J50)</f>
        <v>668081525</v>
      </c>
    </row>
    <row r="52" spans="1:10" ht="23.15" customHeight="1" x14ac:dyDescent="0.7">
      <c r="A52" s="10"/>
      <c r="D52" s="21"/>
      <c r="E52" s="21"/>
      <c r="F52" s="21"/>
      <c r="G52" s="21"/>
      <c r="H52" s="21"/>
      <c r="I52" s="21"/>
      <c r="J52" s="21"/>
    </row>
    <row r="53" spans="1:10" ht="23.15" customHeight="1" x14ac:dyDescent="0.7">
      <c r="A53" s="12" t="s">
        <v>43</v>
      </c>
      <c r="D53" s="13"/>
      <c r="E53" s="13"/>
      <c r="F53" s="13"/>
      <c r="G53" s="13"/>
      <c r="H53" s="13"/>
      <c r="I53" s="13"/>
      <c r="J53" s="13"/>
    </row>
    <row r="54" spans="1:10" ht="23.15" customHeight="1" x14ac:dyDescent="0.7">
      <c r="A54" s="5" t="s">
        <v>44</v>
      </c>
      <c r="B54" s="14" t="s">
        <v>172</v>
      </c>
      <c r="D54" s="13">
        <v>1660186</v>
      </c>
      <c r="E54" s="13"/>
      <c r="F54" s="13">
        <v>2814735</v>
      </c>
      <c r="G54" s="13"/>
      <c r="H54" s="31">
        <v>1660186</v>
      </c>
      <c r="I54" s="13"/>
      <c r="J54" s="13">
        <v>2814735</v>
      </c>
    </row>
    <row r="55" spans="1:10" ht="23.15" customHeight="1" x14ac:dyDescent="0.7">
      <c r="A55" s="5" t="s">
        <v>45</v>
      </c>
      <c r="B55" s="14"/>
      <c r="D55" s="15">
        <v>4003196</v>
      </c>
      <c r="E55" s="13"/>
      <c r="F55" s="15">
        <v>3601180</v>
      </c>
      <c r="G55" s="31"/>
      <c r="H55" s="13">
        <v>3681444</v>
      </c>
      <c r="I55" s="31"/>
      <c r="J55" s="31">
        <v>3314965</v>
      </c>
    </row>
    <row r="56" spans="1:10" ht="23.15" customHeight="1" x14ac:dyDescent="0.7">
      <c r="A56" s="5" t="s">
        <v>46</v>
      </c>
      <c r="B56" s="14"/>
      <c r="D56" s="15">
        <v>2347374</v>
      </c>
      <c r="E56" s="13"/>
      <c r="F56" s="15">
        <v>2918802</v>
      </c>
      <c r="G56" s="16"/>
      <c r="H56" s="31">
        <v>2347374</v>
      </c>
      <c r="I56" s="16"/>
      <c r="J56" s="31">
        <v>2918802</v>
      </c>
    </row>
    <row r="57" spans="1:10" ht="23.15" customHeight="1" x14ac:dyDescent="0.7">
      <c r="A57" s="10" t="s">
        <v>47</v>
      </c>
      <c r="D57" s="20">
        <f>SUM(D54:D56)</f>
        <v>8010756</v>
      </c>
      <c r="E57" s="21"/>
      <c r="F57" s="20">
        <f>SUM(F54:F56)</f>
        <v>9334717</v>
      </c>
      <c r="G57" s="21"/>
      <c r="H57" s="20">
        <f>SUM(H54:H56)</f>
        <v>7689004</v>
      </c>
      <c r="I57" s="21"/>
      <c r="J57" s="20">
        <f>SUM(J54:J56)</f>
        <v>9048502</v>
      </c>
    </row>
    <row r="58" spans="1:10" ht="23.15" customHeight="1" x14ac:dyDescent="0.7">
      <c r="A58" s="10" t="s">
        <v>48</v>
      </c>
      <c r="D58" s="20">
        <f>SUM(D51,D57)</f>
        <v>893048273</v>
      </c>
      <c r="E58" s="21"/>
      <c r="F58" s="20">
        <f>SUM(F51,F57)</f>
        <v>676028050.00000012</v>
      </c>
      <c r="G58" s="21"/>
      <c r="H58" s="20">
        <f>SUM(H51,H57)</f>
        <v>893987604</v>
      </c>
      <c r="I58" s="21"/>
      <c r="J58" s="20">
        <f>SUM(J51,J57)</f>
        <v>677130027</v>
      </c>
    </row>
    <row r="59" spans="1:10" ht="23.15" customHeight="1" x14ac:dyDescent="0.7">
      <c r="A59" s="10"/>
      <c r="D59" s="21"/>
      <c r="E59" s="21"/>
      <c r="F59" s="21"/>
      <c r="G59" s="21"/>
      <c r="H59" s="21"/>
      <c r="I59" s="21"/>
      <c r="J59" s="21"/>
    </row>
    <row r="60" spans="1:10" s="3" customFormat="1" ht="23.15" customHeight="1" x14ac:dyDescent="0.7">
      <c r="A60" s="1" t="s">
        <v>0</v>
      </c>
      <c r="B60" s="2"/>
    </row>
    <row r="61" spans="1:10" s="3" customFormat="1" ht="23.15" customHeight="1" x14ac:dyDescent="0.7">
      <c r="A61" s="4" t="s">
        <v>1</v>
      </c>
      <c r="B61" s="2"/>
    </row>
    <row r="62" spans="1:10" s="3" customFormat="1" ht="23.15" customHeight="1" x14ac:dyDescent="0.7">
      <c r="A62" s="4"/>
      <c r="B62" s="2"/>
    </row>
    <row r="63" spans="1:10" s="28" customFormat="1" ht="22" x14ac:dyDescent="0.7">
      <c r="A63" s="10"/>
      <c r="B63" s="27"/>
      <c r="D63" s="137" t="s">
        <v>2</v>
      </c>
      <c r="E63" s="137"/>
      <c r="F63" s="137"/>
      <c r="G63" s="8"/>
      <c r="H63" s="137" t="s">
        <v>3</v>
      </c>
      <c r="I63" s="137"/>
      <c r="J63" s="137"/>
    </row>
    <row r="64" spans="1:10" ht="22" x14ac:dyDescent="0.7">
      <c r="B64"/>
      <c r="C64" s="7"/>
      <c r="D64" s="9" t="s">
        <v>4</v>
      </c>
      <c r="E64" s="9"/>
      <c r="F64" s="9" t="s">
        <v>5</v>
      </c>
      <c r="G64" s="8"/>
      <c r="H64" s="9" t="s">
        <v>4</v>
      </c>
      <c r="I64" s="9"/>
      <c r="J64" s="9" t="s">
        <v>5</v>
      </c>
    </row>
    <row r="65" spans="1:10" ht="20" customHeight="1" x14ac:dyDescent="0.7">
      <c r="A65" s="135" t="s">
        <v>32</v>
      </c>
      <c r="C65" s="7"/>
      <c r="D65" s="11">
        <v>2566</v>
      </c>
      <c r="E65" s="11"/>
      <c r="F65" s="11">
        <v>2565</v>
      </c>
      <c r="G65" s="11"/>
      <c r="H65" s="11">
        <v>2566</v>
      </c>
      <c r="I65" s="11"/>
      <c r="J65" s="11">
        <v>2565</v>
      </c>
    </row>
    <row r="66" spans="1:10" ht="20" customHeight="1" x14ac:dyDescent="0.7">
      <c r="A66" s="29"/>
      <c r="C66" s="7"/>
      <c r="D66" s="11" t="s">
        <v>8</v>
      </c>
      <c r="E66" s="11"/>
      <c r="F66" s="11"/>
      <c r="G66" s="11"/>
      <c r="H66" s="11" t="s">
        <v>8</v>
      </c>
      <c r="I66" s="11"/>
      <c r="J66" s="11"/>
    </row>
    <row r="67" spans="1:10" ht="20" customHeight="1" x14ac:dyDescent="0.65">
      <c r="C67" s="7"/>
      <c r="D67" s="138" t="s">
        <v>9</v>
      </c>
      <c r="E67" s="138"/>
      <c r="F67" s="138"/>
      <c r="G67" s="138"/>
      <c r="H67" s="138"/>
      <c r="I67" s="138"/>
      <c r="J67" s="138"/>
    </row>
    <row r="68" spans="1:10" ht="20" customHeight="1" x14ac:dyDescent="0.7">
      <c r="A68" s="32" t="s">
        <v>49</v>
      </c>
      <c r="D68" s="13"/>
      <c r="E68" s="13"/>
      <c r="F68" s="13"/>
      <c r="G68" s="13"/>
      <c r="H68" s="13"/>
      <c r="I68" s="13"/>
      <c r="J68" s="13"/>
    </row>
    <row r="69" spans="1:10" ht="20" customHeight="1" x14ac:dyDescent="0.7">
      <c r="A69" s="5" t="s">
        <v>50</v>
      </c>
      <c r="B69" s="14"/>
      <c r="D69" s="13"/>
      <c r="E69" s="13"/>
      <c r="F69" s="13"/>
      <c r="G69" s="13"/>
      <c r="H69" s="13"/>
      <c r="I69" s="13"/>
      <c r="J69" s="13"/>
    </row>
    <row r="70" spans="1:10" ht="20" customHeight="1" thickBot="1" x14ac:dyDescent="0.75">
      <c r="A70" s="5" t="s">
        <v>51</v>
      </c>
      <c r="B70" s="14"/>
      <c r="D70" s="33">
        <v>572599797</v>
      </c>
      <c r="F70" s="33">
        <v>572599797</v>
      </c>
      <c r="H70" s="33">
        <v>572599797</v>
      </c>
      <c r="J70" s="34">
        <v>572599797</v>
      </c>
    </row>
    <row r="71" spans="1:10" ht="20" customHeight="1" thickTop="1" x14ac:dyDescent="0.7">
      <c r="A71" s="5" t="s">
        <v>156</v>
      </c>
      <c r="B71" s="14"/>
      <c r="D71" s="17">
        <v>572599797</v>
      </c>
      <c r="F71" s="15">
        <v>572599797</v>
      </c>
      <c r="H71" s="17">
        <v>572599797</v>
      </c>
      <c r="J71" s="16">
        <v>572599797</v>
      </c>
    </row>
    <row r="72" spans="1:10" ht="20" customHeight="1" x14ac:dyDescent="0.7">
      <c r="A72" s="5" t="s">
        <v>52</v>
      </c>
      <c r="B72" s="14"/>
      <c r="D72" s="15">
        <v>465419213</v>
      </c>
      <c r="E72" s="13"/>
      <c r="F72" s="15">
        <v>465419213</v>
      </c>
      <c r="G72" s="13"/>
      <c r="H72" s="16">
        <v>465419213</v>
      </c>
      <c r="I72" s="13"/>
      <c r="J72" s="16">
        <v>465419213</v>
      </c>
    </row>
    <row r="73" spans="1:10" ht="20" customHeight="1" x14ac:dyDescent="0.7">
      <c r="A73" s="5" t="s">
        <v>53</v>
      </c>
      <c r="B73" s="14"/>
      <c r="D73" s="16"/>
      <c r="E73" s="13"/>
      <c r="F73" s="16"/>
      <c r="G73" s="13"/>
      <c r="H73" s="13"/>
      <c r="I73" s="13"/>
      <c r="J73" s="13"/>
    </row>
    <row r="74" spans="1:10" ht="20" customHeight="1" x14ac:dyDescent="0.7">
      <c r="A74" s="30" t="s">
        <v>54</v>
      </c>
      <c r="B74" s="14"/>
      <c r="D74" s="16"/>
      <c r="E74" s="13"/>
      <c r="F74" s="16"/>
      <c r="G74" s="13"/>
      <c r="H74" s="13"/>
      <c r="I74" s="13"/>
      <c r="J74" s="13"/>
    </row>
    <row r="75" spans="1:10" ht="20" customHeight="1" x14ac:dyDescent="0.7">
      <c r="A75" s="30" t="s">
        <v>55</v>
      </c>
      <c r="B75" s="14"/>
      <c r="D75" s="15">
        <v>10500000</v>
      </c>
      <c r="E75" s="35"/>
      <c r="F75" s="15">
        <v>10500000</v>
      </c>
      <c r="G75" s="35"/>
      <c r="H75" s="16">
        <v>10500000</v>
      </c>
      <c r="I75" s="35"/>
      <c r="J75" s="16">
        <v>10500000</v>
      </c>
    </row>
    <row r="76" spans="1:10" ht="20" customHeight="1" x14ac:dyDescent="0.65">
      <c r="A76" s="30" t="s">
        <v>105</v>
      </c>
      <c r="D76" s="36">
        <f>'SH-10-11'!J48</f>
        <v>-965104725</v>
      </c>
      <c r="E76" s="13"/>
      <c r="F76" s="36">
        <v>-946279673</v>
      </c>
      <c r="G76" s="13"/>
      <c r="H76" s="37">
        <f>'SH-12-13'!J35</f>
        <v>-960445331</v>
      </c>
      <c r="I76" s="13"/>
      <c r="J76" s="37">
        <v>-946333232</v>
      </c>
    </row>
    <row r="77" spans="1:10" ht="20" customHeight="1" x14ac:dyDescent="0.7">
      <c r="A77" s="29" t="s">
        <v>56</v>
      </c>
      <c r="D77" s="38">
        <f>SUM(D71:D76)</f>
        <v>83414285</v>
      </c>
      <c r="E77" s="13"/>
      <c r="F77" s="38">
        <f>SUM(F71:F76)</f>
        <v>102239337</v>
      </c>
      <c r="G77" s="21"/>
      <c r="H77" s="38">
        <f>SUM(H71:H76)</f>
        <v>88073679</v>
      </c>
      <c r="I77" s="21"/>
      <c r="J77" s="38">
        <f>SUM(J71:J76)</f>
        <v>102185778</v>
      </c>
    </row>
    <row r="78" spans="1:10" ht="20" customHeight="1" x14ac:dyDescent="0.65">
      <c r="A78" s="39" t="s">
        <v>57</v>
      </c>
      <c r="D78" s="40">
        <v>15</v>
      </c>
      <c r="E78" s="13"/>
      <c r="F78" s="40">
        <v>-8</v>
      </c>
      <c r="G78" s="13"/>
      <c r="H78" s="41">
        <v>0</v>
      </c>
      <c r="I78" s="13"/>
      <c r="J78" s="41">
        <v>0</v>
      </c>
    </row>
    <row r="79" spans="1:10" ht="20" customHeight="1" x14ac:dyDescent="0.7">
      <c r="A79" s="29" t="s">
        <v>58</v>
      </c>
      <c r="D79" s="42">
        <f>SUM(D77:D78)</f>
        <v>83414300</v>
      </c>
      <c r="E79" s="21"/>
      <c r="F79" s="42">
        <f>SUM(F77:F78)</f>
        <v>102239329</v>
      </c>
      <c r="G79" s="21"/>
      <c r="H79" s="42">
        <f>SUM(H77:H78)</f>
        <v>88073679</v>
      </c>
      <c r="I79" s="21"/>
      <c r="J79" s="42">
        <f>SUM(J77:J78)</f>
        <v>102185778</v>
      </c>
    </row>
    <row r="80" spans="1:10" ht="20" customHeight="1" x14ac:dyDescent="0.7">
      <c r="A80" s="10"/>
      <c r="D80" s="16"/>
      <c r="E80" s="21"/>
      <c r="F80" s="16"/>
      <c r="G80" s="21"/>
      <c r="H80" s="16"/>
      <c r="I80" s="21"/>
      <c r="J80" s="16"/>
    </row>
    <row r="81" spans="1:10" ht="20" customHeight="1" thickBot="1" x14ac:dyDescent="0.75">
      <c r="A81" s="29" t="s">
        <v>59</v>
      </c>
      <c r="D81" s="26">
        <f>SUM(D58+D79)</f>
        <v>976462573</v>
      </c>
      <c r="E81" s="21"/>
      <c r="F81" s="26">
        <f>SUM(F58+F79)</f>
        <v>778267379.00000012</v>
      </c>
      <c r="G81" s="21"/>
      <c r="H81" s="26">
        <f>SUM(H58+H79)</f>
        <v>982061283</v>
      </c>
      <c r="I81" s="21"/>
      <c r="J81" s="26">
        <f>SUM(J58+J79)</f>
        <v>779315805</v>
      </c>
    </row>
    <row r="82" spans="1:10" ht="20" customHeight="1" thickTop="1" x14ac:dyDescent="0.7">
      <c r="A82" s="10"/>
      <c r="D82" s="43"/>
      <c r="E82" s="43"/>
      <c r="F82" s="43"/>
      <c r="G82" s="43"/>
      <c r="H82" s="43"/>
      <c r="I82" s="43"/>
      <c r="J82" s="43"/>
    </row>
  </sheetData>
  <mergeCells count="9">
    <mergeCell ref="D63:F63"/>
    <mergeCell ref="H63:J63"/>
    <mergeCell ref="D67:J67"/>
    <mergeCell ref="D4:F4"/>
    <mergeCell ref="H4:J4"/>
    <mergeCell ref="D8:J8"/>
    <mergeCell ref="D36:F36"/>
    <mergeCell ref="H36:J36"/>
    <mergeCell ref="D40:J40"/>
  </mergeCells>
  <conditionalFormatting sqref="C6:C8">
    <cfRule type="expression" priority="38" stopIfTrue="1">
      <formula>"if(E11&gt;0,#,##0;(#,##0),"-")"</formula>
    </cfRule>
  </conditionalFormatting>
  <conditionalFormatting sqref="C40:C41">
    <cfRule type="expression" priority="24" stopIfTrue="1">
      <formula>"if(E11&gt;0,#,##0;(#,##0),"-")"</formula>
    </cfRule>
  </conditionalFormatting>
  <conditionalFormatting sqref="C68:C70">
    <cfRule type="expression" priority="21" stopIfTrue="1">
      <formula>"if(E11&gt;0,#,##0;(#,##0),"-")"</formula>
    </cfRule>
  </conditionalFormatting>
  <conditionalFormatting sqref="E6:E8">
    <cfRule type="expression" priority="37" stopIfTrue="1">
      <formula>"if(E11&gt;0,#,##0;(#,##0),"-")"</formula>
    </cfRule>
  </conditionalFormatting>
  <conditionalFormatting sqref="E38:E41">
    <cfRule type="expression" priority="6" stopIfTrue="1">
      <formula>"if(E11&gt;0,#,##0;(#,##0),"-")"</formula>
    </cfRule>
  </conditionalFormatting>
  <conditionalFormatting sqref="E65:E66">
    <cfRule type="expression" priority="3" stopIfTrue="1">
      <formula>"if(E11&gt;0,#,##0;(#,##0),"-")"</formula>
    </cfRule>
  </conditionalFormatting>
  <conditionalFormatting sqref="E68:E69">
    <cfRule type="expression" priority="28" stopIfTrue="1">
      <formula>"if(E11&gt;0,#,##0;(#,##0),"-")"</formula>
    </cfRule>
  </conditionalFormatting>
  <conditionalFormatting sqref="G6:G8">
    <cfRule type="expression" priority="25" stopIfTrue="1">
      <formula>"if(E11&gt;0,#,##0;(#,##0),"-")"</formula>
    </cfRule>
  </conditionalFormatting>
  <conditionalFormatting sqref="G38:G41">
    <cfRule type="expression" priority="5" stopIfTrue="1">
      <formula>"if(E11&gt;0,#,##0;(#,##0),"-")"</formula>
    </cfRule>
  </conditionalFormatting>
  <conditionalFormatting sqref="G65:G66">
    <cfRule type="expression" priority="2" stopIfTrue="1">
      <formula>"if(E11&gt;0,#,##0;(#,##0),"-")"</formula>
    </cfRule>
  </conditionalFormatting>
  <conditionalFormatting sqref="G68:G69">
    <cfRule type="expression" priority="20" stopIfTrue="1">
      <formula>"if(E11&gt;0,#,##0;(#,##0),"-")"</formula>
    </cfRule>
  </conditionalFormatting>
  <conditionalFormatting sqref="I6:I8">
    <cfRule type="expression" priority="19" stopIfTrue="1">
      <formula>"if(E11&gt;0,#,##0;(#,##0),"-")"</formula>
    </cfRule>
  </conditionalFormatting>
  <conditionalFormatting sqref="I38:I41">
    <cfRule type="expression" priority="4" stopIfTrue="1">
      <formula>"if(E11&gt;0,#,##0;(#,##0),"-")"</formula>
    </cfRule>
  </conditionalFormatting>
  <conditionalFormatting sqref="I65:I66">
    <cfRule type="expression" priority="1" stopIfTrue="1">
      <formula>"if(E11&gt;0,#,##0;(#,##0),"-")"</formula>
    </cfRule>
  </conditionalFormatting>
  <conditionalFormatting sqref="I68:I69">
    <cfRule type="expression" priority="26" stopIfTrue="1">
      <formula>"if(E11&gt;0,#,##0;(#,##0),"-")"</formula>
    </cfRule>
  </conditionalFormatting>
  <pageMargins left="0.7" right="0.7" top="0.48" bottom="0.5" header="0.5" footer="0.5"/>
  <pageSetup paperSize="9" scale="80" firstPageNumber="3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2" manualBreakCount="2">
    <brk id="32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5C215-6B15-4B56-BC2A-D2B6549ED649}">
  <dimension ref="A1:J121"/>
  <sheetViews>
    <sheetView view="pageBreakPreview" zoomScaleNormal="85" zoomScaleSheetLayoutView="100" workbookViewId="0"/>
  </sheetViews>
  <sheetFormatPr defaultRowHeight="24" customHeight="1" x14ac:dyDescent="0.65"/>
  <cols>
    <col min="1" max="1" width="40.69921875" customWidth="1"/>
    <col min="2" max="2" width="9.59765625" style="6" bestFit="1" customWidth="1"/>
    <col min="3" max="3" width="1.69921875" customWidth="1"/>
    <col min="4" max="4" width="13.69921875" style="15" customWidth="1"/>
    <col min="5" max="5" width="1.59765625" customWidth="1"/>
    <col min="6" max="6" width="13.69921875" style="15" customWidth="1"/>
    <col min="7" max="7" width="1.59765625" customWidth="1"/>
    <col min="8" max="8" width="13.69921875" customWidth="1"/>
    <col min="9" max="9" width="1.59765625" customWidth="1"/>
    <col min="10" max="10" width="13.69921875" customWidth="1"/>
    <col min="221" max="221" width="40.69921875" customWidth="1"/>
    <col min="222" max="222" width="8.09765625" customWidth="1"/>
    <col min="223" max="223" width="1.69921875" customWidth="1"/>
    <col min="224" max="224" width="13.8984375" customWidth="1"/>
    <col min="225" max="225" width="1.59765625" customWidth="1"/>
    <col min="226" max="226" width="13.8984375" customWidth="1"/>
    <col min="227" max="227" width="1.59765625" customWidth="1"/>
    <col min="228" max="228" width="13.8984375" customWidth="1"/>
    <col min="229" max="229" width="1.59765625" customWidth="1"/>
    <col min="230" max="230" width="13.8984375" customWidth="1"/>
    <col min="232" max="232" width="16.69921875" bestFit="1" customWidth="1"/>
    <col min="233" max="233" width="12.59765625" bestFit="1" customWidth="1"/>
    <col min="477" max="477" width="40.69921875" customWidth="1"/>
    <col min="478" max="478" width="8.09765625" customWidth="1"/>
    <col min="479" max="479" width="1.69921875" customWidth="1"/>
    <col min="480" max="480" width="13.8984375" customWidth="1"/>
    <col min="481" max="481" width="1.59765625" customWidth="1"/>
    <col min="482" max="482" width="13.8984375" customWidth="1"/>
    <col min="483" max="483" width="1.59765625" customWidth="1"/>
    <col min="484" max="484" width="13.8984375" customWidth="1"/>
    <col min="485" max="485" width="1.59765625" customWidth="1"/>
    <col min="486" max="486" width="13.8984375" customWidth="1"/>
    <col min="488" max="488" width="16.69921875" bestFit="1" customWidth="1"/>
    <col min="489" max="489" width="12.59765625" bestFit="1" customWidth="1"/>
    <col min="733" max="733" width="40.69921875" customWidth="1"/>
    <col min="734" max="734" width="8.09765625" customWidth="1"/>
    <col min="735" max="735" width="1.69921875" customWidth="1"/>
    <col min="736" max="736" width="13.8984375" customWidth="1"/>
    <col min="737" max="737" width="1.59765625" customWidth="1"/>
    <col min="738" max="738" width="13.8984375" customWidth="1"/>
    <col min="739" max="739" width="1.59765625" customWidth="1"/>
    <col min="740" max="740" width="13.8984375" customWidth="1"/>
    <col min="741" max="741" width="1.59765625" customWidth="1"/>
    <col min="742" max="742" width="13.8984375" customWidth="1"/>
    <col min="744" max="744" width="16.69921875" bestFit="1" customWidth="1"/>
    <col min="745" max="745" width="12.59765625" bestFit="1" customWidth="1"/>
    <col min="989" max="989" width="40.69921875" customWidth="1"/>
    <col min="990" max="990" width="8.09765625" customWidth="1"/>
    <col min="991" max="991" width="1.69921875" customWidth="1"/>
    <col min="992" max="992" width="13.8984375" customWidth="1"/>
    <col min="993" max="993" width="1.59765625" customWidth="1"/>
    <col min="994" max="994" width="13.8984375" customWidth="1"/>
    <col min="995" max="995" width="1.59765625" customWidth="1"/>
    <col min="996" max="996" width="13.8984375" customWidth="1"/>
    <col min="997" max="997" width="1.59765625" customWidth="1"/>
    <col min="998" max="998" width="13.8984375" customWidth="1"/>
    <col min="1000" max="1000" width="16.69921875" bestFit="1" customWidth="1"/>
    <col min="1001" max="1001" width="12.59765625" bestFit="1" customWidth="1"/>
    <col min="1245" max="1245" width="40.69921875" customWidth="1"/>
    <col min="1246" max="1246" width="8.09765625" customWidth="1"/>
    <col min="1247" max="1247" width="1.69921875" customWidth="1"/>
    <col min="1248" max="1248" width="13.8984375" customWidth="1"/>
    <col min="1249" max="1249" width="1.59765625" customWidth="1"/>
    <col min="1250" max="1250" width="13.8984375" customWidth="1"/>
    <col min="1251" max="1251" width="1.59765625" customWidth="1"/>
    <col min="1252" max="1252" width="13.8984375" customWidth="1"/>
    <col min="1253" max="1253" width="1.59765625" customWidth="1"/>
    <col min="1254" max="1254" width="13.8984375" customWidth="1"/>
    <col min="1256" max="1256" width="16.69921875" bestFit="1" customWidth="1"/>
    <col min="1257" max="1257" width="12.59765625" bestFit="1" customWidth="1"/>
    <col min="1501" max="1501" width="40.69921875" customWidth="1"/>
    <col min="1502" max="1502" width="8.09765625" customWidth="1"/>
    <col min="1503" max="1503" width="1.69921875" customWidth="1"/>
    <col min="1504" max="1504" width="13.8984375" customWidth="1"/>
    <col min="1505" max="1505" width="1.59765625" customWidth="1"/>
    <col min="1506" max="1506" width="13.8984375" customWidth="1"/>
    <col min="1507" max="1507" width="1.59765625" customWidth="1"/>
    <col min="1508" max="1508" width="13.8984375" customWidth="1"/>
    <col min="1509" max="1509" width="1.59765625" customWidth="1"/>
    <col min="1510" max="1510" width="13.8984375" customWidth="1"/>
    <col min="1512" max="1512" width="16.69921875" bestFit="1" customWidth="1"/>
    <col min="1513" max="1513" width="12.59765625" bestFit="1" customWidth="1"/>
    <col min="1757" max="1757" width="40.69921875" customWidth="1"/>
    <col min="1758" max="1758" width="8.09765625" customWidth="1"/>
    <col min="1759" max="1759" width="1.69921875" customWidth="1"/>
    <col min="1760" max="1760" width="13.8984375" customWidth="1"/>
    <col min="1761" max="1761" width="1.59765625" customWidth="1"/>
    <col min="1762" max="1762" width="13.8984375" customWidth="1"/>
    <col min="1763" max="1763" width="1.59765625" customWidth="1"/>
    <col min="1764" max="1764" width="13.8984375" customWidth="1"/>
    <col min="1765" max="1765" width="1.59765625" customWidth="1"/>
    <col min="1766" max="1766" width="13.8984375" customWidth="1"/>
    <col min="1768" max="1768" width="16.69921875" bestFit="1" customWidth="1"/>
    <col min="1769" max="1769" width="12.59765625" bestFit="1" customWidth="1"/>
    <col min="2013" max="2013" width="40.69921875" customWidth="1"/>
    <col min="2014" max="2014" width="8.09765625" customWidth="1"/>
    <col min="2015" max="2015" width="1.69921875" customWidth="1"/>
    <col min="2016" max="2016" width="13.8984375" customWidth="1"/>
    <col min="2017" max="2017" width="1.59765625" customWidth="1"/>
    <col min="2018" max="2018" width="13.8984375" customWidth="1"/>
    <col min="2019" max="2019" width="1.59765625" customWidth="1"/>
    <col min="2020" max="2020" width="13.8984375" customWidth="1"/>
    <col min="2021" max="2021" width="1.59765625" customWidth="1"/>
    <col min="2022" max="2022" width="13.8984375" customWidth="1"/>
    <col min="2024" max="2024" width="16.69921875" bestFit="1" customWidth="1"/>
    <col min="2025" max="2025" width="12.59765625" bestFit="1" customWidth="1"/>
    <col min="2269" max="2269" width="40.69921875" customWidth="1"/>
    <col min="2270" max="2270" width="8.09765625" customWidth="1"/>
    <col min="2271" max="2271" width="1.69921875" customWidth="1"/>
    <col min="2272" max="2272" width="13.8984375" customWidth="1"/>
    <col min="2273" max="2273" width="1.59765625" customWidth="1"/>
    <col min="2274" max="2274" width="13.8984375" customWidth="1"/>
    <col min="2275" max="2275" width="1.59765625" customWidth="1"/>
    <col min="2276" max="2276" width="13.8984375" customWidth="1"/>
    <col min="2277" max="2277" width="1.59765625" customWidth="1"/>
    <col min="2278" max="2278" width="13.8984375" customWidth="1"/>
    <col min="2280" max="2280" width="16.69921875" bestFit="1" customWidth="1"/>
    <col min="2281" max="2281" width="12.59765625" bestFit="1" customWidth="1"/>
    <col min="2525" max="2525" width="40.69921875" customWidth="1"/>
    <col min="2526" max="2526" width="8.09765625" customWidth="1"/>
    <col min="2527" max="2527" width="1.69921875" customWidth="1"/>
    <col min="2528" max="2528" width="13.8984375" customWidth="1"/>
    <col min="2529" max="2529" width="1.59765625" customWidth="1"/>
    <col min="2530" max="2530" width="13.8984375" customWidth="1"/>
    <col min="2531" max="2531" width="1.59765625" customWidth="1"/>
    <col min="2532" max="2532" width="13.8984375" customWidth="1"/>
    <col min="2533" max="2533" width="1.59765625" customWidth="1"/>
    <col min="2534" max="2534" width="13.8984375" customWidth="1"/>
    <col min="2536" max="2536" width="16.69921875" bestFit="1" customWidth="1"/>
    <col min="2537" max="2537" width="12.59765625" bestFit="1" customWidth="1"/>
    <col min="2781" max="2781" width="40.69921875" customWidth="1"/>
    <col min="2782" max="2782" width="8.09765625" customWidth="1"/>
    <col min="2783" max="2783" width="1.69921875" customWidth="1"/>
    <col min="2784" max="2784" width="13.8984375" customWidth="1"/>
    <col min="2785" max="2785" width="1.59765625" customWidth="1"/>
    <col min="2786" max="2786" width="13.8984375" customWidth="1"/>
    <col min="2787" max="2787" width="1.59765625" customWidth="1"/>
    <col min="2788" max="2788" width="13.8984375" customWidth="1"/>
    <col min="2789" max="2789" width="1.59765625" customWidth="1"/>
    <col min="2790" max="2790" width="13.8984375" customWidth="1"/>
    <col min="2792" max="2792" width="16.69921875" bestFit="1" customWidth="1"/>
    <col min="2793" max="2793" width="12.59765625" bestFit="1" customWidth="1"/>
    <col min="3037" max="3037" width="40.69921875" customWidth="1"/>
    <col min="3038" max="3038" width="8.09765625" customWidth="1"/>
    <col min="3039" max="3039" width="1.69921875" customWidth="1"/>
    <col min="3040" max="3040" width="13.8984375" customWidth="1"/>
    <col min="3041" max="3041" width="1.59765625" customWidth="1"/>
    <col min="3042" max="3042" width="13.8984375" customWidth="1"/>
    <col min="3043" max="3043" width="1.59765625" customWidth="1"/>
    <col min="3044" max="3044" width="13.8984375" customWidth="1"/>
    <col min="3045" max="3045" width="1.59765625" customWidth="1"/>
    <col min="3046" max="3046" width="13.8984375" customWidth="1"/>
    <col min="3048" max="3048" width="16.69921875" bestFit="1" customWidth="1"/>
    <col min="3049" max="3049" width="12.59765625" bestFit="1" customWidth="1"/>
    <col min="3293" max="3293" width="40.69921875" customWidth="1"/>
    <col min="3294" max="3294" width="8.09765625" customWidth="1"/>
    <col min="3295" max="3295" width="1.69921875" customWidth="1"/>
    <col min="3296" max="3296" width="13.8984375" customWidth="1"/>
    <col min="3297" max="3297" width="1.59765625" customWidth="1"/>
    <col min="3298" max="3298" width="13.8984375" customWidth="1"/>
    <col min="3299" max="3299" width="1.59765625" customWidth="1"/>
    <col min="3300" max="3300" width="13.8984375" customWidth="1"/>
    <col min="3301" max="3301" width="1.59765625" customWidth="1"/>
    <col min="3302" max="3302" width="13.8984375" customWidth="1"/>
    <col min="3304" max="3304" width="16.69921875" bestFit="1" customWidth="1"/>
    <col min="3305" max="3305" width="12.59765625" bestFit="1" customWidth="1"/>
    <col min="3549" max="3549" width="40.69921875" customWidth="1"/>
    <col min="3550" max="3550" width="8.09765625" customWidth="1"/>
    <col min="3551" max="3551" width="1.69921875" customWidth="1"/>
    <col min="3552" max="3552" width="13.8984375" customWidth="1"/>
    <col min="3553" max="3553" width="1.59765625" customWidth="1"/>
    <col min="3554" max="3554" width="13.8984375" customWidth="1"/>
    <col min="3555" max="3555" width="1.59765625" customWidth="1"/>
    <col min="3556" max="3556" width="13.8984375" customWidth="1"/>
    <col min="3557" max="3557" width="1.59765625" customWidth="1"/>
    <col min="3558" max="3558" width="13.8984375" customWidth="1"/>
    <col min="3560" max="3560" width="16.69921875" bestFit="1" customWidth="1"/>
    <col min="3561" max="3561" width="12.59765625" bestFit="1" customWidth="1"/>
    <col min="3805" max="3805" width="40.69921875" customWidth="1"/>
    <col min="3806" max="3806" width="8.09765625" customWidth="1"/>
    <col min="3807" max="3807" width="1.69921875" customWidth="1"/>
    <col min="3808" max="3808" width="13.8984375" customWidth="1"/>
    <col min="3809" max="3809" width="1.59765625" customWidth="1"/>
    <col min="3810" max="3810" width="13.8984375" customWidth="1"/>
    <col min="3811" max="3811" width="1.59765625" customWidth="1"/>
    <col min="3812" max="3812" width="13.8984375" customWidth="1"/>
    <col min="3813" max="3813" width="1.59765625" customWidth="1"/>
    <col min="3814" max="3814" width="13.8984375" customWidth="1"/>
    <col min="3816" max="3816" width="16.69921875" bestFit="1" customWidth="1"/>
    <col min="3817" max="3817" width="12.59765625" bestFit="1" customWidth="1"/>
    <col min="4061" max="4061" width="40.69921875" customWidth="1"/>
    <col min="4062" max="4062" width="8.09765625" customWidth="1"/>
    <col min="4063" max="4063" width="1.69921875" customWidth="1"/>
    <col min="4064" max="4064" width="13.8984375" customWidth="1"/>
    <col min="4065" max="4065" width="1.59765625" customWidth="1"/>
    <col min="4066" max="4066" width="13.8984375" customWidth="1"/>
    <col min="4067" max="4067" width="1.59765625" customWidth="1"/>
    <col min="4068" max="4068" width="13.8984375" customWidth="1"/>
    <col min="4069" max="4069" width="1.59765625" customWidth="1"/>
    <col min="4070" max="4070" width="13.8984375" customWidth="1"/>
    <col min="4072" max="4072" width="16.69921875" bestFit="1" customWidth="1"/>
    <col min="4073" max="4073" width="12.59765625" bestFit="1" customWidth="1"/>
    <col min="4317" max="4317" width="40.69921875" customWidth="1"/>
    <col min="4318" max="4318" width="8.09765625" customWidth="1"/>
    <col min="4319" max="4319" width="1.69921875" customWidth="1"/>
    <col min="4320" max="4320" width="13.8984375" customWidth="1"/>
    <col min="4321" max="4321" width="1.59765625" customWidth="1"/>
    <col min="4322" max="4322" width="13.8984375" customWidth="1"/>
    <col min="4323" max="4323" width="1.59765625" customWidth="1"/>
    <col min="4324" max="4324" width="13.8984375" customWidth="1"/>
    <col min="4325" max="4325" width="1.59765625" customWidth="1"/>
    <col min="4326" max="4326" width="13.8984375" customWidth="1"/>
    <col min="4328" max="4328" width="16.69921875" bestFit="1" customWidth="1"/>
    <col min="4329" max="4329" width="12.59765625" bestFit="1" customWidth="1"/>
    <col min="4573" max="4573" width="40.69921875" customWidth="1"/>
    <col min="4574" max="4574" width="8.09765625" customWidth="1"/>
    <col min="4575" max="4575" width="1.69921875" customWidth="1"/>
    <col min="4576" max="4576" width="13.8984375" customWidth="1"/>
    <col min="4577" max="4577" width="1.59765625" customWidth="1"/>
    <col min="4578" max="4578" width="13.8984375" customWidth="1"/>
    <col min="4579" max="4579" width="1.59765625" customWidth="1"/>
    <col min="4580" max="4580" width="13.8984375" customWidth="1"/>
    <col min="4581" max="4581" width="1.59765625" customWidth="1"/>
    <col min="4582" max="4582" width="13.8984375" customWidth="1"/>
    <col min="4584" max="4584" width="16.69921875" bestFit="1" customWidth="1"/>
    <col min="4585" max="4585" width="12.59765625" bestFit="1" customWidth="1"/>
    <col min="4829" max="4829" width="40.69921875" customWidth="1"/>
    <col min="4830" max="4830" width="8.09765625" customWidth="1"/>
    <col min="4831" max="4831" width="1.69921875" customWidth="1"/>
    <col min="4832" max="4832" width="13.8984375" customWidth="1"/>
    <col min="4833" max="4833" width="1.59765625" customWidth="1"/>
    <col min="4834" max="4834" width="13.8984375" customWidth="1"/>
    <col min="4835" max="4835" width="1.59765625" customWidth="1"/>
    <col min="4836" max="4836" width="13.8984375" customWidth="1"/>
    <col min="4837" max="4837" width="1.59765625" customWidth="1"/>
    <col min="4838" max="4838" width="13.8984375" customWidth="1"/>
    <col min="4840" max="4840" width="16.69921875" bestFit="1" customWidth="1"/>
    <col min="4841" max="4841" width="12.59765625" bestFit="1" customWidth="1"/>
    <col min="5085" max="5085" width="40.69921875" customWidth="1"/>
    <col min="5086" max="5086" width="8.09765625" customWidth="1"/>
    <col min="5087" max="5087" width="1.69921875" customWidth="1"/>
    <col min="5088" max="5088" width="13.8984375" customWidth="1"/>
    <col min="5089" max="5089" width="1.59765625" customWidth="1"/>
    <col min="5090" max="5090" width="13.8984375" customWidth="1"/>
    <col min="5091" max="5091" width="1.59765625" customWidth="1"/>
    <col min="5092" max="5092" width="13.8984375" customWidth="1"/>
    <col min="5093" max="5093" width="1.59765625" customWidth="1"/>
    <col min="5094" max="5094" width="13.8984375" customWidth="1"/>
    <col min="5096" max="5096" width="16.69921875" bestFit="1" customWidth="1"/>
    <col min="5097" max="5097" width="12.59765625" bestFit="1" customWidth="1"/>
    <col min="5341" max="5341" width="40.69921875" customWidth="1"/>
    <col min="5342" max="5342" width="8.09765625" customWidth="1"/>
    <col min="5343" max="5343" width="1.69921875" customWidth="1"/>
    <col min="5344" max="5344" width="13.8984375" customWidth="1"/>
    <col min="5345" max="5345" width="1.59765625" customWidth="1"/>
    <col min="5346" max="5346" width="13.8984375" customWidth="1"/>
    <col min="5347" max="5347" width="1.59765625" customWidth="1"/>
    <col min="5348" max="5348" width="13.8984375" customWidth="1"/>
    <col min="5349" max="5349" width="1.59765625" customWidth="1"/>
    <col min="5350" max="5350" width="13.8984375" customWidth="1"/>
    <col min="5352" max="5352" width="16.69921875" bestFit="1" customWidth="1"/>
    <col min="5353" max="5353" width="12.59765625" bestFit="1" customWidth="1"/>
    <col min="5597" max="5597" width="40.69921875" customWidth="1"/>
    <col min="5598" max="5598" width="8.09765625" customWidth="1"/>
    <col min="5599" max="5599" width="1.69921875" customWidth="1"/>
    <col min="5600" max="5600" width="13.8984375" customWidth="1"/>
    <col min="5601" max="5601" width="1.59765625" customWidth="1"/>
    <col min="5602" max="5602" width="13.8984375" customWidth="1"/>
    <col min="5603" max="5603" width="1.59765625" customWidth="1"/>
    <col min="5604" max="5604" width="13.8984375" customWidth="1"/>
    <col min="5605" max="5605" width="1.59765625" customWidth="1"/>
    <col min="5606" max="5606" width="13.8984375" customWidth="1"/>
    <col min="5608" max="5608" width="16.69921875" bestFit="1" customWidth="1"/>
    <col min="5609" max="5609" width="12.59765625" bestFit="1" customWidth="1"/>
    <col min="5853" max="5853" width="40.69921875" customWidth="1"/>
    <col min="5854" max="5854" width="8.09765625" customWidth="1"/>
    <col min="5855" max="5855" width="1.69921875" customWidth="1"/>
    <col min="5856" max="5856" width="13.8984375" customWidth="1"/>
    <col min="5857" max="5857" width="1.59765625" customWidth="1"/>
    <col min="5858" max="5858" width="13.8984375" customWidth="1"/>
    <col min="5859" max="5859" width="1.59765625" customWidth="1"/>
    <col min="5860" max="5860" width="13.8984375" customWidth="1"/>
    <col min="5861" max="5861" width="1.59765625" customWidth="1"/>
    <col min="5862" max="5862" width="13.8984375" customWidth="1"/>
    <col min="5864" max="5864" width="16.69921875" bestFit="1" customWidth="1"/>
    <col min="5865" max="5865" width="12.59765625" bestFit="1" customWidth="1"/>
    <col min="6109" max="6109" width="40.69921875" customWidth="1"/>
    <col min="6110" max="6110" width="8.09765625" customWidth="1"/>
    <col min="6111" max="6111" width="1.69921875" customWidth="1"/>
    <col min="6112" max="6112" width="13.8984375" customWidth="1"/>
    <col min="6113" max="6113" width="1.59765625" customWidth="1"/>
    <col min="6114" max="6114" width="13.8984375" customWidth="1"/>
    <col min="6115" max="6115" width="1.59765625" customWidth="1"/>
    <col min="6116" max="6116" width="13.8984375" customWidth="1"/>
    <col min="6117" max="6117" width="1.59765625" customWidth="1"/>
    <col min="6118" max="6118" width="13.8984375" customWidth="1"/>
    <col min="6120" max="6120" width="16.69921875" bestFit="1" customWidth="1"/>
    <col min="6121" max="6121" width="12.59765625" bestFit="1" customWidth="1"/>
    <col min="6365" max="6365" width="40.69921875" customWidth="1"/>
    <col min="6366" max="6366" width="8.09765625" customWidth="1"/>
    <col min="6367" max="6367" width="1.69921875" customWidth="1"/>
    <col min="6368" max="6368" width="13.8984375" customWidth="1"/>
    <col min="6369" max="6369" width="1.59765625" customWidth="1"/>
    <col min="6370" max="6370" width="13.8984375" customWidth="1"/>
    <col min="6371" max="6371" width="1.59765625" customWidth="1"/>
    <col min="6372" max="6372" width="13.8984375" customWidth="1"/>
    <col min="6373" max="6373" width="1.59765625" customWidth="1"/>
    <col min="6374" max="6374" width="13.8984375" customWidth="1"/>
    <col min="6376" max="6376" width="16.69921875" bestFit="1" customWidth="1"/>
    <col min="6377" max="6377" width="12.59765625" bestFit="1" customWidth="1"/>
    <col min="6621" max="6621" width="40.69921875" customWidth="1"/>
    <col min="6622" max="6622" width="8.09765625" customWidth="1"/>
    <col min="6623" max="6623" width="1.69921875" customWidth="1"/>
    <col min="6624" max="6624" width="13.8984375" customWidth="1"/>
    <col min="6625" max="6625" width="1.59765625" customWidth="1"/>
    <col min="6626" max="6626" width="13.8984375" customWidth="1"/>
    <col min="6627" max="6627" width="1.59765625" customWidth="1"/>
    <col min="6628" max="6628" width="13.8984375" customWidth="1"/>
    <col min="6629" max="6629" width="1.59765625" customWidth="1"/>
    <col min="6630" max="6630" width="13.8984375" customWidth="1"/>
    <col min="6632" max="6632" width="16.69921875" bestFit="1" customWidth="1"/>
    <col min="6633" max="6633" width="12.59765625" bestFit="1" customWidth="1"/>
    <col min="6877" max="6877" width="40.69921875" customWidth="1"/>
    <col min="6878" max="6878" width="8.09765625" customWidth="1"/>
    <col min="6879" max="6879" width="1.69921875" customWidth="1"/>
    <col min="6880" max="6880" width="13.8984375" customWidth="1"/>
    <col min="6881" max="6881" width="1.59765625" customWidth="1"/>
    <col min="6882" max="6882" width="13.8984375" customWidth="1"/>
    <col min="6883" max="6883" width="1.59765625" customWidth="1"/>
    <col min="6884" max="6884" width="13.8984375" customWidth="1"/>
    <col min="6885" max="6885" width="1.59765625" customWidth="1"/>
    <col min="6886" max="6886" width="13.8984375" customWidth="1"/>
    <col min="6888" max="6888" width="16.69921875" bestFit="1" customWidth="1"/>
    <col min="6889" max="6889" width="12.59765625" bestFit="1" customWidth="1"/>
    <col min="7133" max="7133" width="40.69921875" customWidth="1"/>
    <col min="7134" max="7134" width="8.09765625" customWidth="1"/>
    <col min="7135" max="7135" width="1.69921875" customWidth="1"/>
    <col min="7136" max="7136" width="13.8984375" customWidth="1"/>
    <col min="7137" max="7137" width="1.59765625" customWidth="1"/>
    <col min="7138" max="7138" width="13.8984375" customWidth="1"/>
    <col min="7139" max="7139" width="1.59765625" customWidth="1"/>
    <col min="7140" max="7140" width="13.8984375" customWidth="1"/>
    <col min="7141" max="7141" width="1.59765625" customWidth="1"/>
    <col min="7142" max="7142" width="13.8984375" customWidth="1"/>
    <col min="7144" max="7144" width="16.69921875" bestFit="1" customWidth="1"/>
    <col min="7145" max="7145" width="12.59765625" bestFit="1" customWidth="1"/>
    <col min="7389" max="7389" width="40.69921875" customWidth="1"/>
    <col min="7390" max="7390" width="8.09765625" customWidth="1"/>
    <col min="7391" max="7391" width="1.69921875" customWidth="1"/>
    <col min="7392" max="7392" width="13.8984375" customWidth="1"/>
    <col min="7393" max="7393" width="1.59765625" customWidth="1"/>
    <col min="7394" max="7394" width="13.8984375" customWidth="1"/>
    <col min="7395" max="7395" width="1.59765625" customWidth="1"/>
    <col min="7396" max="7396" width="13.8984375" customWidth="1"/>
    <col min="7397" max="7397" width="1.59765625" customWidth="1"/>
    <col min="7398" max="7398" width="13.8984375" customWidth="1"/>
    <col min="7400" max="7400" width="16.69921875" bestFit="1" customWidth="1"/>
    <col min="7401" max="7401" width="12.59765625" bestFit="1" customWidth="1"/>
    <col min="7645" max="7645" width="40.69921875" customWidth="1"/>
    <col min="7646" max="7646" width="8.09765625" customWidth="1"/>
    <col min="7647" max="7647" width="1.69921875" customWidth="1"/>
    <col min="7648" max="7648" width="13.8984375" customWidth="1"/>
    <col min="7649" max="7649" width="1.59765625" customWidth="1"/>
    <col min="7650" max="7650" width="13.8984375" customWidth="1"/>
    <col min="7651" max="7651" width="1.59765625" customWidth="1"/>
    <col min="7652" max="7652" width="13.8984375" customWidth="1"/>
    <col min="7653" max="7653" width="1.59765625" customWidth="1"/>
    <col min="7654" max="7654" width="13.8984375" customWidth="1"/>
    <col min="7656" max="7656" width="16.69921875" bestFit="1" customWidth="1"/>
    <col min="7657" max="7657" width="12.59765625" bestFit="1" customWidth="1"/>
    <col min="7901" max="7901" width="40.69921875" customWidth="1"/>
    <col min="7902" max="7902" width="8.09765625" customWidth="1"/>
    <col min="7903" max="7903" width="1.69921875" customWidth="1"/>
    <col min="7904" max="7904" width="13.8984375" customWidth="1"/>
    <col min="7905" max="7905" width="1.59765625" customWidth="1"/>
    <col min="7906" max="7906" width="13.8984375" customWidth="1"/>
    <col min="7907" max="7907" width="1.59765625" customWidth="1"/>
    <col min="7908" max="7908" width="13.8984375" customWidth="1"/>
    <col min="7909" max="7909" width="1.59765625" customWidth="1"/>
    <col min="7910" max="7910" width="13.8984375" customWidth="1"/>
    <col min="7912" max="7912" width="16.69921875" bestFit="1" customWidth="1"/>
    <col min="7913" max="7913" width="12.59765625" bestFit="1" customWidth="1"/>
    <col min="8157" max="8157" width="40.69921875" customWidth="1"/>
    <col min="8158" max="8158" width="8.09765625" customWidth="1"/>
    <col min="8159" max="8159" width="1.69921875" customWidth="1"/>
    <col min="8160" max="8160" width="13.8984375" customWidth="1"/>
    <col min="8161" max="8161" width="1.59765625" customWidth="1"/>
    <col min="8162" max="8162" width="13.8984375" customWidth="1"/>
    <col min="8163" max="8163" width="1.59765625" customWidth="1"/>
    <col min="8164" max="8164" width="13.8984375" customWidth="1"/>
    <col min="8165" max="8165" width="1.59765625" customWidth="1"/>
    <col min="8166" max="8166" width="13.8984375" customWidth="1"/>
    <col min="8168" max="8168" width="16.69921875" bestFit="1" customWidth="1"/>
    <col min="8169" max="8169" width="12.59765625" bestFit="1" customWidth="1"/>
    <col min="8413" max="8413" width="40.69921875" customWidth="1"/>
    <col min="8414" max="8414" width="8.09765625" customWidth="1"/>
    <col min="8415" max="8415" width="1.69921875" customWidth="1"/>
    <col min="8416" max="8416" width="13.8984375" customWidth="1"/>
    <col min="8417" max="8417" width="1.59765625" customWidth="1"/>
    <col min="8418" max="8418" width="13.8984375" customWidth="1"/>
    <col min="8419" max="8419" width="1.59765625" customWidth="1"/>
    <col min="8420" max="8420" width="13.8984375" customWidth="1"/>
    <col min="8421" max="8421" width="1.59765625" customWidth="1"/>
    <col min="8422" max="8422" width="13.8984375" customWidth="1"/>
    <col min="8424" max="8424" width="16.69921875" bestFit="1" customWidth="1"/>
    <col min="8425" max="8425" width="12.59765625" bestFit="1" customWidth="1"/>
    <col min="8669" max="8669" width="40.69921875" customWidth="1"/>
    <col min="8670" max="8670" width="8.09765625" customWidth="1"/>
    <col min="8671" max="8671" width="1.69921875" customWidth="1"/>
    <col min="8672" max="8672" width="13.8984375" customWidth="1"/>
    <col min="8673" max="8673" width="1.59765625" customWidth="1"/>
    <col min="8674" max="8674" width="13.8984375" customWidth="1"/>
    <col min="8675" max="8675" width="1.59765625" customWidth="1"/>
    <col min="8676" max="8676" width="13.8984375" customWidth="1"/>
    <col min="8677" max="8677" width="1.59765625" customWidth="1"/>
    <col min="8678" max="8678" width="13.8984375" customWidth="1"/>
    <col min="8680" max="8680" width="16.69921875" bestFit="1" customWidth="1"/>
    <col min="8681" max="8681" width="12.59765625" bestFit="1" customWidth="1"/>
    <col min="8925" max="8925" width="40.69921875" customWidth="1"/>
    <col min="8926" max="8926" width="8.09765625" customWidth="1"/>
    <col min="8927" max="8927" width="1.69921875" customWidth="1"/>
    <col min="8928" max="8928" width="13.8984375" customWidth="1"/>
    <col min="8929" max="8929" width="1.59765625" customWidth="1"/>
    <col min="8930" max="8930" width="13.8984375" customWidth="1"/>
    <col min="8931" max="8931" width="1.59765625" customWidth="1"/>
    <col min="8932" max="8932" width="13.8984375" customWidth="1"/>
    <col min="8933" max="8933" width="1.59765625" customWidth="1"/>
    <col min="8934" max="8934" width="13.8984375" customWidth="1"/>
    <col min="8936" max="8936" width="16.69921875" bestFit="1" customWidth="1"/>
    <col min="8937" max="8937" width="12.59765625" bestFit="1" customWidth="1"/>
    <col min="9181" max="9181" width="40.69921875" customWidth="1"/>
    <col min="9182" max="9182" width="8.09765625" customWidth="1"/>
    <col min="9183" max="9183" width="1.69921875" customWidth="1"/>
    <col min="9184" max="9184" width="13.8984375" customWidth="1"/>
    <col min="9185" max="9185" width="1.59765625" customWidth="1"/>
    <col min="9186" max="9186" width="13.8984375" customWidth="1"/>
    <col min="9187" max="9187" width="1.59765625" customWidth="1"/>
    <col min="9188" max="9188" width="13.8984375" customWidth="1"/>
    <col min="9189" max="9189" width="1.59765625" customWidth="1"/>
    <col min="9190" max="9190" width="13.8984375" customWidth="1"/>
    <col min="9192" max="9192" width="16.69921875" bestFit="1" customWidth="1"/>
    <col min="9193" max="9193" width="12.59765625" bestFit="1" customWidth="1"/>
    <col min="9437" max="9437" width="40.69921875" customWidth="1"/>
    <col min="9438" max="9438" width="8.09765625" customWidth="1"/>
    <col min="9439" max="9439" width="1.69921875" customWidth="1"/>
    <col min="9440" max="9440" width="13.8984375" customWidth="1"/>
    <col min="9441" max="9441" width="1.59765625" customWidth="1"/>
    <col min="9442" max="9442" width="13.8984375" customWidth="1"/>
    <col min="9443" max="9443" width="1.59765625" customWidth="1"/>
    <col min="9444" max="9444" width="13.8984375" customWidth="1"/>
    <col min="9445" max="9445" width="1.59765625" customWidth="1"/>
    <col min="9446" max="9446" width="13.8984375" customWidth="1"/>
    <col min="9448" max="9448" width="16.69921875" bestFit="1" customWidth="1"/>
    <col min="9449" max="9449" width="12.59765625" bestFit="1" customWidth="1"/>
    <col min="9693" max="9693" width="40.69921875" customWidth="1"/>
    <col min="9694" max="9694" width="8.09765625" customWidth="1"/>
    <col min="9695" max="9695" width="1.69921875" customWidth="1"/>
    <col min="9696" max="9696" width="13.8984375" customWidth="1"/>
    <col min="9697" max="9697" width="1.59765625" customWidth="1"/>
    <col min="9698" max="9698" width="13.8984375" customWidth="1"/>
    <col min="9699" max="9699" width="1.59765625" customWidth="1"/>
    <col min="9700" max="9700" width="13.8984375" customWidth="1"/>
    <col min="9701" max="9701" width="1.59765625" customWidth="1"/>
    <col min="9702" max="9702" width="13.8984375" customWidth="1"/>
    <col min="9704" max="9704" width="16.69921875" bestFit="1" customWidth="1"/>
    <col min="9705" max="9705" width="12.59765625" bestFit="1" customWidth="1"/>
    <col min="9949" max="9949" width="40.69921875" customWidth="1"/>
    <col min="9950" max="9950" width="8.09765625" customWidth="1"/>
    <col min="9951" max="9951" width="1.69921875" customWidth="1"/>
    <col min="9952" max="9952" width="13.8984375" customWidth="1"/>
    <col min="9953" max="9953" width="1.59765625" customWidth="1"/>
    <col min="9954" max="9954" width="13.8984375" customWidth="1"/>
    <col min="9955" max="9955" width="1.59765625" customWidth="1"/>
    <col min="9956" max="9956" width="13.8984375" customWidth="1"/>
    <col min="9957" max="9957" width="1.59765625" customWidth="1"/>
    <col min="9958" max="9958" width="13.8984375" customWidth="1"/>
    <col min="9960" max="9960" width="16.69921875" bestFit="1" customWidth="1"/>
    <col min="9961" max="9961" width="12.59765625" bestFit="1" customWidth="1"/>
    <col min="10205" max="10205" width="40.69921875" customWidth="1"/>
    <col min="10206" max="10206" width="8.09765625" customWidth="1"/>
    <col min="10207" max="10207" width="1.69921875" customWidth="1"/>
    <col min="10208" max="10208" width="13.8984375" customWidth="1"/>
    <col min="10209" max="10209" width="1.59765625" customWidth="1"/>
    <col min="10210" max="10210" width="13.8984375" customWidth="1"/>
    <col min="10211" max="10211" width="1.59765625" customWidth="1"/>
    <col min="10212" max="10212" width="13.8984375" customWidth="1"/>
    <col min="10213" max="10213" width="1.59765625" customWidth="1"/>
    <col min="10214" max="10214" width="13.8984375" customWidth="1"/>
    <col min="10216" max="10216" width="16.69921875" bestFit="1" customWidth="1"/>
    <col min="10217" max="10217" width="12.59765625" bestFit="1" customWidth="1"/>
    <col min="10461" max="10461" width="40.69921875" customWidth="1"/>
    <col min="10462" max="10462" width="8.09765625" customWidth="1"/>
    <col min="10463" max="10463" width="1.69921875" customWidth="1"/>
    <col min="10464" max="10464" width="13.8984375" customWidth="1"/>
    <col min="10465" max="10465" width="1.59765625" customWidth="1"/>
    <col min="10466" max="10466" width="13.8984375" customWidth="1"/>
    <col min="10467" max="10467" width="1.59765625" customWidth="1"/>
    <col min="10468" max="10468" width="13.8984375" customWidth="1"/>
    <col min="10469" max="10469" width="1.59765625" customWidth="1"/>
    <col min="10470" max="10470" width="13.8984375" customWidth="1"/>
    <col min="10472" max="10472" width="16.69921875" bestFit="1" customWidth="1"/>
    <col min="10473" max="10473" width="12.59765625" bestFit="1" customWidth="1"/>
    <col min="10717" max="10717" width="40.69921875" customWidth="1"/>
    <col min="10718" max="10718" width="8.09765625" customWidth="1"/>
    <col min="10719" max="10719" width="1.69921875" customWidth="1"/>
    <col min="10720" max="10720" width="13.8984375" customWidth="1"/>
    <col min="10721" max="10721" width="1.59765625" customWidth="1"/>
    <col min="10722" max="10722" width="13.8984375" customWidth="1"/>
    <col min="10723" max="10723" width="1.59765625" customWidth="1"/>
    <col min="10724" max="10724" width="13.8984375" customWidth="1"/>
    <col min="10725" max="10725" width="1.59765625" customWidth="1"/>
    <col min="10726" max="10726" width="13.8984375" customWidth="1"/>
    <col min="10728" max="10728" width="16.69921875" bestFit="1" customWidth="1"/>
    <col min="10729" max="10729" width="12.59765625" bestFit="1" customWidth="1"/>
    <col min="10973" max="10973" width="40.69921875" customWidth="1"/>
    <col min="10974" max="10974" width="8.09765625" customWidth="1"/>
    <col min="10975" max="10975" width="1.69921875" customWidth="1"/>
    <col min="10976" max="10976" width="13.8984375" customWidth="1"/>
    <col min="10977" max="10977" width="1.59765625" customWidth="1"/>
    <col min="10978" max="10978" width="13.8984375" customWidth="1"/>
    <col min="10979" max="10979" width="1.59765625" customWidth="1"/>
    <col min="10980" max="10980" width="13.8984375" customWidth="1"/>
    <col min="10981" max="10981" width="1.59765625" customWidth="1"/>
    <col min="10982" max="10982" width="13.8984375" customWidth="1"/>
    <col min="10984" max="10984" width="16.69921875" bestFit="1" customWidth="1"/>
    <col min="10985" max="10985" width="12.59765625" bestFit="1" customWidth="1"/>
    <col min="11229" max="11229" width="40.69921875" customWidth="1"/>
    <col min="11230" max="11230" width="8.09765625" customWidth="1"/>
    <col min="11231" max="11231" width="1.69921875" customWidth="1"/>
    <col min="11232" max="11232" width="13.8984375" customWidth="1"/>
    <col min="11233" max="11233" width="1.59765625" customWidth="1"/>
    <col min="11234" max="11234" width="13.8984375" customWidth="1"/>
    <col min="11235" max="11235" width="1.59765625" customWidth="1"/>
    <col min="11236" max="11236" width="13.8984375" customWidth="1"/>
    <col min="11237" max="11237" width="1.59765625" customWidth="1"/>
    <col min="11238" max="11238" width="13.8984375" customWidth="1"/>
    <col min="11240" max="11240" width="16.69921875" bestFit="1" customWidth="1"/>
    <col min="11241" max="11241" width="12.59765625" bestFit="1" customWidth="1"/>
    <col min="11485" max="11485" width="40.69921875" customWidth="1"/>
    <col min="11486" max="11486" width="8.09765625" customWidth="1"/>
    <col min="11487" max="11487" width="1.69921875" customWidth="1"/>
    <col min="11488" max="11488" width="13.8984375" customWidth="1"/>
    <col min="11489" max="11489" width="1.59765625" customWidth="1"/>
    <col min="11490" max="11490" width="13.8984375" customWidth="1"/>
    <col min="11491" max="11491" width="1.59765625" customWidth="1"/>
    <col min="11492" max="11492" width="13.8984375" customWidth="1"/>
    <col min="11493" max="11493" width="1.59765625" customWidth="1"/>
    <col min="11494" max="11494" width="13.8984375" customWidth="1"/>
    <col min="11496" max="11496" width="16.69921875" bestFit="1" customWidth="1"/>
    <col min="11497" max="11497" width="12.59765625" bestFit="1" customWidth="1"/>
    <col min="11741" max="11741" width="40.69921875" customWidth="1"/>
    <col min="11742" max="11742" width="8.09765625" customWidth="1"/>
    <col min="11743" max="11743" width="1.69921875" customWidth="1"/>
    <col min="11744" max="11744" width="13.8984375" customWidth="1"/>
    <col min="11745" max="11745" width="1.59765625" customWidth="1"/>
    <col min="11746" max="11746" width="13.8984375" customWidth="1"/>
    <col min="11747" max="11747" width="1.59765625" customWidth="1"/>
    <col min="11748" max="11748" width="13.8984375" customWidth="1"/>
    <col min="11749" max="11749" width="1.59765625" customWidth="1"/>
    <col min="11750" max="11750" width="13.8984375" customWidth="1"/>
    <col min="11752" max="11752" width="16.69921875" bestFit="1" customWidth="1"/>
    <col min="11753" max="11753" width="12.59765625" bestFit="1" customWidth="1"/>
    <col min="11997" max="11997" width="40.69921875" customWidth="1"/>
    <col min="11998" max="11998" width="8.09765625" customWidth="1"/>
    <col min="11999" max="11999" width="1.69921875" customWidth="1"/>
    <col min="12000" max="12000" width="13.8984375" customWidth="1"/>
    <col min="12001" max="12001" width="1.59765625" customWidth="1"/>
    <col min="12002" max="12002" width="13.8984375" customWidth="1"/>
    <col min="12003" max="12003" width="1.59765625" customWidth="1"/>
    <col min="12004" max="12004" width="13.8984375" customWidth="1"/>
    <col min="12005" max="12005" width="1.59765625" customWidth="1"/>
    <col min="12006" max="12006" width="13.8984375" customWidth="1"/>
    <col min="12008" max="12008" width="16.69921875" bestFit="1" customWidth="1"/>
    <col min="12009" max="12009" width="12.59765625" bestFit="1" customWidth="1"/>
    <col min="12253" max="12253" width="40.69921875" customWidth="1"/>
    <col min="12254" max="12254" width="8.09765625" customWidth="1"/>
    <col min="12255" max="12255" width="1.69921875" customWidth="1"/>
    <col min="12256" max="12256" width="13.8984375" customWidth="1"/>
    <col min="12257" max="12257" width="1.59765625" customWidth="1"/>
    <col min="12258" max="12258" width="13.8984375" customWidth="1"/>
    <col min="12259" max="12259" width="1.59765625" customWidth="1"/>
    <col min="12260" max="12260" width="13.8984375" customWidth="1"/>
    <col min="12261" max="12261" width="1.59765625" customWidth="1"/>
    <col min="12262" max="12262" width="13.8984375" customWidth="1"/>
    <col min="12264" max="12264" width="16.69921875" bestFit="1" customWidth="1"/>
    <col min="12265" max="12265" width="12.59765625" bestFit="1" customWidth="1"/>
    <col min="12509" max="12509" width="40.69921875" customWidth="1"/>
    <col min="12510" max="12510" width="8.09765625" customWidth="1"/>
    <col min="12511" max="12511" width="1.69921875" customWidth="1"/>
    <col min="12512" max="12512" width="13.8984375" customWidth="1"/>
    <col min="12513" max="12513" width="1.59765625" customWidth="1"/>
    <col min="12514" max="12514" width="13.8984375" customWidth="1"/>
    <col min="12515" max="12515" width="1.59765625" customWidth="1"/>
    <col min="12516" max="12516" width="13.8984375" customWidth="1"/>
    <col min="12517" max="12517" width="1.59765625" customWidth="1"/>
    <col min="12518" max="12518" width="13.8984375" customWidth="1"/>
    <col min="12520" max="12520" width="16.69921875" bestFit="1" customWidth="1"/>
    <col min="12521" max="12521" width="12.59765625" bestFit="1" customWidth="1"/>
    <col min="12765" max="12765" width="40.69921875" customWidth="1"/>
    <col min="12766" max="12766" width="8.09765625" customWidth="1"/>
    <col min="12767" max="12767" width="1.69921875" customWidth="1"/>
    <col min="12768" max="12768" width="13.8984375" customWidth="1"/>
    <col min="12769" max="12769" width="1.59765625" customWidth="1"/>
    <col min="12770" max="12770" width="13.8984375" customWidth="1"/>
    <col min="12771" max="12771" width="1.59765625" customWidth="1"/>
    <col min="12772" max="12772" width="13.8984375" customWidth="1"/>
    <col min="12773" max="12773" width="1.59765625" customWidth="1"/>
    <col min="12774" max="12774" width="13.8984375" customWidth="1"/>
    <col min="12776" max="12776" width="16.69921875" bestFit="1" customWidth="1"/>
    <col min="12777" max="12777" width="12.59765625" bestFit="1" customWidth="1"/>
    <col min="13021" max="13021" width="40.69921875" customWidth="1"/>
    <col min="13022" max="13022" width="8.09765625" customWidth="1"/>
    <col min="13023" max="13023" width="1.69921875" customWidth="1"/>
    <col min="13024" max="13024" width="13.8984375" customWidth="1"/>
    <col min="13025" max="13025" width="1.59765625" customWidth="1"/>
    <col min="13026" max="13026" width="13.8984375" customWidth="1"/>
    <col min="13027" max="13027" width="1.59765625" customWidth="1"/>
    <col min="13028" max="13028" width="13.8984375" customWidth="1"/>
    <col min="13029" max="13029" width="1.59765625" customWidth="1"/>
    <col min="13030" max="13030" width="13.8984375" customWidth="1"/>
    <col min="13032" max="13032" width="16.69921875" bestFit="1" customWidth="1"/>
    <col min="13033" max="13033" width="12.59765625" bestFit="1" customWidth="1"/>
    <col min="13277" max="13277" width="40.69921875" customWidth="1"/>
    <col min="13278" max="13278" width="8.09765625" customWidth="1"/>
    <col min="13279" max="13279" width="1.69921875" customWidth="1"/>
    <col min="13280" max="13280" width="13.8984375" customWidth="1"/>
    <col min="13281" max="13281" width="1.59765625" customWidth="1"/>
    <col min="13282" max="13282" width="13.8984375" customWidth="1"/>
    <col min="13283" max="13283" width="1.59765625" customWidth="1"/>
    <col min="13284" max="13284" width="13.8984375" customWidth="1"/>
    <col min="13285" max="13285" width="1.59765625" customWidth="1"/>
    <col min="13286" max="13286" width="13.8984375" customWidth="1"/>
    <col min="13288" max="13288" width="16.69921875" bestFit="1" customWidth="1"/>
    <col min="13289" max="13289" width="12.59765625" bestFit="1" customWidth="1"/>
    <col min="13533" max="13533" width="40.69921875" customWidth="1"/>
    <col min="13534" max="13534" width="8.09765625" customWidth="1"/>
    <col min="13535" max="13535" width="1.69921875" customWidth="1"/>
    <col min="13536" max="13536" width="13.8984375" customWidth="1"/>
    <col min="13537" max="13537" width="1.59765625" customWidth="1"/>
    <col min="13538" max="13538" width="13.8984375" customWidth="1"/>
    <col min="13539" max="13539" width="1.59765625" customWidth="1"/>
    <col min="13540" max="13540" width="13.8984375" customWidth="1"/>
    <col min="13541" max="13541" width="1.59765625" customWidth="1"/>
    <col min="13542" max="13542" width="13.8984375" customWidth="1"/>
    <col min="13544" max="13544" width="16.69921875" bestFit="1" customWidth="1"/>
    <col min="13545" max="13545" width="12.59765625" bestFit="1" customWidth="1"/>
    <col min="13789" max="13789" width="40.69921875" customWidth="1"/>
    <col min="13790" max="13790" width="8.09765625" customWidth="1"/>
    <col min="13791" max="13791" width="1.69921875" customWidth="1"/>
    <col min="13792" max="13792" width="13.8984375" customWidth="1"/>
    <col min="13793" max="13793" width="1.59765625" customWidth="1"/>
    <col min="13794" max="13794" width="13.8984375" customWidth="1"/>
    <col min="13795" max="13795" width="1.59765625" customWidth="1"/>
    <col min="13796" max="13796" width="13.8984375" customWidth="1"/>
    <col min="13797" max="13797" width="1.59765625" customWidth="1"/>
    <col min="13798" max="13798" width="13.8984375" customWidth="1"/>
    <col min="13800" max="13800" width="16.69921875" bestFit="1" customWidth="1"/>
    <col min="13801" max="13801" width="12.59765625" bestFit="1" customWidth="1"/>
    <col min="14045" max="14045" width="40.69921875" customWidth="1"/>
    <col min="14046" max="14046" width="8.09765625" customWidth="1"/>
    <col min="14047" max="14047" width="1.69921875" customWidth="1"/>
    <col min="14048" max="14048" width="13.8984375" customWidth="1"/>
    <col min="14049" max="14049" width="1.59765625" customWidth="1"/>
    <col min="14050" max="14050" width="13.8984375" customWidth="1"/>
    <col min="14051" max="14051" width="1.59765625" customWidth="1"/>
    <col min="14052" max="14052" width="13.8984375" customWidth="1"/>
    <col min="14053" max="14053" width="1.59765625" customWidth="1"/>
    <col min="14054" max="14054" width="13.8984375" customWidth="1"/>
    <col min="14056" max="14056" width="16.69921875" bestFit="1" customWidth="1"/>
    <col min="14057" max="14057" width="12.59765625" bestFit="1" customWidth="1"/>
    <col min="14301" max="14301" width="40.69921875" customWidth="1"/>
    <col min="14302" max="14302" width="8.09765625" customWidth="1"/>
    <col min="14303" max="14303" width="1.69921875" customWidth="1"/>
    <col min="14304" max="14304" width="13.8984375" customWidth="1"/>
    <col min="14305" max="14305" width="1.59765625" customWidth="1"/>
    <col min="14306" max="14306" width="13.8984375" customWidth="1"/>
    <col min="14307" max="14307" width="1.59765625" customWidth="1"/>
    <col min="14308" max="14308" width="13.8984375" customWidth="1"/>
    <col min="14309" max="14309" width="1.59765625" customWidth="1"/>
    <col min="14310" max="14310" width="13.8984375" customWidth="1"/>
    <col min="14312" max="14312" width="16.69921875" bestFit="1" customWidth="1"/>
    <col min="14313" max="14313" width="12.59765625" bestFit="1" customWidth="1"/>
    <col min="14557" max="14557" width="40.69921875" customWidth="1"/>
    <col min="14558" max="14558" width="8.09765625" customWidth="1"/>
    <col min="14559" max="14559" width="1.69921875" customWidth="1"/>
    <col min="14560" max="14560" width="13.8984375" customWidth="1"/>
    <col min="14561" max="14561" width="1.59765625" customWidth="1"/>
    <col min="14562" max="14562" width="13.8984375" customWidth="1"/>
    <col min="14563" max="14563" width="1.59765625" customWidth="1"/>
    <col min="14564" max="14564" width="13.8984375" customWidth="1"/>
    <col min="14565" max="14565" width="1.59765625" customWidth="1"/>
    <col min="14566" max="14566" width="13.8984375" customWidth="1"/>
    <col min="14568" max="14568" width="16.69921875" bestFit="1" customWidth="1"/>
    <col min="14569" max="14569" width="12.59765625" bestFit="1" customWidth="1"/>
    <col min="14813" max="14813" width="40.69921875" customWidth="1"/>
    <col min="14814" max="14814" width="8.09765625" customWidth="1"/>
    <col min="14815" max="14815" width="1.69921875" customWidth="1"/>
    <col min="14816" max="14816" width="13.8984375" customWidth="1"/>
    <col min="14817" max="14817" width="1.59765625" customWidth="1"/>
    <col min="14818" max="14818" width="13.8984375" customWidth="1"/>
    <col min="14819" max="14819" width="1.59765625" customWidth="1"/>
    <col min="14820" max="14820" width="13.8984375" customWidth="1"/>
    <col min="14821" max="14821" width="1.59765625" customWidth="1"/>
    <col min="14822" max="14822" width="13.8984375" customWidth="1"/>
    <col min="14824" max="14824" width="16.69921875" bestFit="1" customWidth="1"/>
    <col min="14825" max="14825" width="12.59765625" bestFit="1" customWidth="1"/>
    <col min="15069" max="15069" width="40.69921875" customWidth="1"/>
    <col min="15070" max="15070" width="8.09765625" customWidth="1"/>
    <col min="15071" max="15071" width="1.69921875" customWidth="1"/>
    <col min="15072" max="15072" width="13.8984375" customWidth="1"/>
    <col min="15073" max="15073" width="1.59765625" customWidth="1"/>
    <col min="15074" max="15074" width="13.8984375" customWidth="1"/>
    <col min="15075" max="15075" width="1.59765625" customWidth="1"/>
    <col min="15076" max="15076" width="13.8984375" customWidth="1"/>
    <col min="15077" max="15077" width="1.59765625" customWidth="1"/>
    <col min="15078" max="15078" width="13.8984375" customWidth="1"/>
    <col min="15080" max="15080" width="16.69921875" bestFit="1" customWidth="1"/>
    <col min="15081" max="15081" width="12.59765625" bestFit="1" customWidth="1"/>
    <col min="15325" max="15325" width="40.69921875" customWidth="1"/>
    <col min="15326" max="15326" width="8.09765625" customWidth="1"/>
    <col min="15327" max="15327" width="1.69921875" customWidth="1"/>
    <col min="15328" max="15328" width="13.8984375" customWidth="1"/>
    <col min="15329" max="15329" width="1.59765625" customWidth="1"/>
    <col min="15330" max="15330" width="13.8984375" customWidth="1"/>
    <col min="15331" max="15331" width="1.59765625" customWidth="1"/>
    <col min="15332" max="15332" width="13.8984375" customWidth="1"/>
    <col min="15333" max="15333" width="1.59765625" customWidth="1"/>
    <col min="15334" max="15334" width="13.8984375" customWidth="1"/>
    <col min="15336" max="15336" width="16.69921875" bestFit="1" customWidth="1"/>
    <col min="15337" max="15337" width="12.59765625" bestFit="1" customWidth="1"/>
    <col min="15581" max="15581" width="40.69921875" customWidth="1"/>
    <col min="15582" max="15582" width="8.09765625" customWidth="1"/>
    <col min="15583" max="15583" width="1.69921875" customWidth="1"/>
    <col min="15584" max="15584" width="13.8984375" customWidth="1"/>
    <col min="15585" max="15585" width="1.59765625" customWidth="1"/>
    <col min="15586" max="15586" width="13.8984375" customWidth="1"/>
    <col min="15587" max="15587" width="1.59765625" customWidth="1"/>
    <col min="15588" max="15588" width="13.8984375" customWidth="1"/>
    <col min="15589" max="15589" width="1.59765625" customWidth="1"/>
    <col min="15590" max="15590" width="13.8984375" customWidth="1"/>
    <col min="15592" max="15592" width="16.69921875" bestFit="1" customWidth="1"/>
    <col min="15593" max="15593" width="12.59765625" bestFit="1" customWidth="1"/>
    <col min="15837" max="15837" width="40.69921875" customWidth="1"/>
    <col min="15838" max="15838" width="8.09765625" customWidth="1"/>
    <col min="15839" max="15839" width="1.69921875" customWidth="1"/>
    <col min="15840" max="15840" width="13.8984375" customWidth="1"/>
    <col min="15841" max="15841" width="1.59765625" customWidth="1"/>
    <col min="15842" max="15842" width="13.8984375" customWidth="1"/>
    <col min="15843" max="15843" width="1.59765625" customWidth="1"/>
    <col min="15844" max="15844" width="13.8984375" customWidth="1"/>
    <col min="15845" max="15845" width="1.59765625" customWidth="1"/>
    <col min="15846" max="15846" width="13.8984375" customWidth="1"/>
    <col min="15848" max="15848" width="16.69921875" bestFit="1" customWidth="1"/>
    <col min="15849" max="15849" width="12.59765625" bestFit="1" customWidth="1"/>
    <col min="16093" max="16093" width="40.69921875" customWidth="1"/>
    <col min="16094" max="16094" width="8.09765625" customWidth="1"/>
    <col min="16095" max="16095" width="1.69921875" customWidth="1"/>
    <col min="16096" max="16096" width="13.8984375" customWidth="1"/>
    <col min="16097" max="16097" width="1.59765625" customWidth="1"/>
    <col min="16098" max="16098" width="13.8984375" customWidth="1"/>
    <col min="16099" max="16099" width="1.59765625" customWidth="1"/>
    <col min="16100" max="16100" width="13.8984375" customWidth="1"/>
    <col min="16101" max="16101" width="1.59765625" customWidth="1"/>
    <col min="16102" max="16102" width="13.8984375" customWidth="1"/>
    <col min="16104" max="16104" width="16.69921875" bestFit="1" customWidth="1"/>
    <col min="16105" max="16105" width="12.59765625" bestFit="1" customWidth="1"/>
    <col min="16349" max="16384" width="9.09765625" customWidth="1"/>
  </cols>
  <sheetData>
    <row r="1" spans="1:10" s="3" customFormat="1" ht="23.5" customHeight="1" x14ac:dyDescent="0.7">
      <c r="A1" s="3" t="s">
        <v>0</v>
      </c>
      <c r="B1" s="2"/>
      <c r="D1" s="44"/>
      <c r="F1" s="44"/>
    </row>
    <row r="2" spans="1:10" s="3" customFormat="1" ht="23.5" customHeight="1" x14ac:dyDescent="0.7">
      <c r="A2" s="45" t="s">
        <v>60</v>
      </c>
      <c r="B2" s="2"/>
      <c r="D2" s="44"/>
      <c r="F2" s="44"/>
    </row>
    <row r="3" spans="1:10" ht="23.15" customHeight="1" x14ac:dyDescent="0.7">
      <c r="A3" s="45"/>
    </row>
    <row r="4" spans="1:10" ht="21.5" customHeight="1" x14ac:dyDescent="0.7">
      <c r="C4" s="7"/>
      <c r="D4" s="139" t="s">
        <v>61</v>
      </c>
      <c r="E4" s="139"/>
      <c r="F4" s="139"/>
      <c r="G4" s="46"/>
      <c r="H4" s="139" t="s">
        <v>62</v>
      </c>
      <c r="I4" s="139"/>
      <c r="J4" s="139"/>
    </row>
    <row r="5" spans="1:10" ht="21.5" customHeight="1" x14ac:dyDescent="0.7">
      <c r="C5" s="7"/>
      <c r="D5" s="141" t="s">
        <v>63</v>
      </c>
      <c r="E5" s="141"/>
      <c r="F5" s="141"/>
      <c r="G5" s="46"/>
      <c r="H5" s="141" t="s">
        <v>63</v>
      </c>
      <c r="I5" s="141"/>
      <c r="J5" s="141"/>
    </row>
    <row r="6" spans="1:10" ht="21.5" customHeight="1" x14ac:dyDescent="0.7">
      <c r="C6" s="7"/>
      <c r="D6" s="140" t="s">
        <v>4</v>
      </c>
      <c r="E6" s="141"/>
      <c r="F6" s="141"/>
      <c r="G6" s="46"/>
      <c r="H6" s="140" t="s">
        <v>4</v>
      </c>
      <c r="I6" s="141"/>
      <c r="J6" s="141"/>
    </row>
    <row r="7" spans="1:10" ht="21.5" customHeight="1" x14ac:dyDescent="0.65">
      <c r="B7" s="6" t="s">
        <v>7</v>
      </c>
      <c r="C7" s="7"/>
      <c r="D7" s="11">
        <v>2566</v>
      </c>
      <c r="E7" s="11"/>
      <c r="F7" s="11">
        <v>2565</v>
      </c>
      <c r="G7" s="11"/>
      <c r="H7" s="11">
        <v>2566</v>
      </c>
      <c r="I7" s="11"/>
      <c r="J7" s="11">
        <v>2565</v>
      </c>
    </row>
    <row r="8" spans="1:10" ht="21.5" customHeight="1" x14ac:dyDescent="0.65">
      <c r="C8" s="7"/>
      <c r="D8" s="138" t="s">
        <v>9</v>
      </c>
      <c r="E8" s="138"/>
      <c r="F8" s="138"/>
      <c r="G8" s="138"/>
      <c r="H8" s="138"/>
      <c r="I8" s="138"/>
      <c r="J8" s="138"/>
    </row>
    <row r="9" spans="1:10" ht="21.5" customHeight="1" x14ac:dyDescent="0.7">
      <c r="A9" s="47" t="s">
        <v>64</v>
      </c>
      <c r="D9" s="13"/>
      <c r="E9" s="13"/>
      <c r="F9" s="13"/>
      <c r="G9" s="13"/>
      <c r="H9" s="13"/>
      <c r="I9" s="13"/>
      <c r="J9" s="13"/>
    </row>
    <row r="10" spans="1:10" ht="21.5" customHeight="1" x14ac:dyDescent="0.65">
      <c r="A10" t="s">
        <v>65</v>
      </c>
      <c r="D10" s="16">
        <v>38640913</v>
      </c>
      <c r="E10" s="13"/>
      <c r="F10" s="16">
        <v>75216347</v>
      </c>
      <c r="G10" s="13"/>
      <c r="H10" s="16">
        <v>38640913</v>
      </c>
      <c r="I10" s="13"/>
      <c r="J10" s="16">
        <v>75216347</v>
      </c>
    </row>
    <row r="11" spans="1:10" ht="21.5" customHeight="1" x14ac:dyDescent="0.65">
      <c r="A11" t="s">
        <v>66</v>
      </c>
      <c r="B11" s="6">
        <v>3</v>
      </c>
      <c r="D11" s="16">
        <v>28852328</v>
      </c>
      <c r="E11" s="13"/>
      <c r="F11" s="16">
        <v>21710066</v>
      </c>
      <c r="G11" s="13"/>
      <c r="H11" s="16">
        <v>16773780</v>
      </c>
      <c r="I11" s="13"/>
      <c r="J11" s="16">
        <v>12620622</v>
      </c>
    </row>
    <row r="12" spans="1:10" ht="21.5" customHeight="1" x14ac:dyDescent="0.65">
      <c r="A12" t="s">
        <v>162</v>
      </c>
      <c r="B12" s="6">
        <v>3</v>
      </c>
      <c r="D12" s="16">
        <v>9086705</v>
      </c>
      <c r="E12" s="13"/>
      <c r="F12" s="16">
        <v>199961</v>
      </c>
      <c r="G12" s="13"/>
      <c r="H12" s="16">
        <v>9086705</v>
      </c>
      <c r="I12" s="13"/>
      <c r="J12" s="16">
        <v>199961</v>
      </c>
    </row>
    <row r="13" spans="1:10" ht="21.5" customHeight="1" x14ac:dyDescent="0.65">
      <c r="A13" t="s">
        <v>67</v>
      </c>
      <c r="D13" s="16">
        <v>3464006</v>
      </c>
      <c r="E13" s="13"/>
      <c r="F13" s="16">
        <v>2045956</v>
      </c>
      <c r="G13" s="13"/>
      <c r="H13" s="16">
        <v>3464006</v>
      </c>
      <c r="I13" s="13"/>
      <c r="J13" s="16">
        <v>2045956</v>
      </c>
    </row>
    <row r="14" spans="1:10" s="28" customFormat="1" ht="21.5" customHeight="1" x14ac:dyDescent="0.7">
      <c r="A14" s="28" t="s">
        <v>68</v>
      </c>
      <c r="B14" s="6">
        <v>9</v>
      </c>
      <c r="D14" s="48">
        <f>SUM(D10:D13)</f>
        <v>80043952</v>
      </c>
      <c r="E14" s="21"/>
      <c r="F14" s="48">
        <f>SUM(F10:F13)</f>
        <v>99172330</v>
      </c>
      <c r="G14" s="21"/>
      <c r="H14" s="48">
        <f>SUM(H10:H13)</f>
        <v>67965404</v>
      </c>
      <c r="I14" s="21"/>
      <c r="J14" s="48">
        <f>SUM(J10:J13)</f>
        <v>90082886</v>
      </c>
    </row>
    <row r="15" spans="1:10" ht="21.5" customHeight="1" x14ac:dyDescent="0.65">
      <c r="D15" s="13"/>
      <c r="E15" s="13"/>
      <c r="F15" s="13"/>
      <c r="G15" s="13"/>
      <c r="H15" s="13"/>
      <c r="I15" s="13"/>
      <c r="J15" s="13"/>
    </row>
    <row r="16" spans="1:10" ht="21.5" customHeight="1" x14ac:dyDescent="0.7">
      <c r="A16" s="47" t="s">
        <v>69</v>
      </c>
      <c r="D16" s="13"/>
      <c r="E16" s="13"/>
      <c r="F16" s="13"/>
      <c r="G16" s="13"/>
      <c r="H16" s="13"/>
      <c r="I16" s="13"/>
      <c r="J16" s="13"/>
    </row>
    <row r="17" spans="1:10" ht="21.5" customHeight="1" x14ac:dyDescent="0.65">
      <c r="A17" t="s">
        <v>70</v>
      </c>
      <c r="B17" s="6">
        <v>3</v>
      </c>
      <c r="D17" s="16">
        <v>33224609</v>
      </c>
      <c r="E17" s="13"/>
      <c r="F17" s="16">
        <v>68342541</v>
      </c>
      <c r="G17" s="13"/>
      <c r="H17" s="16">
        <v>33224609</v>
      </c>
      <c r="I17" s="13"/>
      <c r="J17" s="16">
        <v>68342541</v>
      </c>
    </row>
    <row r="18" spans="1:10" ht="21.5" customHeight="1" x14ac:dyDescent="0.65">
      <c r="A18" t="s">
        <v>71</v>
      </c>
      <c r="D18" s="16">
        <v>25765948</v>
      </c>
      <c r="E18" s="13"/>
      <c r="F18" s="16">
        <v>19331036</v>
      </c>
      <c r="G18" s="13"/>
      <c r="H18" s="16">
        <v>11831204</v>
      </c>
      <c r="I18" s="13"/>
      <c r="J18" s="16">
        <v>11217754</v>
      </c>
    </row>
    <row r="19" spans="1:10" ht="21.5" customHeight="1" x14ac:dyDescent="0.65">
      <c r="A19" t="s">
        <v>163</v>
      </c>
      <c r="D19" s="16">
        <v>6162836</v>
      </c>
      <c r="E19" s="13"/>
      <c r="F19" s="16">
        <v>0</v>
      </c>
      <c r="G19" s="13"/>
      <c r="H19" s="16">
        <v>6162836</v>
      </c>
      <c r="I19" s="13"/>
      <c r="J19" s="16">
        <v>0</v>
      </c>
    </row>
    <row r="20" spans="1:10" ht="21.5" customHeight="1" x14ac:dyDescent="0.65">
      <c r="A20" t="s">
        <v>72</v>
      </c>
      <c r="D20" s="16">
        <v>7883548</v>
      </c>
      <c r="E20" s="13"/>
      <c r="F20" s="16">
        <v>5388772</v>
      </c>
      <c r="G20" s="13"/>
      <c r="H20" s="16">
        <v>7883548</v>
      </c>
      <c r="I20" s="13"/>
      <c r="J20" s="16">
        <v>5388772</v>
      </c>
    </row>
    <row r="21" spans="1:10" ht="21.5" customHeight="1" x14ac:dyDescent="0.7">
      <c r="A21" s="28" t="s">
        <v>73</v>
      </c>
      <c r="B21" s="27"/>
      <c r="C21" s="28"/>
      <c r="D21" s="48">
        <f>SUM(D17:D20)</f>
        <v>73036941</v>
      </c>
      <c r="E21" s="21"/>
      <c r="F21" s="48">
        <f>SUM(F17:F20)</f>
        <v>93062349</v>
      </c>
      <c r="G21" s="21"/>
      <c r="H21" s="48">
        <f>SUM(H17:H20)</f>
        <v>59102197</v>
      </c>
      <c r="I21" s="21"/>
      <c r="J21" s="48">
        <f>SUM(J17:J20)</f>
        <v>84949067</v>
      </c>
    </row>
    <row r="22" spans="1:10" ht="21.5" customHeight="1" x14ac:dyDescent="0.65">
      <c r="D22" s="13"/>
      <c r="E22" s="13"/>
      <c r="F22" s="13"/>
      <c r="G22" s="13"/>
      <c r="H22" s="13"/>
      <c r="I22" s="13"/>
      <c r="J22" s="13"/>
    </row>
    <row r="23" spans="1:10" ht="21.5" customHeight="1" x14ac:dyDescent="0.7">
      <c r="A23" s="28" t="s">
        <v>74</v>
      </c>
      <c r="B23" s="27"/>
      <c r="C23" s="28"/>
      <c r="D23" s="21">
        <f>D14-D21</f>
        <v>7007011</v>
      </c>
      <c r="E23" s="21"/>
      <c r="F23" s="21">
        <f>F14-F21</f>
        <v>6109981</v>
      </c>
      <c r="G23" s="21"/>
      <c r="H23" s="21">
        <f>H14-H21</f>
        <v>8863207</v>
      </c>
      <c r="I23" s="21"/>
      <c r="J23" s="21">
        <f>J14-J21</f>
        <v>5133819</v>
      </c>
    </row>
    <row r="24" spans="1:10" ht="21.5" customHeight="1" x14ac:dyDescent="0.65">
      <c r="A24" t="s">
        <v>75</v>
      </c>
      <c r="D24" s="16">
        <v>520952</v>
      </c>
      <c r="E24" s="13"/>
      <c r="F24" s="16">
        <v>368900</v>
      </c>
      <c r="G24" s="13"/>
      <c r="H24" s="16">
        <v>2588001</v>
      </c>
      <c r="I24" s="13"/>
      <c r="J24" s="16">
        <v>1677074</v>
      </c>
    </row>
    <row r="25" spans="1:10" s="28" customFormat="1" ht="21.5" customHeight="1" x14ac:dyDescent="0.7">
      <c r="A25" s="28" t="s">
        <v>76</v>
      </c>
      <c r="B25" s="27"/>
      <c r="D25" s="48">
        <f>D23+D24</f>
        <v>7527963</v>
      </c>
      <c r="E25" s="21"/>
      <c r="F25" s="48">
        <f>F23+F24</f>
        <v>6478881</v>
      </c>
      <c r="G25" s="21"/>
      <c r="H25" s="48">
        <f>H23+H24</f>
        <v>11451208</v>
      </c>
      <c r="I25" s="21"/>
      <c r="J25" s="48">
        <f>J23+J24</f>
        <v>6810893</v>
      </c>
    </row>
    <row r="26" spans="1:10" ht="21.5" customHeight="1" x14ac:dyDescent="0.65">
      <c r="D26" s="13"/>
      <c r="E26" s="13"/>
      <c r="F26" s="13"/>
      <c r="G26" s="13"/>
      <c r="H26" s="13"/>
      <c r="I26" s="13"/>
      <c r="J26" s="13"/>
    </row>
    <row r="27" spans="1:10" ht="21.5" customHeight="1" x14ac:dyDescent="0.65">
      <c r="A27" t="s">
        <v>77</v>
      </c>
      <c r="D27" s="16">
        <v>1654215</v>
      </c>
      <c r="E27" s="13"/>
      <c r="F27" s="16">
        <v>1921132</v>
      </c>
      <c r="G27" s="13"/>
      <c r="H27" s="16">
        <v>1654215</v>
      </c>
      <c r="I27" s="13"/>
      <c r="J27" s="16">
        <v>1921132</v>
      </c>
    </row>
    <row r="28" spans="1:10" ht="21.5" customHeight="1" x14ac:dyDescent="0.65">
      <c r="A28" t="s">
        <v>78</v>
      </c>
      <c r="B28" s="6">
        <v>3</v>
      </c>
      <c r="D28" s="16">
        <v>9652295</v>
      </c>
      <c r="E28" s="13"/>
      <c r="F28" s="16">
        <v>10568090</v>
      </c>
      <c r="G28" s="13"/>
      <c r="H28" s="16">
        <v>8712484</v>
      </c>
      <c r="I28" s="13"/>
      <c r="J28" s="16">
        <v>9640688</v>
      </c>
    </row>
    <row r="29" spans="1:10" ht="21.5" customHeight="1" x14ac:dyDescent="0.7">
      <c r="A29" s="28" t="s">
        <v>79</v>
      </c>
      <c r="B29" s="27"/>
      <c r="C29" s="28"/>
      <c r="D29" s="48">
        <f>SUM(D27:D28)</f>
        <v>11306510</v>
      </c>
      <c r="E29" s="21"/>
      <c r="F29" s="48">
        <f>SUM(F27:F28)</f>
        <v>12489222</v>
      </c>
      <c r="G29" s="21"/>
      <c r="H29" s="48">
        <f>SUM(H27:H28)</f>
        <v>10366699</v>
      </c>
      <c r="I29" s="21"/>
      <c r="J29" s="48">
        <f>SUM(J27:J28)</f>
        <v>11561820</v>
      </c>
    </row>
    <row r="30" spans="1:10" ht="21.5" customHeight="1" x14ac:dyDescent="0.7">
      <c r="A30" s="28"/>
      <c r="B30" s="27"/>
      <c r="C30" s="28"/>
      <c r="D30" s="21"/>
      <c r="E30" s="21"/>
      <c r="F30" s="21"/>
      <c r="G30" s="21"/>
      <c r="H30" s="21"/>
      <c r="I30" s="21"/>
      <c r="J30" s="21"/>
    </row>
    <row r="31" spans="1:10" ht="21.5" customHeight="1" x14ac:dyDescent="0.7">
      <c r="A31" s="28" t="s">
        <v>164</v>
      </c>
      <c r="B31" s="27"/>
      <c r="C31" s="28"/>
      <c r="D31" s="21">
        <f>D25-D29</f>
        <v>-3778547</v>
      </c>
      <c r="E31" s="21"/>
      <c r="F31" s="21">
        <f>F25-F29</f>
        <v>-6010341</v>
      </c>
      <c r="G31" s="21"/>
      <c r="H31" s="21">
        <f>H25-H29</f>
        <v>1084509</v>
      </c>
      <c r="I31" s="21"/>
      <c r="J31" s="21">
        <f>J25-J29</f>
        <v>-4750927</v>
      </c>
    </row>
    <row r="32" spans="1:10" ht="21.5" customHeight="1" x14ac:dyDescent="0.65">
      <c r="A32" t="s">
        <v>80</v>
      </c>
      <c r="B32" s="6">
        <v>3</v>
      </c>
      <c r="D32" s="16">
        <v>-8166352</v>
      </c>
      <c r="E32" s="13"/>
      <c r="F32" s="16">
        <v>-6221001</v>
      </c>
      <c r="G32" s="13"/>
      <c r="H32" s="16">
        <v>-8985629</v>
      </c>
      <c r="I32" s="13"/>
      <c r="J32" s="16">
        <v>-6276893</v>
      </c>
    </row>
    <row r="33" spans="1:10" ht="21.5" customHeight="1" x14ac:dyDescent="0.7">
      <c r="A33" s="28" t="s">
        <v>81</v>
      </c>
      <c r="D33" s="49">
        <f>SUM(D31:D32)</f>
        <v>-11944899</v>
      </c>
      <c r="E33" s="13"/>
      <c r="F33" s="49">
        <f>SUM(F31:F32)</f>
        <v>-12231342</v>
      </c>
      <c r="G33" s="13"/>
      <c r="H33" s="49">
        <f>SUM(H31:H32)</f>
        <v>-7901120</v>
      </c>
      <c r="I33" s="13"/>
      <c r="J33" s="49">
        <f>SUM(J31:J32)</f>
        <v>-11027820</v>
      </c>
    </row>
    <row r="34" spans="1:10" ht="21.5" customHeight="1" x14ac:dyDescent="0.65">
      <c r="A34" t="s">
        <v>165</v>
      </c>
      <c r="D34" s="16">
        <v>178770</v>
      </c>
      <c r="E34" s="13"/>
      <c r="F34" s="16">
        <v>-69151</v>
      </c>
      <c r="G34" s="13"/>
      <c r="H34" s="16">
        <v>0</v>
      </c>
      <c r="I34" s="13"/>
      <c r="J34" s="16">
        <v>0</v>
      </c>
    </row>
    <row r="35" spans="1:10" ht="21.5" customHeight="1" thickBot="1" x14ac:dyDescent="0.75">
      <c r="A35" s="28" t="s">
        <v>83</v>
      </c>
      <c r="D35" s="50">
        <f>SUM(D33:D34)</f>
        <v>-11766129</v>
      </c>
      <c r="E35" s="13"/>
      <c r="F35" s="50">
        <f>SUM(F33:F34)</f>
        <v>-12300493</v>
      </c>
      <c r="G35" s="13"/>
      <c r="H35" s="50">
        <f>H33-H34</f>
        <v>-7901120</v>
      </c>
      <c r="I35" s="13"/>
      <c r="J35" s="50">
        <f>J33-J34</f>
        <v>-11027820</v>
      </c>
    </row>
    <row r="36" spans="1:10" ht="21.5" customHeight="1" thickTop="1" x14ac:dyDescent="0.7">
      <c r="A36" s="10"/>
      <c r="B36" s="51"/>
      <c r="C36" s="51"/>
      <c r="D36" s="52"/>
      <c r="E36" s="53"/>
      <c r="F36" s="52"/>
      <c r="G36" s="53"/>
      <c r="H36" s="52"/>
      <c r="I36" s="53"/>
      <c r="J36" s="52"/>
    </row>
    <row r="37" spans="1:10" ht="21.5" customHeight="1" x14ac:dyDescent="0.7">
      <c r="A37" s="10" t="s">
        <v>84</v>
      </c>
      <c r="B37" s="51"/>
      <c r="C37" s="51"/>
      <c r="D37" s="54">
        <v>0</v>
      </c>
      <c r="E37" s="53"/>
      <c r="F37" s="54">
        <v>0</v>
      </c>
      <c r="G37" s="53"/>
      <c r="H37" s="54">
        <v>0</v>
      </c>
      <c r="I37" s="53"/>
      <c r="J37" s="54">
        <v>0</v>
      </c>
    </row>
    <row r="38" spans="1:10" ht="21.5" customHeight="1" thickBot="1" x14ac:dyDescent="0.75">
      <c r="A38" s="10" t="s">
        <v>85</v>
      </c>
      <c r="B38" s="51"/>
      <c r="C38" s="51"/>
      <c r="D38" s="50">
        <f>D35</f>
        <v>-11766129</v>
      </c>
      <c r="E38" s="13"/>
      <c r="F38" s="50">
        <f>F35</f>
        <v>-12300493</v>
      </c>
      <c r="G38" s="13"/>
      <c r="H38" s="50">
        <f>H35</f>
        <v>-7901120</v>
      </c>
      <c r="I38" s="13"/>
      <c r="J38" s="50">
        <f>J35</f>
        <v>-11027820</v>
      </c>
    </row>
    <row r="39" spans="1:10" ht="23.15" customHeight="1" thickTop="1" x14ac:dyDescent="0.7">
      <c r="A39" s="10"/>
      <c r="B39" s="51"/>
      <c r="C39" s="51"/>
      <c r="D39" s="52"/>
      <c r="E39" s="53"/>
      <c r="F39" s="52"/>
      <c r="G39" s="53"/>
      <c r="H39" s="52"/>
      <c r="I39" s="53"/>
      <c r="J39" s="52"/>
    </row>
    <row r="40" spans="1:10" s="3" customFormat="1" ht="23.15" customHeight="1" x14ac:dyDescent="0.7">
      <c r="A40" s="3" t="s">
        <v>0</v>
      </c>
      <c r="B40" s="2"/>
      <c r="D40" s="44"/>
      <c r="F40" s="44"/>
    </row>
    <row r="41" spans="1:10" s="3" customFormat="1" ht="23.15" customHeight="1" x14ac:dyDescent="0.7">
      <c r="A41" s="45" t="s">
        <v>86</v>
      </c>
      <c r="B41" s="2"/>
      <c r="D41" s="44"/>
      <c r="F41" s="44"/>
    </row>
    <row r="42" spans="1:10" ht="23.15" customHeight="1" x14ac:dyDescent="0.7">
      <c r="A42" s="45"/>
    </row>
    <row r="43" spans="1:10" ht="23.15" customHeight="1" x14ac:dyDescent="0.7">
      <c r="C43" s="7"/>
      <c r="D43" s="139" t="s">
        <v>61</v>
      </c>
      <c r="E43" s="139"/>
      <c r="F43" s="139"/>
      <c r="G43" s="46"/>
      <c r="H43" s="139" t="s">
        <v>62</v>
      </c>
      <c r="I43" s="139"/>
      <c r="J43" s="139"/>
    </row>
    <row r="44" spans="1:10" ht="23.15" customHeight="1" x14ac:dyDescent="0.7">
      <c r="C44" s="7"/>
      <c r="D44" s="140" t="s">
        <v>63</v>
      </c>
      <c r="E44" s="141"/>
      <c r="F44" s="141"/>
      <c r="G44" s="46"/>
      <c r="H44" s="141" t="s">
        <v>63</v>
      </c>
      <c r="I44" s="141"/>
      <c r="J44" s="141"/>
    </row>
    <row r="45" spans="1:10" ht="23.15" customHeight="1" x14ac:dyDescent="0.7">
      <c r="C45" s="7"/>
      <c r="D45" s="140" t="s">
        <v>4</v>
      </c>
      <c r="E45" s="141"/>
      <c r="F45" s="141"/>
      <c r="G45" s="46"/>
      <c r="H45" s="140" t="s">
        <v>4</v>
      </c>
      <c r="I45" s="141"/>
      <c r="J45" s="141"/>
    </row>
    <row r="46" spans="1:10" ht="23.15" customHeight="1" x14ac:dyDescent="0.65">
      <c r="C46" s="7"/>
      <c r="D46" s="11">
        <v>2566</v>
      </c>
      <c r="E46" s="11"/>
      <c r="F46" s="11">
        <v>2565</v>
      </c>
      <c r="G46" s="11"/>
      <c r="H46" s="11">
        <v>2566</v>
      </c>
      <c r="I46" s="11"/>
      <c r="J46" s="11">
        <v>2565</v>
      </c>
    </row>
    <row r="47" spans="1:10" ht="23.15" customHeight="1" x14ac:dyDescent="0.65">
      <c r="C47" s="7"/>
      <c r="D47" s="138" t="s">
        <v>9</v>
      </c>
      <c r="E47" s="138"/>
      <c r="F47" s="138"/>
      <c r="G47" s="138"/>
      <c r="H47" s="138"/>
      <c r="I47" s="138"/>
      <c r="J47" s="138"/>
    </row>
    <row r="48" spans="1:10" ht="22.5" customHeight="1" x14ac:dyDescent="0.7">
      <c r="A48" s="10" t="s">
        <v>87</v>
      </c>
      <c r="B48" s="51"/>
      <c r="C48" s="51"/>
      <c r="E48" s="53"/>
      <c r="G48" s="53"/>
      <c r="I48" s="53"/>
    </row>
    <row r="49" spans="1:10" ht="22.5" customHeight="1" x14ac:dyDescent="0.65">
      <c r="A49" s="5" t="s">
        <v>88</v>
      </c>
      <c r="B49" s="51"/>
      <c r="C49" s="51"/>
      <c r="D49" s="55">
        <f>D38</f>
        <v>-11766129</v>
      </c>
      <c r="E49" s="56"/>
      <c r="F49" s="55">
        <f>F38</f>
        <v>-12300493</v>
      </c>
      <c r="G49" s="56"/>
      <c r="H49" s="55">
        <f>H38</f>
        <v>-7901120</v>
      </c>
      <c r="I49" s="56"/>
      <c r="J49" s="55">
        <f>J38</f>
        <v>-11027820</v>
      </c>
    </row>
    <row r="50" spans="1:10" ht="22.5" customHeight="1" x14ac:dyDescent="0.65">
      <c r="A50" s="5" t="s">
        <v>89</v>
      </c>
      <c r="B50" s="51"/>
      <c r="C50" s="51"/>
      <c r="D50" s="36">
        <v>0</v>
      </c>
      <c r="E50" s="57"/>
      <c r="F50" s="36">
        <v>0</v>
      </c>
      <c r="G50" s="57"/>
      <c r="H50" s="36">
        <v>0</v>
      </c>
      <c r="I50" s="57"/>
      <c r="J50" s="36">
        <v>0</v>
      </c>
    </row>
    <row r="51" spans="1:10" ht="22.5" customHeight="1" thickBot="1" x14ac:dyDescent="0.75">
      <c r="A51" s="58" t="s">
        <v>83</v>
      </c>
      <c r="B51" s="59"/>
      <c r="C51" s="59"/>
      <c r="D51" s="50">
        <f>D49</f>
        <v>-11766129</v>
      </c>
      <c r="E51" s="60"/>
      <c r="F51" s="50">
        <f>F49</f>
        <v>-12300493</v>
      </c>
      <c r="G51" s="60"/>
      <c r="H51" s="50">
        <f>H49</f>
        <v>-7901120</v>
      </c>
      <c r="I51" s="60"/>
      <c r="J51" s="50">
        <f>J49</f>
        <v>-11027820</v>
      </c>
    </row>
    <row r="52" spans="1:10" ht="22.5" customHeight="1" thickTop="1" x14ac:dyDescent="0.7">
      <c r="A52" s="10"/>
      <c r="B52" s="51"/>
      <c r="C52" s="51"/>
      <c r="D52" s="61"/>
      <c r="E52" s="51"/>
      <c r="F52" s="61"/>
      <c r="G52" s="53"/>
      <c r="H52" s="61"/>
      <c r="I52" s="53"/>
      <c r="J52" s="61"/>
    </row>
    <row r="53" spans="1:10" ht="22.5" customHeight="1" x14ac:dyDescent="0.7">
      <c r="A53" s="10" t="s">
        <v>90</v>
      </c>
      <c r="B53" s="51"/>
      <c r="C53" s="51"/>
      <c r="D53" s="53"/>
      <c r="E53" s="51"/>
      <c r="F53" s="53"/>
      <c r="G53" s="53"/>
      <c r="H53" s="53"/>
      <c r="I53" s="53"/>
      <c r="J53" s="53"/>
    </row>
    <row r="54" spans="1:10" ht="22.5" customHeight="1" x14ac:dyDescent="0.65">
      <c r="A54" s="5" t="s">
        <v>88</v>
      </c>
      <c r="B54" s="51"/>
      <c r="C54" s="51"/>
      <c r="D54" s="55">
        <f>D51</f>
        <v>-11766129</v>
      </c>
      <c r="E54" s="56"/>
      <c r="F54" s="55">
        <f>F51</f>
        <v>-12300493</v>
      </c>
      <c r="G54" s="56"/>
      <c r="H54" s="55">
        <f>H51</f>
        <v>-7901120</v>
      </c>
      <c r="I54" s="56"/>
      <c r="J54" s="55">
        <f>J51</f>
        <v>-11027820</v>
      </c>
    </row>
    <row r="55" spans="1:10" ht="22.5" customHeight="1" x14ac:dyDescent="0.65">
      <c r="A55" s="5" t="s">
        <v>89</v>
      </c>
      <c r="B55" s="51"/>
      <c r="C55" s="51"/>
      <c r="D55" s="36">
        <v>0</v>
      </c>
      <c r="E55" s="57"/>
      <c r="F55" s="36">
        <v>0</v>
      </c>
      <c r="G55" s="57"/>
      <c r="H55" s="36">
        <v>0</v>
      </c>
      <c r="I55" s="57"/>
      <c r="J55" s="36">
        <v>0</v>
      </c>
    </row>
    <row r="56" spans="1:10" ht="22.5" customHeight="1" thickBot="1" x14ac:dyDescent="0.75">
      <c r="A56" s="58" t="s">
        <v>85</v>
      </c>
      <c r="B56" s="59"/>
      <c r="C56" s="59"/>
      <c r="D56" s="50">
        <f>D54</f>
        <v>-11766129</v>
      </c>
      <c r="E56" s="60"/>
      <c r="F56" s="50">
        <f>F54</f>
        <v>-12300493</v>
      </c>
      <c r="G56" s="60"/>
      <c r="H56" s="50">
        <f>H54</f>
        <v>-7901120</v>
      </c>
      <c r="I56" s="60"/>
      <c r="J56" s="50">
        <f>J54</f>
        <v>-11027820</v>
      </c>
    </row>
    <row r="57" spans="1:10" ht="22.5" customHeight="1" thickTop="1" x14ac:dyDescent="0.7">
      <c r="A57" s="28"/>
      <c r="D57" s="62"/>
      <c r="E57" s="13"/>
      <c r="F57" s="62"/>
      <c r="G57" s="21"/>
      <c r="H57" s="21"/>
      <c r="I57" s="21"/>
      <c r="J57" s="21"/>
    </row>
    <row r="58" spans="1:10" ht="22.5" customHeight="1" thickBot="1" x14ac:dyDescent="0.75">
      <c r="A58" s="28" t="s">
        <v>91</v>
      </c>
      <c r="D58" s="63">
        <f>D56/1145199594</f>
        <v>-1.0274304201333833E-2</v>
      </c>
      <c r="E58" s="64"/>
      <c r="F58" s="63">
        <f>F56/1145199594</f>
        <v>-1.0740916312270365E-2</v>
      </c>
      <c r="G58" s="64"/>
      <c r="H58" s="63">
        <f>H56/1145199594</f>
        <v>-6.8993388064369152E-3</v>
      </c>
      <c r="I58" s="64"/>
      <c r="J58" s="63">
        <f>J56/1145199594</f>
        <v>-9.629605230195357E-3</v>
      </c>
    </row>
    <row r="59" spans="1:10" ht="22.5" customHeight="1" thickTop="1" x14ac:dyDescent="0.7">
      <c r="A59" s="28"/>
      <c r="D59" s="65"/>
      <c r="E59" s="15"/>
      <c r="F59" s="65"/>
      <c r="G59" s="21"/>
      <c r="H59" s="66"/>
      <c r="I59" s="21"/>
      <c r="J59" s="66"/>
    </row>
    <row r="60" spans="1:10" ht="22.5" customHeight="1" x14ac:dyDescent="0.7">
      <c r="A60" s="28"/>
      <c r="D60" s="21"/>
      <c r="E60" s="21"/>
      <c r="F60" s="21"/>
      <c r="G60" s="21"/>
      <c r="H60" s="67"/>
      <c r="I60" s="21"/>
      <c r="J60" s="67"/>
    </row>
    <row r="61" spans="1:10" ht="22.5" customHeight="1" x14ac:dyDescent="0.65"/>
    <row r="62" spans="1:10" ht="22.5" customHeight="1" x14ac:dyDescent="0.7">
      <c r="A62" s="3" t="s">
        <v>0</v>
      </c>
      <c r="B62" s="2"/>
      <c r="C62" s="3"/>
      <c r="D62" s="44"/>
      <c r="E62" s="3"/>
      <c r="F62" s="44"/>
      <c r="G62" s="3"/>
      <c r="H62" s="3"/>
      <c r="I62" s="3"/>
      <c r="J62" s="3"/>
    </row>
    <row r="63" spans="1:10" ht="22.5" customHeight="1" x14ac:dyDescent="0.7">
      <c r="A63" s="45" t="s">
        <v>60</v>
      </c>
      <c r="B63" s="2"/>
      <c r="C63" s="3"/>
      <c r="D63" s="44"/>
      <c r="E63" s="3"/>
      <c r="F63" s="44"/>
      <c r="G63" s="3"/>
      <c r="H63" s="3"/>
      <c r="I63" s="3"/>
      <c r="J63" s="3"/>
    </row>
    <row r="64" spans="1:10" ht="22.5" customHeight="1" x14ac:dyDescent="0.7">
      <c r="A64" s="45"/>
    </row>
    <row r="65" spans="1:10" ht="21" customHeight="1" x14ac:dyDescent="0.7">
      <c r="C65" s="7"/>
      <c r="D65" s="139" t="s">
        <v>61</v>
      </c>
      <c r="E65" s="139"/>
      <c r="F65" s="139"/>
      <c r="G65" s="46"/>
      <c r="H65" s="139" t="s">
        <v>62</v>
      </c>
      <c r="I65" s="139"/>
      <c r="J65" s="139"/>
    </row>
    <row r="66" spans="1:10" ht="21" customHeight="1" x14ac:dyDescent="0.7">
      <c r="C66" s="7"/>
      <c r="D66" s="140" t="s">
        <v>92</v>
      </c>
      <c r="E66" s="141"/>
      <c r="F66" s="141"/>
      <c r="G66" s="46"/>
      <c r="H66" s="140" t="s">
        <v>92</v>
      </c>
      <c r="I66" s="141"/>
      <c r="J66" s="141"/>
    </row>
    <row r="67" spans="1:10" ht="21" customHeight="1" x14ac:dyDescent="0.7">
      <c r="C67" s="7"/>
      <c r="D67" s="140" t="s">
        <v>4</v>
      </c>
      <c r="E67" s="141"/>
      <c r="F67" s="141"/>
      <c r="G67" s="46"/>
      <c r="H67" s="140" t="s">
        <v>4</v>
      </c>
      <c r="I67" s="141"/>
      <c r="J67" s="141"/>
    </row>
    <row r="68" spans="1:10" ht="21" customHeight="1" x14ac:dyDescent="0.65">
      <c r="B68" s="6" t="s">
        <v>7</v>
      </c>
      <c r="C68" s="7"/>
      <c r="D68" s="11">
        <v>2566</v>
      </c>
      <c r="E68" s="11"/>
      <c r="F68" s="11">
        <v>2565</v>
      </c>
      <c r="G68" s="11"/>
      <c r="H68" s="11">
        <v>2566</v>
      </c>
      <c r="I68" s="11"/>
      <c r="J68" s="11">
        <v>2565</v>
      </c>
    </row>
    <row r="69" spans="1:10" ht="21" customHeight="1" x14ac:dyDescent="0.65">
      <c r="C69" s="7"/>
      <c r="D69" s="138" t="s">
        <v>9</v>
      </c>
      <c r="E69" s="138"/>
      <c r="F69" s="138"/>
      <c r="G69" s="138"/>
      <c r="H69" s="138"/>
      <c r="I69" s="138"/>
      <c r="J69" s="138"/>
    </row>
    <row r="70" spans="1:10" ht="21" customHeight="1" x14ac:dyDescent="0.7">
      <c r="A70" s="47" t="s">
        <v>64</v>
      </c>
      <c r="D70" s="13"/>
      <c r="E70" s="13"/>
      <c r="F70" s="13"/>
      <c r="G70" s="13"/>
      <c r="H70" s="13"/>
      <c r="I70" s="13"/>
      <c r="J70" s="13"/>
    </row>
    <row r="71" spans="1:10" ht="21" customHeight="1" x14ac:dyDescent="0.65">
      <c r="A71" t="s">
        <v>65</v>
      </c>
      <c r="D71" s="16">
        <v>162913152</v>
      </c>
      <c r="E71" s="13"/>
      <c r="F71" s="16">
        <v>174791328</v>
      </c>
      <c r="G71" s="13"/>
      <c r="H71" s="16">
        <v>162913152</v>
      </c>
      <c r="I71" s="13"/>
      <c r="J71" s="16">
        <v>174791328</v>
      </c>
    </row>
    <row r="72" spans="1:10" ht="21" customHeight="1" x14ac:dyDescent="0.65">
      <c r="A72" t="s">
        <v>66</v>
      </c>
      <c r="B72" s="6">
        <v>3</v>
      </c>
      <c r="D72" s="16">
        <v>89951931</v>
      </c>
      <c r="E72" s="13"/>
      <c r="F72" s="16">
        <v>65391634</v>
      </c>
      <c r="G72" s="13"/>
      <c r="H72" s="68">
        <v>40485673</v>
      </c>
      <c r="I72" s="13"/>
      <c r="J72" s="68">
        <v>28329698</v>
      </c>
    </row>
    <row r="73" spans="1:10" ht="21" customHeight="1" x14ac:dyDescent="0.65">
      <c r="A73" t="s">
        <v>162</v>
      </c>
      <c r="B73" s="6">
        <v>3</v>
      </c>
      <c r="D73" s="16">
        <v>55003906</v>
      </c>
      <c r="E73" s="13"/>
      <c r="F73" s="16">
        <v>14982646</v>
      </c>
      <c r="G73" s="13"/>
      <c r="H73" s="16">
        <v>55003906</v>
      </c>
      <c r="I73" s="13"/>
      <c r="J73" s="16">
        <v>14982646</v>
      </c>
    </row>
    <row r="74" spans="1:10" ht="21" customHeight="1" x14ac:dyDescent="0.65">
      <c r="A74" t="s">
        <v>67</v>
      </c>
      <c r="D74" s="16">
        <v>15504313</v>
      </c>
      <c r="E74" s="13"/>
      <c r="F74" s="16">
        <v>2045956</v>
      </c>
      <c r="G74" s="13"/>
      <c r="H74" s="16">
        <v>15504313</v>
      </c>
      <c r="I74" s="13"/>
      <c r="J74" s="16">
        <v>2045956</v>
      </c>
    </row>
    <row r="75" spans="1:10" ht="21" customHeight="1" x14ac:dyDescent="0.7">
      <c r="A75" s="28" t="s">
        <v>68</v>
      </c>
      <c r="B75" s="6">
        <v>9</v>
      </c>
      <c r="C75" s="28"/>
      <c r="D75" s="48">
        <f>SUM(D71:D74)</f>
        <v>323373302</v>
      </c>
      <c r="E75" s="21"/>
      <c r="F75" s="48">
        <f>SUM(F71:F74)</f>
        <v>257211564</v>
      </c>
      <c r="G75" s="21"/>
      <c r="H75" s="48">
        <f>SUM(H71:H74)</f>
        <v>273907044</v>
      </c>
      <c r="I75" s="21"/>
      <c r="J75" s="48">
        <f>SUM(J71:J74)</f>
        <v>220149628</v>
      </c>
    </row>
    <row r="76" spans="1:10" ht="21" customHeight="1" x14ac:dyDescent="0.65">
      <c r="D76" s="13"/>
      <c r="E76" s="13"/>
      <c r="F76" s="13"/>
      <c r="G76" s="13"/>
      <c r="H76" s="43"/>
      <c r="I76" s="13"/>
      <c r="J76" s="43"/>
    </row>
    <row r="77" spans="1:10" ht="21" customHeight="1" x14ac:dyDescent="0.7">
      <c r="A77" s="47" t="s">
        <v>69</v>
      </c>
      <c r="D77" s="13"/>
      <c r="E77" s="13"/>
      <c r="F77" s="13"/>
      <c r="G77" s="13"/>
      <c r="H77" s="43"/>
      <c r="I77" s="13"/>
      <c r="J77" s="43"/>
    </row>
    <row r="78" spans="1:10" ht="21" customHeight="1" x14ac:dyDescent="0.65">
      <c r="A78" t="s">
        <v>70</v>
      </c>
      <c r="B78" s="6">
        <v>3</v>
      </c>
      <c r="D78" s="16">
        <v>144057463</v>
      </c>
      <c r="E78" s="13"/>
      <c r="F78" s="16">
        <v>156870547</v>
      </c>
      <c r="G78" s="13"/>
      <c r="H78" s="68">
        <v>144057463</v>
      </c>
      <c r="I78" s="13"/>
      <c r="J78" s="68">
        <v>156870547</v>
      </c>
    </row>
    <row r="79" spans="1:10" ht="21" customHeight="1" x14ac:dyDescent="0.65">
      <c r="A79" t="s">
        <v>71</v>
      </c>
      <c r="D79" s="16">
        <v>73766787</v>
      </c>
      <c r="E79" s="13"/>
      <c r="F79" s="16">
        <v>55782681</v>
      </c>
      <c r="G79" s="13"/>
      <c r="H79" s="68">
        <v>26528681</v>
      </c>
      <c r="I79" s="13"/>
      <c r="J79" s="68">
        <v>22224123</v>
      </c>
    </row>
    <row r="80" spans="1:10" ht="21" customHeight="1" x14ac:dyDescent="0.65">
      <c r="A80" t="s">
        <v>163</v>
      </c>
      <c r="D80" s="16">
        <v>38731457</v>
      </c>
      <c r="E80" s="13"/>
      <c r="F80" s="16">
        <v>11671848</v>
      </c>
      <c r="G80" s="13"/>
      <c r="H80" s="16">
        <v>38731457</v>
      </c>
      <c r="I80" s="13"/>
      <c r="J80" s="16">
        <v>11671848</v>
      </c>
    </row>
    <row r="81" spans="1:10" ht="21" customHeight="1" x14ac:dyDescent="0.65">
      <c r="A81" t="s">
        <v>72</v>
      </c>
      <c r="D81" s="16">
        <v>31087182</v>
      </c>
      <c r="E81" s="13"/>
      <c r="F81" s="16">
        <v>5388772</v>
      </c>
      <c r="G81" s="13"/>
      <c r="H81" s="16">
        <v>31087182</v>
      </c>
      <c r="I81" s="13"/>
      <c r="J81" s="16">
        <v>5388772</v>
      </c>
    </row>
    <row r="82" spans="1:10" ht="21" customHeight="1" x14ac:dyDescent="0.7">
      <c r="A82" s="28" t="s">
        <v>73</v>
      </c>
      <c r="B82" s="27"/>
      <c r="C82" s="28"/>
      <c r="D82" s="48">
        <f>SUM(D78:D81)</f>
        <v>287642889</v>
      </c>
      <c r="E82" s="21"/>
      <c r="F82" s="48">
        <f>SUM(F78:F81)</f>
        <v>229713848</v>
      </c>
      <c r="G82" s="21"/>
      <c r="H82" s="48">
        <f>SUM(H78:H81)</f>
        <v>240404783</v>
      </c>
      <c r="I82" s="21"/>
      <c r="J82" s="48">
        <f>SUM(J78:J81)</f>
        <v>196155290</v>
      </c>
    </row>
    <row r="83" spans="1:10" ht="21" customHeight="1" x14ac:dyDescent="0.65">
      <c r="D83" s="13"/>
      <c r="E83" s="13"/>
      <c r="F83" s="13"/>
      <c r="G83" s="13"/>
      <c r="H83" s="43"/>
      <c r="I83" s="13"/>
      <c r="J83" s="43"/>
    </row>
    <row r="84" spans="1:10" ht="21.5" customHeight="1" x14ac:dyDescent="0.7">
      <c r="A84" s="28" t="s">
        <v>74</v>
      </c>
      <c r="B84" s="27"/>
      <c r="C84" s="28"/>
      <c r="D84" s="21">
        <f>D75-D82</f>
        <v>35730413</v>
      </c>
      <c r="E84" s="21"/>
      <c r="F84" s="21">
        <f>F75-F82</f>
        <v>27497716</v>
      </c>
      <c r="G84" s="21"/>
      <c r="H84" s="21">
        <f>H75-H82</f>
        <v>33502261</v>
      </c>
      <c r="I84" s="21"/>
      <c r="J84" s="21">
        <f>J75-J82</f>
        <v>23994338</v>
      </c>
    </row>
    <row r="85" spans="1:10" ht="21" customHeight="1" x14ac:dyDescent="0.65">
      <c r="A85" t="s">
        <v>75</v>
      </c>
      <c r="D85" s="16">
        <v>1637801</v>
      </c>
      <c r="E85" s="13"/>
      <c r="F85" s="16">
        <v>1063013</v>
      </c>
      <c r="G85" s="13"/>
      <c r="H85" s="68">
        <v>7324321</v>
      </c>
      <c r="I85" s="13"/>
      <c r="J85" s="68">
        <v>4980849</v>
      </c>
    </row>
    <row r="86" spans="1:10" ht="21" customHeight="1" x14ac:dyDescent="0.7">
      <c r="A86" s="28" t="s">
        <v>76</v>
      </c>
      <c r="B86" s="27"/>
      <c r="C86" s="28"/>
      <c r="D86" s="48">
        <f>D84+D85</f>
        <v>37368214</v>
      </c>
      <c r="E86" s="21"/>
      <c r="F86" s="48">
        <f>F84+F85</f>
        <v>28560729</v>
      </c>
      <c r="G86" s="21"/>
      <c r="H86" s="48">
        <f>H84+H85</f>
        <v>40826582</v>
      </c>
      <c r="I86" s="21"/>
      <c r="J86" s="48">
        <f>J84+J85</f>
        <v>28975187</v>
      </c>
    </row>
    <row r="87" spans="1:10" ht="21" customHeight="1" x14ac:dyDescent="0.65">
      <c r="D87" s="13"/>
      <c r="E87" s="13"/>
      <c r="F87" s="13"/>
      <c r="G87" s="13"/>
      <c r="H87" s="43"/>
      <c r="I87" s="13"/>
      <c r="J87" s="43"/>
    </row>
    <row r="88" spans="1:10" ht="21" customHeight="1" x14ac:dyDescent="0.65">
      <c r="A88" t="s">
        <v>77</v>
      </c>
      <c r="D88" s="16">
        <v>5969029</v>
      </c>
      <c r="E88" s="13"/>
      <c r="F88" s="16">
        <v>5074949</v>
      </c>
      <c r="G88" s="13"/>
      <c r="H88" s="68">
        <v>5969029</v>
      </c>
      <c r="I88" s="13"/>
      <c r="J88" s="68">
        <v>5074949</v>
      </c>
    </row>
    <row r="89" spans="1:10" ht="21" customHeight="1" x14ac:dyDescent="0.65">
      <c r="A89" t="s">
        <v>78</v>
      </c>
      <c r="B89" s="6">
        <v>3</v>
      </c>
      <c r="D89" s="16">
        <v>26750853</v>
      </c>
      <c r="E89" s="13"/>
      <c r="F89" s="16">
        <v>34044488</v>
      </c>
      <c r="G89" s="13"/>
      <c r="H89" s="68">
        <v>24535503</v>
      </c>
      <c r="I89" s="13"/>
      <c r="J89" s="68">
        <v>30482068</v>
      </c>
    </row>
    <row r="90" spans="1:10" ht="21" customHeight="1" x14ac:dyDescent="0.7">
      <c r="A90" s="28" t="s">
        <v>79</v>
      </c>
      <c r="B90" s="27"/>
      <c r="C90" s="28"/>
      <c r="D90" s="48">
        <f>SUM(D88:D89)</f>
        <v>32719882</v>
      </c>
      <c r="E90" s="21"/>
      <c r="F90" s="48">
        <f>SUM(F88:F89)</f>
        <v>39119437</v>
      </c>
      <c r="G90" s="21"/>
      <c r="H90" s="48">
        <f>SUM(H88:H89)</f>
        <v>30504532</v>
      </c>
      <c r="I90" s="21"/>
      <c r="J90" s="48">
        <f>SUM(J88:J89)</f>
        <v>35557017</v>
      </c>
    </row>
    <row r="91" spans="1:10" ht="21" customHeight="1" x14ac:dyDescent="0.7">
      <c r="A91" s="28"/>
      <c r="B91" s="27"/>
      <c r="C91" s="28"/>
      <c r="D91" s="21"/>
      <c r="E91" s="21"/>
      <c r="F91" s="21"/>
      <c r="G91" s="21"/>
      <c r="H91" s="69"/>
      <c r="I91" s="21"/>
      <c r="J91" s="69"/>
    </row>
    <row r="92" spans="1:10" ht="21" customHeight="1" x14ac:dyDescent="0.7">
      <c r="A92" s="28" t="s">
        <v>164</v>
      </c>
      <c r="B92" s="27"/>
      <c r="C92" s="28"/>
      <c r="D92" s="21">
        <f>D86-D90</f>
        <v>4648332</v>
      </c>
      <c r="E92" s="21"/>
      <c r="F92" s="21">
        <f>F86-F90</f>
        <v>-10558708</v>
      </c>
      <c r="G92" s="21"/>
      <c r="H92" s="21">
        <f>H86-H90</f>
        <v>10322050</v>
      </c>
      <c r="I92" s="21"/>
      <c r="J92" s="21">
        <f>J86-J90</f>
        <v>-6581830</v>
      </c>
    </row>
    <row r="93" spans="1:10" ht="21" customHeight="1" x14ac:dyDescent="0.7">
      <c r="A93" t="s">
        <v>93</v>
      </c>
      <c r="B93" s="6">
        <v>10</v>
      </c>
      <c r="C93" s="28"/>
      <c r="D93" s="86">
        <v>0</v>
      </c>
      <c r="E93" s="21"/>
      <c r="F93" s="13">
        <v>23423674</v>
      </c>
      <c r="G93" s="21"/>
      <c r="H93" s="86">
        <v>0</v>
      </c>
      <c r="I93" s="21"/>
      <c r="J93" s="13">
        <v>23423674</v>
      </c>
    </row>
    <row r="94" spans="1:10" ht="21" customHeight="1" x14ac:dyDescent="0.65">
      <c r="A94" t="s">
        <v>80</v>
      </c>
      <c r="B94" s="6">
        <v>3</v>
      </c>
      <c r="D94" s="16">
        <v>-23453707</v>
      </c>
      <c r="E94" s="13"/>
      <c r="F94" s="16">
        <v>-17623103</v>
      </c>
      <c r="G94" s="13"/>
      <c r="H94" s="70">
        <v>-24434149</v>
      </c>
      <c r="I94" s="13"/>
      <c r="J94" s="70">
        <v>-17779543</v>
      </c>
    </row>
    <row r="95" spans="1:10" ht="21" customHeight="1" x14ac:dyDescent="0.7">
      <c r="A95" s="28" t="s">
        <v>81</v>
      </c>
      <c r="D95" s="49">
        <f>SUM(D92:D94)</f>
        <v>-18805375</v>
      </c>
      <c r="E95" s="13"/>
      <c r="F95" s="49">
        <f>SUM(F92:F94)</f>
        <v>-4758137</v>
      </c>
      <c r="G95" s="13"/>
      <c r="H95" s="49">
        <f>SUM(H92:H94)</f>
        <v>-14112099</v>
      </c>
      <c r="I95" s="13"/>
      <c r="J95" s="49">
        <f>SUM(J92:J94)</f>
        <v>-937699</v>
      </c>
    </row>
    <row r="96" spans="1:10" ht="21" customHeight="1" x14ac:dyDescent="0.65">
      <c r="A96" t="s">
        <v>82</v>
      </c>
      <c r="D96" s="68">
        <v>-19677</v>
      </c>
      <c r="E96" s="13"/>
      <c r="F96" s="68">
        <v>-108138</v>
      </c>
      <c r="G96" s="13"/>
      <c r="H96" s="70">
        <v>0</v>
      </c>
      <c r="I96" s="13"/>
      <c r="J96" s="70">
        <v>0</v>
      </c>
    </row>
    <row r="97" spans="1:10" ht="21" customHeight="1" thickBot="1" x14ac:dyDescent="0.75">
      <c r="A97" s="28" t="s">
        <v>83</v>
      </c>
      <c r="D97" s="50">
        <f>SUM(D95:D96)</f>
        <v>-18825052</v>
      </c>
      <c r="E97" s="13"/>
      <c r="F97" s="50">
        <f>SUM(F95:F96)</f>
        <v>-4866275</v>
      </c>
      <c r="G97" s="13"/>
      <c r="H97" s="50">
        <f>SUM(H95:H96)</f>
        <v>-14112099</v>
      </c>
      <c r="I97" s="13"/>
      <c r="J97" s="50">
        <f>SUM(J95:J96)</f>
        <v>-937699</v>
      </c>
    </row>
    <row r="98" spans="1:10" ht="21" customHeight="1" thickTop="1" x14ac:dyDescent="0.7">
      <c r="A98" s="10"/>
      <c r="B98" s="51"/>
      <c r="C98" s="51"/>
      <c r="D98" s="71"/>
      <c r="E98" s="53"/>
      <c r="F98" s="71"/>
      <c r="G98" s="53"/>
      <c r="H98" s="72"/>
      <c r="I98" s="53"/>
      <c r="J98" s="72"/>
    </row>
    <row r="99" spans="1:10" ht="21" customHeight="1" x14ac:dyDescent="0.7">
      <c r="A99" s="10" t="s">
        <v>84</v>
      </c>
      <c r="B99" s="51"/>
      <c r="C99" s="51"/>
      <c r="D99" s="54">
        <v>0</v>
      </c>
      <c r="E99" s="53"/>
      <c r="F99" s="54">
        <v>0</v>
      </c>
      <c r="G99" s="53"/>
      <c r="H99" s="73">
        <v>0</v>
      </c>
      <c r="I99" s="53"/>
      <c r="J99" s="73">
        <v>0</v>
      </c>
    </row>
    <row r="100" spans="1:10" ht="21" customHeight="1" thickBot="1" x14ac:dyDescent="0.75">
      <c r="A100" s="10" t="s">
        <v>85</v>
      </c>
      <c r="B100" s="51"/>
      <c r="C100" s="51"/>
      <c r="D100" s="50">
        <f>D97</f>
        <v>-18825052</v>
      </c>
      <c r="E100" s="13"/>
      <c r="F100" s="50">
        <f>F97</f>
        <v>-4866275</v>
      </c>
      <c r="G100" s="13"/>
      <c r="H100" s="50">
        <f>H97</f>
        <v>-14112099</v>
      </c>
      <c r="I100" s="13"/>
      <c r="J100" s="50">
        <f>J97</f>
        <v>-937699</v>
      </c>
    </row>
    <row r="101" spans="1:10" ht="22.5" thickTop="1" x14ac:dyDescent="0.7">
      <c r="A101" s="10"/>
      <c r="B101" s="51"/>
      <c r="C101" s="51"/>
      <c r="D101" s="21"/>
      <c r="E101" s="13"/>
      <c r="F101" s="21"/>
      <c r="G101" s="13"/>
      <c r="H101" s="69"/>
      <c r="I101" s="13"/>
      <c r="J101" s="69"/>
    </row>
    <row r="102" spans="1:10" ht="24" customHeight="1" x14ac:dyDescent="0.7">
      <c r="A102" s="3" t="s">
        <v>0</v>
      </c>
      <c r="B102" s="2"/>
      <c r="C102" s="3"/>
      <c r="D102" s="44"/>
      <c r="E102" s="3"/>
      <c r="F102" s="44"/>
      <c r="G102" s="3"/>
      <c r="H102" s="3"/>
      <c r="I102" s="3"/>
      <c r="J102" s="3"/>
    </row>
    <row r="103" spans="1:10" ht="24" customHeight="1" x14ac:dyDescent="0.7">
      <c r="A103" s="45" t="s">
        <v>60</v>
      </c>
      <c r="B103" s="2"/>
      <c r="C103" s="3"/>
      <c r="D103" s="44"/>
      <c r="E103" s="3"/>
      <c r="F103" s="44"/>
      <c r="G103" s="3"/>
      <c r="H103" s="3"/>
      <c r="I103" s="3"/>
      <c r="J103" s="3"/>
    </row>
    <row r="104" spans="1:10" ht="24" customHeight="1" x14ac:dyDescent="0.7">
      <c r="A104" s="45"/>
    </row>
    <row r="105" spans="1:10" ht="24" customHeight="1" x14ac:dyDescent="0.7">
      <c r="C105" s="7"/>
      <c r="D105" s="139" t="s">
        <v>61</v>
      </c>
      <c r="E105" s="139"/>
      <c r="F105" s="139"/>
      <c r="G105" s="46"/>
      <c r="H105" s="139" t="s">
        <v>62</v>
      </c>
      <c r="I105" s="139"/>
      <c r="J105" s="139"/>
    </row>
    <row r="106" spans="1:10" ht="24" customHeight="1" x14ac:dyDescent="0.7">
      <c r="C106" s="7"/>
      <c r="D106" s="140" t="s">
        <v>92</v>
      </c>
      <c r="E106" s="141"/>
      <c r="F106" s="141"/>
      <c r="G106" s="46"/>
      <c r="H106" s="140" t="s">
        <v>92</v>
      </c>
      <c r="I106" s="141"/>
      <c r="J106" s="141"/>
    </row>
    <row r="107" spans="1:10" ht="24" customHeight="1" x14ac:dyDescent="0.7">
      <c r="C107" s="7"/>
      <c r="D107" s="140" t="s">
        <v>4</v>
      </c>
      <c r="E107" s="141"/>
      <c r="F107" s="141"/>
      <c r="G107" s="46"/>
      <c r="H107" s="140" t="s">
        <v>4</v>
      </c>
      <c r="I107" s="141"/>
      <c r="J107" s="141"/>
    </row>
    <row r="108" spans="1:10" ht="24" customHeight="1" x14ac:dyDescent="0.65">
      <c r="C108" s="7"/>
      <c r="D108" s="11">
        <v>2566</v>
      </c>
      <c r="E108" s="11"/>
      <c r="F108" s="11">
        <v>2565</v>
      </c>
      <c r="G108" s="11"/>
      <c r="H108" s="11">
        <v>2566</v>
      </c>
      <c r="I108" s="11"/>
      <c r="J108" s="11">
        <v>2565</v>
      </c>
    </row>
    <row r="109" spans="1:10" ht="24" customHeight="1" x14ac:dyDescent="0.65">
      <c r="C109" s="7"/>
      <c r="D109" s="138" t="s">
        <v>9</v>
      </c>
      <c r="E109" s="138"/>
      <c r="F109" s="138"/>
      <c r="G109" s="138"/>
      <c r="H109" s="138"/>
      <c r="I109" s="138"/>
      <c r="J109" s="138"/>
    </row>
    <row r="110" spans="1:10" ht="24" customHeight="1" x14ac:dyDescent="0.7">
      <c r="A110" s="10" t="s">
        <v>87</v>
      </c>
      <c r="B110" s="51"/>
      <c r="C110" s="51"/>
      <c r="E110" s="53"/>
      <c r="G110" s="53"/>
      <c r="I110" s="53"/>
    </row>
    <row r="111" spans="1:10" ht="24" customHeight="1" x14ac:dyDescent="0.65">
      <c r="A111" s="5" t="s">
        <v>88</v>
      </c>
      <c r="B111" s="51"/>
      <c r="C111" s="51"/>
      <c r="D111" s="74">
        <f>D100</f>
        <v>-18825052</v>
      </c>
      <c r="E111" s="56"/>
      <c r="F111" s="74">
        <f>F100</f>
        <v>-4866275</v>
      </c>
      <c r="G111" s="56"/>
      <c r="H111" s="55">
        <f>H100</f>
        <v>-14112099</v>
      </c>
      <c r="I111" s="56"/>
      <c r="J111" s="55">
        <f>J100</f>
        <v>-937699</v>
      </c>
    </row>
    <row r="112" spans="1:10" ht="24" customHeight="1" x14ac:dyDescent="0.65">
      <c r="A112" s="5" t="s">
        <v>89</v>
      </c>
      <c r="B112" s="51"/>
      <c r="C112" s="51"/>
      <c r="D112" s="36">
        <v>0</v>
      </c>
      <c r="E112" s="57"/>
      <c r="F112" s="36">
        <v>0</v>
      </c>
      <c r="G112" s="57"/>
      <c r="H112" s="36">
        <v>0</v>
      </c>
      <c r="I112" s="57"/>
      <c r="J112" s="36">
        <v>0</v>
      </c>
    </row>
    <row r="113" spans="1:10" ht="24" customHeight="1" thickBot="1" x14ac:dyDescent="0.75">
      <c r="A113" s="10" t="s">
        <v>83</v>
      </c>
      <c r="B113" s="51"/>
      <c r="C113" s="51"/>
      <c r="D113" s="50">
        <f>D111</f>
        <v>-18825052</v>
      </c>
      <c r="E113" s="38"/>
      <c r="F113" s="50">
        <f>F111</f>
        <v>-4866275</v>
      </c>
      <c r="G113" s="38"/>
      <c r="H113" s="50">
        <f>H111</f>
        <v>-14112099</v>
      </c>
      <c r="I113" s="38"/>
      <c r="J113" s="50">
        <f>J111</f>
        <v>-937699</v>
      </c>
    </row>
    <row r="114" spans="1:10" ht="24" customHeight="1" thickTop="1" x14ac:dyDescent="0.7">
      <c r="A114" s="10"/>
      <c r="B114" s="51"/>
      <c r="C114" s="51"/>
      <c r="D114" s="75"/>
      <c r="E114" s="76"/>
      <c r="F114" s="75"/>
      <c r="G114" s="56"/>
      <c r="H114" s="77"/>
      <c r="I114" s="56"/>
      <c r="J114" s="77"/>
    </row>
    <row r="115" spans="1:10" ht="24" customHeight="1" x14ac:dyDescent="0.7">
      <c r="A115" s="10" t="s">
        <v>90</v>
      </c>
      <c r="B115" s="51"/>
      <c r="C115" s="51"/>
      <c r="D115" s="75"/>
      <c r="E115" s="76"/>
      <c r="F115" s="75"/>
      <c r="G115" s="56"/>
      <c r="H115" s="56"/>
      <c r="I115" s="56"/>
      <c r="J115" s="56"/>
    </row>
    <row r="116" spans="1:10" ht="24" customHeight="1" x14ac:dyDescent="0.65">
      <c r="A116" s="5" t="s">
        <v>88</v>
      </c>
      <c r="B116" s="51"/>
      <c r="C116" s="51"/>
      <c r="D116" s="78">
        <f>D113</f>
        <v>-18825052</v>
      </c>
      <c r="E116" s="56"/>
      <c r="F116" s="78">
        <f>F113</f>
        <v>-4866275</v>
      </c>
      <c r="G116" s="56"/>
      <c r="H116" s="55">
        <f>H113</f>
        <v>-14112099</v>
      </c>
      <c r="I116" s="56"/>
      <c r="J116" s="55">
        <f>J113</f>
        <v>-937699</v>
      </c>
    </row>
    <row r="117" spans="1:10" ht="24" customHeight="1" x14ac:dyDescent="0.65">
      <c r="A117" s="5" t="s">
        <v>89</v>
      </c>
      <c r="B117" s="51"/>
      <c r="C117" s="51"/>
      <c r="D117" s="40">
        <v>0</v>
      </c>
      <c r="E117" s="79"/>
      <c r="F117" s="40">
        <v>0</v>
      </c>
      <c r="G117" s="79"/>
      <c r="H117" s="40">
        <v>0</v>
      </c>
      <c r="I117" s="79"/>
      <c r="J117" s="40">
        <v>0</v>
      </c>
    </row>
    <row r="118" spans="1:10" ht="24" customHeight="1" thickBot="1" x14ac:dyDescent="0.75">
      <c r="A118" s="10" t="s">
        <v>85</v>
      </c>
      <c r="B118" s="51"/>
      <c r="C118" s="51"/>
      <c r="D118" s="50">
        <f>D116</f>
        <v>-18825052</v>
      </c>
      <c r="E118" s="80"/>
      <c r="F118" s="50">
        <f>F116</f>
        <v>-4866275</v>
      </c>
      <c r="G118" s="80"/>
      <c r="H118" s="50">
        <f>H116</f>
        <v>-14112099</v>
      </c>
      <c r="I118" s="80"/>
      <c r="J118" s="50">
        <f>J116</f>
        <v>-937699</v>
      </c>
    </row>
    <row r="119" spans="1:10" ht="24" customHeight="1" thickTop="1" x14ac:dyDescent="0.7">
      <c r="A119" s="28"/>
      <c r="D119" s="62"/>
      <c r="E119" s="15"/>
      <c r="F119" s="62"/>
      <c r="G119" s="21"/>
      <c r="H119" s="21"/>
      <c r="I119" s="21"/>
      <c r="J119" s="21"/>
    </row>
    <row r="120" spans="1:10" ht="24" customHeight="1" thickBot="1" x14ac:dyDescent="0.75">
      <c r="A120" s="28" t="s">
        <v>91</v>
      </c>
      <c r="D120" s="63">
        <f>D118/1145199594</f>
        <v>-1.6438227972337197E-2</v>
      </c>
      <c r="E120" s="81"/>
      <c r="F120" s="63">
        <f>F118/1145199594</f>
        <v>-4.2492811082851288E-3</v>
      </c>
      <c r="G120" s="81"/>
      <c r="H120" s="63">
        <f>H118/1145199594</f>
        <v>-1.2322829202819295E-2</v>
      </c>
      <c r="I120" s="81"/>
      <c r="J120" s="63">
        <f>J118/1145199594</f>
        <v>-8.1880835874623961E-4</v>
      </c>
    </row>
    <row r="121" spans="1:10" ht="24" customHeight="1" thickTop="1" x14ac:dyDescent="0.65"/>
  </sheetData>
  <mergeCells count="28">
    <mergeCell ref="D4:F4"/>
    <mergeCell ref="H4:J4"/>
    <mergeCell ref="D5:F5"/>
    <mergeCell ref="H5:J5"/>
    <mergeCell ref="D6:F6"/>
    <mergeCell ref="H6:J6"/>
    <mergeCell ref="D67:F67"/>
    <mergeCell ref="H67:J67"/>
    <mergeCell ref="D8:J8"/>
    <mergeCell ref="D43:F43"/>
    <mergeCell ref="H43:J43"/>
    <mergeCell ref="D44:F44"/>
    <mergeCell ref="H44:J44"/>
    <mergeCell ref="D45:F45"/>
    <mergeCell ref="H45:J45"/>
    <mergeCell ref="D47:J47"/>
    <mergeCell ref="D65:F65"/>
    <mergeCell ref="H65:J65"/>
    <mergeCell ref="D66:F66"/>
    <mergeCell ref="H66:J66"/>
    <mergeCell ref="D109:J109"/>
    <mergeCell ref="D69:J69"/>
    <mergeCell ref="D105:F105"/>
    <mergeCell ref="H105:J105"/>
    <mergeCell ref="D106:F106"/>
    <mergeCell ref="H106:J106"/>
    <mergeCell ref="D107:F107"/>
    <mergeCell ref="H107:J107"/>
  </mergeCells>
  <conditionalFormatting sqref="D7">
    <cfRule type="expression" priority="49" stopIfTrue="1">
      <formula>"if(E11&gt;0,#,##0;(#,##0),"-")"</formula>
    </cfRule>
  </conditionalFormatting>
  <conditionalFormatting sqref="D36">
    <cfRule type="expression" priority="52" stopIfTrue="1">
      <formula>"if(E11&gt;0,#,##0;(#,##0),"-")"</formula>
    </cfRule>
  </conditionalFormatting>
  <conditionalFormatting sqref="D39:D40">
    <cfRule type="expression" priority="53" stopIfTrue="1">
      <formula>"if(E11&gt;0,#,##0;(#,##0),"-")"</formula>
    </cfRule>
  </conditionalFormatting>
  <conditionalFormatting sqref="D42:D43 H42:H43 E50 G50 I50 E55 G55 I55 E58 G58 I58 D59 H59 H102">
    <cfRule type="expression" priority="60" stopIfTrue="1">
      <formula>"if(E11&gt;0,#,##0;(#,##0),"-")"</formula>
    </cfRule>
  </conditionalFormatting>
  <conditionalFormatting sqref="D46:D49">
    <cfRule type="expression" priority="20" stopIfTrue="1">
      <formula>"if(E11&gt;0,#,##0;(#,##0),"-")"</formula>
    </cfRule>
  </conditionalFormatting>
  <conditionalFormatting sqref="D52:D54 D57">
    <cfRule type="expression" priority="50" stopIfTrue="1">
      <formula>"if(E11&gt;0,#,##0;(#,##0),"-")"</formula>
    </cfRule>
  </conditionalFormatting>
  <conditionalFormatting sqref="D68">
    <cfRule type="expression" priority="16" stopIfTrue="1">
      <formula>"if(E11&gt;0,#,##0;(#,##0),"-")"</formula>
    </cfRule>
  </conditionalFormatting>
  <conditionalFormatting sqref="D98">
    <cfRule type="expression" priority="57" stopIfTrue="1">
      <formula>"if(E11&gt;0,#,##0;(#,##0),"-")"</formula>
    </cfRule>
  </conditionalFormatting>
  <conditionalFormatting sqref="D102">
    <cfRule type="expression" priority="58" stopIfTrue="1">
      <formula>"if(E11&gt;0,#,##0;(#,##0),"-")"</formula>
    </cfRule>
  </conditionalFormatting>
  <conditionalFormatting sqref="D108:D112">
    <cfRule type="expression" priority="12" stopIfTrue="1">
      <formula>"if(E11&gt;0,#,##0;(#,##0),"-")"</formula>
    </cfRule>
  </conditionalFormatting>
  <conditionalFormatting sqref="D114:D116 D119">
    <cfRule type="expression" priority="56" stopIfTrue="1">
      <formula>"if(E11&gt;0,#,##0;(#,##0),"-")"</formula>
    </cfRule>
  </conditionalFormatting>
  <conditionalFormatting sqref="F7">
    <cfRule type="expression" priority="33" stopIfTrue="1">
      <formula>"if(E11&gt;0,#,##0;(#,##0),"-")"</formula>
    </cfRule>
  </conditionalFormatting>
  <conditionalFormatting sqref="F36">
    <cfRule type="expression" priority="8" stopIfTrue="1">
      <formula>"if(E11&gt;0,#,##0;(#,##0),"-")"</formula>
    </cfRule>
  </conditionalFormatting>
  <conditionalFormatting sqref="F39:F40">
    <cfRule type="expression" priority="36" stopIfTrue="1">
      <formula>"if(E11&gt;0,#,##0;(#,##0),"-")"</formula>
    </cfRule>
  </conditionalFormatting>
  <conditionalFormatting sqref="F42:F43 F59">
    <cfRule type="expression" priority="41" stopIfTrue="1">
      <formula>"if(E11&gt;0,#,##0;(#,##0),"-")"</formula>
    </cfRule>
  </conditionalFormatting>
  <conditionalFormatting sqref="F46:F49 F52:F54 F57">
    <cfRule type="expression" priority="6" stopIfTrue="1">
      <formula>"if(E11&gt;0,#,##0;(#,##0),"-")"</formula>
    </cfRule>
  </conditionalFormatting>
  <conditionalFormatting sqref="F68">
    <cfRule type="expression" priority="14" stopIfTrue="1">
      <formula>"if(E11&gt;0,#,##0;(#,##0),"-")"</formula>
    </cfRule>
  </conditionalFormatting>
  <conditionalFormatting sqref="F98">
    <cfRule type="expression" priority="4" stopIfTrue="1">
      <formula>"if(E11&gt;0,#,##0;(#,##0),"-")"</formula>
    </cfRule>
  </conditionalFormatting>
  <conditionalFormatting sqref="F102">
    <cfRule type="expression" priority="39" stopIfTrue="1">
      <formula>"if(E11&gt;0,#,##0;(#,##0),"-")"</formula>
    </cfRule>
  </conditionalFormatting>
  <conditionalFormatting sqref="F104:F105">
    <cfRule type="expression" priority="40" stopIfTrue="1">
      <formula>"if(E11&gt;0,#,##0;(#,##0),"-")"</formula>
    </cfRule>
  </conditionalFormatting>
  <conditionalFormatting sqref="F108:F112 F114:F116 F119">
    <cfRule type="expression" priority="2" stopIfTrue="1">
      <formula>"if(E11&gt;0,#,##0;(#,##0),"-")"</formula>
    </cfRule>
  </conditionalFormatting>
  <conditionalFormatting sqref="H7">
    <cfRule type="expression" priority="48" stopIfTrue="1">
      <formula>"if(E11&gt;0,#,##0;(#,##0),"-")"</formula>
    </cfRule>
  </conditionalFormatting>
  <conditionalFormatting sqref="H36">
    <cfRule type="expression" priority="54" stopIfTrue="1">
      <formula>"if(E11&gt;0,#,##0;(#,##0),"-")"</formula>
    </cfRule>
  </conditionalFormatting>
  <conditionalFormatting sqref="H39:H40">
    <cfRule type="expression" priority="55" stopIfTrue="1">
      <formula>"if(E11&gt;0,#,##0;(#,##0),"-")"</formula>
    </cfRule>
  </conditionalFormatting>
  <conditionalFormatting sqref="H46:H49">
    <cfRule type="expression" priority="19" stopIfTrue="1">
      <formula>"if(E11&gt;0,#,##0;(#,##0),"-")"</formula>
    </cfRule>
  </conditionalFormatting>
  <conditionalFormatting sqref="H52:H54 H57">
    <cfRule type="expression" priority="51" stopIfTrue="1">
      <formula>"if(E11&gt;0,#,##0;(#,##0),"-")"</formula>
    </cfRule>
  </conditionalFormatting>
  <conditionalFormatting sqref="H68">
    <cfRule type="expression" priority="15" stopIfTrue="1">
      <formula>"if(E11&gt;0,#,##0;(#,##0),"-")"</formula>
    </cfRule>
  </conditionalFormatting>
  <conditionalFormatting sqref="H98 D104:D105 H104:H105 E112 G112 I112 H114:H116 E117 G117 I117 H119 E120 G120 I120">
    <cfRule type="expression" priority="59" stopIfTrue="1">
      <formula>"if(E11&gt;0,#,##0;(#,##0),"-")"</formula>
    </cfRule>
  </conditionalFormatting>
  <conditionalFormatting sqref="H108:H111">
    <cfRule type="expression" priority="11" stopIfTrue="1">
      <formula>"if(E11&gt;0,#,##0;(#,##0),"-")"</formula>
    </cfRule>
  </conditionalFormatting>
  <conditionalFormatting sqref="J7">
    <cfRule type="expression" priority="24" stopIfTrue="1">
      <formula>"if(E11&gt;0,#,##0;(#,##0),"-")"</formula>
    </cfRule>
  </conditionalFormatting>
  <conditionalFormatting sqref="J36">
    <cfRule type="expression" priority="7" stopIfTrue="1">
      <formula>"if(E11&gt;0,#,##0;(#,##0),"-")"</formula>
    </cfRule>
  </conditionalFormatting>
  <conditionalFormatting sqref="J39:J40">
    <cfRule type="expression" priority="27" stopIfTrue="1">
      <formula>"if(E11&gt;0,#,##0;(#,##0),"-")"</formula>
    </cfRule>
  </conditionalFormatting>
  <conditionalFormatting sqref="J42:J43 J59 J102">
    <cfRule type="expression" priority="29" stopIfTrue="1">
      <formula>"if(E11&gt;0,#,##0;(#,##0),"-")"</formula>
    </cfRule>
  </conditionalFormatting>
  <conditionalFormatting sqref="J46:J49 J52:J54 J57">
    <cfRule type="expression" priority="5" stopIfTrue="1">
      <formula>"if(E11&gt;0,#,##0;(#,##0),"-")"</formula>
    </cfRule>
  </conditionalFormatting>
  <conditionalFormatting sqref="J68">
    <cfRule type="expression" priority="13" stopIfTrue="1">
      <formula>"if(E11&gt;0,#,##0;(#,##0),"-")"</formula>
    </cfRule>
  </conditionalFormatting>
  <conditionalFormatting sqref="J98">
    <cfRule type="expression" priority="3" stopIfTrue="1">
      <formula>"if(E11&gt;0,#,##0;(#,##0),"-")"</formula>
    </cfRule>
  </conditionalFormatting>
  <conditionalFormatting sqref="J104:J105">
    <cfRule type="expression" priority="28" stopIfTrue="1">
      <formula>"if(E11&gt;0,#,##0;(#,##0),"-")"</formula>
    </cfRule>
  </conditionalFormatting>
  <conditionalFormatting sqref="J108:J111 J114:J116 J119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8" firstPageNumber="6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3" manualBreakCount="3">
    <brk id="39" max="16383" man="1"/>
    <brk id="61" max="16383" man="1"/>
    <brk id="10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E7699-2259-4B82-9F89-B5774FB112F2}">
  <dimension ref="A1:P101"/>
  <sheetViews>
    <sheetView view="pageBreakPreview" zoomScaleNormal="80" zoomScaleSheetLayoutView="100" workbookViewId="0"/>
  </sheetViews>
  <sheetFormatPr defaultRowHeight="21.5" x14ac:dyDescent="0.65"/>
  <cols>
    <col min="1" max="1" width="42.59765625" customWidth="1"/>
    <col min="2" max="2" width="6.69921875" style="6" customWidth="1"/>
    <col min="3" max="3" width="4.69921875" style="7" customWidth="1"/>
    <col min="4" max="4" width="13.59765625" customWidth="1"/>
    <col min="5" max="5" width="1.69921875" customWidth="1"/>
    <col min="6" max="6" width="13.59765625" customWidth="1"/>
    <col min="7" max="7" width="1.69921875" customWidth="1"/>
    <col min="8" max="8" width="13.59765625" customWidth="1"/>
    <col min="9" max="9" width="1.69921875" customWidth="1"/>
    <col min="10" max="10" width="13.59765625" customWidth="1"/>
    <col min="11" max="11" width="1.69921875" customWidth="1"/>
    <col min="12" max="12" width="13.59765625" customWidth="1"/>
    <col min="13" max="13" width="1.69921875" customWidth="1"/>
    <col min="14" max="14" width="13.59765625" customWidth="1"/>
    <col min="15" max="15" width="1.69921875" customWidth="1"/>
    <col min="16" max="16" width="13.59765625" customWidth="1"/>
    <col min="235" max="235" width="41.59765625" customWidth="1"/>
    <col min="236" max="236" width="10.59765625" customWidth="1"/>
    <col min="237" max="237" width="1.69921875" customWidth="1"/>
    <col min="238" max="238" width="14.3984375" customWidth="1"/>
    <col min="239" max="239" width="1.69921875" customWidth="1"/>
    <col min="240" max="240" width="14.3984375" customWidth="1"/>
    <col min="241" max="241" width="1.69921875" customWidth="1"/>
    <col min="242" max="242" width="14.3984375" customWidth="1"/>
    <col min="243" max="243" width="1.69921875" customWidth="1"/>
    <col min="244" max="244" width="14.3984375" customWidth="1"/>
    <col min="245" max="245" width="1.69921875" customWidth="1"/>
    <col min="246" max="246" width="14.3984375" customWidth="1"/>
    <col min="247" max="247" width="1.69921875" customWidth="1"/>
    <col min="248" max="248" width="14.3984375" customWidth="1"/>
    <col min="249" max="249" width="1.69921875" customWidth="1"/>
    <col min="250" max="250" width="14.3984375" customWidth="1"/>
    <col min="251" max="251" width="10" bestFit="1" customWidth="1"/>
    <col min="491" max="491" width="41.59765625" customWidth="1"/>
    <col min="492" max="492" width="10.59765625" customWidth="1"/>
    <col min="493" max="493" width="1.69921875" customWidth="1"/>
    <col min="494" max="494" width="14.3984375" customWidth="1"/>
    <col min="495" max="495" width="1.69921875" customWidth="1"/>
    <col min="496" max="496" width="14.3984375" customWidth="1"/>
    <col min="497" max="497" width="1.69921875" customWidth="1"/>
    <col min="498" max="498" width="14.3984375" customWidth="1"/>
    <col min="499" max="499" width="1.69921875" customWidth="1"/>
    <col min="500" max="500" width="14.3984375" customWidth="1"/>
    <col min="501" max="501" width="1.69921875" customWidth="1"/>
    <col min="502" max="502" width="14.3984375" customWidth="1"/>
    <col min="503" max="503" width="1.69921875" customWidth="1"/>
    <col min="504" max="504" width="14.3984375" customWidth="1"/>
    <col min="505" max="505" width="1.69921875" customWidth="1"/>
    <col min="506" max="506" width="14.3984375" customWidth="1"/>
    <col min="507" max="507" width="10" bestFit="1" customWidth="1"/>
    <col min="747" max="747" width="41.59765625" customWidth="1"/>
    <col min="748" max="748" width="10.59765625" customWidth="1"/>
    <col min="749" max="749" width="1.69921875" customWidth="1"/>
    <col min="750" max="750" width="14.3984375" customWidth="1"/>
    <col min="751" max="751" width="1.69921875" customWidth="1"/>
    <col min="752" max="752" width="14.3984375" customWidth="1"/>
    <col min="753" max="753" width="1.69921875" customWidth="1"/>
    <col min="754" max="754" width="14.3984375" customWidth="1"/>
    <col min="755" max="755" width="1.69921875" customWidth="1"/>
    <col min="756" max="756" width="14.3984375" customWidth="1"/>
    <col min="757" max="757" width="1.69921875" customWidth="1"/>
    <col min="758" max="758" width="14.3984375" customWidth="1"/>
    <col min="759" max="759" width="1.69921875" customWidth="1"/>
    <col min="760" max="760" width="14.3984375" customWidth="1"/>
    <col min="761" max="761" width="1.69921875" customWidth="1"/>
    <col min="762" max="762" width="14.3984375" customWidth="1"/>
    <col min="763" max="763" width="10" bestFit="1" customWidth="1"/>
    <col min="1003" max="1003" width="41.59765625" customWidth="1"/>
    <col min="1004" max="1004" width="10.59765625" customWidth="1"/>
    <col min="1005" max="1005" width="1.69921875" customWidth="1"/>
    <col min="1006" max="1006" width="14.3984375" customWidth="1"/>
    <col min="1007" max="1007" width="1.69921875" customWidth="1"/>
    <col min="1008" max="1008" width="14.3984375" customWidth="1"/>
    <col min="1009" max="1009" width="1.69921875" customWidth="1"/>
    <col min="1010" max="1010" width="14.3984375" customWidth="1"/>
    <col min="1011" max="1011" width="1.69921875" customWidth="1"/>
    <col min="1012" max="1012" width="14.3984375" customWidth="1"/>
    <col min="1013" max="1013" width="1.69921875" customWidth="1"/>
    <col min="1014" max="1014" width="14.3984375" customWidth="1"/>
    <col min="1015" max="1015" width="1.69921875" customWidth="1"/>
    <col min="1016" max="1016" width="14.3984375" customWidth="1"/>
    <col min="1017" max="1017" width="1.69921875" customWidth="1"/>
    <col min="1018" max="1018" width="14.3984375" customWidth="1"/>
    <col min="1019" max="1019" width="10" bestFit="1" customWidth="1"/>
    <col min="1259" max="1259" width="41.59765625" customWidth="1"/>
    <col min="1260" max="1260" width="10.59765625" customWidth="1"/>
    <col min="1261" max="1261" width="1.69921875" customWidth="1"/>
    <col min="1262" max="1262" width="14.3984375" customWidth="1"/>
    <col min="1263" max="1263" width="1.69921875" customWidth="1"/>
    <col min="1264" max="1264" width="14.3984375" customWidth="1"/>
    <col min="1265" max="1265" width="1.69921875" customWidth="1"/>
    <col min="1266" max="1266" width="14.3984375" customWidth="1"/>
    <col min="1267" max="1267" width="1.69921875" customWidth="1"/>
    <col min="1268" max="1268" width="14.3984375" customWidth="1"/>
    <col min="1269" max="1269" width="1.69921875" customWidth="1"/>
    <col min="1270" max="1270" width="14.3984375" customWidth="1"/>
    <col min="1271" max="1271" width="1.69921875" customWidth="1"/>
    <col min="1272" max="1272" width="14.3984375" customWidth="1"/>
    <col min="1273" max="1273" width="1.69921875" customWidth="1"/>
    <col min="1274" max="1274" width="14.3984375" customWidth="1"/>
    <col min="1275" max="1275" width="10" bestFit="1" customWidth="1"/>
    <col min="1515" max="1515" width="41.59765625" customWidth="1"/>
    <col min="1516" max="1516" width="10.59765625" customWidth="1"/>
    <col min="1517" max="1517" width="1.69921875" customWidth="1"/>
    <col min="1518" max="1518" width="14.3984375" customWidth="1"/>
    <col min="1519" max="1519" width="1.69921875" customWidth="1"/>
    <col min="1520" max="1520" width="14.3984375" customWidth="1"/>
    <col min="1521" max="1521" width="1.69921875" customWidth="1"/>
    <col min="1522" max="1522" width="14.3984375" customWidth="1"/>
    <col min="1523" max="1523" width="1.69921875" customWidth="1"/>
    <col min="1524" max="1524" width="14.3984375" customWidth="1"/>
    <col min="1525" max="1525" width="1.69921875" customWidth="1"/>
    <col min="1526" max="1526" width="14.3984375" customWidth="1"/>
    <col min="1527" max="1527" width="1.69921875" customWidth="1"/>
    <col min="1528" max="1528" width="14.3984375" customWidth="1"/>
    <col min="1529" max="1529" width="1.69921875" customWidth="1"/>
    <col min="1530" max="1530" width="14.3984375" customWidth="1"/>
    <col min="1531" max="1531" width="10" bestFit="1" customWidth="1"/>
    <col min="1771" max="1771" width="41.59765625" customWidth="1"/>
    <col min="1772" max="1772" width="10.59765625" customWidth="1"/>
    <col min="1773" max="1773" width="1.69921875" customWidth="1"/>
    <col min="1774" max="1774" width="14.3984375" customWidth="1"/>
    <col min="1775" max="1775" width="1.69921875" customWidth="1"/>
    <col min="1776" max="1776" width="14.3984375" customWidth="1"/>
    <col min="1777" max="1777" width="1.69921875" customWidth="1"/>
    <col min="1778" max="1778" width="14.3984375" customWidth="1"/>
    <col min="1779" max="1779" width="1.69921875" customWidth="1"/>
    <col min="1780" max="1780" width="14.3984375" customWidth="1"/>
    <col min="1781" max="1781" width="1.69921875" customWidth="1"/>
    <col min="1782" max="1782" width="14.3984375" customWidth="1"/>
    <col min="1783" max="1783" width="1.69921875" customWidth="1"/>
    <col min="1784" max="1784" width="14.3984375" customWidth="1"/>
    <col min="1785" max="1785" width="1.69921875" customWidth="1"/>
    <col min="1786" max="1786" width="14.3984375" customWidth="1"/>
    <col min="1787" max="1787" width="10" bestFit="1" customWidth="1"/>
    <col min="2027" max="2027" width="41.59765625" customWidth="1"/>
    <col min="2028" max="2028" width="10.59765625" customWidth="1"/>
    <col min="2029" max="2029" width="1.69921875" customWidth="1"/>
    <col min="2030" max="2030" width="14.3984375" customWidth="1"/>
    <col min="2031" max="2031" width="1.69921875" customWidth="1"/>
    <col min="2032" max="2032" width="14.3984375" customWidth="1"/>
    <col min="2033" max="2033" width="1.69921875" customWidth="1"/>
    <col min="2034" max="2034" width="14.3984375" customWidth="1"/>
    <col min="2035" max="2035" width="1.69921875" customWidth="1"/>
    <col min="2036" max="2036" width="14.3984375" customWidth="1"/>
    <col min="2037" max="2037" width="1.69921875" customWidth="1"/>
    <col min="2038" max="2038" width="14.3984375" customWidth="1"/>
    <col min="2039" max="2039" width="1.69921875" customWidth="1"/>
    <col min="2040" max="2040" width="14.3984375" customWidth="1"/>
    <col min="2041" max="2041" width="1.69921875" customWidth="1"/>
    <col min="2042" max="2042" width="14.3984375" customWidth="1"/>
    <col min="2043" max="2043" width="10" bestFit="1" customWidth="1"/>
    <col min="2283" max="2283" width="41.59765625" customWidth="1"/>
    <col min="2284" max="2284" width="10.59765625" customWidth="1"/>
    <col min="2285" max="2285" width="1.69921875" customWidth="1"/>
    <col min="2286" max="2286" width="14.3984375" customWidth="1"/>
    <col min="2287" max="2287" width="1.69921875" customWidth="1"/>
    <col min="2288" max="2288" width="14.3984375" customWidth="1"/>
    <col min="2289" max="2289" width="1.69921875" customWidth="1"/>
    <col min="2290" max="2290" width="14.3984375" customWidth="1"/>
    <col min="2291" max="2291" width="1.69921875" customWidth="1"/>
    <col min="2292" max="2292" width="14.3984375" customWidth="1"/>
    <col min="2293" max="2293" width="1.69921875" customWidth="1"/>
    <col min="2294" max="2294" width="14.3984375" customWidth="1"/>
    <col min="2295" max="2295" width="1.69921875" customWidth="1"/>
    <col min="2296" max="2296" width="14.3984375" customWidth="1"/>
    <col min="2297" max="2297" width="1.69921875" customWidth="1"/>
    <col min="2298" max="2298" width="14.3984375" customWidth="1"/>
    <col min="2299" max="2299" width="10" bestFit="1" customWidth="1"/>
    <col min="2539" max="2539" width="41.59765625" customWidth="1"/>
    <col min="2540" max="2540" width="10.59765625" customWidth="1"/>
    <col min="2541" max="2541" width="1.69921875" customWidth="1"/>
    <col min="2542" max="2542" width="14.3984375" customWidth="1"/>
    <col min="2543" max="2543" width="1.69921875" customWidth="1"/>
    <col min="2544" max="2544" width="14.3984375" customWidth="1"/>
    <col min="2545" max="2545" width="1.69921875" customWidth="1"/>
    <col min="2546" max="2546" width="14.3984375" customWidth="1"/>
    <col min="2547" max="2547" width="1.69921875" customWidth="1"/>
    <col min="2548" max="2548" width="14.3984375" customWidth="1"/>
    <col min="2549" max="2549" width="1.69921875" customWidth="1"/>
    <col min="2550" max="2550" width="14.3984375" customWidth="1"/>
    <col min="2551" max="2551" width="1.69921875" customWidth="1"/>
    <col min="2552" max="2552" width="14.3984375" customWidth="1"/>
    <col min="2553" max="2553" width="1.69921875" customWidth="1"/>
    <col min="2554" max="2554" width="14.3984375" customWidth="1"/>
    <col min="2555" max="2555" width="10" bestFit="1" customWidth="1"/>
    <col min="2795" max="2795" width="41.59765625" customWidth="1"/>
    <col min="2796" max="2796" width="10.59765625" customWidth="1"/>
    <col min="2797" max="2797" width="1.69921875" customWidth="1"/>
    <col min="2798" max="2798" width="14.3984375" customWidth="1"/>
    <col min="2799" max="2799" width="1.69921875" customWidth="1"/>
    <col min="2800" max="2800" width="14.3984375" customWidth="1"/>
    <col min="2801" max="2801" width="1.69921875" customWidth="1"/>
    <col min="2802" max="2802" width="14.3984375" customWidth="1"/>
    <col min="2803" max="2803" width="1.69921875" customWidth="1"/>
    <col min="2804" max="2804" width="14.3984375" customWidth="1"/>
    <col min="2805" max="2805" width="1.69921875" customWidth="1"/>
    <col min="2806" max="2806" width="14.3984375" customWidth="1"/>
    <col min="2807" max="2807" width="1.69921875" customWidth="1"/>
    <col min="2808" max="2808" width="14.3984375" customWidth="1"/>
    <col min="2809" max="2809" width="1.69921875" customWidth="1"/>
    <col min="2810" max="2810" width="14.3984375" customWidth="1"/>
    <col min="2811" max="2811" width="10" bestFit="1" customWidth="1"/>
    <col min="3051" max="3051" width="41.59765625" customWidth="1"/>
    <col min="3052" max="3052" width="10.59765625" customWidth="1"/>
    <col min="3053" max="3053" width="1.69921875" customWidth="1"/>
    <col min="3054" max="3054" width="14.3984375" customWidth="1"/>
    <col min="3055" max="3055" width="1.69921875" customWidth="1"/>
    <col min="3056" max="3056" width="14.3984375" customWidth="1"/>
    <col min="3057" max="3057" width="1.69921875" customWidth="1"/>
    <col min="3058" max="3058" width="14.3984375" customWidth="1"/>
    <col min="3059" max="3059" width="1.69921875" customWidth="1"/>
    <col min="3060" max="3060" width="14.3984375" customWidth="1"/>
    <col min="3061" max="3061" width="1.69921875" customWidth="1"/>
    <col min="3062" max="3062" width="14.3984375" customWidth="1"/>
    <col min="3063" max="3063" width="1.69921875" customWidth="1"/>
    <col min="3064" max="3064" width="14.3984375" customWidth="1"/>
    <col min="3065" max="3065" width="1.69921875" customWidth="1"/>
    <col min="3066" max="3066" width="14.3984375" customWidth="1"/>
    <col min="3067" max="3067" width="10" bestFit="1" customWidth="1"/>
    <col min="3307" max="3307" width="41.59765625" customWidth="1"/>
    <col min="3308" max="3308" width="10.59765625" customWidth="1"/>
    <col min="3309" max="3309" width="1.69921875" customWidth="1"/>
    <col min="3310" max="3310" width="14.3984375" customWidth="1"/>
    <col min="3311" max="3311" width="1.69921875" customWidth="1"/>
    <col min="3312" max="3312" width="14.3984375" customWidth="1"/>
    <col min="3313" max="3313" width="1.69921875" customWidth="1"/>
    <col min="3314" max="3314" width="14.3984375" customWidth="1"/>
    <col min="3315" max="3315" width="1.69921875" customWidth="1"/>
    <col min="3316" max="3316" width="14.3984375" customWidth="1"/>
    <col min="3317" max="3317" width="1.69921875" customWidth="1"/>
    <col min="3318" max="3318" width="14.3984375" customWidth="1"/>
    <col min="3319" max="3319" width="1.69921875" customWidth="1"/>
    <col min="3320" max="3320" width="14.3984375" customWidth="1"/>
    <col min="3321" max="3321" width="1.69921875" customWidth="1"/>
    <col min="3322" max="3322" width="14.3984375" customWidth="1"/>
    <col min="3323" max="3323" width="10" bestFit="1" customWidth="1"/>
    <col min="3563" max="3563" width="41.59765625" customWidth="1"/>
    <col min="3564" max="3564" width="10.59765625" customWidth="1"/>
    <col min="3565" max="3565" width="1.69921875" customWidth="1"/>
    <col min="3566" max="3566" width="14.3984375" customWidth="1"/>
    <col min="3567" max="3567" width="1.69921875" customWidth="1"/>
    <col min="3568" max="3568" width="14.3984375" customWidth="1"/>
    <col min="3569" max="3569" width="1.69921875" customWidth="1"/>
    <col min="3570" max="3570" width="14.3984375" customWidth="1"/>
    <col min="3571" max="3571" width="1.69921875" customWidth="1"/>
    <col min="3572" max="3572" width="14.3984375" customWidth="1"/>
    <col min="3573" max="3573" width="1.69921875" customWidth="1"/>
    <col min="3574" max="3574" width="14.3984375" customWidth="1"/>
    <col min="3575" max="3575" width="1.69921875" customWidth="1"/>
    <col min="3576" max="3576" width="14.3984375" customWidth="1"/>
    <col min="3577" max="3577" width="1.69921875" customWidth="1"/>
    <col min="3578" max="3578" width="14.3984375" customWidth="1"/>
    <col min="3579" max="3579" width="10" bestFit="1" customWidth="1"/>
    <col min="3819" max="3819" width="41.59765625" customWidth="1"/>
    <col min="3820" max="3820" width="10.59765625" customWidth="1"/>
    <col min="3821" max="3821" width="1.69921875" customWidth="1"/>
    <col min="3822" max="3822" width="14.3984375" customWidth="1"/>
    <col min="3823" max="3823" width="1.69921875" customWidth="1"/>
    <col min="3824" max="3824" width="14.3984375" customWidth="1"/>
    <col min="3825" max="3825" width="1.69921875" customWidth="1"/>
    <col min="3826" max="3826" width="14.3984375" customWidth="1"/>
    <col min="3827" max="3827" width="1.69921875" customWidth="1"/>
    <col min="3828" max="3828" width="14.3984375" customWidth="1"/>
    <col min="3829" max="3829" width="1.69921875" customWidth="1"/>
    <col min="3830" max="3830" width="14.3984375" customWidth="1"/>
    <col min="3831" max="3831" width="1.69921875" customWidth="1"/>
    <col min="3832" max="3832" width="14.3984375" customWidth="1"/>
    <col min="3833" max="3833" width="1.69921875" customWidth="1"/>
    <col min="3834" max="3834" width="14.3984375" customWidth="1"/>
    <col min="3835" max="3835" width="10" bestFit="1" customWidth="1"/>
    <col min="4075" max="4075" width="41.59765625" customWidth="1"/>
    <col min="4076" max="4076" width="10.59765625" customWidth="1"/>
    <col min="4077" max="4077" width="1.69921875" customWidth="1"/>
    <col min="4078" max="4078" width="14.3984375" customWidth="1"/>
    <col min="4079" max="4079" width="1.69921875" customWidth="1"/>
    <col min="4080" max="4080" width="14.3984375" customWidth="1"/>
    <col min="4081" max="4081" width="1.69921875" customWidth="1"/>
    <col min="4082" max="4082" width="14.3984375" customWidth="1"/>
    <col min="4083" max="4083" width="1.69921875" customWidth="1"/>
    <col min="4084" max="4084" width="14.3984375" customWidth="1"/>
    <col min="4085" max="4085" width="1.69921875" customWidth="1"/>
    <col min="4086" max="4086" width="14.3984375" customWidth="1"/>
    <col min="4087" max="4087" width="1.69921875" customWidth="1"/>
    <col min="4088" max="4088" width="14.3984375" customWidth="1"/>
    <col min="4089" max="4089" width="1.69921875" customWidth="1"/>
    <col min="4090" max="4090" width="14.3984375" customWidth="1"/>
    <col min="4091" max="4091" width="10" bestFit="1" customWidth="1"/>
    <col min="4331" max="4331" width="41.59765625" customWidth="1"/>
    <col min="4332" max="4332" width="10.59765625" customWidth="1"/>
    <col min="4333" max="4333" width="1.69921875" customWidth="1"/>
    <col min="4334" max="4334" width="14.3984375" customWidth="1"/>
    <col min="4335" max="4335" width="1.69921875" customWidth="1"/>
    <col min="4336" max="4336" width="14.3984375" customWidth="1"/>
    <col min="4337" max="4337" width="1.69921875" customWidth="1"/>
    <col min="4338" max="4338" width="14.3984375" customWidth="1"/>
    <col min="4339" max="4339" width="1.69921875" customWidth="1"/>
    <col min="4340" max="4340" width="14.3984375" customWidth="1"/>
    <col min="4341" max="4341" width="1.69921875" customWidth="1"/>
    <col min="4342" max="4342" width="14.3984375" customWidth="1"/>
    <col min="4343" max="4343" width="1.69921875" customWidth="1"/>
    <col min="4344" max="4344" width="14.3984375" customWidth="1"/>
    <col min="4345" max="4345" width="1.69921875" customWidth="1"/>
    <col min="4346" max="4346" width="14.3984375" customWidth="1"/>
    <col min="4347" max="4347" width="10" bestFit="1" customWidth="1"/>
    <col min="4587" max="4587" width="41.59765625" customWidth="1"/>
    <col min="4588" max="4588" width="10.59765625" customWidth="1"/>
    <col min="4589" max="4589" width="1.69921875" customWidth="1"/>
    <col min="4590" max="4590" width="14.3984375" customWidth="1"/>
    <col min="4591" max="4591" width="1.69921875" customWidth="1"/>
    <col min="4592" max="4592" width="14.3984375" customWidth="1"/>
    <col min="4593" max="4593" width="1.69921875" customWidth="1"/>
    <col min="4594" max="4594" width="14.3984375" customWidth="1"/>
    <col min="4595" max="4595" width="1.69921875" customWidth="1"/>
    <col min="4596" max="4596" width="14.3984375" customWidth="1"/>
    <col min="4597" max="4597" width="1.69921875" customWidth="1"/>
    <col min="4598" max="4598" width="14.3984375" customWidth="1"/>
    <col min="4599" max="4599" width="1.69921875" customWidth="1"/>
    <col min="4600" max="4600" width="14.3984375" customWidth="1"/>
    <col min="4601" max="4601" width="1.69921875" customWidth="1"/>
    <col min="4602" max="4602" width="14.3984375" customWidth="1"/>
    <col min="4603" max="4603" width="10" bestFit="1" customWidth="1"/>
    <col min="4843" max="4843" width="41.59765625" customWidth="1"/>
    <col min="4844" max="4844" width="10.59765625" customWidth="1"/>
    <col min="4845" max="4845" width="1.69921875" customWidth="1"/>
    <col min="4846" max="4846" width="14.3984375" customWidth="1"/>
    <col min="4847" max="4847" width="1.69921875" customWidth="1"/>
    <col min="4848" max="4848" width="14.3984375" customWidth="1"/>
    <col min="4849" max="4849" width="1.69921875" customWidth="1"/>
    <col min="4850" max="4850" width="14.3984375" customWidth="1"/>
    <col min="4851" max="4851" width="1.69921875" customWidth="1"/>
    <col min="4852" max="4852" width="14.3984375" customWidth="1"/>
    <col min="4853" max="4853" width="1.69921875" customWidth="1"/>
    <col min="4854" max="4854" width="14.3984375" customWidth="1"/>
    <col min="4855" max="4855" width="1.69921875" customWidth="1"/>
    <col min="4856" max="4856" width="14.3984375" customWidth="1"/>
    <col min="4857" max="4857" width="1.69921875" customWidth="1"/>
    <col min="4858" max="4858" width="14.3984375" customWidth="1"/>
    <col min="4859" max="4859" width="10" bestFit="1" customWidth="1"/>
    <col min="5099" max="5099" width="41.59765625" customWidth="1"/>
    <col min="5100" max="5100" width="10.59765625" customWidth="1"/>
    <col min="5101" max="5101" width="1.69921875" customWidth="1"/>
    <col min="5102" max="5102" width="14.3984375" customWidth="1"/>
    <col min="5103" max="5103" width="1.69921875" customWidth="1"/>
    <col min="5104" max="5104" width="14.3984375" customWidth="1"/>
    <col min="5105" max="5105" width="1.69921875" customWidth="1"/>
    <col min="5106" max="5106" width="14.3984375" customWidth="1"/>
    <col min="5107" max="5107" width="1.69921875" customWidth="1"/>
    <col min="5108" max="5108" width="14.3984375" customWidth="1"/>
    <col min="5109" max="5109" width="1.69921875" customWidth="1"/>
    <col min="5110" max="5110" width="14.3984375" customWidth="1"/>
    <col min="5111" max="5111" width="1.69921875" customWidth="1"/>
    <col min="5112" max="5112" width="14.3984375" customWidth="1"/>
    <col min="5113" max="5113" width="1.69921875" customWidth="1"/>
    <col min="5114" max="5114" width="14.3984375" customWidth="1"/>
    <col min="5115" max="5115" width="10" bestFit="1" customWidth="1"/>
    <col min="5355" max="5355" width="41.59765625" customWidth="1"/>
    <col min="5356" max="5356" width="10.59765625" customWidth="1"/>
    <col min="5357" max="5357" width="1.69921875" customWidth="1"/>
    <col min="5358" max="5358" width="14.3984375" customWidth="1"/>
    <col min="5359" max="5359" width="1.69921875" customWidth="1"/>
    <col min="5360" max="5360" width="14.3984375" customWidth="1"/>
    <col min="5361" max="5361" width="1.69921875" customWidth="1"/>
    <col min="5362" max="5362" width="14.3984375" customWidth="1"/>
    <col min="5363" max="5363" width="1.69921875" customWidth="1"/>
    <col min="5364" max="5364" width="14.3984375" customWidth="1"/>
    <col min="5365" max="5365" width="1.69921875" customWidth="1"/>
    <col min="5366" max="5366" width="14.3984375" customWidth="1"/>
    <col min="5367" max="5367" width="1.69921875" customWidth="1"/>
    <col min="5368" max="5368" width="14.3984375" customWidth="1"/>
    <col min="5369" max="5369" width="1.69921875" customWidth="1"/>
    <col min="5370" max="5370" width="14.3984375" customWidth="1"/>
    <col min="5371" max="5371" width="10" bestFit="1" customWidth="1"/>
    <col min="5611" max="5611" width="41.59765625" customWidth="1"/>
    <col min="5612" max="5612" width="10.59765625" customWidth="1"/>
    <col min="5613" max="5613" width="1.69921875" customWidth="1"/>
    <col min="5614" max="5614" width="14.3984375" customWidth="1"/>
    <col min="5615" max="5615" width="1.69921875" customWidth="1"/>
    <col min="5616" max="5616" width="14.3984375" customWidth="1"/>
    <col min="5617" max="5617" width="1.69921875" customWidth="1"/>
    <col min="5618" max="5618" width="14.3984375" customWidth="1"/>
    <col min="5619" max="5619" width="1.69921875" customWidth="1"/>
    <col min="5620" max="5620" width="14.3984375" customWidth="1"/>
    <col min="5621" max="5621" width="1.69921875" customWidth="1"/>
    <col min="5622" max="5622" width="14.3984375" customWidth="1"/>
    <col min="5623" max="5623" width="1.69921875" customWidth="1"/>
    <col min="5624" max="5624" width="14.3984375" customWidth="1"/>
    <col min="5625" max="5625" width="1.69921875" customWidth="1"/>
    <col min="5626" max="5626" width="14.3984375" customWidth="1"/>
    <col min="5627" max="5627" width="10" bestFit="1" customWidth="1"/>
    <col min="5867" max="5867" width="41.59765625" customWidth="1"/>
    <col min="5868" max="5868" width="10.59765625" customWidth="1"/>
    <col min="5869" max="5869" width="1.69921875" customWidth="1"/>
    <col min="5870" max="5870" width="14.3984375" customWidth="1"/>
    <col min="5871" max="5871" width="1.69921875" customWidth="1"/>
    <col min="5872" max="5872" width="14.3984375" customWidth="1"/>
    <col min="5873" max="5873" width="1.69921875" customWidth="1"/>
    <col min="5874" max="5874" width="14.3984375" customWidth="1"/>
    <col min="5875" max="5875" width="1.69921875" customWidth="1"/>
    <col min="5876" max="5876" width="14.3984375" customWidth="1"/>
    <col min="5877" max="5877" width="1.69921875" customWidth="1"/>
    <col min="5878" max="5878" width="14.3984375" customWidth="1"/>
    <col min="5879" max="5879" width="1.69921875" customWidth="1"/>
    <col min="5880" max="5880" width="14.3984375" customWidth="1"/>
    <col min="5881" max="5881" width="1.69921875" customWidth="1"/>
    <col min="5882" max="5882" width="14.3984375" customWidth="1"/>
    <col min="5883" max="5883" width="10" bestFit="1" customWidth="1"/>
    <col min="6123" max="6123" width="41.59765625" customWidth="1"/>
    <col min="6124" max="6124" width="10.59765625" customWidth="1"/>
    <col min="6125" max="6125" width="1.69921875" customWidth="1"/>
    <col min="6126" max="6126" width="14.3984375" customWidth="1"/>
    <col min="6127" max="6127" width="1.69921875" customWidth="1"/>
    <col min="6128" max="6128" width="14.3984375" customWidth="1"/>
    <col min="6129" max="6129" width="1.69921875" customWidth="1"/>
    <col min="6130" max="6130" width="14.3984375" customWidth="1"/>
    <col min="6131" max="6131" width="1.69921875" customWidth="1"/>
    <col min="6132" max="6132" width="14.3984375" customWidth="1"/>
    <col min="6133" max="6133" width="1.69921875" customWidth="1"/>
    <col min="6134" max="6134" width="14.3984375" customWidth="1"/>
    <col min="6135" max="6135" width="1.69921875" customWidth="1"/>
    <col min="6136" max="6136" width="14.3984375" customWidth="1"/>
    <col min="6137" max="6137" width="1.69921875" customWidth="1"/>
    <col min="6138" max="6138" width="14.3984375" customWidth="1"/>
    <col min="6139" max="6139" width="10" bestFit="1" customWidth="1"/>
    <col min="6379" max="6379" width="41.59765625" customWidth="1"/>
    <col min="6380" max="6380" width="10.59765625" customWidth="1"/>
    <col min="6381" max="6381" width="1.69921875" customWidth="1"/>
    <col min="6382" max="6382" width="14.3984375" customWidth="1"/>
    <col min="6383" max="6383" width="1.69921875" customWidth="1"/>
    <col min="6384" max="6384" width="14.3984375" customWidth="1"/>
    <col min="6385" max="6385" width="1.69921875" customWidth="1"/>
    <col min="6386" max="6386" width="14.3984375" customWidth="1"/>
    <col min="6387" max="6387" width="1.69921875" customWidth="1"/>
    <col min="6388" max="6388" width="14.3984375" customWidth="1"/>
    <col min="6389" max="6389" width="1.69921875" customWidth="1"/>
    <col min="6390" max="6390" width="14.3984375" customWidth="1"/>
    <col min="6391" max="6391" width="1.69921875" customWidth="1"/>
    <col min="6392" max="6392" width="14.3984375" customWidth="1"/>
    <col min="6393" max="6393" width="1.69921875" customWidth="1"/>
    <col min="6394" max="6394" width="14.3984375" customWidth="1"/>
    <col min="6395" max="6395" width="10" bestFit="1" customWidth="1"/>
    <col min="6635" max="6635" width="41.59765625" customWidth="1"/>
    <col min="6636" max="6636" width="10.59765625" customWidth="1"/>
    <col min="6637" max="6637" width="1.69921875" customWidth="1"/>
    <col min="6638" max="6638" width="14.3984375" customWidth="1"/>
    <col min="6639" max="6639" width="1.69921875" customWidth="1"/>
    <col min="6640" max="6640" width="14.3984375" customWidth="1"/>
    <col min="6641" max="6641" width="1.69921875" customWidth="1"/>
    <col min="6642" max="6642" width="14.3984375" customWidth="1"/>
    <col min="6643" max="6643" width="1.69921875" customWidth="1"/>
    <col min="6644" max="6644" width="14.3984375" customWidth="1"/>
    <col min="6645" max="6645" width="1.69921875" customWidth="1"/>
    <col min="6646" max="6646" width="14.3984375" customWidth="1"/>
    <col min="6647" max="6647" width="1.69921875" customWidth="1"/>
    <col min="6648" max="6648" width="14.3984375" customWidth="1"/>
    <col min="6649" max="6649" width="1.69921875" customWidth="1"/>
    <col min="6650" max="6650" width="14.3984375" customWidth="1"/>
    <col min="6651" max="6651" width="10" bestFit="1" customWidth="1"/>
    <col min="6891" max="6891" width="41.59765625" customWidth="1"/>
    <col min="6892" max="6892" width="10.59765625" customWidth="1"/>
    <col min="6893" max="6893" width="1.69921875" customWidth="1"/>
    <col min="6894" max="6894" width="14.3984375" customWidth="1"/>
    <col min="6895" max="6895" width="1.69921875" customWidth="1"/>
    <col min="6896" max="6896" width="14.3984375" customWidth="1"/>
    <col min="6897" max="6897" width="1.69921875" customWidth="1"/>
    <col min="6898" max="6898" width="14.3984375" customWidth="1"/>
    <col min="6899" max="6899" width="1.69921875" customWidth="1"/>
    <col min="6900" max="6900" width="14.3984375" customWidth="1"/>
    <col min="6901" max="6901" width="1.69921875" customWidth="1"/>
    <col min="6902" max="6902" width="14.3984375" customWidth="1"/>
    <col min="6903" max="6903" width="1.69921875" customWidth="1"/>
    <col min="6904" max="6904" width="14.3984375" customWidth="1"/>
    <col min="6905" max="6905" width="1.69921875" customWidth="1"/>
    <col min="6906" max="6906" width="14.3984375" customWidth="1"/>
    <col min="6907" max="6907" width="10" bestFit="1" customWidth="1"/>
    <col min="7147" max="7147" width="41.59765625" customWidth="1"/>
    <col min="7148" max="7148" width="10.59765625" customWidth="1"/>
    <col min="7149" max="7149" width="1.69921875" customWidth="1"/>
    <col min="7150" max="7150" width="14.3984375" customWidth="1"/>
    <col min="7151" max="7151" width="1.69921875" customWidth="1"/>
    <col min="7152" max="7152" width="14.3984375" customWidth="1"/>
    <col min="7153" max="7153" width="1.69921875" customWidth="1"/>
    <col min="7154" max="7154" width="14.3984375" customWidth="1"/>
    <col min="7155" max="7155" width="1.69921875" customWidth="1"/>
    <col min="7156" max="7156" width="14.3984375" customWidth="1"/>
    <col min="7157" max="7157" width="1.69921875" customWidth="1"/>
    <col min="7158" max="7158" width="14.3984375" customWidth="1"/>
    <col min="7159" max="7159" width="1.69921875" customWidth="1"/>
    <col min="7160" max="7160" width="14.3984375" customWidth="1"/>
    <col min="7161" max="7161" width="1.69921875" customWidth="1"/>
    <col min="7162" max="7162" width="14.3984375" customWidth="1"/>
    <col min="7163" max="7163" width="10" bestFit="1" customWidth="1"/>
    <col min="7403" max="7403" width="41.59765625" customWidth="1"/>
    <col min="7404" max="7404" width="10.59765625" customWidth="1"/>
    <col min="7405" max="7405" width="1.69921875" customWidth="1"/>
    <col min="7406" max="7406" width="14.3984375" customWidth="1"/>
    <col min="7407" max="7407" width="1.69921875" customWidth="1"/>
    <col min="7408" max="7408" width="14.3984375" customWidth="1"/>
    <col min="7409" max="7409" width="1.69921875" customWidth="1"/>
    <col min="7410" max="7410" width="14.3984375" customWidth="1"/>
    <col min="7411" max="7411" width="1.69921875" customWidth="1"/>
    <col min="7412" max="7412" width="14.3984375" customWidth="1"/>
    <col min="7413" max="7413" width="1.69921875" customWidth="1"/>
    <col min="7414" max="7414" width="14.3984375" customWidth="1"/>
    <col min="7415" max="7415" width="1.69921875" customWidth="1"/>
    <col min="7416" max="7416" width="14.3984375" customWidth="1"/>
    <col min="7417" max="7417" width="1.69921875" customWidth="1"/>
    <col min="7418" max="7418" width="14.3984375" customWidth="1"/>
    <col min="7419" max="7419" width="10" bestFit="1" customWidth="1"/>
    <col min="7659" max="7659" width="41.59765625" customWidth="1"/>
    <col min="7660" max="7660" width="10.59765625" customWidth="1"/>
    <col min="7661" max="7661" width="1.69921875" customWidth="1"/>
    <col min="7662" max="7662" width="14.3984375" customWidth="1"/>
    <col min="7663" max="7663" width="1.69921875" customWidth="1"/>
    <col min="7664" max="7664" width="14.3984375" customWidth="1"/>
    <col min="7665" max="7665" width="1.69921875" customWidth="1"/>
    <col min="7666" max="7666" width="14.3984375" customWidth="1"/>
    <col min="7667" max="7667" width="1.69921875" customWidth="1"/>
    <col min="7668" max="7668" width="14.3984375" customWidth="1"/>
    <col min="7669" max="7669" width="1.69921875" customWidth="1"/>
    <col min="7670" max="7670" width="14.3984375" customWidth="1"/>
    <col min="7671" max="7671" width="1.69921875" customWidth="1"/>
    <col min="7672" max="7672" width="14.3984375" customWidth="1"/>
    <col min="7673" max="7673" width="1.69921875" customWidth="1"/>
    <col min="7674" max="7674" width="14.3984375" customWidth="1"/>
    <col min="7675" max="7675" width="10" bestFit="1" customWidth="1"/>
    <col min="7915" max="7915" width="41.59765625" customWidth="1"/>
    <col min="7916" max="7916" width="10.59765625" customWidth="1"/>
    <col min="7917" max="7917" width="1.69921875" customWidth="1"/>
    <col min="7918" max="7918" width="14.3984375" customWidth="1"/>
    <col min="7919" max="7919" width="1.69921875" customWidth="1"/>
    <col min="7920" max="7920" width="14.3984375" customWidth="1"/>
    <col min="7921" max="7921" width="1.69921875" customWidth="1"/>
    <col min="7922" max="7922" width="14.3984375" customWidth="1"/>
    <col min="7923" max="7923" width="1.69921875" customWidth="1"/>
    <col min="7924" max="7924" width="14.3984375" customWidth="1"/>
    <col min="7925" max="7925" width="1.69921875" customWidth="1"/>
    <col min="7926" max="7926" width="14.3984375" customWidth="1"/>
    <col min="7927" max="7927" width="1.69921875" customWidth="1"/>
    <col min="7928" max="7928" width="14.3984375" customWidth="1"/>
    <col min="7929" max="7929" width="1.69921875" customWidth="1"/>
    <col min="7930" max="7930" width="14.3984375" customWidth="1"/>
    <col min="7931" max="7931" width="10" bestFit="1" customWidth="1"/>
    <col min="8171" max="8171" width="41.59765625" customWidth="1"/>
    <col min="8172" max="8172" width="10.59765625" customWidth="1"/>
    <col min="8173" max="8173" width="1.69921875" customWidth="1"/>
    <col min="8174" max="8174" width="14.3984375" customWidth="1"/>
    <col min="8175" max="8175" width="1.69921875" customWidth="1"/>
    <col min="8176" max="8176" width="14.3984375" customWidth="1"/>
    <col min="8177" max="8177" width="1.69921875" customWidth="1"/>
    <col min="8178" max="8178" width="14.3984375" customWidth="1"/>
    <col min="8179" max="8179" width="1.69921875" customWidth="1"/>
    <col min="8180" max="8180" width="14.3984375" customWidth="1"/>
    <col min="8181" max="8181" width="1.69921875" customWidth="1"/>
    <col min="8182" max="8182" width="14.3984375" customWidth="1"/>
    <col min="8183" max="8183" width="1.69921875" customWidth="1"/>
    <col min="8184" max="8184" width="14.3984375" customWidth="1"/>
    <col min="8185" max="8185" width="1.69921875" customWidth="1"/>
    <col min="8186" max="8186" width="14.3984375" customWidth="1"/>
    <col min="8187" max="8187" width="10" bestFit="1" customWidth="1"/>
    <col min="8427" max="8427" width="41.59765625" customWidth="1"/>
    <col min="8428" max="8428" width="10.59765625" customWidth="1"/>
    <col min="8429" max="8429" width="1.69921875" customWidth="1"/>
    <col min="8430" max="8430" width="14.3984375" customWidth="1"/>
    <col min="8431" max="8431" width="1.69921875" customWidth="1"/>
    <col min="8432" max="8432" width="14.3984375" customWidth="1"/>
    <col min="8433" max="8433" width="1.69921875" customWidth="1"/>
    <col min="8434" max="8434" width="14.3984375" customWidth="1"/>
    <col min="8435" max="8435" width="1.69921875" customWidth="1"/>
    <col min="8436" max="8436" width="14.3984375" customWidth="1"/>
    <col min="8437" max="8437" width="1.69921875" customWidth="1"/>
    <col min="8438" max="8438" width="14.3984375" customWidth="1"/>
    <col min="8439" max="8439" width="1.69921875" customWidth="1"/>
    <col min="8440" max="8440" width="14.3984375" customWidth="1"/>
    <col min="8441" max="8441" width="1.69921875" customWidth="1"/>
    <col min="8442" max="8442" width="14.3984375" customWidth="1"/>
    <col min="8443" max="8443" width="10" bestFit="1" customWidth="1"/>
    <col min="8683" max="8683" width="41.59765625" customWidth="1"/>
    <col min="8684" max="8684" width="10.59765625" customWidth="1"/>
    <col min="8685" max="8685" width="1.69921875" customWidth="1"/>
    <col min="8686" max="8686" width="14.3984375" customWidth="1"/>
    <col min="8687" max="8687" width="1.69921875" customWidth="1"/>
    <col min="8688" max="8688" width="14.3984375" customWidth="1"/>
    <col min="8689" max="8689" width="1.69921875" customWidth="1"/>
    <col min="8690" max="8690" width="14.3984375" customWidth="1"/>
    <col min="8691" max="8691" width="1.69921875" customWidth="1"/>
    <col min="8692" max="8692" width="14.3984375" customWidth="1"/>
    <col min="8693" max="8693" width="1.69921875" customWidth="1"/>
    <col min="8694" max="8694" width="14.3984375" customWidth="1"/>
    <col min="8695" max="8695" width="1.69921875" customWidth="1"/>
    <col min="8696" max="8696" width="14.3984375" customWidth="1"/>
    <col min="8697" max="8697" width="1.69921875" customWidth="1"/>
    <col min="8698" max="8698" width="14.3984375" customWidth="1"/>
    <col min="8699" max="8699" width="10" bestFit="1" customWidth="1"/>
    <col min="8939" max="8939" width="41.59765625" customWidth="1"/>
    <col min="8940" max="8940" width="10.59765625" customWidth="1"/>
    <col min="8941" max="8941" width="1.69921875" customWidth="1"/>
    <col min="8942" max="8942" width="14.3984375" customWidth="1"/>
    <col min="8943" max="8943" width="1.69921875" customWidth="1"/>
    <col min="8944" max="8944" width="14.3984375" customWidth="1"/>
    <col min="8945" max="8945" width="1.69921875" customWidth="1"/>
    <col min="8946" max="8946" width="14.3984375" customWidth="1"/>
    <col min="8947" max="8947" width="1.69921875" customWidth="1"/>
    <col min="8948" max="8948" width="14.3984375" customWidth="1"/>
    <col min="8949" max="8949" width="1.69921875" customWidth="1"/>
    <col min="8950" max="8950" width="14.3984375" customWidth="1"/>
    <col min="8951" max="8951" width="1.69921875" customWidth="1"/>
    <col min="8952" max="8952" width="14.3984375" customWidth="1"/>
    <col min="8953" max="8953" width="1.69921875" customWidth="1"/>
    <col min="8954" max="8954" width="14.3984375" customWidth="1"/>
    <col min="8955" max="8955" width="10" bestFit="1" customWidth="1"/>
    <col min="9195" max="9195" width="41.59765625" customWidth="1"/>
    <col min="9196" max="9196" width="10.59765625" customWidth="1"/>
    <col min="9197" max="9197" width="1.69921875" customWidth="1"/>
    <col min="9198" max="9198" width="14.3984375" customWidth="1"/>
    <col min="9199" max="9199" width="1.69921875" customWidth="1"/>
    <col min="9200" max="9200" width="14.3984375" customWidth="1"/>
    <col min="9201" max="9201" width="1.69921875" customWidth="1"/>
    <col min="9202" max="9202" width="14.3984375" customWidth="1"/>
    <col min="9203" max="9203" width="1.69921875" customWidth="1"/>
    <col min="9204" max="9204" width="14.3984375" customWidth="1"/>
    <col min="9205" max="9205" width="1.69921875" customWidth="1"/>
    <col min="9206" max="9206" width="14.3984375" customWidth="1"/>
    <col min="9207" max="9207" width="1.69921875" customWidth="1"/>
    <col min="9208" max="9208" width="14.3984375" customWidth="1"/>
    <col min="9209" max="9209" width="1.69921875" customWidth="1"/>
    <col min="9210" max="9210" width="14.3984375" customWidth="1"/>
    <col min="9211" max="9211" width="10" bestFit="1" customWidth="1"/>
    <col min="9451" max="9451" width="41.59765625" customWidth="1"/>
    <col min="9452" max="9452" width="10.59765625" customWidth="1"/>
    <col min="9453" max="9453" width="1.69921875" customWidth="1"/>
    <col min="9454" max="9454" width="14.3984375" customWidth="1"/>
    <col min="9455" max="9455" width="1.69921875" customWidth="1"/>
    <col min="9456" max="9456" width="14.3984375" customWidth="1"/>
    <col min="9457" max="9457" width="1.69921875" customWidth="1"/>
    <col min="9458" max="9458" width="14.3984375" customWidth="1"/>
    <col min="9459" max="9459" width="1.69921875" customWidth="1"/>
    <col min="9460" max="9460" width="14.3984375" customWidth="1"/>
    <col min="9461" max="9461" width="1.69921875" customWidth="1"/>
    <col min="9462" max="9462" width="14.3984375" customWidth="1"/>
    <col min="9463" max="9463" width="1.69921875" customWidth="1"/>
    <col min="9464" max="9464" width="14.3984375" customWidth="1"/>
    <col min="9465" max="9465" width="1.69921875" customWidth="1"/>
    <col min="9466" max="9466" width="14.3984375" customWidth="1"/>
    <col min="9467" max="9467" width="10" bestFit="1" customWidth="1"/>
    <col min="9707" max="9707" width="41.59765625" customWidth="1"/>
    <col min="9708" max="9708" width="10.59765625" customWidth="1"/>
    <col min="9709" max="9709" width="1.69921875" customWidth="1"/>
    <col min="9710" max="9710" width="14.3984375" customWidth="1"/>
    <col min="9711" max="9711" width="1.69921875" customWidth="1"/>
    <col min="9712" max="9712" width="14.3984375" customWidth="1"/>
    <col min="9713" max="9713" width="1.69921875" customWidth="1"/>
    <col min="9714" max="9714" width="14.3984375" customWidth="1"/>
    <col min="9715" max="9715" width="1.69921875" customWidth="1"/>
    <col min="9716" max="9716" width="14.3984375" customWidth="1"/>
    <col min="9717" max="9717" width="1.69921875" customWidth="1"/>
    <col min="9718" max="9718" width="14.3984375" customWidth="1"/>
    <col min="9719" max="9719" width="1.69921875" customWidth="1"/>
    <col min="9720" max="9720" width="14.3984375" customWidth="1"/>
    <col min="9721" max="9721" width="1.69921875" customWidth="1"/>
    <col min="9722" max="9722" width="14.3984375" customWidth="1"/>
    <col min="9723" max="9723" width="10" bestFit="1" customWidth="1"/>
    <col min="9963" max="9963" width="41.59765625" customWidth="1"/>
    <col min="9964" max="9964" width="10.59765625" customWidth="1"/>
    <col min="9965" max="9965" width="1.69921875" customWidth="1"/>
    <col min="9966" max="9966" width="14.3984375" customWidth="1"/>
    <col min="9967" max="9967" width="1.69921875" customWidth="1"/>
    <col min="9968" max="9968" width="14.3984375" customWidth="1"/>
    <col min="9969" max="9969" width="1.69921875" customWidth="1"/>
    <col min="9970" max="9970" width="14.3984375" customWidth="1"/>
    <col min="9971" max="9971" width="1.69921875" customWidth="1"/>
    <col min="9972" max="9972" width="14.3984375" customWidth="1"/>
    <col min="9973" max="9973" width="1.69921875" customWidth="1"/>
    <col min="9974" max="9974" width="14.3984375" customWidth="1"/>
    <col min="9975" max="9975" width="1.69921875" customWidth="1"/>
    <col min="9976" max="9976" width="14.3984375" customWidth="1"/>
    <col min="9977" max="9977" width="1.69921875" customWidth="1"/>
    <col min="9978" max="9978" width="14.3984375" customWidth="1"/>
    <col min="9979" max="9979" width="10" bestFit="1" customWidth="1"/>
    <col min="10219" max="10219" width="41.59765625" customWidth="1"/>
    <col min="10220" max="10220" width="10.59765625" customWidth="1"/>
    <col min="10221" max="10221" width="1.69921875" customWidth="1"/>
    <col min="10222" max="10222" width="14.3984375" customWidth="1"/>
    <col min="10223" max="10223" width="1.69921875" customWidth="1"/>
    <col min="10224" max="10224" width="14.3984375" customWidth="1"/>
    <col min="10225" max="10225" width="1.69921875" customWidth="1"/>
    <col min="10226" max="10226" width="14.3984375" customWidth="1"/>
    <col min="10227" max="10227" width="1.69921875" customWidth="1"/>
    <col min="10228" max="10228" width="14.3984375" customWidth="1"/>
    <col min="10229" max="10229" width="1.69921875" customWidth="1"/>
    <col min="10230" max="10230" width="14.3984375" customWidth="1"/>
    <col min="10231" max="10231" width="1.69921875" customWidth="1"/>
    <col min="10232" max="10232" width="14.3984375" customWidth="1"/>
    <col min="10233" max="10233" width="1.69921875" customWidth="1"/>
    <col min="10234" max="10234" width="14.3984375" customWidth="1"/>
    <col min="10235" max="10235" width="10" bestFit="1" customWidth="1"/>
    <col min="10475" max="10475" width="41.59765625" customWidth="1"/>
    <col min="10476" max="10476" width="10.59765625" customWidth="1"/>
    <col min="10477" max="10477" width="1.69921875" customWidth="1"/>
    <col min="10478" max="10478" width="14.3984375" customWidth="1"/>
    <col min="10479" max="10479" width="1.69921875" customWidth="1"/>
    <col min="10480" max="10480" width="14.3984375" customWidth="1"/>
    <col min="10481" max="10481" width="1.69921875" customWidth="1"/>
    <col min="10482" max="10482" width="14.3984375" customWidth="1"/>
    <col min="10483" max="10483" width="1.69921875" customWidth="1"/>
    <col min="10484" max="10484" width="14.3984375" customWidth="1"/>
    <col min="10485" max="10485" width="1.69921875" customWidth="1"/>
    <col min="10486" max="10486" width="14.3984375" customWidth="1"/>
    <col min="10487" max="10487" width="1.69921875" customWidth="1"/>
    <col min="10488" max="10488" width="14.3984375" customWidth="1"/>
    <col min="10489" max="10489" width="1.69921875" customWidth="1"/>
    <col min="10490" max="10490" width="14.3984375" customWidth="1"/>
    <col min="10491" max="10491" width="10" bestFit="1" customWidth="1"/>
    <col min="10731" max="10731" width="41.59765625" customWidth="1"/>
    <col min="10732" max="10732" width="10.59765625" customWidth="1"/>
    <col min="10733" max="10733" width="1.69921875" customWidth="1"/>
    <col min="10734" max="10734" width="14.3984375" customWidth="1"/>
    <col min="10735" max="10735" width="1.69921875" customWidth="1"/>
    <col min="10736" max="10736" width="14.3984375" customWidth="1"/>
    <col min="10737" max="10737" width="1.69921875" customWidth="1"/>
    <col min="10738" max="10738" width="14.3984375" customWidth="1"/>
    <col min="10739" max="10739" width="1.69921875" customWidth="1"/>
    <col min="10740" max="10740" width="14.3984375" customWidth="1"/>
    <col min="10741" max="10741" width="1.69921875" customWidth="1"/>
    <col min="10742" max="10742" width="14.3984375" customWidth="1"/>
    <col min="10743" max="10743" width="1.69921875" customWidth="1"/>
    <col min="10744" max="10744" width="14.3984375" customWidth="1"/>
    <col min="10745" max="10745" width="1.69921875" customWidth="1"/>
    <col min="10746" max="10746" width="14.3984375" customWidth="1"/>
    <col min="10747" max="10747" width="10" bestFit="1" customWidth="1"/>
    <col min="10987" max="10987" width="41.59765625" customWidth="1"/>
    <col min="10988" max="10988" width="10.59765625" customWidth="1"/>
    <col min="10989" max="10989" width="1.69921875" customWidth="1"/>
    <col min="10990" max="10990" width="14.3984375" customWidth="1"/>
    <col min="10991" max="10991" width="1.69921875" customWidth="1"/>
    <col min="10992" max="10992" width="14.3984375" customWidth="1"/>
    <col min="10993" max="10993" width="1.69921875" customWidth="1"/>
    <col min="10994" max="10994" width="14.3984375" customWidth="1"/>
    <col min="10995" max="10995" width="1.69921875" customWidth="1"/>
    <col min="10996" max="10996" width="14.3984375" customWidth="1"/>
    <col min="10997" max="10997" width="1.69921875" customWidth="1"/>
    <col min="10998" max="10998" width="14.3984375" customWidth="1"/>
    <col min="10999" max="10999" width="1.69921875" customWidth="1"/>
    <col min="11000" max="11000" width="14.3984375" customWidth="1"/>
    <col min="11001" max="11001" width="1.69921875" customWidth="1"/>
    <col min="11002" max="11002" width="14.3984375" customWidth="1"/>
    <col min="11003" max="11003" width="10" bestFit="1" customWidth="1"/>
    <col min="11243" max="11243" width="41.59765625" customWidth="1"/>
    <col min="11244" max="11244" width="10.59765625" customWidth="1"/>
    <col min="11245" max="11245" width="1.69921875" customWidth="1"/>
    <col min="11246" max="11246" width="14.3984375" customWidth="1"/>
    <col min="11247" max="11247" width="1.69921875" customWidth="1"/>
    <col min="11248" max="11248" width="14.3984375" customWidth="1"/>
    <col min="11249" max="11249" width="1.69921875" customWidth="1"/>
    <col min="11250" max="11250" width="14.3984375" customWidth="1"/>
    <col min="11251" max="11251" width="1.69921875" customWidth="1"/>
    <col min="11252" max="11252" width="14.3984375" customWidth="1"/>
    <col min="11253" max="11253" width="1.69921875" customWidth="1"/>
    <col min="11254" max="11254" width="14.3984375" customWidth="1"/>
    <col min="11255" max="11255" width="1.69921875" customWidth="1"/>
    <col min="11256" max="11256" width="14.3984375" customWidth="1"/>
    <col min="11257" max="11257" width="1.69921875" customWidth="1"/>
    <col min="11258" max="11258" width="14.3984375" customWidth="1"/>
    <col min="11259" max="11259" width="10" bestFit="1" customWidth="1"/>
    <col min="11499" max="11499" width="41.59765625" customWidth="1"/>
    <col min="11500" max="11500" width="10.59765625" customWidth="1"/>
    <col min="11501" max="11501" width="1.69921875" customWidth="1"/>
    <col min="11502" max="11502" width="14.3984375" customWidth="1"/>
    <col min="11503" max="11503" width="1.69921875" customWidth="1"/>
    <col min="11504" max="11504" width="14.3984375" customWidth="1"/>
    <col min="11505" max="11505" width="1.69921875" customWidth="1"/>
    <col min="11506" max="11506" width="14.3984375" customWidth="1"/>
    <col min="11507" max="11507" width="1.69921875" customWidth="1"/>
    <col min="11508" max="11508" width="14.3984375" customWidth="1"/>
    <col min="11509" max="11509" width="1.69921875" customWidth="1"/>
    <col min="11510" max="11510" width="14.3984375" customWidth="1"/>
    <col min="11511" max="11511" width="1.69921875" customWidth="1"/>
    <col min="11512" max="11512" width="14.3984375" customWidth="1"/>
    <col min="11513" max="11513" width="1.69921875" customWidth="1"/>
    <col min="11514" max="11514" width="14.3984375" customWidth="1"/>
    <col min="11515" max="11515" width="10" bestFit="1" customWidth="1"/>
    <col min="11755" max="11755" width="41.59765625" customWidth="1"/>
    <col min="11756" max="11756" width="10.59765625" customWidth="1"/>
    <col min="11757" max="11757" width="1.69921875" customWidth="1"/>
    <col min="11758" max="11758" width="14.3984375" customWidth="1"/>
    <col min="11759" max="11759" width="1.69921875" customWidth="1"/>
    <col min="11760" max="11760" width="14.3984375" customWidth="1"/>
    <col min="11761" max="11761" width="1.69921875" customWidth="1"/>
    <col min="11762" max="11762" width="14.3984375" customWidth="1"/>
    <col min="11763" max="11763" width="1.69921875" customWidth="1"/>
    <col min="11764" max="11764" width="14.3984375" customWidth="1"/>
    <col min="11765" max="11765" width="1.69921875" customWidth="1"/>
    <col min="11766" max="11766" width="14.3984375" customWidth="1"/>
    <col min="11767" max="11767" width="1.69921875" customWidth="1"/>
    <col min="11768" max="11768" width="14.3984375" customWidth="1"/>
    <col min="11769" max="11769" width="1.69921875" customWidth="1"/>
    <col min="11770" max="11770" width="14.3984375" customWidth="1"/>
    <col min="11771" max="11771" width="10" bestFit="1" customWidth="1"/>
    <col min="12011" max="12011" width="41.59765625" customWidth="1"/>
    <col min="12012" max="12012" width="10.59765625" customWidth="1"/>
    <col min="12013" max="12013" width="1.69921875" customWidth="1"/>
    <col min="12014" max="12014" width="14.3984375" customWidth="1"/>
    <col min="12015" max="12015" width="1.69921875" customWidth="1"/>
    <col min="12016" max="12016" width="14.3984375" customWidth="1"/>
    <col min="12017" max="12017" width="1.69921875" customWidth="1"/>
    <col min="12018" max="12018" width="14.3984375" customWidth="1"/>
    <col min="12019" max="12019" width="1.69921875" customWidth="1"/>
    <col min="12020" max="12020" width="14.3984375" customWidth="1"/>
    <col min="12021" max="12021" width="1.69921875" customWidth="1"/>
    <col min="12022" max="12022" width="14.3984375" customWidth="1"/>
    <col min="12023" max="12023" width="1.69921875" customWidth="1"/>
    <col min="12024" max="12024" width="14.3984375" customWidth="1"/>
    <col min="12025" max="12025" width="1.69921875" customWidth="1"/>
    <col min="12026" max="12026" width="14.3984375" customWidth="1"/>
    <col min="12027" max="12027" width="10" bestFit="1" customWidth="1"/>
    <col min="12267" max="12267" width="41.59765625" customWidth="1"/>
    <col min="12268" max="12268" width="10.59765625" customWidth="1"/>
    <col min="12269" max="12269" width="1.69921875" customWidth="1"/>
    <col min="12270" max="12270" width="14.3984375" customWidth="1"/>
    <col min="12271" max="12271" width="1.69921875" customWidth="1"/>
    <col min="12272" max="12272" width="14.3984375" customWidth="1"/>
    <col min="12273" max="12273" width="1.69921875" customWidth="1"/>
    <col min="12274" max="12274" width="14.3984375" customWidth="1"/>
    <col min="12275" max="12275" width="1.69921875" customWidth="1"/>
    <col min="12276" max="12276" width="14.3984375" customWidth="1"/>
    <col min="12277" max="12277" width="1.69921875" customWidth="1"/>
    <col min="12278" max="12278" width="14.3984375" customWidth="1"/>
    <col min="12279" max="12279" width="1.69921875" customWidth="1"/>
    <col min="12280" max="12280" width="14.3984375" customWidth="1"/>
    <col min="12281" max="12281" width="1.69921875" customWidth="1"/>
    <col min="12282" max="12282" width="14.3984375" customWidth="1"/>
    <col min="12283" max="12283" width="10" bestFit="1" customWidth="1"/>
    <col min="12523" max="12523" width="41.59765625" customWidth="1"/>
    <col min="12524" max="12524" width="10.59765625" customWidth="1"/>
    <col min="12525" max="12525" width="1.69921875" customWidth="1"/>
    <col min="12526" max="12526" width="14.3984375" customWidth="1"/>
    <col min="12527" max="12527" width="1.69921875" customWidth="1"/>
    <col min="12528" max="12528" width="14.3984375" customWidth="1"/>
    <col min="12529" max="12529" width="1.69921875" customWidth="1"/>
    <col min="12530" max="12530" width="14.3984375" customWidth="1"/>
    <col min="12531" max="12531" width="1.69921875" customWidth="1"/>
    <col min="12532" max="12532" width="14.3984375" customWidth="1"/>
    <col min="12533" max="12533" width="1.69921875" customWidth="1"/>
    <col min="12534" max="12534" width="14.3984375" customWidth="1"/>
    <col min="12535" max="12535" width="1.69921875" customWidth="1"/>
    <col min="12536" max="12536" width="14.3984375" customWidth="1"/>
    <col min="12537" max="12537" width="1.69921875" customWidth="1"/>
    <col min="12538" max="12538" width="14.3984375" customWidth="1"/>
    <col min="12539" max="12539" width="10" bestFit="1" customWidth="1"/>
    <col min="12779" max="12779" width="41.59765625" customWidth="1"/>
    <col min="12780" max="12780" width="10.59765625" customWidth="1"/>
    <col min="12781" max="12781" width="1.69921875" customWidth="1"/>
    <col min="12782" max="12782" width="14.3984375" customWidth="1"/>
    <col min="12783" max="12783" width="1.69921875" customWidth="1"/>
    <col min="12784" max="12784" width="14.3984375" customWidth="1"/>
    <col min="12785" max="12785" width="1.69921875" customWidth="1"/>
    <col min="12786" max="12786" width="14.3984375" customWidth="1"/>
    <col min="12787" max="12787" width="1.69921875" customWidth="1"/>
    <col min="12788" max="12788" width="14.3984375" customWidth="1"/>
    <col min="12789" max="12789" width="1.69921875" customWidth="1"/>
    <col min="12790" max="12790" width="14.3984375" customWidth="1"/>
    <col min="12791" max="12791" width="1.69921875" customWidth="1"/>
    <col min="12792" max="12792" width="14.3984375" customWidth="1"/>
    <col min="12793" max="12793" width="1.69921875" customWidth="1"/>
    <col min="12794" max="12794" width="14.3984375" customWidth="1"/>
    <col min="12795" max="12795" width="10" bestFit="1" customWidth="1"/>
    <col min="13035" max="13035" width="41.59765625" customWidth="1"/>
    <col min="13036" max="13036" width="10.59765625" customWidth="1"/>
    <col min="13037" max="13037" width="1.69921875" customWidth="1"/>
    <col min="13038" max="13038" width="14.3984375" customWidth="1"/>
    <col min="13039" max="13039" width="1.69921875" customWidth="1"/>
    <col min="13040" max="13040" width="14.3984375" customWidth="1"/>
    <col min="13041" max="13041" width="1.69921875" customWidth="1"/>
    <col min="13042" max="13042" width="14.3984375" customWidth="1"/>
    <col min="13043" max="13043" width="1.69921875" customWidth="1"/>
    <col min="13044" max="13044" width="14.3984375" customWidth="1"/>
    <col min="13045" max="13045" width="1.69921875" customWidth="1"/>
    <col min="13046" max="13046" width="14.3984375" customWidth="1"/>
    <col min="13047" max="13047" width="1.69921875" customWidth="1"/>
    <col min="13048" max="13048" width="14.3984375" customWidth="1"/>
    <col min="13049" max="13049" width="1.69921875" customWidth="1"/>
    <col min="13050" max="13050" width="14.3984375" customWidth="1"/>
    <col min="13051" max="13051" width="10" bestFit="1" customWidth="1"/>
    <col min="13291" max="13291" width="41.59765625" customWidth="1"/>
    <col min="13292" max="13292" width="10.59765625" customWidth="1"/>
    <col min="13293" max="13293" width="1.69921875" customWidth="1"/>
    <col min="13294" max="13294" width="14.3984375" customWidth="1"/>
    <col min="13295" max="13295" width="1.69921875" customWidth="1"/>
    <col min="13296" max="13296" width="14.3984375" customWidth="1"/>
    <col min="13297" max="13297" width="1.69921875" customWidth="1"/>
    <col min="13298" max="13298" width="14.3984375" customWidth="1"/>
    <col min="13299" max="13299" width="1.69921875" customWidth="1"/>
    <col min="13300" max="13300" width="14.3984375" customWidth="1"/>
    <col min="13301" max="13301" width="1.69921875" customWidth="1"/>
    <col min="13302" max="13302" width="14.3984375" customWidth="1"/>
    <col min="13303" max="13303" width="1.69921875" customWidth="1"/>
    <col min="13304" max="13304" width="14.3984375" customWidth="1"/>
    <col min="13305" max="13305" width="1.69921875" customWidth="1"/>
    <col min="13306" max="13306" width="14.3984375" customWidth="1"/>
    <col min="13307" max="13307" width="10" bestFit="1" customWidth="1"/>
    <col min="13547" max="13547" width="41.59765625" customWidth="1"/>
    <col min="13548" max="13548" width="10.59765625" customWidth="1"/>
    <col min="13549" max="13549" width="1.69921875" customWidth="1"/>
    <col min="13550" max="13550" width="14.3984375" customWidth="1"/>
    <col min="13551" max="13551" width="1.69921875" customWidth="1"/>
    <col min="13552" max="13552" width="14.3984375" customWidth="1"/>
    <col min="13553" max="13553" width="1.69921875" customWidth="1"/>
    <col min="13554" max="13554" width="14.3984375" customWidth="1"/>
    <col min="13555" max="13555" width="1.69921875" customWidth="1"/>
    <col min="13556" max="13556" width="14.3984375" customWidth="1"/>
    <col min="13557" max="13557" width="1.69921875" customWidth="1"/>
    <col min="13558" max="13558" width="14.3984375" customWidth="1"/>
    <col min="13559" max="13559" width="1.69921875" customWidth="1"/>
    <col min="13560" max="13560" width="14.3984375" customWidth="1"/>
    <col min="13561" max="13561" width="1.69921875" customWidth="1"/>
    <col min="13562" max="13562" width="14.3984375" customWidth="1"/>
    <col min="13563" max="13563" width="10" bestFit="1" customWidth="1"/>
    <col min="13803" max="13803" width="41.59765625" customWidth="1"/>
    <col min="13804" max="13804" width="10.59765625" customWidth="1"/>
    <col min="13805" max="13805" width="1.69921875" customWidth="1"/>
    <col min="13806" max="13806" width="14.3984375" customWidth="1"/>
    <col min="13807" max="13807" width="1.69921875" customWidth="1"/>
    <col min="13808" max="13808" width="14.3984375" customWidth="1"/>
    <col min="13809" max="13809" width="1.69921875" customWidth="1"/>
    <col min="13810" max="13810" width="14.3984375" customWidth="1"/>
    <col min="13811" max="13811" width="1.69921875" customWidth="1"/>
    <col min="13812" max="13812" width="14.3984375" customWidth="1"/>
    <col min="13813" max="13813" width="1.69921875" customWidth="1"/>
    <col min="13814" max="13814" width="14.3984375" customWidth="1"/>
    <col min="13815" max="13815" width="1.69921875" customWidth="1"/>
    <col min="13816" max="13816" width="14.3984375" customWidth="1"/>
    <col min="13817" max="13817" width="1.69921875" customWidth="1"/>
    <col min="13818" max="13818" width="14.3984375" customWidth="1"/>
    <col min="13819" max="13819" width="10" bestFit="1" customWidth="1"/>
    <col min="14059" max="14059" width="41.59765625" customWidth="1"/>
    <col min="14060" max="14060" width="10.59765625" customWidth="1"/>
    <col min="14061" max="14061" width="1.69921875" customWidth="1"/>
    <col min="14062" max="14062" width="14.3984375" customWidth="1"/>
    <col min="14063" max="14063" width="1.69921875" customWidth="1"/>
    <col min="14064" max="14064" width="14.3984375" customWidth="1"/>
    <col min="14065" max="14065" width="1.69921875" customWidth="1"/>
    <col min="14066" max="14066" width="14.3984375" customWidth="1"/>
    <col min="14067" max="14067" width="1.69921875" customWidth="1"/>
    <col min="14068" max="14068" width="14.3984375" customWidth="1"/>
    <col min="14069" max="14069" width="1.69921875" customWidth="1"/>
    <col min="14070" max="14070" width="14.3984375" customWidth="1"/>
    <col min="14071" max="14071" width="1.69921875" customWidth="1"/>
    <col min="14072" max="14072" width="14.3984375" customWidth="1"/>
    <col min="14073" max="14073" width="1.69921875" customWidth="1"/>
    <col min="14074" max="14074" width="14.3984375" customWidth="1"/>
    <col min="14075" max="14075" width="10" bestFit="1" customWidth="1"/>
    <col min="14315" max="14315" width="41.59765625" customWidth="1"/>
    <col min="14316" max="14316" width="10.59765625" customWidth="1"/>
    <col min="14317" max="14317" width="1.69921875" customWidth="1"/>
    <col min="14318" max="14318" width="14.3984375" customWidth="1"/>
    <col min="14319" max="14319" width="1.69921875" customWidth="1"/>
    <col min="14320" max="14320" width="14.3984375" customWidth="1"/>
    <col min="14321" max="14321" width="1.69921875" customWidth="1"/>
    <col min="14322" max="14322" width="14.3984375" customWidth="1"/>
    <col min="14323" max="14323" width="1.69921875" customWidth="1"/>
    <col min="14324" max="14324" width="14.3984375" customWidth="1"/>
    <col min="14325" max="14325" width="1.69921875" customWidth="1"/>
    <col min="14326" max="14326" width="14.3984375" customWidth="1"/>
    <col min="14327" max="14327" width="1.69921875" customWidth="1"/>
    <col min="14328" max="14328" width="14.3984375" customWidth="1"/>
    <col min="14329" max="14329" width="1.69921875" customWidth="1"/>
    <col min="14330" max="14330" width="14.3984375" customWidth="1"/>
    <col min="14331" max="14331" width="10" bestFit="1" customWidth="1"/>
    <col min="14571" max="14571" width="41.59765625" customWidth="1"/>
    <col min="14572" max="14572" width="10.59765625" customWidth="1"/>
    <col min="14573" max="14573" width="1.69921875" customWidth="1"/>
    <col min="14574" max="14574" width="14.3984375" customWidth="1"/>
    <col min="14575" max="14575" width="1.69921875" customWidth="1"/>
    <col min="14576" max="14576" width="14.3984375" customWidth="1"/>
    <col min="14577" max="14577" width="1.69921875" customWidth="1"/>
    <col min="14578" max="14578" width="14.3984375" customWidth="1"/>
    <col min="14579" max="14579" width="1.69921875" customWidth="1"/>
    <col min="14580" max="14580" width="14.3984375" customWidth="1"/>
    <col min="14581" max="14581" width="1.69921875" customWidth="1"/>
    <col min="14582" max="14582" width="14.3984375" customWidth="1"/>
    <col min="14583" max="14583" width="1.69921875" customWidth="1"/>
    <col min="14584" max="14584" width="14.3984375" customWidth="1"/>
    <col min="14585" max="14585" width="1.69921875" customWidth="1"/>
    <col min="14586" max="14586" width="14.3984375" customWidth="1"/>
    <col min="14587" max="14587" width="10" bestFit="1" customWidth="1"/>
    <col min="14827" max="14827" width="41.59765625" customWidth="1"/>
    <col min="14828" max="14828" width="10.59765625" customWidth="1"/>
    <col min="14829" max="14829" width="1.69921875" customWidth="1"/>
    <col min="14830" max="14830" width="14.3984375" customWidth="1"/>
    <col min="14831" max="14831" width="1.69921875" customWidth="1"/>
    <col min="14832" max="14832" width="14.3984375" customWidth="1"/>
    <col min="14833" max="14833" width="1.69921875" customWidth="1"/>
    <col min="14834" max="14834" width="14.3984375" customWidth="1"/>
    <col min="14835" max="14835" width="1.69921875" customWidth="1"/>
    <col min="14836" max="14836" width="14.3984375" customWidth="1"/>
    <col min="14837" max="14837" width="1.69921875" customWidth="1"/>
    <col min="14838" max="14838" width="14.3984375" customWidth="1"/>
    <col min="14839" max="14839" width="1.69921875" customWidth="1"/>
    <col min="14840" max="14840" width="14.3984375" customWidth="1"/>
    <col min="14841" max="14841" width="1.69921875" customWidth="1"/>
    <col min="14842" max="14842" width="14.3984375" customWidth="1"/>
    <col min="14843" max="14843" width="10" bestFit="1" customWidth="1"/>
    <col min="15083" max="15083" width="41.59765625" customWidth="1"/>
    <col min="15084" max="15084" width="10.59765625" customWidth="1"/>
    <col min="15085" max="15085" width="1.69921875" customWidth="1"/>
    <col min="15086" max="15086" width="14.3984375" customWidth="1"/>
    <col min="15087" max="15087" width="1.69921875" customWidth="1"/>
    <col min="15088" max="15088" width="14.3984375" customWidth="1"/>
    <col min="15089" max="15089" width="1.69921875" customWidth="1"/>
    <col min="15090" max="15090" width="14.3984375" customWidth="1"/>
    <col min="15091" max="15091" width="1.69921875" customWidth="1"/>
    <col min="15092" max="15092" width="14.3984375" customWidth="1"/>
    <col min="15093" max="15093" width="1.69921875" customWidth="1"/>
    <col min="15094" max="15094" width="14.3984375" customWidth="1"/>
    <col min="15095" max="15095" width="1.69921875" customWidth="1"/>
    <col min="15096" max="15096" width="14.3984375" customWidth="1"/>
    <col min="15097" max="15097" width="1.69921875" customWidth="1"/>
    <col min="15098" max="15098" width="14.3984375" customWidth="1"/>
    <col min="15099" max="15099" width="10" bestFit="1" customWidth="1"/>
    <col min="15339" max="15339" width="41.59765625" customWidth="1"/>
    <col min="15340" max="15340" width="10.59765625" customWidth="1"/>
    <col min="15341" max="15341" width="1.69921875" customWidth="1"/>
    <col min="15342" max="15342" width="14.3984375" customWidth="1"/>
    <col min="15343" max="15343" width="1.69921875" customWidth="1"/>
    <col min="15344" max="15344" width="14.3984375" customWidth="1"/>
    <col min="15345" max="15345" width="1.69921875" customWidth="1"/>
    <col min="15346" max="15346" width="14.3984375" customWidth="1"/>
    <col min="15347" max="15347" width="1.69921875" customWidth="1"/>
    <col min="15348" max="15348" width="14.3984375" customWidth="1"/>
    <col min="15349" max="15349" width="1.69921875" customWidth="1"/>
    <col min="15350" max="15350" width="14.3984375" customWidth="1"/>
    <col min="15351" max="15351" width="1.69921875" customWidth="1"/>
    <col min="15352" max="15352" width="14.3984375" customWidth="1"/>
    <col min="15353" max="15353" width="1.69921875" customWidth="1"/>
    <col min="15354" max="15354" width="14.3984375" customWidth="1"/>
    <col min="15355" max="15355" width="10" bestFit="1" customWidth="1"/>
    <col min="15595" max="15595" width="41.59765625" customWidth="1"/>
    <col min="15596" max="15596" width="10.59765625" customWidth="1"/>
    <col min="15597" max="15597" width="1.69921875" customWidth="1"/>
    <col min="15598" max="15598" width="14.3984375" customWidth="1"/>
    <col min="15599" max="15599" width="1.69921875" customWidth="1"/>
    <col min="15600" max="15600" width="14.3984375" customWidth="1"/>
    <col min="15601" max="15601" width="1.69921875" customWidth="1"/>
    <col min="15602" max="15602" width="14.3984375" customWidth="1"/>
    <col min="15603" max="15603" width="1.69921875" customWidth="1"/>
    <col min="15604" max="15604" width="14.3984375" customWidth="1"/>
    <col min="15605" max="15605" width="1.69921875" customWidth="1"/>
    <col min="15606" max="15606" width="14.3984375" customWidth="1"/>
    <col min="15607" max="15607" width="1.69921875" customWidth="1"/>
    <col min="15608" max="15608" width="14.3984375" customWidth="1"/>
    <col min="15609" max="15609" width="1.69921875" customWidth="1"/>
    <col min="15610" max="15610" width="14.3984375" customWidth="1"/>
    <col min="15611" max="15611" width="10" bestFit="1" customWidth="1"/>
    <col min="15851" max="15851" width="41.59765625" customWidth="1"/>
    <col min="15852" max="15852" width="10.59765625" customWidth="1"/>
    <col min="15853" max="15853" width="1.69921875" customWidth="1"/>
    <col min="15854" max="15854" width="14.3984375" customWidth="1"/>
    <col min="15855" max="15855" width="1.69921875" customWidth="1"/>
    <col min="15856" max="15856" width="14.3984375" customWidth="1"/>
    <col min="15857" max="15857" width="1.69921875" customWidth="1"/>
    <col min="15858" max="15858" width="14.3984375" customWidth="1"/>
    <col min="15859" max="15859" width="1.69921875" customWidth="1"/>
    <col min="15860" max="15860" width="14.3984375" customWidth="1"/>
    <col min="15861" max="15861" width="1.69921875" customWidth="1"/>
    <col min="15862" max="15862" width="14.3984375" customWidth="1"/>
    <col min="15863" max="15863" width="1.69921875" customWidth="1"/>
    <col min="15864" max="15864" width="14.3984375" customWidth="1"/>
    <col min="15865" max="15865" width="1.69921875" customWidth="1"/>
    <col min="15866" max="15866" width="14.3984375" customWidth="1"/>
    <col min="15867" max="15867" width="10" bestFit="1" customWidth="1"/>
    <col min="16107" max="16107" width="41.59765625" customWidth="1"/>
    <col min="16108" max="16108" width="10.59765625" customWidth="1"/>
    <col min="16109" max="16109" width="1.69921875" customWidth="1"/>
    <col min="16110" max="16110" width="14.3984375" customWidth="1"/>
    <col min="16111" max="16111" width="1.69921875" customWidth="1"/>
    <col min="16112" max="16112" width="14.3984375" customWidth="1"/>
    <col min="16113" max="16113" width="1.69921875" customWidth="1"/>
    <col min="16114" max="16114" width="14.3984375" customWidth="1"/>
    <col min="16115" max="16115" width="1.69921875" customWidth="1"/>
    <col min="16116" max="16116" width="14.3984375" customWidth="1"/>
    <col min="16117" max="16117" width="1.69921875" customWidth="1"/>
    <col min="16118" max="16118" width="14.3984375" customWidth="1"/>
    <col min="16119" max="16119" width="1.69921875" customWidth="1"/>
    <col min="16120" max="16120" width="14.3984375" customWidth="1"/>
    <col min="16121" max="16121" width="1.69921875" customWidth="1"/>
    <col min="16122" max="16122" width="14.3984375" customWidth="1"/>
    <col min="16123" max="16123" width="10" bestFit="1" customWidth="1"/>
  </cols>
  <sheetData>
    <row r="1" spans="1:16" ht="23" x14ac:dyDescent="0.7">
      <c r="A1" s="3" t="s">
        <v>0</v>
      </c>
      <c r="B1" s="27"/>
      <c r="C1" s="82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83"/>
    </row>
    <row r="2" spans="1:16" ht="23" x14ac:dyDescent="0.7">
      <c r="A2" s="3" t="s">
        <v>94</v>
      </c>
      <c r="B2" s="27"/>
      <c r="C2" s="82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83"/>
    </row>
    <row r="3" spans="1:16" ht="23" x14ac:dyDescent="0.7">
      <c r="A3" s="45"/>
    </row>
    <row r="4" spans="1:16" ht="22" x14ac:dyDescent="0.7">
      <c r="D4" s="142" t="s">
        <v>2</v>
      </c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</row>
    <row r="5" spans="1:16" x14ac:dyDescent="0.65">
      <c r="F5" s="7"/>
      <c r="G5" s="7"/>
      <c r="H5" s="143" t="s">
        <v>53</v>
      </c>
      <c r="I5" s="143"/>
      <c r="J5" s="143"/>
      <c r="K5" s="7"/>
    </row>
    <row r="6" spans="1:16" x14ac:dyDescent="0.65">
      <c r="D6" s="7" t="s">
        <v>50</v>
      </c>
      <c r="E6" s="7"/>
      <c r="G6" s="7"/>
      <c r="H6" s="7"/>
      <c r="K6" s="7"/>
      <c r="L6" s="7" t="s">
        <v>95</v>
      </c>
      <c r="M6" s="7"/>
      <c r="N6" s="7"/>
      <c r="O6" s="7"/>
    </row>
    <row r="7" spans="1:16" x14ac:dyDescent="0.65">
      <c r="D7" s="7" t="s">
        <v>96</v>
      </c>
      <c r="E7" s="7"/>
      <c r="F7" s="7" t="s">
        <v>97</v>
      </c>
      <c r="G7" s="7"/>
      <c r="H7" s="7" t="s">
        <v>98</v>
      </c>
      <c r="I7" s="7"/>
      <c r="J7" s="7"/>
      <c r="K7" s="7"/>
      <c r="L7" s="7" t="s">
        <v>99</v>
      </c>
      <c r="M7" s="7"/>
      <c r="N7" s="7" t="s">
        <v>100</v>
      </c>
      <c r="O7" s="7"/>
      <c r="P7" s="7" t="s">
        <v>101</v>
      </c>
    </row>
    <row r="8" spans="1:16" x14ac:dyDescent="0.65">
      <c r="D8" s="7" t="s">
        <v>102</v>
      </c>
      <c r="E8" s="7"/>
      <c r="F8" s="7" t="s">
        <v>103</v>
      </c>
      <c r="G8" s="7"/>
      <c r="H8" s="7" t="s">
        <v>104</v>
      </c>
      <c r="I8" s="7"/>
      <c r="J8" s="7" t="s">
        <v>105</v>
      </c>
      <c r="K8" s="7"/>
      <c r="L8" s="7" t="s">
        <v>106</v>
      </c>
      <c r="M8" s="7"/>
      <c r="N8" s="7" t="s">
        <v>107</v>
      </c>
      <c r="O8" s="7"/>
      <c r="P8" s="7" t="s">
        <v>108</v>
      </c>
    </row>
    <row r="9" spans="1:16" x14ac:dyDescent="0.65">
      <c r="D9" s="138" t="s">
        <v>9</v>
      </c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</row>
    <row r="10" spans="1:16" ht="22" x14ac:dyDescent="0.7">
      <c r="A10" s="28" t="s">
        <v>117</v>
      </c>
      <c r="D10" s="84"/>
      <c r="E10" s="84"/>
      <c r="F10" s="84"/>
      <c r="G10" s="85"/>
      <c r="H10" s="84"/>
      <c r="I10" s="86"/>
      <c r="J10" s="84"/>
      <c r="K10" s="86"/>
      <c r="L10" s="84"/>
      <c r="M10" s="86"/>
      <c r="N10" s="84"/>
      <c r="O10" s="84"/>
      <c r="P10" s="84"/>
    </row>
    <row r="11" spans="1:16" ht="22" x14ac:dyDescent="0.7">
      <c r="A11" s="87" t="s">
        <v>118</v>
      </c>
      <c r="D11" s="84">
        <v>572599797</v>
      </c>
      <c r="E11" s="84"/>
      <c r="F11" s="84">
        <v>465419213</v>
      </c>
      <c r="G11" s="85"/>
      <c r="H11" s="84">
        <v>10500000</v>
      </c>
      <c r="I11" s="86"/>
      <c r="J11" s="84">
        <v>-874629654</v>
      </c>
      <c r="K11" s="86"/>
      <c r="L11" s="84">
        <f>SUM(D11:K11)</f>
        <v>173889356</v>
      </c>
      <c r="M11" s="86"/>
      <c r="N11" s="84">
        <v>-8</v>
      </c>
      <c r="O11" s="84"/>
      <c r="P11" s="84">
        <f>SUM(L11:O11)</f>
        <v>173889348</v>
      </c>
    </row>
    <row r="12" spans="1:16" ht="22" hidden="1" x14ac:dyDescent="0.7">
      <c r="A12" s="87"/>
      <c r="D12" s="84"/>
      <c r="E12" s="84"/>
      <c r="F12" s="84"/>
      <c r="G12" s="85"/>
      <c r="H12" s="84"/>
      <c r="I12" s="86"/>
      <c r="J12" s="84"/>
      <c r="K12" s="86"/>
      <c r="L12" s="84"/>
      <c r="M12" s="86"/>
      <c r="N12" s="84"/>
      <c r="O12" s="84"/>
      <c r="P12" s="84"/>
    </row>
    <row r="13" spans="1:16" ht="22" hidden="1" x14ac:dyDescent="0.7">
      <c r="A13" s="87" t="s">
        <v>109</v>
      </c>
      <c r="D13" s="84"/>
      <c r="E13" s="84"/>
      <c r="F13" s="84"/>
      <c r="G13" s="85"/>
      <c r="H13" s="84"/>
      <c r="I13" s="86"/>
      <c r="J13" s="84"/>
      <c r="K13" s="86"/>
      <c r="L13" s="84"/>
      <c r="M13" s="86"/>
      <c r="N13" s="84"/>
      <c r="O13" s="84"/>
      <c r="P13" s="84"/>
    </row>
    <row r="14" spans="1:16" ht="22" hidden="1" x14ac:dyDescent="0.7">
      <c r="A14" s="88" t="s">
        <v>110</v>
      </c>
      <c r="D14" s="84"/>
      <c r="E14" s="84"/>
      <c r="F14" s="84"/>
      <c r="G14" s="85"/>
      <c r="H14" s="84"/>
      <c r="I14" s="86"/>
      <c r="J14" s="84"/>
      <c r="K14" s="86"/>
      <c r="L14" s="84"/>
      <c r="M14" s="86"/>
      <c r="N14" s="84"/>
      <c r="O14" s="84"/>
      <c r="P14" s="84"/>
    </row>
    <row r="15" spans="1:16" hidden="1" x14ac:dyDescent="0.65">
      <c r="A15" s="89" t="s">
        <v>111</v>
      </c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</row>
    <row r="16" spans="1:16" ht="22" hidden="1" x14ac:dyDescent="0.7">
      <c r="A16" s="91" t="s">
        <v>112</v>
      </c>
      <c r="D16" s="92">
        <f>D15</f>
        <v>0</v>
      </c>
      <c r="E16" s="84"/>
      <c r="F16" s="92">
        <f>F15</f>
        <v>0</v>
      </c>
      <c r="G16" s="84"/>
      <c r="H16" s="92">
        <f>H15</f>
        <v>0</v>
      </c>
      <c r="I16" s="84"/>
      <c r="J16" s="92">
        <f>J15</f>
        <v>0</v>
      </c>
      <c r="K16" s="84"/>
      <c r="L16" s="92">
        <f>L15</f>
        <v>0</v>
      </c>
      <c r="M16" s="84"/>
      <c r="N16" s="92">
        <f>N15</f>
        <v>0</v>
      </c>
      <c r="O16" s="84"/>
      <c r="P16" s="92">
        <f>SUM(L16:O16)</f>
        <v>0</v>
      </c>
    </row>
    <row r="17" spans="1:16" ht="22" hidden="1" x14ac:dyDescent="0.7">
      <c r="A17" s="91"/>
      <c r="D17" s="84"/>
      <c r="E17" s="84"/>
      <c r="F17" s="84"/>
      <c r="G17" s="85"/>
      <c r="H17" s="84"/>
      <c r="I17" s="86"/>
      <c r="J17" s="84"/>
      <c r="K17" s="86"/>
      <c r="L17" s="84"/>
      <c r="M17" s="86"/>
      <c r="N17" s="84"/>
      <c r="O17" s="84"/>
      <c r="P17" s="84"/>
    </row>
    <row r="18" spans="1:16" ht="22" x14ac:dyDescent="0.7">
      <c r="A18" s="87" t="s">
        <v>113</v>
      </c>
      <c r="D18" s="93"/>
      <c r="E18" s="93"/>
      <c r="F18" s="93"/>
      <c r="G18" s="94"/>
      <c r="H18" s="93"/>
      <c r="I18" s="31"/>
      <c r="J18" s="93"/>
      <c r="K18" s="31"/>
      <c r="L18" s="93"/>
      <c r="M18" s="31"/>
      <c r="N18" s="93"/>
      <c r="O18" s="31"/>
      <c r="P18" s="93"/>
    </row>
    <row r="19" spans="1:16" x14ac:dyDescent="0.65">
      <c r="A19" s="95" t="s">
        <v>114</v>
      </c>
      <c r="D19" s="94">
        <v>0</v>
      </c>
      <c r="E19" s="85"/>
      <c r="F19" s="94">
        <v>0</v>
      </c>
      <c r="G19" s="85"/>
      <c r="H19" s="94">
        <v>0</v>
      </c>
      <c r="I19" s="31"/>
      <c r="J19" s="90">
        <v>-4866275</v>
      </c>
      <c r="K19" s="31"/>
      <c r="L19" s="90">
        <f>SUM(D19:J19)</f>
        <v>-4866275</v>
      </c>
      <c r="M19" s="31"/>
      <c r="N19" s="85">
        <v>0</v>
      </c>
      <c r="O19" s="31"/>
      <c r="P19" s="90">
        <f>SUM(L19:N19)</f>
        <v>-4866275</v>
      </c>
    </row>
    <row r="20" spans="1:16" x14ac:dyDescent="0.65">
      <c r="A20" s="95" t="s">
        <v>115</v>
      </c>
      <c r="D20" s="40">
        <v>0</v>
      </c>
      <c r="E20" s="94"/>
      <c r="F20" s="40">
        <v>0</v>
      </c>
      <c r="G20" s="94"/>
      <c r="H20" s="40">
        <v>0</v>
      </c>
      <c r="I20" s="31"/>
      <c r="J20" s="40">
        <v>0</v>
      </c>
      <c r="K20" s="31"/>
      <c r="L20" s="90">
        <f>SUM(D20:J20)</f>
        <v>0</v>
      </c>
      <c r="M20" s="31"/>
      <c r="N20" s="85">
        <v>0</v>
      </c>
      <c r="O20" s="31"/>
      <c r="P20" s="90">
        <f>SUM(L20:N20)</f>
        <v>0</v>
      </c>
    </row>
    <row r="21" spans="1:16" ht="22" x14ac:dyDescent="0.7">
      <c r="A21" s="28" t="s">
        <v>116</v>
      </c>
      <c r="D21" s="96">
        <f>SUM(D19:D20)</f>
        <v>0</v>
      </c>
      <c r="E21" s="97"/>
      <c r="F21" s="96">
        <f>SUM(F19:F20)</f>
        <v>0</v>
      </c>
      <c r="G21" s="98"/>
      <c r="H21" s="96">
        <f>SUM(H19:H20)</f>
        <v>0</v>
      </c>
      <c r="I21" s="99"/>
      <c r="J21" s="96">
        <f>SUM(J19:J20)</f>
        <v>-4866275</v>
      </c>
      <c r="K21" s="99"/>
      <c r="L21" s="100">
        <f>SUM(L19:L20)</f>
        <v>-4866275</v>
      </c>
      <c r="M21" s="99"/>
      <c r="N21" s="96">
        <f>SUM(N19:N20)</f>
        <v>0</v>
      </c>
      <c r="O21" s="99"/>
      <c r="P21" s="96">
        <f>SUM(P19:P20)</f>
        <v>-4866275</v>
      </c>
    </row>
    <row r="22" spans="1:16" ht="9.5" customHeight="1" x14ac:dyDescent="0.7">
      <c r="A22" s="28"/>
      <c r="D22" s="93"/>
      <c r="E22" s="93"/>
      <c r="F22" s="93"/>
      <c r="G22" s="94"/>
      <c r="H22" s="93"/>
      <c r="I22" s="31"/>
      <c r="J22" s="93"/>
      <c r="K22" s="31"/>
      <c r="L22" s="93"/>
      <c r="M22" s="31"/>
      <c r="N22" s="93"/>
      <c r="O22" s="31"/>
      <c r="P22" s="93"/>
    </row>
    <row r="23" spans="1:16" ht="22.5" thickBot="1" x14ac:dyDescent="0.75">
      <c r="A23" s="101" t="s">
        <v>119</v>
      </c>
      <c r="D23" s="102">
        <f>D11+D21</f>
        <v>572599797</v>
      </c>
      <c r="E23" s="103"/>
      <c r="F23" s="102">
        <f>F11+F21</f>
        <v>465419213</v>
      </c>
      <c r="G23" s="104"/>
      <c r="H23" s="102">
        <f>H11+H21</f>
        <v>10500000</v>
      </c>
      <c r="I23" s="104"/>
      <c r="J23" s="102">
        <f>J11+J21</f>
        <v>-879495929</v>
      </c>
      <c r="K23" s="104"/>
      <c r="L23" s="102">
        <f>L11+L21</f>
        <v>169023081</v>
      </c>
      <c r="M23" s="104"/>
      <c r="N23" s="102">
        <f>N11+N21+N16</f>
        <v>-8</v>
      </c>
      <c r="O23" s="31"/>
      <c r="P23" s="102">
        <f>P11+P21+P16</f>
        <v>169023073</v>
      </c>
    </row>
    <row r="24" spans="1:16" ht="22" thickTop="1" x14ac:dyDescent="0.65"/>
    <row r="25" spans="1:16" ht="23" x14ac:dyDescent="0.7">
      <c r="A25" s="3" t="s">
        <v>0</v>
      </c>
      <c r="B25" s="27"/>
      <c r="C25" s="8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83"/>
    </row>
    <row r="26" spans="1:16" ht="23" x14ac:dyDescent="0.7">
      <c r="A26" s="3" t="s">
        <v>94</v>
      </c>
      <c r="B26" s="27"/>
      <c r="C26" s="82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83"/>
    </row>
    <row r="27" spans="1:16" ht="23" x14ac:dyDescent="0.7">
      <c r="A27" s="45"/>
    </row>
    <row r="28" spans="1:16" ht="22" x14ac:dyDescent="0.7">
      <c r="D28" s="142" t="s">
        <v>2</v>
      </c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</row>
    <row r="29" spans="1:16" x14ac:dyDescent="0.65">
      <c r="F29" s="7"/>
      <c r="G29" s="7"/>
      <c r="H29" s="143" t="s">
        <v>53</v>
      </c>
      <c r="I29" s="143"/>
      <c r="J29" s="143"/>
      <c r="K29" s="7"/>
    </row>
    <row r="30" spans="1:16" x14ac:dyDescent="0.65">
      <c r="D30" s="7" t="s">
        <v>50</v>
      </c>
      <c r="E30" s="7"/>
      <c r="G30" s="7"/>
      <c r="H30" s="7"/>
      <c r="K30" s="7"/>
      <c r="L30" s="7" t="s">
        <v>95</v>
      </c>
      <c r="M30" s="7"/>
      <c r="N30" s="7"/>
      <c r="O30" s="7"/>
    </row>
    <row r="31" spans="1:16" x14ac:dyDescent="0.65">
      <c r="D31" s="7" t="s">
        <v>96</v>
      </c>
      <c r="E31" s="7"/>
      <c r="F31" s="7" t="s">
        <v>97</v>
      </c>
      <c r="G31" s="7"/>
      <c r="H31" s="7" t="s">
        <v>98</v>
      </c>
      <c r="I31" s="7"/>
      <c r="J31" s="7"/>
      <c r="K31" s="7"/>
      <c r="L31" s="7" t="s">
        <v>99</v>
      </c>
      <c r="M31" s="7"/>
      <c r="N31" s="7" t="s">
        <v>100</v>
      </c>
      <c r="O31" s="7"/>
      <c r="P31" s="7" t="s">
        <v>101</v>
      </c>
    </row>
    <row r="32" spans="1:16" x14ac:dyDescent="0.65">
      <c r="D32" s="7" t="s">
        <v>102</v>
      </c>
      <c r="E32" s="7"/>
      <c r="F32" s="7" t="s">
        <v>103</v>
      </c>
      <c r="G32" s="7"/>
      <c r="H32" s="7" t="s">
        <v>104</v>
      </c>
      <c r="I32" s="7"/>
      <c r="J32" s="7" t="s">
        <v>105</v>
      </c>
      <c r="K32" s="7"/>
      <c r="L32" s="7" t="s">
        <v>106</v>
      </c>
      <c r="M32" s="7"/>
      <c r="N32" s="7" t="s">
        <v>107</v>
      </c>
      <c r="O32" s="7"/>
      <c r="P32" s="7" t="s">
        <v>108</v>
      </c>
    </row>
    <row r="33" spans="1:16" x14ac:dyDescent="0.65">
      <c r="D33" s="138" t="s">
        <v>9</v>
      </c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</row>
    <row r="34" spans="1:16" ht="22" x14ac:dyDescent="0.7">
      <c r="A34" s="28" t="s">
        <v>159</v>
      </c>
      <c r="D34" s="84"/>
      <c r="E34" s="84"/>
      <c r="F34" s="84"/>
      <c r="G34" s="85"/>
      <c r="H34" s="84"/>
      <c r="I34" s="86"/>
      <c r="J34" s="84"/>
      <c r="K34" s="86"/>
      <c r="L34" s="84"/>
      <c r="M34" s="86"/>
      <c r="N34" s="84"/>
      <c r="O34" s="84"/>
      <c r="P34" s="84"/>
    </row>
    <row r="35" spans="1:16" ht="22" x14ac:dyDescent="0.7">
      <c r="A35" s="87" t="s">
        <v>160</v>
      </c>
      <c r="D35" s="84">
        <v>572599797</v>
      </c>
      <c r="E35" s="84"/>
      <c r="F35" s="84">
        <v>465419213</v>
      </c>
      <c r="G35" s="85"/>
      <c r="H35" s="84">
        <v>10500000</v>
      </c>
      <c r="I35" s="86"/>
      <c r="J35" s="84">
        <v>-946279673</v>
      </c>
      <c r="K35" s="86"/>
      <c r="L35" s="84">
        <v>102239337</v>
      </c>
      <c r="M35" s="86"/>
      <c r="N35" s="84">
        <v>-8</v>
      </c>
      <c r="O35" s="84"/>
      <c r="P35" s="84">
        <v>102239329</v>
      </c>
    </row>
    <row r="36" spans="1:16" ht="22" hidden="1" x14ac:dyDescent="0.7">
      <c r="A36" s="87"/>
      <c r="D36" s="84"/>
      <c r="E36" s="84"/>
      <c r="F36" s="84"/>
      <c r="G36" s="85"/>
      <c r="H36" s="84"/>
      <c r="I36" s="86"/>
      <c r="J36" s="84"/>
      <c r="K36" s="86"/>
      <c r="L36" s="84"/>
      <c r="M36" s="86"/>
      <c r="N36" s="84"/>
      <c r="O36" s="84"/>
      <c r="P36" s="84"/>
    </row>
    <row r="37" spans="1:16" ht="22" hidden="1" x14ac:dyDescent="0.7">
      <c r="A37" s="87" t="s">
        <v>109</v>
      </c>
      <c r="D37" s="84"/>
      <c r="E37" s="84"/>
      <c r="F37" s="84"/>
      <c r="G37" s="85"/>
      <c r="H37" s="84"/>
      <c r="I37" s="86"/>
      <c r="J37" s="84"/>
      <c r="K37" s="86"/>
      <c r="L37" s="84"/>
      <c r="M37" s="86"/>
      <c r="N37" s="84"/>
      <c r="O37" s="84"/>
      <c r="P37" s="84"/>
    </row>
    <row r="38" spans="1:16" ht="22" hidden="1" x14ac:dyDescent="0.7">
      <c r="A38" s="88" t="s">
        <v>110</v>
      </c>
      <c r="D38" s="84"/>
      <c r="E38" s="84"/>
      <c r="F38" s="84"/>
      <c r="G38" s="85"/>
      <c r="H38" s="84"/>
      <c r="I38" s="86"/>
      <c r="J38" s="84"/>
      <c r="K38" s="86"/>
      <c r="L38" s="84"/>
      <c r="M38" s="86"/>
      <c r="N38" s="84"/>
      <c r="O38" s="84"/>
      <c r="P38" s="84"/>
    </row>
    <row r="39" spans="1:16" hidden="1" x14ac:dyDescent="0.65">
      <c r="A39" s="89" t="s">
        <v>111</v>
      </c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</row>
    <row r="40" spans="1:16" ht="22" hidden="1" x14ac:dyDescent="0.7">
      <c r="A40" s="91" t="s">
        <v>112</v>
      </c>
      <c r="D40" s="92">
        <f>D39</f>
        <v>0</v>
      </c>
      <c r="E40" s="84"/>
      <c r="F40" s="92">
        <f>F39</f>
        <v>0</v>
      </c>
      <c r="G40" s="84"/>
      <c r="H40" s="92">
        <f>H39</f>
        <v>0</v>
      </c>
      <c r="I40" s="84"/>
      <c r="J40" s="92">
        <f>J39</f>
        <v>0</v>
      </c>
      <c r="K40" s="84"/>
      <c r="L40" s="92">
        <f>L39</f>
        <v>0</v>
      </c>
      <c r="M40" s="84"/>
      <c r="N40" s="92">
        <f>N39</f>
        <v>0</v>
      </c>
      <c r="O40" s="84"/>
      <c r="P40" s="92">
        <f>SUM(L40:O40)</f>
        <v>0</v>
      </c>
    </row>
    <row r="41" spans="1:16" ht="22" hidden="1" x14ac:dyDescent="0.7">
      <c r="A41" s="91"/>
      <c r="D41" s="84"/>
      <c r="E41" s="84"/>
      <c r="F41" s="84"/>
      <c r="G41" s="85"/>
      <c r="H41" s="84"/>
      <c r="I41" s="86"/>
      <c r="J41" s="84"/>
      <c r="K41" s="86"/>
      <c r="L41" s="84"/>
      <c r="M41" s="86"/>
      <c r="N41" s="84"/>
      <c r="O41" s="84"/>
      <c r="P41" s="84"/>
    </row>
    <row r="42" spans="1:16" ht="22" x14ac:dyDescent="0.7">
      <c r="A42" s="87" t="s">
        <v>113</v>
      </c>
      <c r="D42" s="93"/>
      <c r="E42" s="93"/>
      <c r="F42" s="93"/>
      <c r="G42" s="94"/>
      <c r="H42" s="93"/>
      <c r="I42" s="31"/>
      <c r="J42" s="93"/>
      <c r="K42" s="31"/>
      <c r="L42" s="93"/>
      <c r="M42" s="31"/>
      <c r="N42" s="93"/>
      <c r="O42" s="31"/>
      <c r="P42" s="93"/>
    </row>
    <row r="43" spans="1:16" x14ac:dyDescent="0.65">
      <c r="A43" s="95" t="s">
        <v>114</v>
      </c>
      <c r="D43" s="94">
        <v>0</v>
      </c>
      <c r="E43" s="85"/>
      <c r="F43" s="94">
        <v>0</v>
      </c>
      <c r="G43" s="85"/>
      <c r="H43" s="94">
        <v>0</v>
      </c>
      <c r="I43" s="31"/>
      <c r="J43" s="90">
        <f>'PL-6-9'!D97</f>
        <v>-18825052</v>
      </c>
      <c r="K43" s="31"/>
      <c r="L43" s="90">
        <f>SUM(D43:J43)</f>
        <v>-18825052</v>
      </c>
      <c r="M43" s="31"/>
      <c r="N43" s="85">
        <v>0</v>
      </c>
      <c r="O43" s="31"/>
      <c r="P43" s="90">
        <f>SUM(L43:N43)</f>
        <v>-18825052</v>
      </c>
    </row>
    <row r="44" spans="1:16" x14ac:dyDescent="0.65">
      <c r="A44" s="95" t="s">
        <v>115</v>
      </c>
      <c r="D44" s="94">
        <v>0</v>
      </c>
      <c r="E44" s="85"/>
      <c r="F44" s="94">
        <v>0</v>
      </c>
      <c r="G44" s="85"/>
      <c r="H44" s="94">
        <v>0</v>
      </c>
      <c r="I44" s="31"/>
      <c r="J44" s="90">
        <v>0</v>
      </c>
      <c r="K44" s="31"/>
      <c r="L44" s="90">
        <f>SUM(D44:J44)</f>
        <v>0</v>
      </c>
      <c r="M44" s="31"/>
      <c r="N44" s="85">
        <v>0</v>
      </c>
      <c r="O44" s="31"/>
      <c r="P44" s="90">
        <f>SUM(L44:N44)</f>
        <v>0</v>
      </c>
    </row>
    <row r="45" spans="1:16" x14ac:dyDescent="0.65">
      <c r="A45" s="95" t="s">
        <v>170</v>
      </c>
      <c r="D45" s="40">
        <v>0</v>
      </c>
      <c r="E45" s="94"/>
      <c r="F45" s="40">
        <v>0</v>
      </c>
      <c r="G45" s="94"/>
      <c r="H45" s="40">
        <v>0</v>
      </c>
      <c r="I45" s="31"/>
      <c r="J45" s="40">
        <v>0</v>
      </c>
      <c r="K45" s="31"/>
      <c r="L45" s="90">
        <v>0</v>
      </c>
      <c r="M45" s="31"/>
      <c r="N45" s="85">
        <v>23</v>
      </c>
      <c r="O45" s="31"/>
      <c r="P45" s="90">
        <f>SUM(L45:N45)</f>
        <v>23</v>
      </c>
    </row>
    <row r="46" spans="1:16" ht="22" x14ac:dyDescent="0.7">
      <c r="A46" s="28" t="s">
        <v>116</v>
      </c>
      <c r="D46" s="96">
        <f>SUM(D43:D44)</f>
        <v>0</v>
      </c>
      <c r="E46" s="97"/>
      <c r="F46" s="96">
        <f>SUM(F43:F44)</f>
        <v>0</v>
      </c>
      <c r="G46" s="98"/>
      <c r="H46" s="96">
        <f>SUM(H43:H44)</f>
        <v>0</v>
      </c>
      <c r="I46" s="99"/>
      <c r="J46" s="96">
        <f>SUM(J43:J44)</f>
        <v>-18825052</v>
      </c>
      <c r="K46" s="99"/>
      <c r="L46" s="100">
        <f>SUM(L43:L44)</f>
        <v>-18825052</v>
      </c>
      <c r="M46" s="99"/>
      <c r="N46" s="96">
        <f>SUM(N43:N45)</f>
        <v>23</v>
      </c>
      <c r="O46" s="99"/>
      <c r="P46" s="96">
        <f>SUM(P43:P45)</f>
        <v>-18825029</v>
      </c>
    </row>
    <row r="47" spans="1:16" ht="9.5" customHeight="1" x14ac:dyDescent="0.7">
      <c r="A47" s="28"/>
      <c r="D47" s="93"/>
      <c r="E47" s="93"/>
      <c r="F47" s="93"/>
      <c r="G47" s="94"/>
      <c r="H47" s="93"/>
      <c r="I47" s="31"/>
      <c r="J47" s="93"/>
      <c r="K47" s="31"/>
      <c r="L47" s="93"/>
      <c r="M47" s="31"/>
      <c r="N47" s="93"/>
      <c r="O47" s="31"/>
      <c r="P47" s="93"/>
    </row>
    <row r="48" spans="1:16" ht="22.5" thickBot="1" x14ac:dyDescent="0.75">
      <c r="A48" s="101" t="s">
        <v>161</v>
      </c>
      <c r="D48" s="102">
        <f>D35+D46</f>
        <v>572599797</v>
      </c>
      <c r="E48" s="103"/>
      <c r="F48" s="102">
        <f>F35+F46</f>
        <v>465419213</v>
      </c>
      <c r="G48" s="104"/>
      <c r="H48" s="102">
        <f>H35+H46</f>
        <v>10500000</v>
      </c>
      <c r="I48" s="104"/>
      <c r="J48" s="102">
        <f>J35+J46</f>
        <v>-965104725</v>
      </c>
      <c r="K48" s="104"/>
      <c r="L48" s="102">
        <f>L35+L46</f>
        <v>83414285</v>
      </c>
      <c r="M48" s="104"/>
      <c r="N48" s="102">
        <f>N35+N46+N40</f>
        <v>15</v>
      </c>
      <c r="O48" s="31"/>
      <c r="P48" s="102">
        <f>P35+P46+P40</f>
        <v>83414300</v>
      </c>
    </row>
    <row r="49" ht="22" thickTop="1" x14ac:dyDescent="0.65"/>
    <row r="65" ht="20" customHeight="1" x14ac:dyDescent="0.65"/>
    <row r="66" ht="20" customHeight="1" x14ac:dyDescent="0.65"/>
    <row r="67" ht="20" customHeight="1" x14ac:dyDescent="0.65"/>
    <row r="68" ht="20" customHeight="1" x14ac:dyDescent="0.65"/>
    <row r="69" ht="20" customHeight="1" x14ac:dyDescent="0.65"/>
    <row r="70" ht="20" customHeight="1" x14ac:dyDescent="0.65"/>
    <row r="71" ht="20" customHeight="1" x14ac:dyDescent="0.65"/>
    <row r="72" ht="20" customHeight="1" x14ac:dyDescent="0.65"/>
    <row r="73" ht="20" customHeight="1" x14ac:dyDescent="0.65"/>
    <row r="74" ht="20" customHeight="1" x14ac:dyDescent="0.65"/>
    <row r="75" ht="20" customHeight="1" x14ac:dyDescent="0.65"/>
    <row r="76" ht="20" customHeight="1" x14ac:dyDescent="0.65"/>
    <row r="77" ht="20" customHeight="1" x14ac:dyDescent="0.65"/>
    <row r="78" ht="20" customHeight="1" x14ac:dyDescent="0.65"/>
    <row r="79" ht="20" customHeight="1" x14ac:dyDescent="0.65"/>
    <row r="80" ht="20" customHeight="1" x14ac:dyDescent="0.65"/>
    <row r="81" ht="20" customHeight="1" x14ac:dyDescent="0.65"/>
    <row r="82" ht="20" customHeight="1" x14ac:dyDescent="0.65"/>
    <row r="83" ht="20" customHeight="1" x14ac:dyDescent="0.65"/>
    <row r="84" ht="20" customHeight="1" x14ac:dyDescent="0.65"/>
    <row r="85" ht="20" customHeight="1" x14ac:dyDescent="0.65"/>
    <row r="86" ht="20" customHeight="1" x14ac:dyDescent="0.65"/>
    <row r="87" ht="20" customHeight="1" x14ac:dyDescent="0.65"/>
    <row r="88" ht="20" customHeight="1" x14ac:dyDescent="0.65"/>
    <row r="89" ht="20" customHeight="1" x14ac:dyDescent="0.65"/>
    <row r="90" ht="20" customHeight="1" x14ac:dyDescent="0.65"/>
    <row r="91" ht="20" customHeight="1" x14ac:dyDescent="0.65"/>
    <row r="92" ht="20" customHeight="1" x14ac:dyDescent="0.65"/>
    <row r="93" ht="20" customHeight="1" x14ac:dyDescent="0.65"/>
    <row r="94" ht="20" customHeight="1" x14ac:dyDescent="0.65"/>
    <row r="95" ht="20" customHeight="1" x14ac:dyDescent="0.65"/>
    <row r="96" ht="20" customHeight="1" x14ac:dyDescent="0.65"/>
    <row r="97" ht="20" customHeight="1" x14ac:dyDescent="0.65"/>
    <row r="98" ht="20" customHeight="1" x14ac:dyDescent="0.65"/>
    <row r="99" ht="20" customHeight="1" x14ac:dyDescent="0.65"/>
    <row r="100" ht="20" customHeight="1" x14ac:dyDescent="0.65"/>
    <row r="101" ht="20" customHeight="1" x14ac:dyDescent="0.65"/>
  </sheetData>
  <mergeCells count="6">
    <mergeCell ref="D28:P28"/>
    <mergeCell ref="H29:J29"/>
    <mergeCell ref="D33:P33"/>
    <mergeCell ref="D9:P9"/>
    <mergeCell ref="D4:P4"/>
    <mergeCell ref="H5:J5"/>
  </mergeCells>
  <conditionalFormatting sqref="D19:D21">
    <cfRule type="expression" priority="199" stopIfTrue="1">
      <formula>"if(E11&gt;0,#,##0;(#,##0),"-")"</formula>
    </cfRule>
  </conditionalFormatting>
  <conditionalFormatting sqref="D43:D46">
    <cfRule type="expression" priority="59" stopIfTrue="1">
      <formula>"if(E11&gt;0,#,##0;(#,##0),"-")"</formula>
    </cfRule>
  </conditionalFormatting>
  <conditionalFormatting sqref="D20:F20">
    <cfRule type="expression" priority="259" stopIfTrue="1">
      <formula>"if(E11&gt;0,#,##0;(#,##0),"-")"</formula>
    </cfRule>
  </conditionalFormatting>
  <conditionalFormatting sqref="D45:F45">
    <cfRule type="expression" priority="119" stopIfTrue="1">
      <formula>"if(E11&gt;0,#,##0;(#,##0),"-")"</formula>
    </cfRule>
  </conditionalFormatting>
  <conditionalFormatting sqref="E19:E20">
    <cfRule type="expression" priority="202" stopIfTrue="1">
      <formula>"if(E11&gt;0,#,##0;(#,##0),"-")"</formula>
    </cfRule>
  </conditionalFormatting>
  <conditionalFormatting sqref="E43:E45">
    <cfRule type="expression" priority="62" stopIfTrue="1">
      <formula>"if(E11&gt;0,#,##0;(#,##0),"-")"</formula>
    </cfRule>
  </conditionalFormatting>
  <conditionalFormatting sqref="F19:F21">
    <cfRule type="expression" priority="196" stopIfTrue="1">
      <formula>"if(E11&gt;0,#,##0;(#,##0),"-")"</formula>
    </cfRule>
  </conditionalFormatting>
  <conditionalFormatting sqref="F43:F46">
    <cfRule type="expression" priority="56" stopIfTrue="1">
      <formula>"if(E11&gt;0,#,##0;(#,##0),"-")"</formula>
    </cfRule>
  </conditionalFormatting>
  <conditionalFormatting sqref="H19:H21">
    <cfRule type="expression" priority="193" stopIfTrue="1">
      <formula>"if(E11&gt;0,#,##0;(#,##0),"-")"</formula>
    </cfRule>
  </conditionalFormatting>
  <conditionalFormatting sqref="H43:H46">
    <cfRule type="expression" priority="53" stopIfTrue="1">
      <formula>"if(E11&gt;0,#,##0;(#,##0),"-")"</formula>
    </cfRule>
  </conditionalFormatting>
  <conditionalFormatting sqref="J20:J21">
    <cfRule type="expression" priority="216" stopIfTrue="1">
      <formula>"if(E11&gt;0,#,##0;(#,##0),"-")"</formula>
    </cfRule>
  </conditionalFormatting>
  <conditionalFormatting sqref="J45:J46">
    <cfRule type="expression" priority="76" stopIfTrue="1">
      <formula>"if(E11&gt;0,#,##0;(#,##0),"-")"</formula>
    </cfRule>
  </conditionalFormatting>
  <conditionalFormatting sqref="N19:N21">
    <cfRule type="expression" priority="141" stopIfTrue="1">
      <formula>"if(E11&gt;0,#,##0;(#,##0),"-")"</formula>
    </cfRule>
  </conditionalFormatting>
  <conditionalFormatting sqref="N43:N46">
    <cfRule type="expression" priority="1" stopIfTrue="1">
      <formula>"if(E11&gt;0,#,##0;(#,##0),"-")"</formula>
    </cfRule>
  </conditionalFormatting>
  <conditionalFormatting sqref="P21">
    <cfRule type="expression" priority="204" stopIfTrue="1">
      <formula>"if(E11&gt;0,#,##0;(#,##0),"-")"</formula>
    </cfRule>
  </conditionalFormatting>
  <conditionalFormatting sqref="P46">
    <cfRule type="expression" priority="64" stopIfTrue="1">
      <formula>"if(E11&gt;0,#,##0;(#,##0),"-")"</formula>
    </cfRule>
  </conditionalFormatting>
  <pageMargins left="0.7" right="0.7" top="0.48" bottom="0.5" header="0.5" footer="0.5"/>
  <pageSetup paperSize="9" scale="90" firstPageNumber="10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3AC42-D541-4635-A188-7A5F147E17B1}">
  <dimension ref="A1:L36"/>
  <sheetViews>
    <sheetView view="pageBreakPreview" zoomScaleNormal="100" zoomScaleSheetLayoutView="100" workbookViewId="0"/>
  </sheetViews>
  <sheetFormatPr defaultRowHeight="22.5" customHeight="1" x14ac:dyDescent="0.65"/>
  <cols>
    <col min="1" max="1" width="51.3984375" customWidth="1"/>
    <col min="2" max="2" width="4.69921875" style="6" customWidth="1"/>
    <col min="3" max="3" width="2.19921875" style="7" customWidth="1"/>
    <col min="4" max="4" width="13.59765625" customWidth="1"/>
    <col min="5" max="5" width="2" customWidth="1"/>
    <col min="6" max="6" width="13.59765625" customWidth="1"/>
    <col min="7" max="7" width="2" customWidth="1"/>
    <col min="8" max="8" width="13.59765625" customWidth="1"/>
    <col min="9" max="9" width="2" customWidth="1"/>
    <col min="10" max="10" width="13.59765625" customWidth="1"/>
    <col min="11" max="11" width="2" customWidth="1"/>
    <col min="12" max="12" width="13.59765625" customWidth="1"/>
    <col min="224" max="224" width="47.8984375" customWidth="1"/>
    <col min="225" max="225" width="10.3984375" customWidth="1"/>
    <col min="226" max="226" width="2.09765625" customWidth="1"/>
    <col min="227" max="227" width="15.3984375" customWidth="1"/>
    <col min="228" max="228" width="2.09765625" customWidth="1"/>
    <col min="229" max="229" width="15.3984375" customWidth="1"/>
    <col min="230" max="230" width="2.09765625" customWidth="1"/>
    <col min="231" max="231" width="15.3984375" customWidth="1"/>
    <col min="232" max="232" width="2.09765625" customWidth="1"/>
    <col min="233" max="233" width="15.3984375" customWidth="1"/>
    <col min="234" max="234" width="2.09765625" customWidth="1"/>
    <col min="235" max="235" width="15.3984375" customWidth="1"/>
    <col min="236" max="239" width="0" hidden="1" customWidth="1"/>
    <col min="480" max="480" width="47.8984375" customWidth="1"/>
    <col min="481" max="481" width="10.3984375" customWidth="1"/>
    <col min="482" max="482" width="2.09765625" customWidth="1"/>
    <col min="483" max="483" width="15.3984375" customWidth="1"/>
    <col min="484" max="484" width="2.09765625" customWidth="1"/>
    <col min="485" max="485" width="15.3984375" customWidth="1"/>
    <col min="486" max="486" width="2.09765625" customWidth="1"/>
    <col min="487" max="487" width="15.3984375" customWidth="1"/>
    <col min="488" max="488" width="2.09765625" customWidth="1"/>
    <col min="489" max="489" width="15.3984375" customWidth="1"/>
    <col min="490" max="490" width="2.09765625" customWidth="1"/>
    <col min="491" max="491" width="15.3984375" customWidth="1"/>
    <col min="492" max="495" width="0" hidden="1" customWidth="1"/>
    <col min="736" max="736" width="47.8984375" customWidth="1"/>
    <col min="737" max="737" width="10.3984375" customWidth="1"/>
    <col min="738" max="738" width="2.09765625" customWidth="1"/>
    <col min="739" max="739" width="15.3984375" customWidth="1"/>
    <col min="740" max="740" width="2.09765625" customWidth="1"/>
    <col min="741" max="741" width="15.3984375" customWidth="1"/>
    <col min="742" max="742" width="2.09765625" customWidth="1"/>
    <col min="743" max="743" width="15.3984375" customWidth="1"/>
    <col min="744" max="744" width="2.09765625" customWidth="1"/>
    <col min="745" max="745" width="15.3984375" customWidth="1"/>
    <col min="746" max="746" width="2.09765625" customWidth="1"/>
    <col min="747" max="747" width="15.3984375" customWidth="1"/>
    <col min="748" max="751" width="0" hidden="1" customWidth="1"/>
    <col min="992" max="992" width="47.8984375" customWidth="1"/>
    <col min="993" max="993" width="10.3984375" customWidth="1"/>
    <col min="994" max="994" width="2.09765625" customWidth="1"/>
    <col min="995" max="995" width="15.3984375" customWidth="1"/>
    <col min="996" max="996" width="2.09765625" customWidth="1"/>
    <col min="997" max="997" width="15.3984375" customWidth="1"/>
    <col min="998" max="998" width="2.09765625" customWidth="1"/>
    <col min="999" max="999" width="15.3984375" customWidth="1"/>
    <col min="1000" max="1000" width="2.09765625" customWidth="1"/>
    <col min="1001" max="1001" width="15.3984375" customWidth="1"/>
    <col min="1002" max="1002" width="2.09765625" customWidth="1"/>
    <col min="1003" max="1003" width="15.3984375" customWidth="1"/>
    <col min="1004" max="1007" width="0" hidden="1" customWidth="1"/>
    <col min="1248" max="1248" width="47.8984375" customWidth="1"/>
    <col min="1249" max="1249" width="10.3984375" customWidth="1"/>
    <col min="1250" max="1250" width="2.09765625" customWidth="1"/>
    <col min="1251" max="1251" width="15.3984375" customWidth="1"/>
    <col min="1252" max="1252" width="2.09765625" customWidth="1"/>
    <col min="1253" max="1253" width="15.3984375" customWidth="1"/>
    <col min="1254" max="1254" width="2.09765625" customWidth="1"/>
    <col min="1255" max="1255" width="15.3984375" customWidth="1"/>
    <col min="1256" max="1256" width="2.09765625" customWidth="1"/>
    <col min="1257" max="1257" width="15.3984375" customWidth="1"/>
    <col min="1258" max="1258" width="2.09765625" customWidth="1"/>
    <col min="1259" max="1259" width="15.3984375" customWidth="1"/>
    <col min="1260" max="1263" width="0" hidden="1" customWidth="1"/>
    <col min="1504" max="1504" width="47.8984375" customWidth="1"/>
    <col min="1505" max="1505" width="10.3984375" customWidth="1"/>
    <col min="1506" max="1506" width="2.09765625" customWidth="1"/>
    <col min="1507" max="1507" width="15.3984375" customWidth="1"/>
    <col min="1508" max="1508" width="2.09765625" customWidth="1"/>
    <col min="1509" max="1509" width="15.3984375" customWidth="1"/>
    <col min="1510" max="1510" width="2.09765625" customWidth="1"/>
    <col min="1511" max="1511" width="15.3984375" customWidth="1"/>
    <col min="1512" max="1512" width="2.09765625" customWidth="1"/>
    <col min="1513" max="1513" width="15.3984375" customWidth="1"/>
    <col min="1514" max="1514" width="2.09765625" customWidth="1"/>
    <col min="1515" max="1515" width="15.3984375" customWidth="1"/>
    <col min="1516" max="1519" width="0" hidden="1" customWidth="1"/>
    <col min="1760" max="1760" width="47.8984375" customWidth="1"/>
    <col min="1761" max="1761" width="10.3984375" customWidth="1"/>
    <col min="1762" max="1762" width="2.09765625" customWidth="1"/>
    <col min="1763" max="1763" width="15.3984375" customWidth="1"/>
    <col min="1764" max="1764" width="2.09765625" customWidth="1"/>
    <col min="1765" max="1765" width="15.3984375" customWidth="1"/>
    <col min="1766" max="1766" width="2.09765625" customWidth="1"/>
    <col min="1767" max="1767" width="15.3984375" customWidth="1"/>
    <col min="1768" max="1768" width="2.09765625" customWidth="1"/>
    <col min="1769" max="1769" width="15.3984375" customWidth="1"/>
    <col min="1770" max="1770" width="2.09765625" customWidth="1"/>
    <col min="1771" max="1771" width="15.3984375" customWidth="1"/>
    <col min="1772" max="1775" width="0" hidden="1" customWidth="1"/>
    <col min="2016" max="2016" width="47.8984375" customWidth="1"/>
    <col min="2017" max="2017" width="10.3984375" customWidth="1"/>
    <col min="2018" max="2018" width="2.09765625" customWidth="1"/>
    <col min="2019" max="2019" width="15.3984375" customWidth="1"/>
    <col min="2020" max="2020" width="2.09765625" customWidth="1"/>
    <col min="2021" max="2021" width="15.3984375" customWidth="1"/>
    <col min="2022" max="2022" width="2.09765625" customWidth="1"/>
    <col min="2023" max="2023" width="15.3984375" customWidth="1"/>
    <col min="2024" max="2024" width="2.09765625" customWidth="1"/>
    <col min="2025" max="2025" width="15.3984375" customWidth="1"/>
    <col min="2026" max="2026" width="2.09765625" customWidth="1"/>
    <col min="2027" max="2027" width="15.3984375" customWidth="1"/>
    <col min="2028" max="2031" width="0" hidden="1" customWidth="1"/>
    <col min="2272" max="2272" width="47.8984375" customWidth="1"/>
    <col min="2273" max="2273" width="10.3984375" customWidth="1"/>
    <col min="2274" max="2274" width="2.09765625" customWidth="1"/>
    <col min="2275" max="2275" width="15.3984375" customWidth="1"/>
    <col min="2276" max="2276" width="2.09765625" customWidth="1"/>
    <col min="2277" max="2277" width="15.3984375" customWidth="1"/>
    <col min="2278" max="2278" width="2.09765625" customWidth="1"/>
    <col min="2279" max="2279" width="15.3984375" customWidth="1"/>
    <col min="2280" max="2280" width="2.09765625" customWidth="1"/>
    <col min="2281" max="2281" width="15.3984375" customWidth="1"/>
    <col min="2282" max="2282" width="2.09765625" customWidth="1"/>
    <col min="2283" max="2283" width="15.3984375" customWidth="1"/>
    <col min="2284" max="2287" width="0" hidden="1" customWidth="1"/>
    <col min="2528" max="2528" width="47.8984375" customWidth="1"/>
    <col min="2529" max="2529" width="10.3984375" customWidth="1"/>
    <col min="2530" max="2530" width="2.09765625" customWidth="1"/>
    <col min="2531" max="2531" width="15.3984375" customWidth="1"/>
    <col min="2532" max="2532" width="2.09765625" customWidth="1"/>
    <col min="2533" max="2533" width="15.3984375" customWidth="1"/>
    <col min="2534" max="2534" width="2.09765625" customWidth="1"/>
    <col min="2535" max="2535" width="15.3984375" customWidth="1"/>
    <col min="2536" max="2536" width="2.09765625" customWidth="1"/>
    <col min="2537" max="2537" width="15.3984375" customWidth="1"/>
    <col min="2538" max="2538" width="2.09765625" customWidth="1"/>
    <col min="2539" max="2539" width="15.3984375" customWidth="1"/>
    <col min="2540" max="2543" width="0" hidden="1" customWidth="1"/>
    <col min="2784" max="2784" width="47.8984375" customWidth="1"/>
    <col min="2785" max="2785" width="10.3984375" customWidth="1"/>
    <col min="2786" max="2786" width="2.09765625" customWidth="1"/>
    <col min="2787" max="2787" width="15.3984375" customWidth="1"/>
    <col min="2788" max="2788" width="2.09765625" customWidth="1"/>
    <col min="2789" max="2789" width="15.3984375" customWidth="1"/>
    <col min="2790" max="2790" width="2.09765625" customWidth="1"/>
    <col min="2791" max="2791" width="15.3984375" customWidth="1"/>
    <col min="2792" max="2792" width="2.09765625" customWidth="1"/>
    <col min="2793" max="2793" width="15.3984375" customWidth="1"/>
    <col min="2794" max="2794" width="2.09765625" customWidth="1"/>
    <col min="2795" max="2795" width="15.3984375" customWidth="1"/>
    <col min="2796" max="2799" width="0" hidden="1" customWidth="1"/>
    <col min="3040" max="3040" width="47.8984375" customWidth="1"/>
    <col min="3041" max="3041" width="10.3984375" customWidth="1"/>
    <col min="3042" max="3042" width="2.09765625" customWidth="1"/>
    <col min="3043" max="3043" width="15.3984375" customWidth="1"/>
    <col min="3044" max="3044" width="2.09765625" customWidth="1"/>
    <col min="3045" max="3045" width="15.3984375" customWidth="1"/>
    <col min="3046" max="3046" width="2.09765625" customWidth="1"/>
    <col min="3047" max="3047" width="15.3984375" customWidth="1"/>
    <col min="3048" max="3048" width="2.09765625" customWidth="1"/>
    <col min="3049" max="3049" width="15.3984375" customWidth="1"/>
    <col min="3050" max="3050" width="2.09765625" customWidth="1"/>
    <col min="3051" max="3051" width="15.3984375" customWidth="1"/>
    <col min="3052" max="3055" width="0" hidden="1" customWidth="1"/>
    <col min="3296" max="3296" width="47.8984375" customWidth="1"/>
    <col min="3297" max="3297" width="10.3984375" customWidth="1"/>
    <col min="3298" max="3298" width="2.09765625" customWidth="1"/>
    <col min="3299" max="3299" width="15.3984375" customWidth="1"/>
    <col min="3300" max="3300" width="2.09765625" customWidth="1"/>
    <col min="3301" max="3301" width="15.3984375" customWidth="1"/>
    <col min="3302" max="3302" width="2.09765625" customWidth="1"/>
    <col min="3303" max="3303" width="15.3984375" customWidth="1"/>
    <col min="3304" max="3304" width="2.09765625" customWidth="1"/>
    <col min="3305" max="3305" width="15.3984375" customWidth="1"/>
    <col min="3306" max="3306" width="2.09765625" customWidth="1"/>
    <col min="3307" max="3307" width="15.3984375" customWidth="1"/>
    <col min="3308" max="3311" width="0" hidden="1" customWidth="1"/>
    <col min="3552" max="3552" width="47.8984375" customWidth="1"/>
    <col min="3553" max="3553" width="10.3984375" customWidth="1"/>
    <col min="3554" max="3554" width="2.09765625" customWidth="1"/>
    <col min="3555" max="3555" width="15.3984375" customWidth="1"/>
    <col min="3556" max="3556" width="2.09765625" customWidth="1"/>
    <col min="3557" max="3557" width="15.3984375" customWidth="1"/>
    <col min="3558" max="3558" width="2.09765625" customWidth="1"/>
    <col min="3559" max="3559" width="15.3984375" customWidth="1"/>
    <col min="3560" max="3560" width="2.09765625" customWidth="1"/>
    <col min="3561" max="3561" width="15.3984375" customWidth="1"/>
    <col min="3562" max="3562" width="2.09765625" customWidth="1"/>
    <col min="3563" max="3563" width="15.3984375" customWidth="1"/>
    <col min="3564" max="3567" width="0" hidden="1" customWidth="1"/>
    <col min="3808" max="3808" width="47.8984375" customWidth="1"/>
    <col min="3809" max="3809" width="10.3984375" customWidth="1"/>
    <col min="3810" max="3810" width="2.09765625" customWidth="1"/>
    <col min="3811" max="3811" width="15.3984375" customWidth="1"/>
    <col min="3812" max="3812" width="2.09765625" customWidth="1"/>
    <col min="3813" max="3813" width="15.3984375" customWidth="1"/>
    <col min="3814" max="3814" width="2.09765625" customWidth="1"/>
    <col min="3815" max="3815" width="15.3984375" customWidth="1"/>
    <col min="3816" max="3816" width="2.09765625" customWidth="1"/>
    <col min="3817" max="3817" width="15.3984375" customWidth="1"/>
    <col min="3818" max="3818" width="2.09765625" customWidth="1"/>
    <col min="3819" max="3819" width="15.3984375" customWidth="1"/>
    <col min="3820" max="3823" width="0" hidden="1" customWidth="1"/>
    <col min="4064" max="4064" width="47.8984375" customWidth="1"/>
    <col min="4065" max="4065" width="10.3984375" customWidth="1"/>
    <col min="4066" max="4066" width="2.09765625" customWidth="1"/>
    <col min="4067" max="4067" width="15.3984375" customWidth="1"/>
    <col min="4068" max="4068" width="2.09765625" customWidth="1"/>
    <col min="4069" max="4069" width="15.3984375" customWidth="1"/>
    <col min="4070" max="4070" width="2.09765625" customWidth="1"/>
    <col min="4071" max="4071" width="15.3984375" customWidth="1"/>
    <col min="4072" max="4072" width="2.09765625" customWidth="1"/>
    <col min="4073" max="4073" width="15.3984375" customWidth="1"/>
    <col min="4074" max="4074" width="2.09765625" customWidth="1"/>
    <col min="4075" max="4075" width="15.3984375" customWidth="1"/>
    <col min="4076" max="4079" width="0" hidden="1" customWidth="1"/>
    <col min="4320" max="4320" width="47.8984375" customWidth="1"/>
    <col min="4321" max="4321" width="10.3984375" customWidth="1"/>
    <col min="4322" max="4322" width="2.09765625" customWidth="1"/>
    <col min="4323" max="4323" width="15.3984375" customWidth="1"/>
    <col min="4324" max="4324" width="2.09765625" customWidth="1"/>
    <col min="4325" max="4325" width="15.3984375" customWidth="1"/>
    <col min="4326" max="4326" width="2.09765625" customWidth="1"/>
    <col min="4327" max="4327" width="15.3984375" customWidth="1"/>
    <col min="4328" max="4328" width="2.09765625" customWidth="1"/>
    <col min="4329" max="4329" width="15.3984375" customWidth="1"/>
    <col min="4330" max="4330" width="2.09765625" customWidth="1"/>
    <col min="4331" max="4331" width="15.3984375" customWidth="1"/>
    <col min="4332" max="4335" width="0" hidden="1" customWidth="1"/>
    <col min="4576" max="4576" width="47.8984375" customWidth="1"/>
    <col min="4577" max="4577" width="10.3984375" customWidth="1"/>
    <col min="4578" max="4578" width="2.09765625" customWidth="1"/>
    <col min="4579" max="4579" width="15.3984375" customWidth="1"/>
    <col min="4580" max="4580" width="2.09765625" customWidth="1"/>
    <col min="4581" max="4581" width="15.3984375" customWidth="1"/>
    <col min="4582" max="4582" width="2.09765625" customWidth="1"/>
    <col min="4583" max="4583" width="15.3984375" customWidth="1"/>
    <col min="4584" max="4584" width="2.09765625" customWidth="1"/>
    <col min="4585" max="4585" width="15.3984375" customWidth="1"/>
    <col min="4586" max="4586" width="2.09765625" customWidth="1"/>
    <col min="4587" max="4587" width="15.3984375" customWidth="1"/>
    <col min="4588" max="4591" width="0" hidden="1" customWidth="1"/>
    <col min="4832" max="4832" width="47.8984375" customWidth="1"/>
    <col min="4833" max="4833" width="10.3984375" customWidth="1"/>
    <col min="4834" max="4834" width="2.09765625" customWidth="1"/>
    <col min="4835" max="4835" width="15.3984375" customWidth="1"/>
    <col min="4836" max="4836" width="2.09765625" customWidth="1"/>
    <col min="4837" max="4837" width="15.3984375" customWidth="1"/>
    <col min="4838" max="4838" width="2.09765625" customWidth="1"/>
    <col min="4839" max="4839" width="15.3984375" customWidth="1"/>
    <col min="4840" max="4840" width="2.09765625" customWidth="1"/>
    <col min="4841" max="4841" width="15.3984375" customWidth="1"/>
    <col min="4842" max="4842" width="2.09765625" customWidth="1"/>
    <col min="4843" max="4843" width="15.3984375" customWidth="1"/>
    <col min="4844" max="4847" width="0" hidden="1" customWidth="1"/>
    <col min="5088" max="5088" width="47.8984375" customWidth="1"/>
    <col min="5089" max="5089" width="10.3984375" customWidth="1"/>
    <col min="5090" max="5090" width="2.09765625" customWidth="1"/>
    <col min="5091" max="5091" width="15.3984375" customWidth="1"/>
    <col min="5092" max="5092" width="2.09765625" customWidth="1"/>
    <col min="5093" max="5093" width="15.3984375" customWidth="1"/>
    <col min="5094" max="5094" width="2.09765625" customWidth="1"/>
    <col min="5095" max="5095" width="15.3984375" customWidth="1"/>
    <col min="5096" max="5096" width="2.09765625" customWidth="1"/>
    <col min="5097" max="5097" width="15.3984375" customWidth="1"/>
    <col min="5098" max="5098" width="2.09765625" customWidth="1"/>
    <col min="5099" max="5099" width="15.3984375" customWidth="1"/>
    <col min="5100" max="5103" width="0" hidden="1" customWidth="1"/>
    <col min="5344" max="5344" width="47.8984375" customWidth="1"/>
    <col min="5345" max="5345" width="10.3984375" customWidth="1"/>
    <col min="5346" max="5346" width="2.09765625" customWidth="1"/>
    <col min="5347" max="5347" width="15.3984375" customWidth="1"/>
    <col min="5348" max="5348" width="2.09765625" customWidth="1"/>
    <col min="5349" max="5349" width="15.3984375" customWidth="1"/>
    <col min="5350" max="5350" width="2.09765625" customWidth="1"/>
    <col min="5351" max="5351" width="15.3984375" customWidth="1"/>
    <col min="5352" max="5352" width="2.09765625" customWidth="1"/>
    <col min="5353" max="5353" width="15.3984375" customWidth="1"/>
    <col min="5354" max="5354" width="2.09765625" customWidth="1"/>
    <col min="5355" max="5355" width="15.3984375" customWidth="1"/>
    <col min="5356" max="5359" width="0" hidden="1" customWidth="1"/>
    <col min="5600" max="5600" width="47.8984375" customWidth="1"/>
    <col min="5601" max="5601" width="10.3984375" customWidth="1"/>
    <col min="5602" max="5602" width="2.09765625" customWidth="1"/>
    <col min="5603" max="5603" width="15.3984375" customWidth="1"/>
    <col min="5604" max="5604" width="2.09765625" customWidth="1"/>
    <col min="5605" max="5605" width="15.3984375" customWidth="1"/>
    <col min="5606" max="5606" width="2.09765625" customWidth="1"/>
    <col min="5607" max="5607" width="15.3984375" customWidth="1"/>
    <col min="5608" max="5608" width="2.09765625" customWidth="1"/>
    <col min="5609" max="5609" width="15.3984375" customWidth="1"/>
    <col min="5610" max="5610" width="2.09765625" customWidth="1"/>
    <col min="5611" max="5611" width="15.3984375" customWidth="1"/>
    <col min="5612" max="5615" width="0" hidden="1" customWidth="1"/>
    <col min="5856" max="5856" width="47.8984375" customWidth="1"/>
    <col min="5857" max="5857" width="10.3984375" customWidth="1"/>
    <col min="5858" max="5858" width="2.09765625" customWidth="1"/>
    <col min="5859" max="5859" width="15.3984375" customWidth="1"/>
    <col min="5860" max="5860" width="2.09765625" customWidth="1"/>
    <col min="5861" max="5861" width="15.3984375" customWidth="1"/>
    <col min="5862" max="5862" width="2.09765625" customWidth="1"/>
    <col min="5863" max="5863" width="15.3984375" customWidth="1"/>
    <col min="5864" max="5864" width="2.09765625" customWidth="1"/>
    <col min="5865" max="5865" width="15.3984375" customWidth="1"/>
    <col min="5866" max="5866" width="2.09765625" customWidth="1"/>
    <col min="5867" max="5867" width="15.3984375" customWidth="1"/>
    <col min="5868" max="5871" width="0" hidden="1" customWidth="1"/>
    <col min="6112" max="6112" width="47.8984375" customWidth="1"/>
    <col min="6113" max="6113" width="10.3984375" customWidth="1"/>
    <col min="6114" max="6114" width="2.09765625" customWidth="1"/>
    <col min="6115" max="6115" width="15.3984375" customWidth="1"/>
    <col min="6116" max="6116" width="2.09765625" customWidth="1"/>
    <col min="6117" max="6117" width="15.3984375" customWidth="1"/>
    <col min="6118" max="6118" width="2.09765625" customWidth="1"/>
    <col min="6119" max="6119" width="15.3984375" customWidth="1"/>
    <col min="6120" max="6120" width="2.09765625" customWidth="1"/>
    <col min="6121" max="6121" width="15.3984375" customWidth="1"/>
    <col min="6122" max="6122" width="2.09765625" customWidth="1"/>
    <col min="6123" max="6123" width="15.3984375" customWidth="1"/>
    <col min="6124" max="6127" width="0" hidden="1" customWidth="1"/>
    <col min="6368" max="6368" width="47.8984375" customWidth="1"/>
    <col min="6369" max="6369" width="10.3984375" customWidth="1"/>
    <col min="6370" max="6370" width="2.09765625" customWidth="1"/>
    <col min="6371" max="6371" width="15.3984375" customWidth="1"/>
    <col min="6372" max="6372" width="2.09765625" customWidth="1"/>
    <col min="6373" max="6373" width="15.3984375" customWidth="1"/>
    <col min="6374" max="6374" width="2.09765625" customWidth="1"/>
    <col min="6375" max="6375" width="15.3984375" customWidth="1"/>
    <col min="6376" max="6376" width="2.09765625" customWidth="1"/>
    <col min="6377" max="6377" width="15.3984375" customWidth="1"/>
    <col min="6378" max="6378" width="2.09765625" customWidth="1"/>
    <col min="6379" max="6379" width="15.3984375" customWidth="1"/>
    <col min="6380" max="6383" width="0" hidden="1" customWidth="1"/>
    <col min="6624" max="6624" width="47.8984375" customWidth="1"/>
    <col min="6625" max="6625" width="10.3984375" customWidth="1"/>
    <col min="6626" max="6626" width="2.09765625" customWidth="1"/>
    <col min="6627" max="6627" width="15.3984375" customWidth="1"/>
    <col min="6628" max="6628" width="2.09765625" customWidth="1"/>
    <col min="6629" max="6629" width="15.3984375" customWidth="1"/>
    <col min="6630" max="6630" width="2.09765625" customWidth="1"/>
    <col min="6631" max="6631" width="15.3984375" customWidth="1"/>
    <col min="6632" max="6632" width="2.09765625" customWidth="1"/>
    <col min="6633" max="6633" width="15.3984375" customWidth="1"/>
    <col min="6634" max="6634" width="2.09765625" customWidth="1"/>
    <col min="6635" max="6635" width="15.3984375" customWidth="1"/>
    <col min="6636" max="6639" width="0" hidden="1" customWidth="1"/>
    <col min="6880" max="6880" width="47.8984375" customWidth="1"/>
    <col min="6881" max="6881" width="10.3984375" customWidth="1"/>
    <col min="6882" max="6882" width="2.09765625" customWidth="1"/>
    <col min="6883" max="6883" width="15.3984375" customWidth="1"/>
    <col min="6884" max="6884" width="2.09765625" customWidth="1"/>
    <col min="6885" max="6885" width="15.3984375" customWidth="1"/>
    <col min="6886" max="6886" width="2.09765625" customWidth="1"/>
    <col min="6887" max="6887" width="15.3984375" customWidth="1"/>
    <col min="6888" max="6888" width="2.09765625" customWidth="1"/>
    <col min="6889" max="6889" width="15.3984375" customWidth="1"/>
    <col min="6890" max="6890" width="2.09765625" customWidth="1"/>
    <col min="6891" max="6891" width="15.3984375" customWidth="1"/>
    <col min="6892" max="6895" width="0" hidden="1" customWidth="1"/>
    <col min="7136" max="7136" width="47.8984375" customWidth="1"/>
    <col min="7137" max="7137" width="10.3984375" customWidth="1"/>
    <col min="7138" max="7138" width="2.09765625" customWidth="1"/>
    <col min="7139" max="7139" width="15.3984375" customWidth="1"/>
    <col min="7140" max="7140" width="2.09765625" customWidth="1"/>
    <col min="7141" max="7141" width="15.3984375" customWidth="1"/>
    <col min="7142" max="7142" width="2.09765625" customWidth="1"/>
    <col min="7143" max="7143" width="15.3984375" customWidth="1"/>
    <col min="7144" max="7144" width="2.09765625" customWidth="1"/>
    <col min="7145" max="7145" width="15.3984375" customWidth="1"/>
    <col min="7146" max="7146" width="2.09765625" customWidth="1"/>
    <col min="7147" max="7147" width="15.3984375" customWidth="1"/>
    <col min="7148" max="7151" width="0" hidden="1" customWidth="1"/>
    <col min="7392" max="7392" width="47.8984375" customWidth="1"/>
    <col min="7393" max="7393" width="10.3984375" customWidth="1"/>
    <col min="7394" max="7394" width="2.09765625" customWidth="1"/>
    <col min="7395" max="7395" width="15.3984375" customWidth="1"/>
    <col min="7396" max="7396" width="2.09765625" customWidth="1"/>
    <col min="7397" max="7397" width="15.3984375" customWidth="1"/>
    <col min="7398" max="7398" width="2.09765625" customWidth="1"/>
    <col min="7399" max="7399" width="15.3984375" customWidth="1"/>
    <col min="7400" max="7400" width="2.09765625" customWidth="1"/>
    <col min="7401" max="7401" width="15.3984375" customWidth="1"/>
    <col min="7402" max="7402" width="2.09765625" customWidth="1"/>
    <col min="7403" max="7403" width="15.3984375" customWidth="1"/>
    <col min="7404" max="7407" width="0" hidden="1" customWidth="1"/>
    <col min="7648" max="7648" width="47.8984375" customWidth="1"/>
    <col min="7649" max="7649" width="10.3984375" customWidth="1"/>
    <col min="7650" max="7650" width="2.09765625" customWidth="1"/>
    <col min="7651" max="7651" width="15.3984375" customWidth="1"/>
    <col min="7652" max="7652" width="2.09765625" customWidth="1"/>
    <col min="7653" max="7653" width="15.3984375" customWidth="1"/>
    <col min="7654" max="7654" width="2.09765625" customWidth="1"/>
    <col min="7655" max="7655" width="15.3984375" customWidth="1"/>
    <col min="7656" max="7656" width="2.09765625" customWidth="1"/>
    <col min="7657" max="7657" width="15.3984375" customWidth="1"/>
    <col min="7658" max="7658" width="2.09765625" customWidth="1"/>
    <col min="7659" max="7659" width="15.3984375" customWidth="1"/>
    <col min="7660" max="7663" width="0" hidden="1" customWidth="1"/>
    <col min="7904" max="7904" width="47.8984375" customWidth="1"/>
    <col min="7905" max="7905" width="10.3984375" customWidth="1"/>
    <col min="7906" max="7906" width="2.09765625" customWidth="1"/>
    <col min="7907" max="7907" width="15.3984375" customWidth="1"/>
    <col min="7908" max="7908" width="2.09765625" customWidth="1"/>
    <col min="7909" max="7909" width="15.3984375" customWidth="1"/>
    <col min="7910" max="7910" width="2.09765625" customWidth="1"/>
    <col min="7911" max="7911" width="15.3984375" customWidth="1"/>
    <col min="7912" max="7912" width="2.09765625" customWidth="1"/>
    <col min="7913" max="7913" width="15.3984375" customWidth="1"/>
    <col min="7914" max="7914" width="2.09765625" customWidth="1"/>
    <col min="7915" max="7915" width="15.3984375" customWidth="1"/>
    <col min="7916" max="7919" width="0" hidden="1" customWidth="1"/>
    <col min="8160" max="8160" width="47.8984375" customWidth="1"/>
    <col min="8161" max="8161" width="10.3984375" customWidth="1"/>
    <col min="8162" max="8162" width="2.09765625" customWidth="1"/>
    <col min="8163" max="8163" width="15.3984375" customWidth="1"/>
    <col min="8164" max="8164" width="2.09765625" customWidth="1"/>
    <col min="8165" max="8165" width="15.3984375" customWidth="1"/>
    <col min="8166" max="8166" width="2.09765625" customWidth="1"/>
    <col min="8167" max="8167" width="15.3984375" customWidth="1"/>
    <col min="8168" max="8168" width="2.09765625" customWidth="1"/>
    <col min="8169" max="8169" width="15.3984375" customWidth="1"/>
    <col min="8170" max="8170" width="2.09765625" customWidth="1"/>
    <col min="8171" max="8171" width="15.3984375" customWidth="1"/>
    <col min="8172" max="8175" width="0" hidden="1" customWidth="1"/>
    <col min="8416" max="8416" width="47.8984375" customWidth="1"/>
    <col min="8417" max="8417" width="10.3984375" customWidth="1"/>
    <col min="8418" max="8418" width="2.09765625" customWidth="1"/>
    <col min="8419" max="8419" width="15.3984375" customWidth="1"/>
    <col min="8420" max="8420" width="2.09765625" customWidth="1"/>
    <col min="8421" max="8421" width="15.3984375" customWidth="1"/>
    <col min="8422" max="8422" width="2.09765625" customWidth="1"/>
    <col min="8423" max="8423" width="15.3984375" customWidth="1"/>
    <col min="8424" max="8424" width="2.09765625" customWidth="1"/>
    <col min="8425" max="8425" width="15.3984375" customWidth="1"/>
    <col min="8426" max="8426" width="2.09765625" customWidth="1"/>
    <col min="8427" max="8427" width="15.3984375" customWidth="1"/>
    <col min="8428" max="8431" width="0" hidden="1" customWidth="1"/>
    <col min="8672" max="8672" width="47.8984375" customWidth="1"/>
    <col min="8673" max="8673" width="10.3984375" customWidth="1"/>
    <col min="8674" max="8674" width="2.09765625" customWidth="1"/>
    <col min="8675" max="8675" width="15.3984375" customWidth="1"/>
    <col min="8676" max="8676" width="2.09765625" customWidth="1"/>
    <col min="8677" max="8677" width="15.3984375" customWidth="1"/>
    <col min="8678" max="8678" width="2.09765625" customWidth="1"/>
    <col min="8679" max="8679" width="15.3984375" customWidth="1"/>
    <col min="8680" max="8680" width="2.09765625" customWidth="1"/>
    <col min="8681" max="8681" width="15.3984375" customWidth="1"/>
    <col min="8682" max="8682" width="2.09765625" customWidth="1"/>
    <col min="8683" max="8683" width="15.3984375" customWidth="1"/>
    <col min="8684" max="8687" width="0" hidden="1" customWidth="1"/>
    <col min="8928" max="8928" width="47.8984375" customWidth="1"/>
    <col min="8929" max="8929" width="10.3984375" customWidth="1"/>
    <col min="8930" max="8930" width="2.09765625" customWidth="1"/>
    <col min="8931" max="8931" width="15.3984375" customWidth="1"/>
    <col min="8932" max="8932" width="2.09765625" customWidth="1"/>
    <col min="8933" max="8933" width="15.3984375" customWidth="1"/>
    <col min="8934" max="8934" width="2.09765625" customWidth="1"/>
    <col min="8935" max="8935" width="15.3984375" customWidth="1"/>
    <col min="8936" max="8936" width="2.09765625" customWidth="1"/>
    <col min="8937" max="8937" width="15.3984375" customWidth="1"/>
    <col min="8938" max="8938" width="2.09765625" customWidth="1"/>
    <col min="8939" max="8939" width="15.3984375" customWidth="1"/>
    <col min="8940" max="8943" width="0" hidden="1" customWidth="1"/>
    <col min="9184" max="9184" width="47.8984375" customWidth="1"/>
    <col min="9185" max="9185" width="10.3984375" customWidth="1"/>
    <col min="9186" max="9186" width="2.09765625" customWidth="1"/>
    <col min="9187" max="9187" width="15.3984375" customWidth="1"/>
    <col min="9188" max="9188" width="2.09765625" customWidth="1"/>
    <col min="9189" max="9189" width="15.3984375" customWidth="1"/>
    <col min="9190" max="9190" width="2.09765625" customWidth="1"/>
    <col min="9191" max="9191" width="15.3984375" customWidth="1"/>
    <col min="9192" max="9192" width="2.09765625" customWidth="1"/>
    <col min="9193" max="9193" width="15.3984375" customWidth="1"/>
    <col min="9194" max="9194" width="2.09765625" customWidth="1"/>
    <col min="9195" max="9195" width="15.3984375" customWidth="1"/>
    <col min="9196" max="9199" width="0" hidden="1" customWidth="1"/>
    <col min="9440" max="9440" width="47.8984375" customWidth="1"/>
    <col min="9441" max="9441" width="10.3984375" customWidth="1"/>
    <col min="9442" max="9442" width="2.09765625" customWidth="1"/>
    <col min="9443" max="9443" width="15.3984375" customWidth="1"/>
    <col min="9444" max="9444" width="2.09765625" customWidth="1"/>
    <col min="9445" max="9445" width="15.3984375" customWidth="1"/>
    <col min="9446" max="9446" width="2.09765625" customWidth="1"/>
    <col min="9447" max="9447" width="15.3984375" customWidth="1"/>
    <col min="9448" max="9448" width="2.09765625" customWidth="1"/>
    <col min="9449" max="9449" width="15.3984375" customWidth="1"/>
    <col min="9450" max="9450" width="2.09765625" customWidth="1"/>
    <col min="9451" max="9451" width="15.3984375" customWidth="1"/>
    <col min="9452" max="9455" width="0" hidden="1" customWidth="1"/>
    <col min="9696" max="9696" width="47.8984375" customWidth="1"/>
    <col min="9697" max="9697" width="10.3984375" customWidth="1"/>
    <col min="9698" max="9698" width="2.09765625" customWidth="1"/>
    <col min="9699" max="9699" width="15.3984375" customWidth="1"/>
    <col min="9700" max="9700" width="2.09765625" customWidth="1"/>
    <col min="9701" max="9701" width="15.3984375" customWidth="1"/>
    <col min="9702" max="9702" width="2.09765625" customWidth="1"/>
    <col min="9703" max="9703" width="15.3984375" customWidth="1"/>
    <col min="9704" max="9704" width="2.09765625" customWidth="1"/>
    <col min="9705" max="9705" width="15.3984375" customWidth="1"/>
    <col min="9706" max="9706" width="2.09765625" customWidth="1"/>
    <col min="9707" max="9707" width="15.3984375" customWidth="1"/>
    <col min="9708" max="9711" width="0" hidden="1" customWidth="1"/>
    <col min="9952" max="9952" width="47.8984375" customWidth="1"/>
    <col min="9953" max="9953" width="10.3984375" customWidth="1"/>
    <col min="9954" max="9954" width="2.09765625" customWidth="1"/>
    <col min="9955" max="9955" width="15.3984375" customWidth="1"/>
    <col min="9956" max="9956" width="2.09765625" customWidth="1"/>
    <col min="9957" max="9957" width="15.3984375" customWidth="1"/>
    <col min="9958" max="9958" width="2.09765625" customWidth="1"/>
    <col min="9959" max="9959" width="15.3984375" customWidth="1"/>
    <col min="9960" max="9960" width="2.09765625" customWidth="1"/>
    <col min="9961" max="9961" width="15.3984375" customWidth="1"/>
    <col min="9962" max="9962" width="2.09765625" customWidth="1"/>
    <col min="9963" max="9963" width="15.3984375" customWidth="1"/>
    <col min="9964" max="9967" width="0" hidden="1" customWidth="1"/>
    <col min="10208" max="10208" width="47.8984375" customWidth="1"/>
    <col min="10209" max="10209" width="10.3984375" customWidth="1"/>
    <col min="10210" max="10210" width="2.09765625" customWidth="1"/>
    <col min="10211" max="10211" width="15.3984375" customWidth="1"/>
    <col min="10212" max="10212" width="2.09765625" customWidth="1"/>
    <col min="10213" max="10213" width="15.3984375" customWidth="1"/>
    <col min="10214" max="10214" width="2.09765625" customWidth="1"/>
    <col min="10215" max="10215" width="15.3984375" customWidth="1"/>
    <col min="10216" max="10216" width="2.09765625" customWidth="1"/>
    <col min="10217" max="10217" width="15.3984375" customWidth="1"/>
    <col min="10218" max="10218" width="2.09765625" customWidth="1"/>
    <col min="10219" max="10219" width="15.3984375" customWidth="1"/>
    <col min="10220" max="10223" width="0" hidden="1" customWidth="1"/>
    <col min="10464" max="10464" width="47.8984375" customWidth="1"/>
    <col min="10465" max="10465" width="10.3984375" customWidth="1"/>
    <col min="10466" max="10466" width="2.09765625" customWidth="1"/>
    <col min="10467" max="10467" width="15.3984375" customWidth="1"/>
    <col min="10468" max="10468" width="2.09765625" customWidth="1"/>
    <col min="10469" max="10469" width="15.3984375" customWidth="1"/>
    <col min="10470" max="10470" width="2.09765625" customWidth="1"/>
    <col min="10471" max="10471" width="15.3984375" customWidth="1"/>
    <col min="10472" max="10472" width="2.09765625" customWidth="1"/>
    <col min="10473" max="10473" width="15.3984375" customWidth="1"/>
    <col min="10474" max="10474" width="2.09765625" customWidth="1"/>
    <col min="10475" max="10475" width="15.3984375" customWidth="1"/>
    <col min="10476" max="10479" width="0" hidden="1" customWidth="1"/>
    <col min="10720" max="10720" width="47.8984375" customWidth="1"/>
    <col min="10721" max="10721" width="10.3984375" customWidth="1"/>
    <col min="10722" max="10722" width="2.09765625" customWidth="1"/>
    <col min="10723" max="10723" width="15.3984375" customWidth="1"/>
    <col min="10724" max="10724" width="2.09765625" customWidth="1"/>
    <col min="10725" max="10725" width="15.3984375" customWidth="1"/>
    <col min="10726" max="10726" width="2.09765625" customWidth="1"/>
    <col min="10727" max="10727" width="15.3984375" customWidth="1"/>
    <col min="10728" max="10728" width="2.09765625" customWidth="1"/>
    <col min="10729" max="10729" width="15.3984375" customWidth="1"/>
    <col min="10730" max="10730" width="2.09765625" customWidth="1"/>
    <col min="10731" max="10731" width="15.3984375" customWidth="1"/>
    <col min="10732" max="10735" width="0" hidden="1" customWidth="1"/>
    <col min="10976" max="10976" width="47.8984375" customWidth="1"/>
    <col min="10977" max="10977" width="10.3984375" customWidth="1"/>
    <col min="10978" max="10978" width="2.09765625" customWidth="1"/>
    <col min="10979" max="10979" width="15.3984375" customWidth="1"/>
    <col min="10980" max="10980" width="2.09765625" customWidth="1"/>
    <col min="10981" max="10981" width="15.3984375" customWidth="1"/>
    <col min="10982" max="10982" width="2.09765625" customWidth="1"/>
    <col min="10983" max="10983" width="15.3984375" customWidth="1"/>
    <col min="10984" max="10984" width="2.09765625" customWidth="1"/>
    <col min="10985" max="10985" width="15.3984375" customWidth="1"/>
    <col min="10986" max="10986" width="2.09765625" customWidth="1"/>
    <col min="10987" max="10987" width="15.3984375" customWidth="1"/>
    <col min="10988" max="10991" width="0" hidden="1" customWidth="1"/>
    <col min="11232" max="11232" width="47.8984375" customWidth="1"/>
    <col min="11233" max="11233" width="10.3984375" customWidth="1"/>
    <col min="11234" max="11234" width="2.09765625" customWidth="1"/>
    <col min="11235" max="11235" width="15.3984375" customWidth="1"/>
    <col min="11236" max="11236" width="2.09765625" customWidth="1"/>
    <col min="11237" max="11237" width="15.3984375" customWidth="1"/>
    <col min="11238" max="11238" width="2.09765625" customWidth="1"/>
    <col min="11239" max="11239" width="15.3984375" customWidth="1"/>
    <col min="11240" max="11240" width="2.09765625" customWidth="1"/>
    <col min="11241" max="11241" width="15.3984375" customWidth="1"/>
    <col min="11242" max="11242" width="2.09765625" customWidth="1"/>
    <col min="11243" max="11243" width="15.3984375" customWidth="1"/>
    <col min="11244" max="11247" width="0" hidden="1" customWidth="1"/>
    <col min="11488" max="11488" width="47.8984375" customWidth="1"/>
    <col min="11489" max="11489" width="10.3984375" customWidth="1"/>
    <col min="11490" max="11490" width="2.09765625" customWidth="1"/>
    <col min="11491" max="11491" width="15.3984375" customWidth="1"/>
    <col min="11492" max="11492" width="2.09765625" customWidth="1"/>
    <col min="11493" max="11493" width="15.3984375" customWidth="1"/>
    <col min="11494" max="11494" width="2.09765625" customWidth="1"/>
    <col min="11495" max="11495" width="15.3984375" customWidth="1"/>
    <col min="11496" max="11496" width="2.09765625" customWidth="1"/>
    <col min="11497" max="11497" width="15.3984375" customWidth="1"/>
    <col min="11498" max="11498" width="2.09765625" customWidth="1"/>
    <col min="11499" max="11499" width="15.3984375" customWidth="1"/>
    <col min="11500" max="11503" width="0" hidden="1" customWidth="1"/>
    <col min="11744" max="11744" width="47.8984375" customWidth="1"/>
    <col min="11745" max="11745" width="10.3984375" customWidth="1"/>
    <col min="11746" max="11746" width="2.09765625" customWidth="1"/>
    <col min="11747" max="11747" width="15.3984375" customWidth="1"/>
    <col min="11748" max="11748" width="2.09765625" customWidth="1"/>
    <col min="11749" max="11749" width="15.3984375" customWidth="1"/>
    <col min="11750" max="11750" width="2.09765625" customWidth="1"/>
    <col min="11751" max="11751" width="15.3984375" customWidth="1"/>
    <col min="11752" max="11752" width="2.09765625" customWidth="1"/>
    <col min="11753" max="11753" width="15.3984375" customWidth="1"/>
    <col min="11754" max="11754" width="2.09765625" customWidth="1"/>
    <col min="11755" max="11755" width="15.3984375" customWidth="1"/>
    <col min="11756" max="11759" width="0" hidden="1" customWidth="1"/>
    <col min="12000" max="12000" width="47.8984375" customWidth="1"/>
    <col min="12001" max="12001" width="10.3984375" customWidth="1"/>
    <col min="12002" max="12002" width="2.09765625" customWidth="1"/>
    <col min="12003" max="12003" width="15.3984375" customWidth="1"/>
    <col min="12004" max="12004" width="2.09765625" customWidth="1"/>
    <col min="12005" max="12005" width="15.3984375" customWidth="1"/>
    <col min="12006" max="12006" width="2.09765625" customWidth="1"/>
    <col min="12007" max="12007" width="15.3984375" customWidth="1"/>
    <col min="12008" max="12008" width="2.09765625" customWidth="1"/>
    <col min="12009" max="12009" width="15.3984375" customWidth="1"/>
    <col min="12010" max="12010" width="2.09765625" customWidth="1"/>
    <col min="12011" max="12011" width="15.3984375" customWidth="1"/>
    <col min="12012" max="12015" width="0" hidden="1" customWidth="1"/>
    <col min="12256" max="12256" width="47.8984375" customWidth="1"/>
    <col min="12257" max="12257" width="10.3984375" customWidth="1"/>
    <col min="12258" max="12258" width="2.09765625" customWidth="1"/>
    <col min="12259" max="12259" width="15.3984375" customWidth="1"/>
    <col min="12260" max="12260" width="2.09765625" customWidth="1"/>
    <col min="12261" max="12261" width="15.3984375" customWidth="1"/>
    <col min="12262" max="12262" width="2.09765625" customWidth="1"/>
    <col min="12263" max="12263" width="15.3984375" customWidth="1"/>
    <col min="12264" max="12264" width="2.09765625" customWidth="1"/>
    <col min="12265" max="12265" width="15.3984375" customWidth="1"/>
    <col min="12266" max="12266" width="2.09765625" customWidth="1"/>
    <col min="12267" max="12267" width="15.3984375" customWidth="1"/>
    <col min="12268" max="12271" width="0" hidden="1" customWidth="1"/>
    <col min="12512" max="12512" width="47.8984375" customWidth="1"/>
    <col min="12513" max="12513" width="10.3984375" customWidth="1"/>
    <col min="12514" max="12514" width="2.09765625" customWidth="1"/>
    <col min="12515" max="12515" width="15.3984375" customWidth="1"/>
    <col min="12516" max="12516" width="2.09765625" customWidth="1"/>
    <col min="12517" max="12517" width="15.3984375" customWidth="1"/>
    <col min="12518" max="12518" width="2.09765625" customWidth="1"/>
    <col min="12519" max="12519" width="15.3984375" customWidth="1"/>
    <col min="12520" max="12520" width="2.09765625" customWidth="1"/>
    <col min="12521" max="12521" width="15.3984375" customWidth="1"/>
    <col min="12522" max="12522" width="2.09765625" customWidth="1"/>
    <col min="12523" max="12523" width="15.3984375" customWidth="1"/>
    <col min="12524" max="12527" width="0" hidden="1" customWidth="1"/>
    <col min="12768" max="12768" width="47.8984375" customWidth="1"/>
    <col min="12769" max="12769" width="10.3984375" customWidth="1"/>
    <col min="12770" max="12770" width="2.09765625" customWidth="1"/>
    <col min="12771" max="12771" width="15.3984375" customWidth="1"/>
    <col min="12772" max="12772" width="2.09765625" customWidth="1"/>
    <col min="12773" max="12773" width="15.3984375" customWidth="1"/>
    <col min="12774" max="12774" width="2.09765625" customWidth="1"/>
    <col min="12775" max="12775" width="15.3984375" customWidth="1"/>
    <col min="12776" max="12776" width="2.09765625" customWidth="1"/>
    <col min="12777" max="12777" width="15.3984375" customWidth="1"/>
    <col min="12778" max="12778" width="2.09765625" customWidth="1"/>
    <col min="12779" max="12779" width="15.3984375" customWidth="1"/>
    <col min="12780" max="12783" width="0" hidden="1" customWidth="1"/>
    <col min="13024" max="13024" width="47.8984375" customWidth="1"/>
    <col min="13025" max="13025" width="10.3984375" customWidth="1"/>
    <col min="13026" max="13026" width="2.09765625" customWidth="1"/>
    <col min="13027" max="13027" width="15.3984375" customWidth="1"/>
    <col min="13028" max="13028" width="2.09765625" customWidth="1"/>
    <col min="13029" max="13029" width="15.3984375" customWidth="1"/>
    <col min="13030" max="13030" width="2.09765625" customWidth="1"/>
    <col min="13031" max="13031" width="15.3984375" customWidth="1"/>
    <col min="13032" max="13032" width="2.09765625" customWidth="1"/>
    <col min="13033" max="13033" width="15.3984375" customWidth="1"/>
    <col min="13034" max="13034" width="2.09765625" customWidth="1"/>
    <col min="13035" max="13035" width="15.3984375" customWidth="1"/>
    <col min="13036" max="13039" width="0" hidden="1" customWidth="1"/>
    <col min="13280" max="13280" width="47.8984375" customWidth="1"/>
    <col min="13281" max="13281" width="10.3984375" customWidth="1"/>
    <col min="13282" max="13282" width="2.09765625" customWidth="1"/>
    <col min="13283" max="13283" width="15.3984375" customWidth="1"/>
    <col min="13284" max="13284" width="2.09765625" customWidth="1"/>
    <col min="13285" max="13285" width="15.3984375" customWidth="1"/>
    <col min="13286" max="13286" width="2.09765625" customWidth="1"/>
    <col min="13287" max="13287" width="15.3984375" customWidth="1"/>
    <col min="13288" max="13288" width="2.09765625" customWidth="1"/>
    <col min="13289" max="13289" width="15.3984375" customWidth="1"/>
    <col min="13290" max="13290" width="2.09765625" customWidth="1"/>
    <col min="13291" max="13291" width="15.3984375" customWidth="1"/>
    <col min="13292" max="13295" width="0" hidden="1" customWidth="1"/>
    <col min="13536" max="13536" width="47.8984375" customWidth="1"/>
    <col min="13537" max="13537" width="10.3984375" customWidth="1"/>
    <col min="13538" max="13538" width="2.09765625" customWidth="1"/>
    <col min="13539" max="13539" width="15.3984375" customWidth="1"/>
    <col min="13540" max="13540" width="2.09765625" customWidth="1"/>
    <col min="13541" max="13541" width="15.3984375" customWidth="1"/>
    <col min="13542" max="13542" width="2.09765625" customWidth="1"/>
    <col min="13543" max="13543" width="15.3984375" customWidth="1"/>
    <col min="13544" max="13544" width="2.09765625" customWidth="1"/>
    <col min="13545" max="13545" width="15.3984375" customWidth="1"/>
    <col min="13546" max="13546" width="2.09765625" customWidth="1"/>
    <col min="13547" max="13547" width="15.3984375" customWidth="1"/>
    <col min="13548" max="13551" width="0" hidden="1" customWidth="1"/>
    <col min="13792" max="13792" width="47.8984375" customWidth="1"/>
    <col min="13793" max="13793" width="10.3984375" customWidth="1"/>
    <col min="13794" max="13794" width="2.09765625" customWidth="1"/>
    <col min="13795" max="13795" width="15.3984375" customWidth="1"/>
    <col min="13796" max="13796" width="2.09765625" customWidth="1"/>
    <col min="13797" max="13797" width="15.3984375" customWidth="1"/>
    <col min="13798" max="13798" width="2.09765625" customWidth="1"/>
    <col min="13799" max="13799" width="15.3984375" customWidth="1"/>
    <col min="13800" max="13800" width="2.09765625" customWidth="1"/>
    <col min="13801" max="13801" width="15.3984375" customWidth="1"/>
    <col min="13802" max="13802" width="2.09765625" customWidth="1"/>
    <col min="13803" max="13803" width="15.3984375" customWidth="1"/>
    <col min="13804" max="13807" width="0" hidden="1" customWidth="1"/>
    <col min="14048" max="14048" width="47.8984375" customWidth="1"/>
    <col min="14049" max="14049" width="10.3984375" customWidth="1"/>
    <col min="14050" max="14050" width="2.09765625" customWidth="1"/>
    <col min="14051" max="14051" width="15.3984375" customWidth="1"/>
    <col min="14052" max="14052" width="2.09765625" customWidth="1"/>
    <col min="14053" max="14053" width="15.3984375" customWidth="1"/>
    <col min="14054" max="14054" width="2.09765625" customWidth="1"/>
    <col min="14055" max="14055" width="15.3984375" customWidth="1"/>
    <col min="14056" max="14056" width="2.09765625" customWidth="1"/>
    <col min="14057" max="14057" width="15.3984375" customWidth="1"/>
    <col min="14058" max="14058" width="2.09765625" customWidth="1"/>
    <col min="14059" max="14059" width="15.3984375" customWidth="1"/>
    <col min="14060" max="14063" width="0" hidden="1" customWidth="1"/>
    <col min="14304" max="14304" width="47.8984375" customWidth="1"/>
    <col min="14305" max="14305" width="10.3984375" customWidth="1"/>
    <col min="14306" max="14306" width="2.09765625" customWidth="1"/>
    <col min="14307" max="14307" width="15.3984375" customWidth="1"/>
    <col min="14308" max="14308" width="2.09765625" customWidth="1"/>
    <col min="14309" max="14309" width="15.3984375" customWidth="1"/>
    <col min="14310" max="14310" width="2.09765625" customWidth="1"/>
    <col min="14311" max="14311" width="15.3984375" customWidth="1"/>
    <col min="14312" max="14312" width="2.09765625" customWidth="1"/>
    <col min="14313" max="14313" width="15.3984375" customWidth="1"/>
    <col min="14314" max="14314" width="2.09765625" customWidth="1"/>
    <col min="14315" max="14315" width="15.3984375" customWidth="1"/>
    <col min="14316" max="14319" width="0" hidden="1" customWidth="1"/>
    <col min="14560" max="14560" width="47.8984375" customWidth="1"/>
    <col min="14561" max="14561" width="10.3984375" customWidth="1"/>
    <col min="14562" max="14562" width="2.09765625" customWidth="1"/>
    <col min="14563" max="14563" width="15.3984375" customWidth="1"/>
    <col min="14564" max="14564" width="2.09765625" customWidth="1"/>
    <col min="14565" max="14565" width="15.3984375" customWidth="1"/>
    <col min="14566" max="14566" width="2.09765625" customWidth="1"/>
    <col min="14567" max="14567" width="15.3984375" customWidth="1"/>
    <col min="14568" max="14568" width="2.09765625" customWidth="1"/>
    <col min="14569" max="14569" width="15.3984375" customWidth="1"/>
    <col min="14570" max="14570" width="2.09765625" customWidth="1"/>
    <col min="14571" max="14571" width="15.3984375" customWidth="1"/>
    <col min="14572" max="14575" width="0" hidden="1" customWidth="1"/>
    <col min="14816" max="14816" width="47.8984375" customWidth="1"/>
    <col min="14817" max="14817" width="10.3984375" customWidth="1"/>
    <col min="14818" max="14818" width="2.09765625" customWidth="1"/>
    <col min="14819" max="14819" width="15.3984375" customWidth="1"/>
    <col min="14820" max="14820" width="2.09765625" customWidth="1"/>
    <col min="14821" max="14821" width="15.3984375" customWidth="1"/>
    <col min="14822" max="14822" width="2.09765625" customWidth="1"/>
    <col min="14823" max="14823" width="15.3984375" customWidth="1"/>
    <col min="14824" max="14824" width="2.09765625" customWidth="1"/>
    <col min="14825" max="14825" width="15.3984375" customWidth="1"/>
    <col min="14826" max="14826" width="2.09765625" customWidth="1"/>
    <col min="14827" max="14827" width="15.3984375" customWidth="1"/>
    <col min="14828" max="14831" width="0" hidden="1" customWidth="1"/>
    <col min="15072" max="15072" width="47.8984375" customWidth="1"/>
    <col min="15073" max="15073" width="10.3984375" customWidth="1"/>
    <col min="15074" max="15074" width="2.09765625" customWidth="1"/>
    <col min="15075" max="15075" width="15.3984375" customWidth="1"/>
    <col min="15076" max="15076" width="2.09765625" customWidth="1"/>
    <col min="15077" max="15077" width="15.3984375" customWidth="1"/>
    <col min="15078" max="15078" width="2.09765625" customWidth="1"/>
    <col min="15079" max="15079" width="15.3984375" customWidth="1"/>
    <col min="15080" max="15080" width="2.09765625" customWidth="1"/>
    <col min="15081" max="15081" width="15.3984375" customWidth="1"/>
    <col min="15082" max="15082" width="2.09765625" customWidth="1"/>
    <col min="15083" max="15083" width="15.3984375" customWidth="1"/>
    <col min="15084" max="15087" width="0" hidden="1" customWidth="1"/>
    <col min="15328" max="15328" width="47.8984375" customWidth="1"/>
    <col min="15329" max="15329" width="10.3984375" customWidth="1"/>
    <col min="15330" max="15330" width="2.09765625" customWidth="1"/>
    <col min="15331" max="15331" width="15.3984375" customWidth="1"/>
    <col min="15332" max="15332" width="2.09765625" customWidth="1"/>
    <col min="15333" max="15333" width="15.3984375" customWidth="1"/>
    <col min="15334" max="15334" width="2.09765625" customWidth="1"/>
    <col min="15335" max="15335" width="15.3984375" customWidth="1"/>
    <col min="15336" max="15336" width="2.09765625" customWidth="1"/>
    <col min="15337" max="15337" width="15.3984375" customWidth="1"/>
    <col min="15338" max="15338" width="2.09765625" customWidth="1"/>
    <col min="15339" max="15339" width="15.3984375" customWidth="1"/>
    <col min="15340" max="15343" width="0" hidden="1" customWidth="1"/>
    <col min="15584" max="15584" width="47.8984375" customWidth="1"/>
    <col min="15585" max="15585" width="10.3984375" customWidth="1"/>
    <col min="15586" max="15586" width="2.09765625" customWidth="1"/>
    <col min="15587" max="15587" width="15.3984375" customWidth="1"/>
    <col min="15588" max="15588" width="2.09765625" customWidth="1"/>
    <col min="15589" max="15589" width="15.3984375" customWidth="1"/>
    <col min="15590" max="15590" width="2.09765625" customWidth="1"/>
    <col min="15591" max="15591" width="15.3984375" customWidth="1"/>
    <col min="15592" max="15592" width="2.09765625" customWidth="1"/>
    <col min="15593" max="15593" width="15.3984375" customWidth="1"/>
    <col min="15594" max="15594" width="2.09765625" customWidth="1"/>
    <col min="15595" max="15595" width="15.3984375" customWidth="1"/>
    <col min="15596" max="15599" width="0" hidden="1" customWidth="1"/>
    <col min="15840" max="15840" width="47.8984375" customWidth="1"/>
    <col min="15841" max="15841" width="10.3984375" customWidth="1"/>
    <col min="15842" max="15842" width="2.09765625" customWidth="1"/>
    <col min="15843" max="15843" width="15.3984375" customWidth="1"/>
    <col min="15844" max="15844" width="2.09765625" customWidth="1"/>
    <col min="15845" max="15845" width="15.3984375" customWidth="1"/>
    <col min="15846" max="15846" width="2.09765625" customWidth="1"/>
    <col min="15847" max="15847" width="15.3984375" customWidth="1"/>
    <col min="15848" max="15848" width="2.09765625" customWidth="1"/>
    <col min="15849" max="15849" width="15.3984375" customWidth="1"/>
    <col min="15850" max="15850" width="2.09765625" customWidth="1"/>
    <col min="15851" max="15851" width="15.3984375" customWidth="1"/>
    <col min="15852" max="15855" width="0" hidden="1" customWidth="1"/>
    <col min="16096" max="16096" width="47.8984375" customWidth="1"/>
    <col min="16097" max="16097" width="10.3984375" customWidth="1"/>
    <col min="16098" max="16098" width="2.09765625" customWidth="1"/>
    <col min="16099" max="16099" width="15.3984375" customWidth="1"/>
    <col min="16100" max="16100" width="2.09765625" customWidth="1"/>
    <col min="16101" max="16101" width="15.3984375" customWidth="1"/>
    <col min="16102" max="16102" width="2.09765625" customWidth="1"/>
    <col min="16103" max="16103" width="15.3984375" customWidth="1"/>
    <col min="16104" max="16104" width="2.09765625" customWidth="1"/>
    <col min="16105" max="16105" width="15.3984375" customWidth="1"/>
    <col min="16106" max="16106" width="2.09765625" customWidth="1"/>
    <col min="16107" max="16107" width="15.3984375" customWidth="1"/>
    <col min="16108" max="16111" width="0" hidden="1" customWidth="1"/>
    <col min="16351" max="16384" width="9.09765625" customWidth="1"/>
  </cols>
  <sheetData>
    <row r="1" spans="1:12" s="28" customFormat="1" ht="22.5" customHeight="1" x14ac:dyDescent="0.7">
      <c r="A1" s="28" t="s">
        <v>0</v>
      </c>
      <c r="B1" s="27"/>
      <c r="C1" s="82"/>
    </row>
    <row r="2" spans="1:12" s="28" customFormat="1" ht="22.5" customHeight="1" x14ac:dyDescent="0.7">
      <c r="A2" s="28" t="s">
        <v>94</v>
      </c>
      <c r="B2" s="27"/>
      <c r="C2" s="82"/>
    </row>
    <row r="3" spans="1:12" s="28" customFormat="1" ht="22.5" customHeight="1" x14ac:dyDescent="0.7">
      <c r="B3" s="27"/>
      <c r="C3" s="82"/>
    </row>
    <row r="4" spans="1:12" ht="22" x14ac:dyDescent="0.7">
      <c r="D4" s="142" t="s">
        <v>3</v>
      </c>
      <c r="E4" s="142"/>
      <c r="F4" s="142"/>
      <c r="G4" s="142"/>
      <c r="H4" s="142"/>
      <c r="I4" s="142"/>
      <c r="J4" s="142"/>
      <c r="K4" s="142"/>
      <c r="L4" s="142"/>
    </row>
    <row r="5" spans="1:12" ht="21" customHeight="1" x14ac:dyDescent="0.65">
      <c r="F5" s="7"/>
      <c r="G5" s="7"/>
      <c r="H5" s="143" t="s">
        <v>53</v>
      </c>
      <c r="I5" s="143"/>
      <c r="J5" s="143"/>
      <c r="K5" s="7"/>
    </row>
    <row r="6" spans="1:12" ht="21" customHeight="1" x14ac:dyDescent="0.65">
      <c r="D6" s="7" t="s">
        <v>50</v>
      </c>
      <c r="E6" s="7"/>
      <c r="G6" s="7"/>
      <c r="H6" s="7"/>
      <c r="K6" s="7"/>
    </row>
    <row r="7" spans="1:12" ht="21" customHeight="1" x14ac:dyDescent="0.65">
      <c r="D7" s="7" t="s">
        <v>96</v>
      </c>
      <c r="E7" s="7"/>
      <c r="F7" s="7"/>
      <c r="G7" s="7"/>
      <c r="H7" s="7" t="s">
        <v>98</v>
      </c>
      <c r="I7" s="7"/>
      <c r="J7" s="7"/>
      <c r="K7" s="7"/>
      <c r="L7" s="7" t="s">
        <v>101</v>
      </c>
    </row>
    <row r="8" spans="1:12" ht="21" customHeight="1" x14ac:dyDescent="0.65">
      <c r="D8" s="7" t="s">
        <v>102</v>
      </c>
      <c r="E8" s="7"/>
      <c r="F8" s="7" t="s">
        <v>120</v>
      </c>
      <c r="G8" s="7"/>
      <c r="H8" s="7" t="s">
        <v>104</v>
      </c>
      <c r="I8" s="7"/>
      <c r="J8" s="7" t="s">
        <v>105</v>
      </c>
      <c r="K8" s="7"/>
      <c r="L8" s="7" t="s">
        <v>108</v>
      </c>
    </row>
    <row r="9" spans="1:12" ht="21" customHeight="1" x14ac:dyDescent="0.7">
      <c r="A9" s="28"/>
      <c r="D9" s="138" t="s">
        <v>9</v>
      </c>
      <c r="E9" s="138"/>
      <c r="F9" s="138"/>
      <c r="G9" s="138"/>
      <c r="H9" s="138"/>
      <c r="I9" s="138"/>
      <c r="J9" s="138"/>
      <c r="K9" s="138"/>
      <c r="L9" s="138"/>
    </row>
    <row r="10" spans="1:12" ht="22.5" customHeight="1" x14ac:dyDescent="0.7">
      <c r="A10" s="28" t="s">
        <v>117</v>
      </c>
    </row>
    <row r="11" spans="1:12" ht="22" x14ac:dyDescent="0.7">
      <c r="A11" s="87" t="s">
        <v>118</v>
      </c>
      <c r="D11" s="84">
        <v>572599797</v>
      </c>
      <c r="E11" s="84"/>
      <c r="F11" s="84">
        <v>465419213</v>
      </c>
      <c r="G11" s="94"/>
      <c r="H11" s="84">
        <v>10500000</v>
      </c>
      <c r="I11" s="31"/>
      <c r="J11" s="84">
        <v>-880135218</v>
      </c>
      <c r="K11" s="31"/>
      <c r="L11" s="84">
        <f>SUM(D11:K11)</f>
        <v>168383792</v>
      </c>
    </row>
    <row r="12" spans="1:12" ht="21" customHeight="1" x14ac:dyDescent="0.7">
      <c r="A12" s="87" t="s">
        <v>113</v>
      </c>
      <c r="D12" s="93"/>
      <c r="E12" s="93"/>
      <c r="F12" s="93"/>
      <c r="G12" s="94"/>
      <c r="H12" s="93"/>
      <c r="I12" s="31"/>
      <c r="J12" s="93"/>
      <c r="K12" s="31"/>
      <c r="L12" s="93"/>
    </row>
    <row r="13" spans="1:12" ht="21" customHeight="1" x14ac:dyDescent="0.65">
      <c r="A13" s="95" t="s">
        <v>114</v>
      </c>
      <c r="D13" s="94">
        <v>0</v>
      </c>
      <c r="E13" s="94"/>
      <c r="F13" s="94">
        <v>0</v>
      </c>
      <c r="G13" s="94"/>
      <c r="H13" s="94">
        <v>0</v>
      </c>
      <c r="I13" s="31"/>
      <c r="J13" s="31">
        <v>-937699</v>
      </c>
      <c r="K13" s="31"/>
      <c r="L13" s="90">
        <f>SUM(D13:K13)</f>
        <v>-937699</v>
      </c>
    </row>
    <row r="14" spans="1:12" ht="21.5" x14ac:dyDescent="0.65">
      <c r="A14" s="95" t="s">
        <v>115</v>
      </c>
      <c r="D14" s="94">
        <v>0</v>
      </c>
      <c r="E14" s="94"/>
      <c r="F14" s="94">
        <v>0</v>
      </c>
      <c r="G14" s="94"/>
      <c r="H14" s="94">
        <v>0</v>
      </c>
      <c r="I14" s="31"/>
      <c r="J14" s="40">
        <v>0</v>
      </c>
      <c r="K14" s="31"/>
      <c r="L14" s="90">
        <v>0</v>
      </c>
    </row>
    <row r="15" spans="1:12" ht="21" customHeight="1" x14ac:dyDescent="0.7">
      <c r="A15" s="28" t="s">
        <v>116</v>
      </c>
      <c r="B15" s="27"/>
      <c r="C15" s="82"/>
      <c r="D15" s="96">
        <f>SUM(D13:D14)</f>
        <v>0</v>
      </c>
      <c r="E15" s="97"/>
      <c r="F15" s="96">
        <f>SUM(F13:F14)</f>
        <v>0</v>
      </c>
      <c r="G15" s="98"/>
      <c r="H15" s="96">
        <f>SUM(H13:H14)</f>
        <v>0</v>
      </c>
      <c r="I15" s="99"/>
      <c r="J15" s="105">
        <f>SUM(J13:J14)</f>
        <v>-937699</v>
      </c>
      <c r="K15" s="99"/>
      <c r="L15" s="100">
        <f>J15</f>
        <v>-937699</v>
      </c>
    </row>
    <row r="16" spans="1:12" ht="10.5" customHeight="1" x14ac:dyDescent="0.7">
      <c r="A16" s="28"/>
      <c r="B16" s="27"/>
      <c r="C16" s="82"/>
      <c r="D16" s="93"/>
      <c r="E16" s="93"/>
      <c r="F16" s="93"/>
      <c r="G16" s="94"/>
      <c r="H16" s="93"/>
      <c r="I16" s="31"/>
      <c r="J16" s="93"/>
      <c r="K16" s="31"/>
      <c r="L16" s="93"/>
    </row>
    <row r="17" spans="1:12" ht="24" customHeight="1" thickBot="1" x14ac:dyDescent="0.75">
      <c r="A17" s="101" t="s">
        <v>119</v>
      </c>
      <c r="B17" s="27"/>
      <c r="C17" s="82"/>
      <c r="D17" s="102">
        <f>D11+D15</f>
        <v>572599797</v>
      </c>
      <c r="E17" s="103"/>
      <c r="F17" s="102">
        <f>F11+F15</f>
        <v>465419213</v>
      </c>
      <c r="G17" s="104"/>
      <c r="H17" s="102">
        <f>H11+H15</f>
        <v>10500000</v>
      </c>
      <c r="I17" s="104"/>
      <c r="J17" s="102">
        <f>J11+J15</f>
        <v>-881072917</v>
      </c>
      <c r="K17" s="104"/>
      <c r="L17" s="102">
        <f>L11+L15</f>
        <v>167446093</v>
      </c>
    </row>
    <row r="18" spans="1:12" ht="24" customHeight="1" thickTop="1" x14ac:dyDescent="0.7">
      <c r="A18" s="101"/>
      <c r="B18" s="27"/>
      <c r="C18" s="82"/>
      <c r="D18" s="103"/>
      <c r="E18" s="103"/>
      <c r="F18" s="103"/>
      <c r="G18" s="104"/>
      <c r="H18" s="103"/>
      <c r="I18" s="104"/>
      <c r="J18" s="103"/>
      <c r="K18" s="104"/>
      <c r="L18" s="103"/>
    </row>
    <row r="19" spans="1:12" s="28" customFormat="1" ht="22.5" customHeight="1" x14ac:dyDescent="0.7">
      <c r="A19" s="28" t="s">
        <v>0</v>
      </c>
      <c r="B19" s="27"/>
      <c r="C19" s="82"/>
    </row>
    <row r="20" spans="1:12" s="28" customFormat="1" ht="22.5" customHeight="1" x14ac:dyDescent="0.7">
      <c r="A20" s="28" t="s">
        <v>94</v>
      </c>
      <c r="B20" s="27"/>
      <c r="C20" s="82"/>
    </row>
    <row r="21" spans="1:12" s="28" customFormat="1" ht="22.5" customHeight="1" x14ac:dyDescent="0.7">
      <c r="B21" s="27"/>
      <c r="C21" s="82"/>
    </row>
    <row r="22" spans="1:12" ht="22" x14ac:dyDescent="0.7">
      <c r="D22" s="142" t="s">
        <v>3</v>
      </c>
      <c r="E22" s="142"/>
      <c r="F22" s="142"/>
      <c r="G22" s="142"/>
      <c r="H22" s="142"/>
      <c r="I22" s="142"/>
      <c r="J22" s="142"/>
      <c r="K22" s="142"/>
      <c r="L22" s="142"/>
    </row>
    <row r="23" spans="1:12" ht="21" customHeight="1" x14ac:dyDescent="0.65">
      <c r="F23" s="7"/>
      <c r="G23" s="7"/>
      <c r="H23" s="143" t="s">
        <v>53</v>
      </c>
      <c r="I23" s="143"/>
      <c r="J23" s="143"/>
      <c r="K23" s="7"/>
    </row>
    <row r="24" spans="1:12" ht="21" customHeight="1" x14ac:dyDescent="0.65">
      <c r="D24" s="7" t="s">
        <v>50</v>
      </c>
      <c r="E24" s="7"/>
      <c r="G24" s="7"/>
      <c r="H24" s="7"/>
      <c r="K24" s="7"/>
    </row>
    <row r="25" spans="1:12" ht="21" customHeight="1" x14ac:dyDescent="0.65">
      <c r="D25" s="7" t="s">
        <v>96</v>
      </c>
      <c r="E25" s="7"/>
      <c r="F25" s="7"/>
      <c r="G25" s="7"/>
      <c r="H25" s="7" t="s">
        <v>98</v>
      </c>
      <c r="I25" s="7"/>
      <c r="J25" s="7"/>
      <c r="K25" s="7"/>
      <c r="L25" s="7" t="s">
        <v>101</v>
      </c>
    </row>
    <row r="26" spans="1:12" ht="21" customHeight="1" x14ac:dyDescent="0.65">
      <c r="D26" s="7" t="s">
        <v>102</v>
      </c>
      <c r="E26" s="7"/>
      <c r="F26" s="7" t="s">
        <v>120</v>
      </c>
      <c r="G26" s="7"/>
      <c r="H26" s="7" t="s">
        <v>104</v>
      </c>
      <c r="I26" s="7"/>
      <c r="J26" s="7" t="s">
        <v>105</v>
      </c>
      <c r="K26" s="7"/>
      <c r="L26" s="7" t="s">
        <v>108</v>
      </c>
    </row>
    <row r="27" spans="1:12" ht="21" customHeight="1" x14ac:dyDescent="0.7">
      <c r="A27" s="28"/>
      <c r="D27" s="138" t="s">
        <v>9</v>
      </c>
      <c r="E27" s="138"/>
      <c r="F27" s="138"/>
      <c r="G27" s="138"/>
      <c r="H27" s="138"/>
      <c r="I27" s="138"/>
      <c r="J27" s="138"/>
      <c r="K27" s="138"/>
      <c r="L27" s="138"/>
    </row>
    <row r="28" spans="1:12" ht="22.5" customHeight="1" x14ac:dyDescent="0.7">
      <c r="A28" s="28" t="s">
        <v>159</v>
      </c>
    </row>
    <row r="29" spans="1:12" ht="22" x14ac:dyDescent="0.7">
      <c r="A29" s="87" t="s">
        <v>160</v>
      </c>
      <c r="D29" s="84">
        <v>572599797</v>
      </c>
      <c r="E29" s="84"/>
      <c r="F29" s="84">
        <v>465419213</v>
      </c>
      <c r="G29" s="94"/>
      <c r="H29" s="84">
        <v>10500000</v>
      </c>
      <c r="I29" s="31"/>
      <c r="J29" s="84">
        <v>-946333232</v>
      </c>
      <c r="K29" s="31"/>
      <c r="L29" s="84">
        <v>102185778.08</v>
      </c>
    </row>
    <row r="30" spans="1:12" ht="21" customHeight="1" x14ac:dyDescent="0.7">
      <c r="A30" s="87" t="s">
        <v>113</v>
      </c>
      <c r="D30" s="93"/>
      <c r="E30" s="93"/>
      <c r="F30" s="93"/>
      <c r="G30" s="94"/>
      <c r="H30" s="93"/>
      <c r="I30" s="31"/>
      <c r="J30" s="93"/>
      <c r="K30" s="31"/>
      <c r="L30" s="93"/>
    </row>
    <row r="31" spans="1:12" ht="21" customHeight="1" x14ac:dyDescent="0.65">
      <c r="A31" s="95" t="s">
        <v>114</v>
      </c>
      <c r="D31" s="94">
        <v>0</v>
      </c>
      <c r="E31" s="94"/>
      <c r="F31" s="94">
        <v>0</v>
      </c>
      <c r="G31" s="94"/>
      <c r="H31" s="94">
        <v>0</v>
      </c>
      <c r="I31" s="31"/>
      <c r="J31" s="31">
        <f>'PL-6-9'!H97</f>
        <v>-14112099</v>
      </c>
      <c r="K31" s="31"/>
      <c r="L31" s="90">
        <f>SUM(D31:K31)</f>
        <v>-14112099</v>
      </c>
    </row>
    <row r="32" spans="1:12" ht="21.5" x14ac:dyDescent="0.65">
      <c r="A32" s="95" t="s">
        <v>115</v>
      </c>
      <c r="D32" s="94">
        <v>0</v>
      </c>
      <c r="E32" s="94"/>
      <c r="F32" s="94">
        <v>0</v>
      </c>
      <c r="G32" s="94"/>
      <c r="H32" s="94">
        <v>0</v>
      </c>
      <c r="I32" s="31"/>
      <c r="J32" s="40">
        <v>0</v>
      </c>
      <c r="K32" s="31"/>
      <c r="L32" s="90">
        <v>0</v>
      </c>
    </row>
    <row r="33" spans="1:12" ht="21" customHeight="1" x14ac:dyDescent="0.7">
      <c r="A33" s="28" t="s">
        <v>116</v>
      </c>
      <c r="B33" s="27"/>
      <c r="C33" s="82"/>
      <c r="D33" s="96">
        <f>SUM(D31:D32)</f>
        <v>0</v>
      </c>
      <c r="E33" s="97"/>
      <c r="F33" s="96">
        <f>SUM(F31:F32)</f>
        <v>0</v>
      </c>
      <c r="G33" s="98"/>
      <c r="H33" s="96">
        <f>SUM(H31:H32)</f>
        <v>0</v>
      </c>
      <c r="I33" s="99"/>
      <c r="J33" s="105">
        <f>SUM(J31:J32)</f>
        <v>-14112099</v>
      </c>
      <c r="K33" s="99"/>
      <c r="L33" s="100">
        <f>J33</f>
        <v>-14112099</v>
      </c>
    </row>
    <row r="34" spans="1:12" ht="10.5" customHeight="1" x14ac:dyDescent="0.7">
      <c r="A34" s="28"/>
      <c r="B34" s="27"/>
      <c r="C34" s="82"/>
      <c r="D34" s="93"/>
      <c r="E34" s="93"/>
      <c r="F34" s="93"/>
      <c r="G34" s="94"/>
      <c r="H34" s="93"/>
      <c r="I34" s="31"/>
      <c r="J34" s="93"/>
      <c r="K34" s="31"/>
      <c r="L34" s="93"/>
    </row>
    <row r="35" spans="1:12" ht="24" customHeight="1" thickBot="1" x14ac:dyDescent="0.75">
      <c r="A35" s="101" t="s">
        <v>161</v>
      </c>
      <c r="B35" s="27"/>
      <c r="C35" s="82"/>
      <c r="D35" s="102">
        <f>D29+D33</f>
        <v>572599797</v>
      </c>
      <c r="E35" s="103"/>
      <c r="F35" s="102">
        <f>F29+F33</f>
        <v>465419213</v>
      </c>
      <c r="G35" s="104"/>
      <c r="H35" s="102">
        <f>H29+H33</f>
        <v>10500000</v>
      </c>
      <c r="I35" s="104"/>
      <c r="J35" s="102">
        <f>J29+J33</f>
        <v>-960445331</v>
      </c>
      <c r="K35" s="104"/>
      <c r="L35" s="102">
        <f>L29+L33</f>
        <v>88073679.079999998</v>
      </c>
    </row>
    <row r="36" spans="1:12" ht="22.5" customHeight="1" thickTop="1" x14ac:dyDescent="0.65"/>
  </sheetData>
  <mergeCells count="6">
    <mergeCell ref="D27:L27"/>
    <mergeCell ref="D4:L4"/>
    <mergeCell ref="H5:J5"/>
    <mergeCell ref="D9:L9"/>
    <mergeCell ref="D22:L22"/>
    <mergeCell ref="H23:J23"/>
  </mergeCells>
  <conditionalFormatting sqref="D13:D15">
    <cfRule type="expression" priority="40" stopIfTrue="1">
      <formula>"if(E11&gt;0,#,##0;(#,##0),"-")"</formula>
    </cfRule>
  </conditionalFormatting>
  <conditionalFormatting sqref="D31:D33">
    <cfRule type="expression" priority="13" stopIfTrue="1">
      <formula>"if(E11&gt;0,#,##0;(#,##0),"-")"</formula>
    </cfRule>
  </conditionalFormatting>
  <conditionalFormatting sqref="D11:F12 J11:J12">
    <cfRule type="expression" priority="47" stopIfTrue="1">
      <formula>"if(E11&gt;0,#,##0;(#,##0),"-")"</formula>
    </cfRule>
  </conditionalFormatting>
  <conditionalFormatting sqref="D29:F30 J29:J30">
    <cfRule type="expression" priority="20" stopIfTrue="1">
      <formula>"if(E11&gt;0,#,##0;(#,##0),"-")"</formula>
    </cfRule>
  </conditionalFormatting>
  <conditionalFormatting sqref="E13:E14">
    <cfRule type="expression" priority="44" stopIfTrue="1">
      <formula>"if(E11&gt;0,#,##0;(#,##0),"-")"</formula>
    </cfRule>
  </conditionalFormatting>
  <conditionalFormatting sqref="E31:E32">
    <cfRule type="expression" priority="17" stopIfTrue="1">
      <formula>"if(E11&gt;0,#,##0;(#,##0),"-")"</formula>
    </cfRule>
  </conditionalFormatting>
  <conditionalFormatting sqref="F13:F15">
    <cfRule type="expression" priority="36" stopIfTrue="1">
      <formula>"if(E11&gt;0,#,##0;(#,##0),"-")"</formula>
    </cfRule>
  </conditionalFormatting>
  <conditionalFormatting sqref="F31:F33">
    <cfRule type="expression" priority="9" stopIfTrue="1">
      <formula>"if(E11&gt;0,#,##0;(#,##0),"-")"</formula>
    </cfRule>
  </conditionalFormatting>
  <conditionalFormatting sqref="H11:H15">
    <cfRule type="expression" priority="32" stopIfTrue="1">
      <formula>"if(E11&gt;0,#,##0;(#,##0),"-")"</formula>
    </cfRule>
  </conditionalFormatting>
  <conditionalFormatting sqref="H29:H33">
    <cfRule type="expression" priority="5" stopIfTrue="1">
      <formula>"if(E11&gt;0,#,##0;(#,##0),"-")"</formula>
    </cfRule>
  </conditionalFormatting>
  <conditionalFormatting sqref="J14">
    <cfRule type="expression" priority="29" stopIfTrue="1">
      <formula>"if(E11&gt;0,#,##0;(#,##0),"-")"</formula>
    </cfRule>
  </conditionalFormatting>
  <conditionalFormatting sqref="J32">
    <cfRule type="expression" priority="2" stopIfTrue="1">
      <formula>"if(E11&gt;0,#,##0;(#,##0),"-")"</formula>
    </cfRule>
  </conditionalFormatting>
  <conditionalFormatting sqref="L11:L14">
    <cfRule type="expression" priority="28" stopIfTrue="1">
      <formula>"if(E11&gt;0,#,##0;(#,##0),"-")"</formula>
    </cfRule>
  </conditionalFormatting>
  <conditionalFormatting sqref="L29:L32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5" firstPageNumber="12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4D323-243E-4E72-ACB5-FF289B138C02}">
  <sheetPr>
    <tabColor rgb="FFFFC000"/>
  </sheetPr>
  <dimension ref="A1:J85"/>
  <sheetViews>
    <sheetView tabSelected="1" view="pageBreakPreview" zoomScaleNormal="55" zoomScaleSheetLayoutView="100" workbookViewId="0"/>
  </sheetViews>
  <sheetFormatPr defaultColWidth="9.09765625" defaultRowHeight="24" customHeight="1" x14ac:dyDescent="0.7"/>
  <cols>
    <col min="1" max="1" width="44.69921875" style="109" customWidth="1"/>
    <col min="2" max="2" width="9.5" style="14" customWidth="1"/>
    <col min="3" max="3" width="6.09765625" style="109" customWidth="1"/>
    <col min="4" max="4" width="14.59765625" style="109" customWidth="1"/>
    <col min="5" max="5" width="1.3984375" style="109" customWidth="1"/>
    <col min="6" max="6" width="14.59765625" style="109" customWidth="1"/>
    <col min="7" max="7" width="1.3984375" style="109" customWidth="1"/>
    <col min="8" max="8" width="14.59765625" style="109" customWidth="1"/>
    <col min="9" max="9" width="1.3984375" style="109" customWidth="1"/>
    <col min="10" max="10" width="14.59765625" style="109" customWidth="1"/>
    <col min="11" max="16384" width="9.09765625" style="109"/>
  </cols>
  <sheetData>
    <row r="1" spans="1:10" s="3" customFormat="1" ht="23.15" customHeight="1" x14ac:dyDescent="0.7">
      <c r="A1" s="3" t="s">
        <v>0</v>
      </c>
      <c r="B1" s="2"/>
    </row>
    <row r="2" spans="1:10" s="3" customFormat="1" ht="23.15" customHeight="1" x14ac:dyDescent="0.7">
      <c r="A2" s="106" t="s">
        <v>121</v>
      </c>
      <c r="B2" s="107"/>
      <c r="C2" s="108"/>
      <c r="D2" s="107"/>
      <c r="E2" s="107"/>
      <c r="F2" s="107"/>
    </row>
    <row r="3" spans="1:10" s="3" customFormat="1" ht="18.5" customHeight="1" x14ac:dyDescent="0.7">
      <c r="A3" s="45"/>
      <c r="B3" s="107"/>
      <c r="C3" s="108"/>
      <c r="D3" s="107"/>
      <c r="E3" s="107"/>
      <c r="F3" s="107"/>
    </row>
    <row r="4" spans="1:10" ht="23.15" customHeight="1" x14ac:dyDescent="0.7">
      <c r="C4" s="110"/>
      <c r="D4" s="147" t="s">
        <v>61</v>
      </c>
      <c r="E4" s="147"/>
      <c r="F4" s="147"/>
      <c r="G4" s="111"/>
      <c r="H4" s="147" t="s">
        <v>122</v>
      </c>
      <c r="I4" s="147"/>
      <c r="J4" s="147"/>
    </row>
    <row r="5" spans="1:10" ht="23.15" customHeight="1" x14ac:dyDescent="0.7">
      <c r="C5" s="110"/>
      <c r="D5" s="146" t="s">
        <v>92</v>
      </c>
      <c r="E5" s="146"/>
      <c r="F5" s="146"/>
      <c r="G5" s="111"/>
      <c r="H5" s="146" t="s">
        <v>92</v>
      </c>
      <c r="I5" s="146"/>
      <c r="J5" s="146"/>
    </row>
    <row r="6" spans="1:10" ht="23.15" customHeight="1" x14ac:dyDescent="0.7">
      <c r="C6" s="110"/>
      <c r="D6" s="146" t="s">
        <v>4</v>
      </c>
      <c r="E6" s="146"/>
      <c r="F6" s="146"/>
      <c r="G6" s="111"/>
      <c r="H6" s="146" t="s">
        <v>4</v>
      </c>
      <c r="I6" s="146"/>
      <c r="J6" s="146"/>
    </row>
    <row r="7" spans="1:10" ht="23.15" customHeight="1" x14ac:dyDescent="0.7">
      <c r="C7" s="110"/>
      <c r="D7" s="11">
        <v>2566</v>
      </c>
      <c r="E7" s="11"/>
      <c r="F7" s="11">
        <v>2565</v>
      </c>
      <c r="G7" s="11"/>
      <c r="H7" s="11">
        <v>2566</v>
      </c>
      <c r="I7" s="11"/>
      <c r="J7" s="11">
        <v>2565</v>
      </c>
    </row>
    <row r="8" spans="1:10" ht="23.15" customHeight="1" x14ac:dyDescent="0.7">
      <c r="C8" s="110"/>
      <c r="D8" s="144" t="s">
        <v>9</v>
      </c>
      <c r="E8" s="144"/>
      <c r="F8" s="144"/>
      <c r="G8" s="144"/>
      <c r="H8" s="144"/>
      <c r="I8" s="144"/>
      <c r="J8" s="144"/>
    </row>
    <row r="9" spans="1:10" ht="23.15" customHeight="1" x14ac:dyDescent="0.7">
      <c r="A9" s="112" t="s">
        <v>123</v>
      </c>
      <c r="D9" s="113"/>
      <c r="E9" s="113"/>
      <c r="F9" s="113"/>
      <c r="G9" s="113"/>
      <c r="H9" s="113"/>
      <c r="I9" s="113"/>
      <c r="J9" s="113"/>
    </row>
    <row r="10" spans="1:10" ht="23.15" customHeight="1" x14ac:dyDescent="0.7">
      <c r="A10" s="109" t="s">
        <v>83</v>
      </c>
      <c r="D10" s="113">
        <f>'PL-6-9'!D118</f>
        <v>-18825052</v>
      </c>
      <c r="E10" s="114"/>
      <c r="F10" s="113">
        <v>-4866275</v>
      </c>
      <c r="G10" s="114"/>
      <c r="H10" s="113">
        <f>'PL-6-9'!H118</f>
        <v>-14112099</v>
      </c>
      <c r="I10" s="114"/>
      <c r="J10" s="113">
        <v>-937699</v>
      </c>
    </row>
    <row r="11" spans="1:10" ht="23.15" customHeight="1" x14ac:dyDescent="0.7">
      <c r="A11" s="115" t="s">
        <v>124</v>
      </c>
      <c r="D11" s="113"/>
      <c r="E11" s="114"/>
      <c r="F11" s="113"/>
      <c r="G11" s="114"/>
      <c r="H11" s="113"/>
      <c r="I11" s="114"/>
      <c r="J11" s="113"/>
    </row>
    <row r="12" spans="1:10" ht="23.15" customHeight="1" x14ac:dyDescent="0.7">
      <c r="A12" s="109" t="s">
        <v>82</v>
      </c>
      <c r="D12" s="116">
        <v>19677</v>
      </c>
      <c r="E12" s="114"/>
      <c r="F12" s="116">
        <v>108138</v>
      </c>
      <c r="G12" s="114"/>
      <c r="H12" s="116">
        <v>0</v>
      </c>
      <c r="I12" s="114"/>
      <c r="J12" s="116">
        <v>0</v>
      </c>
    </row>
    <row r="13" spans="1:10" ht="23.15" customHeight="1" x14ac:dyDescent="0.7">
      <c r="A13" s="109" t="s">
        <v>80</v>
      </c>
      <c r="D13" s="113">
        <v>23453707</v>
      </c>
      <c r="E13" s="114"/>
      <c r="F13" s="113">
        <v>17623103</v>
      </c>
      <c r="G13" s="114"/>
      <c r="H13" s="113">
        <v>24434149</v>
      </c>
      <c r="I13" s="114"/>
      <c r="J13" s="113">
        <v>17779543</v>
      </c>
    </row>
    <row r="14" spans="1:10" ht="23.15" customHeight="1" x14ac:dyDescent="0.7">
      <c r="A14" s="109" t="s">
        <v>125</v>
      </c>
      <c r="D14" s="113">
        <v>30781065</v>
      </c>
      <c r="E14" s="114"/>
      <c r="F14" s="113">
        <v>23735745</v>
      </c>
      <c r="G14" s="114"/>
      <c r="H14" s="113">
        <v>22774483</v>
      </c>
      <c r="I14" s="114"/>
      <c r="J14" s="113">
        <v>15392249</v>
      </c>
    </row>
    <row r="15" spans="1:10" ht="23.15" customHeight="1" x14ac:dyDescent="0.7">
      <c r="A15" s="109" t="s">
        <v>67</v>
      </c>
      <c r="D15" s="113">
        <v>-15504313</v>
      </c>
      <c r="E15" s="114"/>
      <c r="F15" s="113">
        <v>-2045956</v>
      </c>
      <c r="G15" s="114"/>
      <c r="H15" s="113">
        <v>-15504313</v>
      </c>
      <c r="I15" s="114"/>
      <c r="J15" s="113">
        <v>-2045956</v>
      </c>
    </row>
    <row r="16" spans="1:10" ht="23.15" customHeight="1" x14ac:dyDescent="0.7">
      <c r="A16" s="109" t="s">
        <v>180</v>
      </c>
      <c r="D16" s="113">
        <v>-1308297</v>
      </c>
      <c r="E16" s="114"/>
      <c r="F16" s="113">
        <v>-1687016</v>
      </c>
      <c r="G16" s="114"/>
      <c r="H16" s="113">
        <v>-1308297</v>
      </c>
      <c r="I16" s="114"/>
      <c r="J16" s="113">
        <v>-1687016</v>
      </c>
    </row>
    <row r="17" spans="1:10" ht="23.15" customHeight="1" x14ac:dyDescent="0.7">
      <c r="A17" s="109" t="s">
        <v>126</v>
      </c>
      <c r="D17" s="113">
        <v>1</v>
      </c>
      <c r="E17" s="114"/>
      <c r="F17" s="113">
        <v>0</v>
      </c>
      <c r="G17" s="114"/>
      <c r="H17" s="113">
        <v>1</v>
      </c>
      <c r="I17" s="114"/>
      <c r="J17" s="113">
        <v>0</v>
      </c>
    </row>
    <row r="18" spans="1:10" ht="23.15" customHeight="1" x14ac:dyDescent="0.7">
      <c r="A18" s="109" t="s">
        <v>45</v>
      </c>
      <c r="D18" s="116">
        <v>402016</v>
      </c>
      <c r="E18" s="114"/>
      <c r="F18" s="116">
        <v>417472</v>
      </c>
      <c r="G18" s="114"/>
      <c r="H18" s="116">
        <v>366479</v>
      </c>
      <c r="I18" s="114"/>
      <c r="J18" s="116">
        <v>841232</v>
      </c>
    </row>
    <row r="19" spans="1:10" ht="23.15" hidden="1" customHeight="1" x14ac:dyDescent="0.7">
      <c r="A19" s="109" t="s">
        <v>127</v>
      </c>
      <c r="D19" s="118"/>
      <c r="E19" s="114"/>
      <c r="F19" s="118"/>
      <c r="G19" s="114"/>
      <c r="H19" s="118"/>
      <c r="I19" s="114"/>
      <c r="J19" s="118">
        <v>0</v>
      </c>
    </row>
    <row r="20" spans="1:10" ht="23.15" hidden="1" customHeight="1" x14ac:dyDescent="0.7">
      <c r="A20" s="109" t="s">
        <v>128</v>
      </c>
      <c r="D20" s="118"/>
      <c r="E20" s="114"/>
      <c r="F20" s="118"/>
      <c r="G20" s="114"/>
      <c r="H20" s="118"/>
      <c r="I20" s="114"/>
      <c r="J20" s="118">
        <v>0</v>
      </c>
    </row>
    <row r="21" spans="1:10" ht="23.15" customHeight="1" x14ac:dyDescent="0.7">
      <c r="A21" s="109" t="s">
        <v>129</v>
      </c>
      <c r="D21" s="118">
        <v>-4999</v>
      </c>
      <c r="E21" s="114"/>
      <c r="F21" s="118">
        <v>-633104</v>
      </c>
      <c r="G21" s="114"/>
      <c r="H21" s="118">
        <v>-4999</v>
      </c>
      <c r="I21" s="114"/>
      <c r="J21" s="118">
        <v>-633104</v>
      </c>
    </row>
    <row r="22" spans="1:10" ht="23.15" customHeight="1" x14ac:dyDescent="0.7">
      <c r="A22" s="109" t="s">
        <v>179</v>
      </c>
    </row>
    <row r="23" spans="1:10" ht="23.15" customHeight="1" x14ac:dyDescent="0.7">
      <c r="A23" s="109" t="s">
        <v>178</v>
      </c>
      <c r="D23" s="118">
        <v>-21605</v>
      </c>
      <c r="E23" s="114"/>
      <c r="F23" s="118">
        <v>-21605</v>
      </c>
      <c r="G23" s="114"/>
      <c r="H23" s="118">
        <v>-21605</v>
      </c>
      <c r="I23" s="114"/>
      <c r="J23" s="118">
        <v>-21605</v>
      </c>
    </row>
    <row r="24" spans="1:10" ht="23.15" customHeight="1" x14ac:dyDescent="0.7">
      <c r="A24" s="109" t="s">
        <v>173</v>
      </c>
      <c r="D24" s="116">
        <v>145235</v>
      </c>
      <c r="E24" s="114"/>
      <c r="F24" s="116">
        <v>-799586</v>
      </c>
      <c r="G24" s="114"/>
      <c r="H24" s="116">
        <v>145235</v>
      </c>
      <c r="I24" s="114"/>
      <c r="J24" s="116">
        <v>-799586</v>
      </c>
    </row>
    <row r="25" spans="1:10" ht="23.15" hidden="1" customHeight="1" x14ac:dyDescent="0.7">
      <c r="A25" s="109" t="s">
        <v>130</v>
      </c>
      <c r="D25" s="116"/>
      <c r="E25" s="114"/>
      <c r="F25" s="116"/>
      <c r="G25" s="114"/>
      <c r="H25" s="116"/>
      <c r="I25" s="114"/>
      <c r="J25" s="116"/>
    </row>
    <row r="26" spans="1:10" ht="22.5" hidden="1" customHeight="1" x14ac:dyDescent="0.7">
      <c r="A26" s="109" t="s">
        <v>131</v>
      </c>
      <c r="D26" s="116"/>
      <c r="E26" s="114"/>
      <c r="F26" s="116"/>
      <c r="G26" s="114"/>
      <c r="H26" s="116"/>
      <c r="I26" s="114"/>
      <c r="J26" s="116"/>
    </row>
    <row r="27" spans="1:10" ht="23.15" customHeight="1" x14ac:dyDescent="0.7">
      <c r="A27" s="119" t="s">
        <v>132</v>
      </c>
      <c r="D27" s="113">
        <v>-154708</v>
      </c>
      <c r="E27" s="114"/>
      <c r="F27" s="113">
        <v>-549475</v>
      </c>
      <c r="G27" s="114"/>
      <c r="H27" s="113">
        <v>-1544767</v>
      </c>
      <c r="I27" s="114"/>
      <c r="J27" s="113">
        <v>-535122</v>
      </c>
    </row>
    <row r="28" spans="1:10" ht="23.15" customHeight="1" x14ac:dyDescent="0.7">
      <c r="A28" s="3"/>
      <c r="D28" s="120">
        <f>SUM(D10:D27)</f>
        <v>18982727</v>
      </c>
      <c r="E28" s="113"/>
      <c r="F28" s="120">
        <f>SUM(F10:F27)</f>
        <v>31281441</v>
      </c>
      <c r="G28" s="113"/>
      <c r="H28" s="120">
        <f>SUM(H10:H27)</f>
        <v>15224267</v>
      </c>
      <c r="I28" s="113"/>
      <c r="J28" s="120">
        <f>SUM(J10:J27)</f>
        <v>27352936</v>
      </c>
    </row>
    <row r="29" spans="1:10" ht="23.15" customHeight="1" x14ac:dyDescent="0.7">
      <c r="A29" s="115" t="s">
        <v>133</v>
      </c>
      <c r="D29" s="113"/>
      <c r="E29" s="114"/>
      <c r="F29" s="113"/>
      <c r="G29" s="114"/>
      <c r="H29" s="113"/>
      <c r="I29" s="114"/>
      <c r="J29" s="113"/>
    </row>
    <row r="30" spans="1:10" ht="23.15" customHeight="1" x14ac:dyDescent="0.7">
      <c r="A30" s="109" t="s">
        <v>12</v>
      </c>
      <c r="D30" s="113">
        <v>4832569</v>
      </c>
      <c r="E30" s="114"/>
      <c r="F30" s="113">
        <v>7617167</v>
      </c>
      <c r="G30" s="114"/>
      <c r="H30" s="113">
        <v>-780496</v>
      </c>
      <c r="I30" s="114"/>
      <c r="J30" s="113">
        <v>2633593</v>
      </c>
    </row>
    <row r="31" spans="1:10" ht="23.15" customHeight="1" x14ac:dyDescent="0.7">
      <c r="A31" s="109" t="s">
        <v>22</v>
      </c>
      <c r="D31" s="113">
        <v>-9322370</v>
      </c>
      <c r="E31" s="114"/>
      <c r="F31" s="113">
        <v>-2032953</v>
      </c>
      <c r="G31" s="114"/>
      <c r="H31" s="113">
        <v>-9322370</v>
      </c>
      <c r="I31" s="114"/>
      <c r="J31" s="113">
        <v>-2032953</v>
      </c>
    </row>
    <row r="32" spans="1:10" ht="23.15" customHeight="1" x14ac:dyDescent="0.7">
      <c r="A32" s="109" t="s">
        <v>14</v>
      </c>
      <c r="D32" s="116">
        <v>-8144586</v>
      </c>
      <c r="E32" s="114"/>
      <c r="F32" s="116">
        <v>-6137647</v>
      </c>
      <c r="G32" s="114"/>
      <c r="H32" s="113">
        <v>-5537968</v>
      </c>
      <c r="I32" s="114"/>
      <c r="J32" s="113">
        <v>-6270174</v>
      </c>
    </row>
    <row r="33" spans="1:10" ht="23.15" customHeight="1" x14ac:dyDescent="0.7">
      <c r="A33" s="109" t="s">
        <v>16</v>
      </c>
      <c r="D33" s="113">
        <v>5285347</v>
      </c>
      <c r="E33" s="114"/>
      <c r="F33" s="113">
        <v>1076487</v>
      </c>
      <c r="G33" s="114"/>
      <c r="H33" s="113">
        <v>5381251</v>
      </c>
      <c r="I33" s="114"/>
      <c r="J33" s="113">
        <v>1080652</v>
      </c>
    </row>
    <row r="34" spans="1:10" ht="23.15" customHeight="1" x14ac:dyDescent="0.7">
      <c r="A34" s="109" t="s">
        <v>17</v>
      </c>
      <c r="D34" s="113">
        <v>-703578</v>
      </c>
      <c r="E34" s="114"/>
      <c r="F34" s="113">
        <v>629412</v>
      </c>
      <c r="G34" s="114"/>
      <c r="H34" s="113">
        <v>188140</v>
      </c>
      <c r="I34" s="114"/>
      <c r="J34" s="113">
        <v>658860</v>
      </c>
    </row>
    <row r="35" spans="1:10" ht="23" x14ac:dyDescent="0.7">
      <c r="A35" s="109" t="s">
        <v>20</v>
      </c>
      <c r="D35" s="118">
        <v>-6437</v>
      </c>
      <c r="E35" s="114"/>
      <c r="F35" s="118">
        <v>-6413</v>
      </c>
      <c r="G35" s="114"/>
      <c r="H35" s="118">
        <v>0</v>
      </c>
      <c r="I35" s="114"/>
      <c r="J35" s="118">
        <v>0</v>
      </c>
    </row>
    <row r="36" spans="1:10" ht="23" x14ac:dyDescent="0.7">
      <c r="A36" s="109" t="s">
        <v>28</v>
      </c>
      <c r="D36" s="118">
        <v>0</v>
      </c>
      <c r="E36" s="114"/>
      <c r="F36" s="118">
        <v>-547590</v>
      </c>
      <c r="G36" s="114"/>
      <c r="H36" s="118">
        <v>0</v>
      </c>
      <c r="I36" s="114"/>
      <c r="J36" s="118">
        <v>-493950</v>
      </c>
    </row>
    <row r="37" spans="1:10" ht="23.15" customHeight="1" x14ac:dyDescent="0.7">
      <c r="A37" s="109" t="s">
        <v>29</v>
      </c>
      <c r="D37" s="118">
        <v>-2328522</v>
      </c>
      <c r="E37" s="114"/>
      <c r="F37" s="118">
        <v>108138</v>
      </c>
      <c r="G37" s="114"/>
      <c r="H37" s="118">
        <v>-2133200</v>
      </c>
      <c r="I37" s="114"/>
      <c r="J37" s="118">
        <v>0</v>
      </c>
    </row>
    <row r="38" spans="1:10" ht="23.15" customHeight="1" x14ac:dyDescent="0.7">
      <c r="A38" s="109" t="s">
        <v>35</v>
      </c>
      <c r="D38" s="113">
        <v>-11023471</v>
      </c>
      <c r="E38" s="114"/>
      <c r="F38" s="113">
        <v>-946712</v>
      </c>
      <c r="G38" s="114"/>
      <c r="H38" s="113">
        <v>-7839916</v>
      </c>
      <c r="I38" s="114"/>
      <c r="J38" s="113">
        <v>1118237</v>
      </c>
    </row>
    <row r="39" spans="1:10" ht="23.15" customHeight="1" x14ac:dyDescent="0.7">
      <c r="A39" s="109" t="s">
        <v>36</v>
      </c>
      <c r="D39" s="113">
        <v>15980707</v>
      </c>
      <c r="E39" s="114"/>
      <c r="F39" s="113">
        <v>3084821</v>
      </c>
      <c r="G39" s="114"/>
      <c r="H39" s="113">
        <v>13714110</v>
      </c>
      <c r="I39" s="114"/>
      <c r="J39" s="113">
        <v>2815651</v>
      </c>
    </row>
    <row r="40" spans="1:10" ht="23.15" customHeight="1" x14ac:dyDescent="0.7">
      <c r="A40" s="109" t="s">
        <v>40</v>
      </c>
      <c r="D40" s="113">
        <v>-3500859</v>
      </c>
      <c r="E40" s="114"/>
      <c r="F40" s="113">
        <v>3286489</v>
      </c>
      <c r="G40" s="114"/>
      <c r="H40" s="113">
        <v>-4055151</v>
      </c>
      <c r="I40" s="114"/>
      <c r="J40" s="113">
        <v>4127407</v>
      </c>
    </row>
    <row r="41" spans="1:10" ht="23.15" customHeight="1" x14ac:dyDescent="0.7">
      <c r="A41" s="109" t="s">
        <v>41</v>
      </c>
      <c r="D41" s="113">
        <v>457842</v>
      </c>
      <c r="E41" s="114"/>
      <c r="F41" s="113">
        <v>303309</v>
      </c>
      <c r="G41" s="114"/>
      <c r="H41" s="113">
        <v>571235</v>
      </c>
      <c r="I41" s="114"/>
      <c r="J41" s="113">
        <v>399760</v>
      </c>
    </row>
    <row r="42" spans="1:10" ht="23.15" customHeight="1" x14ac:dyDescent="0.7">
      <c r="A42" s="109" t="s">
        <v>46</v>
      </c>
      <c r="D42" s="113">
        <v>-571427</v>
      </c>
      <c r="E42" s="114"/>
      <c r="F42" s="113">
        <v>-273219</v>
      </c>
      <c r="G42" s="114"/>
      <c r="H42" s="113">
        <v>-571428</v>
      </c>
      <c r="I42" s="114"/>
      <c r="J42" s="113">
        <v>-273219</v>
      </c>
    </row>
    <row r="43" spans="1:10" ht="23" x14ac:dyDescent="0.7">
      <c r="A43" s="3" t="s">
        <v>174</v>
      </c>
      <c r="D43" s="123">
        <f>SUM(D28:D42)</f>
        <v>9937942</v>
      </c>
      <c r="E43" s="124"/>
      <c r="F43" s="123">
        <f>SUM(F28:F42)</f>
        <v>37442730</v>
      </c>
      <c r="G43" s="124"/>
      <c r="H43" s="123">
        <f>SUM(H28:H42)</f>
        <v>4838474</v>
      </c>
      <c r="I43" s="124"/>
      <c r="J43" s="123">
        <f>SUM(J28:J42)</f>
        <v>31116800</v>
      </c>
    </row>
    <row r="44" spans="1:10" ht="23" x14ac:dyDescent="0.7">
      <c r="A44" s="109" t="s">
        <v>166</v>
      </c>
      <c r="D44" s="122">
        <v>-349107</v>
      </c>
      <c r="E44" s="114"/>
      <c r="F44" s="122">
        <v>-1557341</v>
      </c>
      <c r="G44" s="114"/>
      <c r="H44" s="122">
        <v>570994</v>
      </c>
      <c r="I44" s="114"/>
      <c r="J44" s="122">
        <v>-1197451</v>
      </c>
    </row>
    <row r="45" spans="1:10" ht="23.15" customHeight="1" x14ac:dyDescent="0.7">
      <c r="A45" s="3" t="s">
        <v>175</v>
      </c>
      <c r="D45" s="125">
        <f>D43+D44</f>
        <v>9588835</v>
      </c>
      <c r="E45" s="124"/>
      <c r="F45" s="125">
        <f>F43+F44</f>
        <v>35885389</v>
      </c>
      <c r="G45" s="124"/>
      <c r="H45" s="125">
        <f>H43+H44</f>
        <v>5409468</v>
      </c>
      <c r="I45" s="124"/>
      <c r="J45" s="125">
        <f>J43+J44</f>
        <v>29919349</v>
      </c>
    </row>
    <row r="46" spans="1:10" s="3" customFormat="1" ht="23.15" customHeight="1" x14ac:dyDescent="0.7">
      <c r="A46" s="3" t="s">
        <v>0</v>
      </c>
      <c r="B46" s="2"/>
    </row>
    <row r="47" spans="1:10" s="3" customFormat="1" ht="23.15" customHeight="1" x14ac:dyDescent="0.7">
      <c r="A47" s="3" t="s">
        <v>121</v>
      </c>
      <c r="B47" s="2"/>
    </row>
    <row r="48" spans="1:10" ht="23.15" customHeight="1" x14ac:dyDescent="0.7"/>
    <row r="49" spans="1:10" ht="22.5" customHeight="1" x14ac:dyDescent="0.7">
      <c r="C49" s="110"/>
      <c r="D49" s="145" t="s">
        <v>2</v>
      </c>
      <c r="E49" s="145"/>
      <c r="F49" s="145"/>
      <c r="G49" s="126"/>
      <c r="H49" s="145" t="s">
        <v>3</v>
      </c>
      <c r="I49" s="145"/>
      <c r="J49" s="145"/>
    </row>
    <row r="50" spans="1:10" ht="22.5" customHeight="1" x14ac:dyDescent="0.7">
      <c r="C50" s="110"/>
      <c r="D50" s="146" t="s">
        <v>92</v>
      </c>
      <c r="E50" s="146"/>
      <c r="F50" s="146"/>
      <c r="G50" s="111"/>
      <c r="H50" s="146" t="s">
        <v>92</v>
      </c>
      <c r="I50" s="146"/>
      <c r="J50" s="146"/>
    </row>
    <row r="51" spans="1:10" ht="22.5" customHeight="1" x14ac:dyDescent="0.7">
      <c r="C51" s="110"/>
      <c r="D51" s="146" t="s">
        <v>4</v>
      </c>
      <c r="E51" s="146"/>
      <c r="F51" s="146"/>
      <c r="G51" s="111"/>
      <c r="H51" s="146" t="s">
        <v>4</v>
      </c>
      <c r="I51" s="146"/>
      <c r="J51" s="146"/>
    </row>
    <row r="52" spans="1:10" ht="22.5" customHeight="1" x14ac:dyDescent="0.7">
      <c r="C52" s="110"/>
      <c r="D52" s="11">
        <v>2566</v>
      </c>
      <c r="E52" s="11"/>
      <c r="F52" s="11">
        <v>2565</v>
      </c>
      <c r="G52" s="11"/>
      <c r="H52" s="11">
        <v>2566</v>
      </c>
      <c r="I52" s="11"/>
      <c r="J52" s="11">
        <v>2565</v>
      </c>
    </row>
    <row r="53" spans="1:10" ht="22.5" customHeight="1" x14ac:dyDescent="0.7">
      <c r="C53" s="110"/>
      <c r="D53" s="144" t="s">
        <v>9</v>
      </c>
      <c r="E53" s="144"/>
      <c r="F53" s="144"/>
      <c r="G53" s="144"/>
      <c r="H53" s="144"/>
      <c r="I53" s="144"/>
      <c r="J53" s="144"/>
    </row>
    <row r="54" spans="1:10" ht="22.5" customHeight="1" x14ac:dyDescent="0.7">
      <c r="A54" s="112" t="s">
        <v>134</v>
      </c>
      <c r="E54" s="114"/>
      <c r="G54" s="114"/>
      <c r="H54" s="127"/>
      <c r="I54" s="114"/>
      <c r="J54" s="127"/>
    </row>
    <row r="55" spans="1:10" ht="22.5" customHeight="1" x14ac:dyDescent="0.7">
      <c r="A55" s="109" t="s">
        <v>135</v>
      </c>
      <c r="D55" s="113">
        <v>0</v>
      </c>
      <c r="E55" s="114"/>
      <c r="F55" s="113">
        <v>0</v>
      </c>
      <c r="G55" s="114"/>
      <c r="H55" s="121">
        <v>-44249977</v>
      </c>
      <c r="I55" s="114"/>
      <c r="J55" s="121">
        <v>0</v>
      </c>
    </row>
    <row r="56" spans="1:10" ht="22.5" customHeight="1" x14ac:dyDescent="0.7">
      <c r="A56" s="109" t="s">
        <v>167</v>
      </c>
      <c r="D56" s="118">
        <v>0</v>
      </c>
      <c r="E56" s="114"/>
      <c r="F56" s="118">
        <v>0</v>
      </c>
      <c r="G56" s="114"/>
      <c r="H56" s="128">
        <v>-40750000</v>
      </c>
      <c r="I56" s="114"/>
      <c r="J56" s="128">
        <v>0</v>
      </c>
    </row>
    <row r="57" spans="1:10" ht="22.5" customHeight="1" x14ac:dyDescent="0.7">
      <c r="A57" s="109" t="s">
        <v>136</v>
      </c>
      <c r="D57" s="118">
        <v>5000</v>
      </c>
      <c r="E57" s="114"/>
      <c r="F57" s="118">
        <v>1031768</v>
      </c>
      <c r="G57" s="114"/>
      <c r="H57" s="118">
        <v>5000</v>
      </c>
      <c r="I57" s="114"/>
      <c r="J57" s="118">
        <v>1031768</v>
      </c>
    </row>
    <row r="58" spans="1:10" ht="22.5" customHeight="1" x14ac:dyDescent="0.7">
      <c r="A58" s="109" t="s">
        <v>137</v>
      </c>
      <c r="D58" s="113">
        <v>-185762064</v>
      </c>
      <c r="E58" s="114"/>
      <c r="F58" s="113">
        <v>-131205113</v>
      </c>
      <c r="G58" s="114"/>
      <c r="H58" s="127">
        <v>-122825253</v>
      </c>
      <c r="I58" s="114"/>
      <c r="J58" s="127">
        <v>-131013485</v>
      </c>
    </row>
    <row r="59" spans="1:10" ht="22.5" customHeight="1" x14ac:dyDescent="0.7">
      <c r="A59" s="109" t="s">
        <v>138</v>
      </c>
      <c r="D59" s="113">
        <v>-15000</v>
      </c>
      <c r="E59" s="114"/>
      <c r="F59" s="113">
        <v>-60769</v>
      </c>
      <c r="G59" s="114"/>
      <c r="H59" s="121">
        <v>-15000</v>
      </c>
      <c r="I59" s="114"/>
      <c r="J59" s="121">
        <v>-40200</v>
      </c>
    </row>
    <row r="60" spans="1:10" ht="22.5" customHeight="1" x14ac:dyDescent="0.7">
      <c r="A60" s="109" t="s">
        <v>176</v>
      </c>
      <c r="D60" s="118">
        <v>-1999998</v>
      </c>
      <c r="E60" s="129"/>
      <c r="F60" s="118">
        <v>0</v>
      </c>
      <c r="G60" s="129"/>
      <c r="H60" s="130">
        <v>-1999998</v>
      </c>
      <c r="I60" s="129"/>
      <c r="J60" s="130">
        <v>0</v>
      </c>
    </row>
    <row r="61" spans="1:10" ht="22.5" customHeight="1" x14ac:dyDescent="0.7">
      <c r="A61" s="109" t="s">
        <v>139</v>
      </c>
      <c r="D61" s="118">
        <v>156187</v>
      </c>
      <c r="E61" s="113"/>
      <c r="F61" s="118">
        <v>551107</v>
      </c>
      <c r="G61" s="113"/>
      <c r="H61" s="118">
        <v>1343808</v>
      </c>
      <c r="I61" s="113"/>
      <c r="J61" s="118">
        <v>535122</v>
      </c>
    </row>
    <row r="62" spans="1:10" ht="22.5" customHeight="1" x14ac:dyDescent="0.7">
      <c r="A62" s="3" t="s">
        <v>140</v>
      </c>
      <c r="D62" s="125">
        <f>SUM(D55:D61)</f>
        <v>-187615875</v>
      </c>
      <c r="E62" s="124"/>
      <c r="F62" s="125">
        <f>SUM(F55:F61)</f>
        <v>-129683007</v>
      </c>
      <c r="G62" s="124"/>
      <c r="H62" s="125">
        <f>SUM(H55:H61)</f>
        <v>-208491420</v>
      </c>
      <c r="I62" s="124"/>
      <c r="J62" s="125">
        <f>SUM(J55:J61)</f>
        <v>-129486795</v>
      </c>
    </row>
    <row r="63" spans="1:10" ht="22.5" customHeight="1" x14ac:dyDescent="0.7">
      <c r="A63" s="3"/>
      <c r="D63" s="124"/>
      <c r="E63" s="124"/>
      <c r="F63" s="124"/>
      <c r="G63" s="124"/>
      <c r="H63" s="124"/>
      <c r="I63" s="124"/>
      <c r="J63" s="124"/>
    </row>
    <row r="64" spans="1:10" ht="22.5" customHeight="1" x14ac:dyDescent="0.7">
      <c r="A64" s="112" t="s">
        <v>141</v>
      </c>
      <c r="D64" s="127"/>
      <c r="E64" s="114"/>
      <c r="F64" s="127"/>
      <c r="G64" s="114"/>
      <c r="H64" s="127"/>
      <c r="I64" s="114"/>
      <c r="J64" s="127"/>
    </row>
    <row r="65" spans="1:10" ht="22.5" customHeight="1" x14ac:dyDescent="0.7">
      <c r="A65" s="109" t="s">
        <v>168</v>
      </c>
      <c r="D65" s="117"/>
      <c r="E65" s="114"/>
      <c r="F65" s="117"/>
      <c r="G65" s="114"/>
      <c r="H65" s="117"/>
      <c r="I65" s="114"/>
      <c r="J65" s="136"/>
    </row>
    <row r="66" spans="1:10" ht="22.5" customHeight="1" x14ac:dyDescent="0.7">
      <c r="A66" s="109" t="s">
        <v>169</v>
      </c>
      <c r="D66" s="121">
        <v>23</v>
      </c>
      <c r="E66" s="114"/>
      <c r="F66" s="117">
        <v>0</v>
      </c>
      <c r="G66" s="114"/>
      <c r="H66" s="117">
        <v>0</v>
      </c>
      <c r="I66" s="114"/>
      <c r="J66" s="122">
        <v>0</v>
      </c>
    </row>
    <row r="67" spans="1:10" ht="22.5" customHeight="1" x14ac:dyDescent="0.7">
      <c r="A67" s="109" t="s">
        <v>142</v>
      </c>
      <c r="D67" s="128">
        <v>73279042</v>
      </c>
      <c r="E67" s="114"/>
      <c r="F67" s="128">
        <v>101952971</v>
      </c>
      <c r="G67" s="114"/>
      <c r="H67" s="128">
        <v>73279042</v>
      </c>
      <c r="I67" s="114"/>
      <c r="J67" s="128">
        <v>101952971</v>
      </c>
    </row>
    <row r="68" spans="1:10" ht="22.5" customHeight="1" x14ac:dyDescent="0.7">
      <c r="A68" s="109" t="s">
        <v>143</v>
      </c>
      <c r="D68" s="128">
        <v>-75095916</v>
      </c>
      <c r="E68" s="114"/>
      <c r="F68" s="128">
        <v>-105514750</v>
      </c>
      <c r="G68" s="114"/>
      <c r="H68" s="128">
        <v>-75095916</v>
      </c>
      <c r="I68" s="114"/>
      <c r="J68" s="128">
        <v>-105514750</v>
      </c>
    </row>
    <row r="69" spans="1:10" ht="22.5" hidden="1" customHeight="1" x14ac:dyDescent="0.7">
      <c r="A69" s="109" t="s">
        <v>144</v>
      </c>
      <c r="D69" s="128"/>
      <c r="E69" s="113"/>
      <c r="F69" s="128"/>
      <c r="G69" s="113"/>
      <c r="H69" s="128"/>
      <c r="I69" s="113"/>
      <c r="J69" s="128"/>
    </row>
    <row r="70" spans="1:10" ht="22.5" customHeight="1" x14ac:dyDescent="0.7">
      <c r="A70" s="109" t="s">
        <v>144</v>
      </c>
      <c r="D70" s="128">
        <v>208600000</v>
      </c>
      <c r="E70" s="113"/>
      <c r="F70" s="128">
        <v>138337000</v>
      </c>
      <c r="G70" s="113"/>
      <c r="H70" s="128">
        <v>208600000</v>
      </c>
      <c r="I70" s="113"/>
      <c r="J70" s="128">
        <v>143337000</v>
      </c>
    </row>
    <row r="71" spans="1:10" ht="22.5" customHeight="1" x14ac:dyDescent="0.7">
      <c r="A71" s="109" t="s">
        <v>146</v>
      </c>
      <c r="E71" s="113"/>
      <c r="G71" s="113"/>
      <c r="H71" s="128"/>
      <c r="I71" s="113"/>
      <c r="J71" s="128"/>
    </row>
    <row r="72" spans="1:10" ht="22.5" customHeight="1" x14ac:dyDescent="0.7">
      <c r="A72" s="109" t="s">
        <v>145</v>
      </c>
      <c r="D72" s="128">
        <v>0</v>
      </c>
      <c r="E72" s="113"/>
      <c r="F72" s="128">
        <v>-25000000</v>
      </c>
      <c r="G72" s="113"/>
      <c r="H72" s="128">
        <v>0</v>
      </c>
      <c r="I72" s="113"/>
      <c r="J72" s="128">
        <v>-26000000</v>
      </c>
    </row>
    <row r="73" spans="1:10" ht="22.5" hidden="1" customHeight="1" x14ac:dyDescent="0.7">
      <c r="D73" s="128"/>
      <c r="E73" s="114"/>
      <c r="F73" s="128"/>
      <c r="H73" s="128"/>
      <c r="J73" s="128"/>
    </row>
    <row r="74" spans="1:10" ht="22.5" customHeight="1" x14ac:dyDescent="0.7">
      <c r="A74" s="109" t="s">
        <v>147</v>
      </c>
      <c r="D74" s="128">
        <v>-1090153</v>
      </c>
      <c r="E74" s="114"/>
      <c r="F74" s="128">
        <v>-621512</v>
      </c>
      <c r="G74" s="114"/>
      <c r="H74" s="128">
        <v>-1090152</v>
      </c>
      <c r="I74" s="114"/>
      <c r="J74" s="128">
        <v>-621512</v>
      </c>
    </row>
    <row r="75" spans="1:10" ht="22.5" hidden="1" customHeight="1" x14ac:dyDescent="0.7">
      <c r="A75" s="109" t="s">
        <v>148</v>
      </c>
      <c r="D75" s="128"/>
      <c r="E75" s="113"/>
      <c r="F75" s="128">
        <v>0</v>
      </c>
      <c r="G75" s="113"/>
      <c r="H75" s="118"/>
      <c r="I75" s="113"/>
      <c r="J75" s="118">
        <v>0</v>
      </c>
    </row>
    <row r="76" spans="1:10" ht="22.5" customHeight="1" x14ac:dyDescent="0.7">
      <c r="A76" s="109" t="s">
        <v>149</v>
      </c>
      <c r="D76" s="128">
        <v>-6723587</v>
      </c>
      <c r="E76" s="113"/>
      <c r="F76" s="128">
        <v>-3754280</v>
      </c>
      <c r="G76" s="113"/>
      <c r="H76" s="118">
        <v>-7682305</v>
      </c>
      <c r="I76" s="113"/>
      <c r="J76" s="118">
        <v>-3905927</v>
      </c>
    </row>
    <row r="77" spans="1:10" ht="22.5" customHeight="1" x14ac:dyDescent="0.7">
      <c r="A77" s="3" t="s">
        <v>177</v>
      </c>
      <c r="D77" s="125">
        <f>SUM(D65:D76)</f>
        <v>198969409</v>
      </c>
      <c r="E77" s="131"/>
      <c r="F77" s="125">
        <f>SUM(F65:F76)</f>
        <v>105399429</v>
      </c>
      <c r="G77" s="131"/>
      <c r="H77" s="125">
        <f>SUM(H65:H76)</f>
        <v>198010669</v>
      </c>
      <c r="I77" s="131"/>
      <c r="J77" s="125">
        <f>SUM(J65:J76)</f>
        <v>109247782</v>
      </c>
    </row>
    <row r="78" spans="1:10" ht="22.5" customHeight="1" x14ac:dyDescent="0.7">
      <c r="D78" s="127"/>
      <c r="E78" s="114"/>
      <c r="F78" s="127"/>
      <c r="G78" s="114"/>
      <c r="H78" s="127"/>
      <c r="I78" s="114"/>
      <c r="J78" s="127"/>
    </row>
    <row r="79" spans="1:10" ht="22.5" customHeight="1" x14ac:dyDescent="0.7">
      <c r="A79" s="3" t="s">
        <v>150</v>
      </c>
      <c r="D79" s="132">
        <f>D45+D62+D77</f>
        <v>20942369</v>
      </c>
      <c r="E79" s="124"/>
      <c r="F79" s="132">
        <f>F45+F62+F77</f>
        <v>11601811</v>
      </c>
      <c r="G79" s="124"/>
      <c r="H79" s="132">
        <f>H45+H62+H77</f>
        <v>-5071283</v>
      </c>
      <c r="I79" s="124"/>
      <c r="J79" s="132">
        <f>J45+J62+J77</f>
        <v>9680336</v>
      </c>
    </row>
    <row r="80" spans="1:10" ht="22.5" customHeight="1" x14ac:dyDescent="0.7">
      <c r="A80" s="109" t="s">
        <v>151</v>
      </c>
      <c r="D80" s="113">
        <f>'BS3-5'!F10</f>
        <v>34716335</v>
      </c>
      <c r="E80" s="113"/>
      <c r="F80" s="113">
        <v>21743335</v>
      </c>
      <c r="G80" s="113"/>
      <c r="H80" s="113">
        <f>'BS3-5'!J10</f>
        <v>23392543</v>
      </c>
      <c r="I80" s="114"/>
      <c r="J80" s="113">
        <v>7376027</v>
      </c>
    </row>
    <row r="81" spans="1:10" ht="22.5" customHeight="1" thickBot="1" x14ac:dyDescent="0.75">
      <c r="A81" s="3" t="s">
        <v>152</v>
      </c>
      <c r="D81" s="133">
        <f>+D79+D80</f>
        <v>55658704</v>
      </c>
      <c r="E81" s="113"/>
      <c r="F81" s="133">
        <f>+F79+F80</f>
        <v>33345146</v>
      </c>
      <c r="G81" s="113"/>
      <c r="H81" s="133">
        <f>+H79+H80</f>
        <v>18321260</v>
      </c>
      <c r="I81" s="113"/>
      <c r="J81" s="133">
        <f>+J79+J80</f>
        <v>17056363</v>
      </c>
    </row>
    <row r="82" spans="1:10" ht="22.5" customHeight="1" thickTop="1" x14ac:dyDescent="0.7">
      <c r="A82" s="3"/>
      <c r="D82" s="127"/>
      <c r="E82" s="124"/>
      <c r="F82" s="127"/>
      <c r="G82" s="124"/>
      <c r="H82" s="127"/>
      <c r="I82" s="124"/>
      <c r="J82" s="127"/>
    </row>
    <row r="83" spans="1:10" ht="22.5" customHeight="1" x14ac:dyDescent="0.7">
      <c r="A83" s="112" t="s">
        <v>153</v>
      </c>
      <c r="D83" s="127"/>
      <c r="E83" s="124"/>
      <c r="F83" s="127"/>
      <c r="G83" s="124"/>
      <c r="H83" s="127"/>
      <c r="I83" s="124"/>
      <c r="J83" s="127"/>
    </row>
    <row r="84" spans="1:10" ht="22.5" customHeight="1" x14ac:dyDescent="0.7">
      <c r="A84" s="109" t="s">
        <v>154</v>
      </c>
      <c r="D84" s="127">
        <v>3735808.43</v>
      </c>
      <c r="E84" s="124"/>
      <c r="F84" s="127">
        <v>17890114</v>
      </c>
      <c r="G84" s="124"/>
      <c r="H84" s="134">
        <v>3004346.64</v>
      </c>
      <c r="I84" s="124"/>
      <c r="J84" s="127">
        <v>14644392</v>
      </c>
    </row>
    <row r="85" spans="1:10" ht="22.5" customHeight="1" x14ac:dyDescent="0.7">
      <c r="A85" s="109" t="s">
        <v>155</v>
      </c>
      <c r="D85" s="134">
        <v>0</v>
      </c>
      <c r="E85" s="124"/>
      <c r="F85" s="134">
        <v>138500</v>
      </c>
      <c r="G85" s="124"/>
      <c r="H85" s="134">
        <v>0</v>
      </c>
      <c r="I85" s="124"/>
      <c r="J85" s="134">
        <v>138500</v>
      </c>
    </row>
  </sheetData>
  <mergeCells count="14">
    <mergeCell ref="D4:F4"/>
    <mergeCell ref="H4:J4"/>
    <mergeCell ref="D5:F5"/>
    <mergeCell ref="H5:J5"/>
    <mergeCell ref="D6:F6"/>
    <mergeCell ref="H6:J6"/>
    <mergeCell ref="D53:J53"/>
    <mergeCell ref="D8:J8"/>
    <mergeCell ref="D49:F49"/>
    <mergeCell ref="H49:J49"/>
    <mergeCell ref="D50:F50"/>
    <mergeCell ref="H50:J50"/>
    <mergeCell ref="D51:F51"/>
    <mergeCell ref="H51:J51"/>
  </mergeCells>
  <conditionalFormatting sqref="D7">
    <cfRule type="expression" priority="22" stopIfTrue="1">
      <formula>"if(E11&gt;0,#,##0;(#,##0),"-")"</formula>
    </cfRule>
  </conditionalFormatting>
  <conditionalFormatting sqref="D12">
    <cfRule type="expression" priority="25" stopIfTrue="1">
      <formula>"if(E11&gt;0,#,##0;(#,##0),"-")"</formula>
    </cfRule>
  </conditionalFormatting>
  <conditionalFormatting sqref="D32">
    <cfRule type="expression" priority="23" stopIfTrue="1">
      <formula>"if(E11&gt;0,#,##0;(#,##0),"-")"</formula>
    </cfRule>
  </conditionalFormatting>
  <conditionalFormatting sqref="D52">
    <cfRule type="expression" priority="9" stopIfTrue="1">
      <formula>"if(E11&gt;0,#,##0;(#,##0),"-")"</formula>
    </cfRule>
  </conditionalFormatting>
  <conditionalFormatting sqref="F7">
    <cfRule type="expression" priority="14" stopIfTrue="1">
      <formula>"if(E11&gt;0,#,##0;(#,##0),"-")"</formula>
    </cfRule>
  </conditionalFormatting>
  <conditionalFormatting sqref="F12">
    <cfRule type="expression" priority="4" stopIfTrue="1">
      <formula>"if(E11&gt;0,#,##0;(#,##0),"-")"</formula>
    </cfRule>
  </conditionalFormatting>
  <conditionalFormatting sqref="F32">
    <cfRule type="expression" priority="2" stopIfTrue="1">
      <formula>"if(E11&gt;0,#,##0;(#,##0),"-")"</formula>
    </cfRule>
  </conditionalFormatting>
  <conditionalFormatting sqref="F52">
    <cfRule type="expression" priority="7" stopIfTrue="1">
      <formula>"if(E11&gt;0,#,##0;(#,##0),"-")"</formula>
    </cfRule>
  </conditionalFormatting>
  <conditionalFormatting sqref="H7">
    <cfRule type="expression" priority="21" stopIfTrue="1">
      <formula>"if(E11&gt;0,#,##0;(#,##0),"-")"</formula>
    </cfRule>
  </conditionalFormatting>
  <conditionalFormatting sqref="H18 H26">
    <cfRule type="expression" priority="27" stopIfTrue="1">
      <formula>"if(E11&gt;0,#,##0;(#,##0),"-")"</formula>
    </cfRule>
  </conditionalFormatting>
  <conditionalFormatting sqref="H52">
    <cfRule type="expression" priority="8" stopIfTrue="1">
      <formula>"if(E11&gt;0,#,##0;(#,##0),"-")"</formula>
    </cfRule>
  </conditionalFormatting>
  <conditionalFormatting sqref="J7">
    <cfRule type="expression" priority="11" stopIfTrue="1">
      <formula>"if(E11&gt;0,#,##0;(#,##0),"-")"</formula>
    </cfRule>
  </conditionalFormatting>
  <conditionalFormatting sqref="J18 J26">
    <cfRule type="expression" priority="1" stopIfTrue="1">
      <formula>"if(E11&gt;0,#,##0;(#,##0),"-")"</formula>
    </cfRule>
  </conditionalFormatting>
  <conditionalFormatting sqref="J52">
    <cfRule type="expression" priority="6" stopIfTrue="1">
      <formula>"if(E11&gt;0,#,##0;(#,##0),"-")"</formula>
    </cfRule>
  </conditionalFormatting>
  <pageMargins left="0.7" right="0.7" top="0.48" bottom="0.5" header="0.5" footer="0.5"/>
  <pageSetup paperSize="9" scale="73" firstPageNumber="14" fitToHeight="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&amp;C&amp;P &amp;R 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PL-6-9</vt:lpstr>
      <vt:lpstr>SH-10-11</vt:lpstr>
      <vt:lpstr>SH-12-13</vt:lpstr>
      <vt:lpstr>CF-14-15</vt:lpstr>
      <vt:lpstr>'BS3-5'!Print_Area</vt:lpstr>
      <vt:lpstr>'CF-14-15'!Print_Area</vt:lpstr>
      <vt:lpstr>'PL-6-9'!Print_Area</vt:lpstr>
      <vt:lpstr>'SH-10-11'!Print_Area</vt:lpstr>
      <vt:lpstr>'SH-12-13'!Print_Area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Pornrut, Junta</dc:creator>
  <cp:lastModifiedBy>Phasita Nilnoree</cp:lastModifiedBy>
  <cp:lastPrinted>2023-11-07T07:05:09Z</cp:lastPrinted>
  <dcterms:created xsi:type="dcterms:W3CDTF">2022-11-02T05:51:47Z</dcterms:created>
  <dcterms:modified xsi:type="dcterms:W3CDTF">2023-11-08T08:21:06Z</dcterms:modified>
</cp:coreProperties>
</file>