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_ส่งตลาด\งบการเงินQ3_2023\"/>
    </mc:Choice>
  </mc:AlternateContent>
  <xr:revisionPtr revIDLastSave="0" documentId="8_{C0583303-A436-4BDC-B8D2-77440296AB2B}" xr6:coauthVersionLast="47" xr6:coauthVersionMax="47" xr10:uidLastSave="{00000000-0000-0000-0000-000000000000}"/>
  <bookViews>
    <workbookView xWindow="-110" yWindow="-110" windowWidth="19420" windowHeight="10300" tabRatio="726" activeTab="3" xr2:uid="{00000000-000D-0000-FFFF-FFFF00000000}"/>
  </bookViews>
  <sheets>
    <sheet name="BS3-4" sheetId="16" r:id="rId1"/>
    <sheet name="PL5" sheetId="9" r:id="rId2"/>
    <sheet name="PL6" sheetId="17" r:id="rId3"/>
    <sheet name="SH-7-8" sheetId="11" r:id="rId4"/>
    <sheet name="SH-9" sheetId="12" r:id="rId5"/>
    <sheet name="CH10-11" sheetId="13" r:id="rId6"/>
  </sheets>
  <definedNames>
    <definedName name="_xlnm.Print_Area" localSheetId="0">'BS3-4'!$A$1:$J$86</definedName>
    <definedName name="_xlnm.Print_Area" localSheetId="5">'CH10-11'!$A$1:$J$88</definedName>
    <definedName name="_xlnm.Print_Area" localSheetId="1">'PL5'!$A$1:$J$53</definedName>
    <definedName name="_xlnm.Print_Area" localSheetId="2">'PL6'!$A$1:$J$54</definedName>
    <definedName name="_xlnm.Print_Area" localSheetId="3">'SH-7-8'!$A$1:$N$54</definedName>
    <definedName name="_xlnm.Print_Area" localSheetId="4">'SH-9'!$A$1:$J$29</definedName>
  </definedNames>
  <calcPr calcId="191029"/>
</workbook>
</file>

<file path=xl/calcChain.xml><?xml version="1.0" encoding="utf-8"?>
<calcChain xmlns="http://schemas.openxmlformats.org/spreadsheetml/2006/main">
  <c r="J69" i="13" l="1"/>
  <c r="F69" i="13"/>
  <c r="D69" i="13"/>
  <c r="H69" i="13"/>
  <c r="J80" i="13" l="1"/>
  <c r="H80" i="13"/>
  <c r="F80" i="13"/>
  <c r="D80" i="13"/>
  <c r="J39" i="11"/>
  <c r="N39" i="11" s="1"/>
  <c r="F25" i="12" l="1"/>
  <c r="F27" i="12" s="1"/>
  <c r="D25" i="12"/>
  <c r="D27" i="12" s="1"/>
  <c r="B25" i="12"/>
  <c r="B27" i="12" s="1"/>
  <c r="J24" i="12"/>
  <c r="L50" i="11"/>
  <c r="F50" i="11"/>
  <c r="F52" i="11" s="1"/>
  <c r="D50" i="11"/>
  <c r="D52" i="11" s="1"/>
  <c r="B50" i="11"/>
  <c r="B52" i="11" s="1"/>
  <c r="N44" i="11"/>
  <c r="L44" i="11"/>
  <c r="J44" i="11"/>
  <c r="H44" i="11"/>
  <c r="F44" i="11"/>
  <c r="D44" i="11"/>
  <c r="B44" i="11"/>
  <c r="J32" i="17"/>
  <c r="J23" i="17"/>
  <c r="J16" i="17"/>
  <c r="F32" i="17"/>
  <c r="F23" i="17"/>
  <c r="F16" i="17"/>
  <c r="J31" i="9"/>
  <c r="J23" i="9"/>
  <c r="J16" i="9"/>
  <c r="F31" i="9"/>
  <c r="F23" i="9"/>
  <c r="F16" i="9"/>
  <c r="J81" i="16"/>
  <c r="J83" i="16" s="1"/>
  <c r="H81" i="16"/>
  <c r="D81" i="16"/>
  <c r="F81" i="16"/>
  <c r="F83" i="16" s="1"/>
  <c r="L52" i="11" l="1"/>
  <c r="F25" i="17"/>
  <c r="F28" i="17" s="1"/>
  <c r="F34" i="17" s="1"/>
  <c r="F37" i="17" s="1"/>
  <c r="F39" i="17" s="1"/>
  <c r="J25" i="17"/>
  <c r="J28" i="17" s="1"/>
  <c r="J34" i="17" s="1"/>
  <c r="J37" i="17" s="1"/>
  <c r="J39" i="17" s="1"/>
  <c r="J25" i="9"/>
  <c r="J27" i="9" s="1"/>
  <c r="J33" i="9" s="1"/>
  <c r="J35" i="9" s="1"/>
  <c r="J37" i="9" s="1"/>
  <c r="J40" i="9" s="1"/>
  <c r="J43" i="9" s="1"/>
  <c r="J45" i="9" s="1"/>
  <c r="J48" i="9" s="1"/>
  <c r="F25" i="9"/>
  <c r="F27" i="9" s="1"/>
  <c r="F33" i="9" s="1"/>
  <c r="F35" i="9" s="1"/>
  <c r="F37" i="9" s="1"/>
  <c r="F40" i="9" s="1"/>
  <c r="F43" i="9" s="1"/>
  <c r="F45" i="9" s="1"/>
  <c r="F48" i="9" s="1"/>
  <c r="J15" i="12"/>
  <c r="J22" i="11"/>
  <c r="N22" i="11" s="1"/>
  <c r="J13" i="11"/>
  <c r="N13" i="11" s="1"/>
  <c r="J42" i="17" l="1"/>
  <c r="J45" i="17" s="1"/>
  <c r="J47" i="17" s="1"/>
  <c r="J12" i="13"/>
  <c r="J32" i="13" s="1"/>
  <c r="J47" i="13" s="1"/>
  <c r="J49" i="13" s="1"/>
  <c r="J82" i="13" s="1"/>
  <c r="J84" i="13" s="1"/>
  <c r="F42" i="17"/>
  <c r="F45" i="17" s="1"/>
  <c r="F47" i="17" s="1"/>
  <c r="F12" i="13"/>
  <c r="F32" i="13" s="1"/>
  <c r="F47" i="13" s="1"/>
  <c r="F49" i="13" s="1"/>
  <c r="F82" i="13" s="1"/>
  <c r="F84" i="13" s="1"/>
  <c r="J50" i="9"/>
  <c r="F50" i="9"/>
  <c r="E37" i="17"/>
  <c r="G37" i="17"/>
  <c r="I37" i="17"/>
  <c r="E23" i="17"/>
  <c r="G23" i="17"/>
  <c r="H23" i="17"/>
  <c r="I23" i="17"/>
  <c r="D23" i="17"/>
  <c r="E16" i="17"/>
  <c r="G16" i="17"/>
  <c r="H16" i="17"/>
  <c r="I16" i="17"/>
  <c r="D16" i="17"/>
  <c r="H32" i="17"/>
  <c r="D32" i="17"/>
  <c r="E23" i="9"/>
  <c r="G23" i="9"/>
  <c r="H23" i="9"/>
  <c r="I23" i="9"/>
  <c r="D23" i="9"/>
  <c r="F52" i="17" l="1"/>
  <c r="F50" i="17"/>
  <c r="J52" i="17"/>
  <c r="J50" i="17"/>
  <c r="H25" i="17"/>
  <c r="H28" i="17" s="1"/>
  <c r="H34" i="17" s="1"/>
  <c r="D25" i="17"/>
  <c r="D28" i="17" s="1"/>
  <c r="D34" i="17" s="1"/>
  <c r="H83" i="16"/>
  <c r="D83" i="16"/>
  <c r="J60" i="16"/>
  <c r="H60" i="16"/>
  <c r="F60" i="16"/>
  <c r="D60" i="16"/>
  <c r="J54" i="16"/>
  <c r="H54" i="16"/>
  <c r="F54" i="16"/>
  <c r="D54" i="16"/>
  <c r="H31" i="16"/>
  <c r="D31" i="16"/>
  <c r="J19" i="16"/>
  <c r="I19" i="16"/>
  <c r="H19" i="16"/>
  <c r="G19" i="16"/>
  <c r="F19" i="16"/>
  <c r="E19" i="16"/>
  <c r="D19" i="16"/>
  <c r="H37" i="17" l="1"/>
  <c r="H39" i="17" s="1"/>
  <c r="H23" i="12" s="1"/>
  <c r="D37" i="17"/>
  <c r="D39" i="17" s="1"/>
  <c r="H47" i="11" s="1"/>
  <c r="H61" i="16"/>
  <c r="H33" i="16"/>
  <c r="D61" i="16"/>
  <c r="D85" i="16" s="1"/>
  <c r="F61" i="16"/>
  <c r="F85" i="16" s="1"/>
  <c r="J61" i="16"/>
  <c r="J85" i="16" s="1"/>
  <c r="J31" i="16"/>
  <c r="J33" i="16" s="1"/>
  <c r="D33" i="16"/>
  <c r="F31" i="16"/>
  <c r="H50" i="11" l="1"/>
  <c r="H52" i="11" s="1"/>
  <c r="J47" i="11"/>
  <c r="J23" i="12"/>
  <c r="J25" i="12" s="1"/>
  <c r="J27" i="12" s="1"/>
  <c r="H25" i="12"/>
  <c r="H27" i="12" s="1"/>
  <c r="H42" i="17"/>
  <c r="H45" i="17" s="1"/>
  <c r="H47" i="17" s="1"/>
  <c r="H12" i="13"/>
  <c r="J14" i="12"/>
  <c r="D42" i="17"/>
  <c r="D45" i="17" s="1"/>
  <c r="D47" i="17" s="1"/>
  <c r="D12" i="13"/>
  <c r="N21" i="11"/>
  <c r="H85" i="16"/>
  <c r="F33" i="16"/>
  <c r="N47" i="11" l="1"/>
  <c r="N50" i="11" s="1"/>
  <c r="N52" i="11" s="1"/>
  <c r="J50" i="11"/>
  <c r="J52" i="11" s="1"/>
  <c r="H52" i="17"/>
  <c r="H54" i="17" s="1"/>
  <c r="H50" i="17"/>
  <c r="D52" i="17"/>
  <c r="D54" i="17" s="1"/>
  <c r="D50" i="17"/>
  <c r="F16" i="12"/>
  <c r="F18" i="12" s="1"/>
  <c r="D16" i="12"/>
  <c r="D18" i="12" s="1"/>
  <c r="B16" i="12"/>
  <c r="B18" i="12" s="1"/>
  <c r="J16" i="12"/>
  <c r="L23" i="11"/>
  <c r="F23" i="11"/>
  <c r="F25" i="11" s="1"/>
  <c r="D23" i="11"/>
  <c r="D25" i="11" s="1"/>
  <c r="B23" i="11"/>
  <c r="B25" i="11" s="1"/>
  <c r="H23" i="11"/>
  <c r="H25" i="11" s="1"/>
  <c r="L18" i="11"/>
  <c r="H18" i="11"/>
  <c r="F18" i="11"/>
  <c r="D18" i="11"/>
  <c r="B18" i="11"/>
  <c r="N18" i="11"/>
  <c r="J18" i="12" l="1"/>
  <c r="H16" i="12"/>
  <c r="H18" i="12" s="1"/>
  <c r="L25" i="11"/>
  <c r="J23" i="11"/>
  <c r="J25" i="11" s="1"/>
  <c r="J18" i="11"/>
  <c r="N23" i="11" l="1"/>
  <c r="N25" i="11" s="1"/>
  <c r="H31" i="9" l="1"/>
  <c r="D31" i="9"/>
  <c r="H16" i="9"/>
  <c r="D16" i="9"/>
  <c r="D25" i="9" l="1"/>
  <c r="D27" i="9" s="1"/>
  <c r="D33" i="9" s="1"/>
  <c r="D35" i="9" s="1"/>
  <c r="D37" i="9" s="1"/>
  <c r="H25" i="9"/>
  <c r="H27" i="9" s="1"/>
  <c r="H33" i="9" s="1"/>
  <c r="H35" i="9" s="1"/>
  <c r="H37" i="9" s="1"/>
  <c r="H40" i="9" l="1"/>
  <c r="H43" i="9" s="1"/>
  <c r="H45" i="9" s="1"/>
  <c r="D40" i="9"/>
  <c r="D43" i="9" s="1"/>
  <c r="D45" i="9" s="1"/>
  <c r="H50" i="9" l="1"/>
  <c r="H52" i="9" s="1"/>
  <c r="H48" i="9"/>
  <c r="D50" i="9"/>
  <c r="D52" i="9" s="1"/>
  <c r="D48" i="9"/>
  <c r="D32" i="13" l="1"/>
  <c r="D47" i="13" s="1"/>
  <c r="H32" i="13"/>
  <c r="H47" i="13" l="1"/>
  <c r="H49" i="13" s="1"/>
  <c r="H82" i="13" s="1"/>
  <c r="H84" i="13" s="1"/>
  <c r="D49" i="13"/>
  <c r="D82" i="13" s="1"/>
  <c r="D84" i="13" s="1"/>
</calcChain>
</file>

<file path=xl/sharedStrings.xml><?xml version="1.0" encoding="utf-8"?>
<sst xmlns="http://schemas.openxmlformats.org/spreadsheetml/2006/main" count="376" uniqueCount="187">
  <si>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</si>
  <si>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</si>
  <si>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</si>
  <si>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</si>
  <si>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</si>
  <si>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</si>
  <si>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</si>
  <si>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</si>
  <si>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</si>
  <si>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</si>
  <si>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</si>
  <si>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</si>
  <si>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</si>
  <si>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</si>
  <si>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</si>
  <si>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</si>
  <si>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</si>
  <si>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</si>
  <si>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</si>
  <si>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</si>
  <si>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</si>
  <si>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</si>
  <si>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</si>
  <si>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</si>
  <si>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</si>
  <si>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</si>
  <si>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</si>
  <si>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</si>
  <si>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 xml:space="preserve">Total assets </t>
  </si>
  <si>
    <t xml:space="preserve">Current liabilities </t>
  </si>
  <si>
    <t>Trade payables</t>
  </si>
  <si>
    <t>Other payables</t>
  </si>
  <si>
    <t>Current portion of lease liabilities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</si>
  <si>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</si>
  <si>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</si>
  <si>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</si>
  <si>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</si>
  <si>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</si>
  <si>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</si>
  <si>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</si>
  <si>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</si>
  <si>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</si>
  <si>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</si>
  <si>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</si>
  <si>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</si>
  <si>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</si>
  <si>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</si>
  <si>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</si>
  <si>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</si>
  <si>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</si>
  <si>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</si>
  <si>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</si>
  <si>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Statement of comprehensive income (Unaudited)</t>
  </si>
  <si>
    <t>Three-month period</t>
  </si>
  <si>
    <t>ended 30 September</t>
  </si>
  <si>
    <t>Total revenues</t>
  </si>
  <si>
    <t>Costs</t>
  </si>
  <si>
    <t>Costs of sales of goods</t>
  </si>
  <si>
    <t>Costs of rendering of services</t>
  </si>
  <si>
    <t>Total costs</t>
  </si>
  <si>
    <t>Gross profits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</si>
  <si>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</si>
  <si>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</si>
  <si>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</si>
  <si>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</si>
  <si>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</si>
  <si>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</si>
  <si>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Loss before income tax expense</t>
  </si>
  <si>
    <t xml:space="preserve">Loss for the period </t>
  </si>
  <si>
    <t>Other comprehensive income for the period</t>
  </si>
  <si>
    <t>Loss attributable to: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</si>
  <si>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</si>
  <si>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</si>
  <si>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</si>
  <si>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Nine-month period</t>
  </si>
  <si>
    <t>Tax expense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</si>
  <si>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</si>
  <si>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</si>
  <si>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</si>
  <si>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</si>
  <si>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</si>
  <si>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</si>
  <si>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</si>
  <si>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</si>
  <si>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</si>
  <si>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</si>
  <si>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</si>
  <si>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</si>
  <si>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</si>
  <si>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</si>
  <si>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</si>
  <si>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</si>
  <si>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Loss</t>
  </si>
  <si>
    <t>Other comprehensive income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</si>
  <si>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</si>
  <si>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</si>
  <si>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</si>
  <si>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</si>
  <si>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</si>
  <si>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 xml:space="preserve">Unrealised loss on exchange </t>
  </si>
  <si>
    <t xml:space="preserve">Loss on fair value adjustment of </t>
  </si>
  <si>
    <t xml:space="preserve">   current investments</t>
  </si>
  <si>
    <t>Gain on disposal of current investments</t>
  </si>
  <si>
    <t>Dividends income from subsidiaries</t>
  </si>
  <si>
    <t>Gain on disposal of property, plant and equipment</t>
  </si>
  <si>
    <t>Interest income</t>
  </si>
  <si>
    <t>Changes in operating assets and liabilities</t>
  </si>
  <si>
    <t>Restricted deposit at a financial institution</t>
  </si>
  <si>
    <t>Inventories</t>
  </si>
  <si>
    <t>Cash flows from investing activities</t>
  </si>
  <si>
    <t>Proceeds from disposal of property, plant and equipment</t>
  </si>
  <si>
    <t>Acquisition of property, plant and equipment</t>
  </si>
  <si>
    <t>Acquisition of intangible assets</t>
  </si>
  <si>
    <t xml:space="preserve">Interest received  </t>
  </si>
  <si>
    <t>Net cash used in investing activities</t>
  </si>
  <si>
    <t>Cash flows from financing activities</t>
  </si>
  <si>
    <t>Payment of lease liabilities</t>
  </si>
  <si>
    <t>Finance costs paid</t>
  </si>
  <si>
    <t>Non-cash transactions</t>
  </si>
  <si>
    <t>Gross profit</t>
  </si>
  <si>
    <t>Depreciation and amortisation</t>
  </si>
  <si>
    <t>Written off prepaid withholding tax</t>
  </si>
  <si>
    <t>Payables for acquisition of plant and equipment</t>
  </si>
  <si>
    <t>Liabilities and equity</t>
  </si>
  <si>
    <t>Short-term loans from financial institution</t>
  </si>
  <si>
    <t>Short-term loans from related parties</t>
  </si>
  <si>
    <t>Statements of financial position</t>
  </si>
  <si>
    <t>31 March</t>
  </si>
  <si>
    <t>Total equity</t>
  </si>
  <si>
    <t>Total liabilities and equity</t>
  </si>
  <si>
    <t>Dividend income</t>
  </si>
  <si>
    <t>Transactions with owners, recorded directly in equity</t>
  </si>
  <si>
    <t xml:space="preserve">  Changes in ownership interest in subsidiary</t>
  </si>
  <si>
    <t>Dividends paid to subsidiary's shareholders</t>
  </si>
  <si>
    <t xml:space="preserve">  Total changes in ownership interest in subsidiary</t>
  </si>
  <si>
    <t>Basic loss per share</t>
  </si>
  <si>
    <t>Revenue</t>
  </si>
  <si>
    <t>Revenue from sales of goods</t>
  </si>
  <si>
    <t>Revenue from rendering of services</t>
  </si>
  <si>
    <t>Nine-month period ended</t>
  </si>
  <si>
    <t>Cash and cash equivalents at 1 January</t>
  </si>
  <si>
    <t>Cash and cash equivalents at 30 September</t>
  </si>
  <si>
    <t>Payables for acquisition of intangible asset</t>
  </si>
  <si>
    <t>Nine-month period ended 30 September 2022</t>
  </si>
  <si>
    <t>Balance at 1 January 2022</t>
  </si>
  <si>
    <t>Balance at 30 September 2022</t>
  </si>
  <si>
    <t>Current portion of lease receivables</t>
  </si>
  <si>
    <t>Lease receivables</t>
  </si>
  <si>
    <t>Digital assets</t>
  </si>
  <si>
    <t>3, 4</t>
  </si>
  <si>
    <t>Revenue from digital assets mining</t>
  </si>
  <si>
    <t>Costs of digital assets mining</t>
  </si>
  <si>
    <t>Insurance compensation</t>
  </si>
  <si>
    <t>Deposits</t>
  </si>
  <si>
    <t>Reversal of impairment loss from assets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</si>
  <si>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</si>
  <si>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</si>
  <si>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</si>
  <si>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</si>
  <si>
    <t>Net increase (decrease) in cash and cash equivalents</t>
  </si>
  <si>
    <t>Short-term loan to related parties</t>
  </si>
  <si>
    <t>Accrued interest expenses from related parties</t>
  </si>
  <si>
    <t>Balance at 30 September 2023</t>
  </si>
  <si>
    <t>Balance at 1 January 2023</t>
  </si>
  <si>
    <t>Nine-month period ended 30 September 2023</t>
  </si>
  <si>
    <t>3,5</t>
  </si>
  <si>
    <t>3, 8</t>
  </si>
  <si>
    <t>Revenue from sales and services of solar cell</t>
  </si>
  <si>
    <t>Cost of sales and services of solar cell</t>
  </si>
  <si>
    <t>Non-controlling interest</t>
  </si>
  <si>
    <t>Acquisition of digital assets</t>
  </si>
  <si>
    <t>Disposal of property, plant, and equipment</t>
  </si>
  <si>
    <t>Profit (loss) from operating activities</t>
  </si>
  <si>
    <t>Tax income (expense)</t>
  </si>
  <si>
    <t>Net cash generated from operating activities</t>
  </si>
  <si>
    <t>Net cash from operating activities</t>
  </si>
  <si>
    <t>Proceeds from share capital payment from non-controlling</t>
  </si>
  <si>
    <t xml:space="preserve">   interest</t>
  </si>
  <si>
    <t>Reversal of expected credit loss</t>
  </si>
  <si>
    <t>Total comprehensive income (expense) for the period</t>
  </si>
  <si>
    <t>Total comprehensive income (expense) attributable to:</t>
  </si>
  <si>
    <t>Comprehensive income (expense) for the period</t>
  </si>
  <si>
    <t>Net cash from financing activities</t>
  </si>
  <si>
    <t>Taxes received (paid)</t>
  </si>
  <si>
    <t>(Reversal of) loss on inventory devaluation</t>
  </si>
  <si>
    <t>Cash payment from subsidiaries' capital increase</t>
  </si>
  <si>
    <t>Cash payment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</si>
</sst>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#,##0.000\ ;\(#,##0.000\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</cellStyleXfs>
  <cellXfs count="168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167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/>
    <xf numFmtId="0" fontId="4" fillId="0" borderId="0" xfId="5" applyFont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5" applyFont="1" applyAlignment="1">
      <alignment horizontal="left" indent="1"/>
    </xf>
    <xf numFmtId="0" fontId="0" fillId="0" borderId="0" xfId="0" applyAlignment="1">
      <alignment wrapText="1"/>
    </xf>
    <xf numFmtId="167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3" xfId="0" applyBorder="1"/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43" fontId="14" fillId="0" borderId="0" xfId="1" applyFont="1" applyFill="1" applyBorder="1" applyAlignment="1"/>
    <xf numFmtId="43" fontId="4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/>
    <xf numFmtId="165" fontId="0" fillId="0" borderId="0" xfId="0" applyNumberFormat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5" fontId="0" fillId="0" borderId="0" xfId="4" applyNumberFormat="1" applyFont="1" applyFill="1" applyAlignment="1">
      <alignment horizontal="right"/>
    </xf>
    <xf numFmtId="167" fontId="0" fillId="0" borderId="4" xfId="4" applyNumberFormat="1" applyFont="1" applyFill="1" applyBorder="1" applyAlignment="1">
      <alignment horizontal="center"/>
    </xf>
    <xf numFmtId="167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167" fontId="4" fillId="0" borderId="4" xfId="4" applyNumberFormat="1" applyFont="1" applyFill="1" applyBorder="1" applyAlignment="1">
      <alignment horizontal="center"/>
    </xf>
    <xf numFmtId="0" fontId="1" fillId="0" borderId="0" xfId="0" applyFont="1"/>
    <xf numFmtId="167" fontId="0" fillId="0" borderId="0" xfId="4" applyNumberFormat="1" applyFont="1" applyFill="1" applyBorder="1" applyAlignment="1">
      <alignment horizontal="center"/>
    </xf>
    <xf numFmtId="167" fontId="4" fillId="0" borderId="1" xfId="7" applyNumberFormat="1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7" fontId="0" fillId="0" borderId="4" xfId="1" applyNumberFormat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167" fontId="3" fillId="0" borderId="0" xfId="4" applyNumberFormat="1" applyFont="1" applyFill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center"/>
    </xf>
    <xf numFmtId="167" fontId="4" fillId="0" borderId="2" xfId="4" applyNumberFormat="1" applyFont="1" applyFill="1" applyBorder="1" applyAlignment="1">
      <alignment horizontal="center"/>
    </xf>
    <xf numFmtId="167" fontId="4" fillId="0" borderId="5" xfId="0" applyNumberFormat="1" applyFont="1" applyBorder="1"/>
    <xf numFmtId="37" fontId="0" fillId="0" borderId="0" xfId="0" applyNumberFormat="1"/>
    <xf numFmtId="41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7" fontId="3" fillId="0" borderId="0" xfId="0" applyNumberFormat="1" applyFont="1"/>
    <xf numFmtId="0" fontId="10" fillId="0" borderId="0" xfId="0" quotePrefix="1" applyFont="1"/>
    <xf numFmtId="0" fontId="0" fillId="0" borderId="0" xfId="0" quotePrefix="1"/>
    <xf numFmtId="167" fontId="3" fillId="0" borderId="6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7" fontId="3" fillId="0" borderId="0" xfId="1" applyNumberFormat="1" applyFont="1" applyFill="1" applyBorder="1"/>
    <xf numFmtId="167" fontId="0" fillId="0" borderId="0" xfId="4" quotePrefix="1" applyNumberFormat="1" applyFont="1" applyFill="1" applyBorder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/>
    <xf numFmtId="166" fontId="0" fillId="0" borderId="0" xfId="0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167" fontId="0" fillId="0" borderId="4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0" fontId="0" fillId="2" borderId="0" xfId="0" applyFill="1" applyAlignment="1">
      <alignment horizontal="justify"/>
    </xf>
    <xf numFmtId="167" fontId="0" fillId="2" borderId="0" xfId="4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right"/>
    </xf>
    <xf numFmtId="167" fontId="3" fillId="2" borderId="0" xfId="1" applyNumberFormat="1" applyFont="1" applyFill="1" applyBorder="1" applyAlignment="1">
      <alignment horizontal="right"/>
    </xf>
    <xf numFmtId="0" fontId="3" fillId="2" borderId="0" xfId="0" applyFont="1" applyFill="1"/>
    <xf numFmtId="0" fontId="0" fillId="2" borderId="0" xfId="0" applyFill="1"/>
    <xf numFmtId="167" fontId="4" fillId="0" borderId="0" xfId="7" applyNumberFormat="1" applyFo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/>
    <xf numFmtId="167" fontId="4" fillId="0" borderId="4" xfId="4" applyNumberFormat="1" applyFont="1" applyFill="1" applyBorder="1" applyAlignment="1">
      <alignment horizontal="right"/>
    </xf>
    <xf numFmtId="167" fontId="4" fillId="0" borderId="2" xfId="4" applyNumberFormat="1" applyFont="1" applyFill="1" applyBorder="1" applyAlignment="1">
      <alignment horizontal="right"/>
    </xf>
    <xf numFmtId="167" fontId="0" fillId="0" borderId="4" xfId="0" applyNumberFormat="1" applyBorder="1"/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167" fontId="4" fillId="0" borderId="0" xfId="4" applyNumberFormat="1" applyFont="1" applyFill="1" applyBorder="1" applyAlignment="1">
      <alignment horizontal="center"/>
    </xf>
    <xf numFmtId="167" fontId="0" fillId="0" borderId="0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7" fontId="0" fillId="0" borderId="0" xfId="0" applyNumberFormat="1"/>
    <xf numFmtId="167" fontId="3" fillId="0" borderId="0" xfId="4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3" fillId="0" borderId="4" xfId="4" applyNumberFormat="1" applyFont="1" applyBorder="1" applyAlignment="1">
      <alignment horizontal="center"/>
    </xf>
    <xf numFmtId="167" fontId="4" fillId="0" borderId="0" xfId="4" applyNumberFormat="1" applyFont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/>
    <xf numFmtId="167" fontId="0" fillId="0" borderId="0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4" fillId="0" borderId="0" xfId="1" applyNumberFormat="1" applyFont="1" applyFill="1" applyAlignment="1">
      <alignment horizontal="center"/>
    </xf>
    <xf numFmtId="168" fontId="10" fillId="0" borderId="0" xfId="8" applyNumberFormat="1" applyFont="1"/>
    <xf numFmtId="168" fontId="0" fillId="0" borderId="0" xfId="8" applyNumberFormat="1" applyFont="1" applyAlignment="1">
      <alignment horizontal="left" indent="1"/>
    </xf>
    <xf numFmtId="167" fontId="0" fillId="0" borderId="4" xfId="4" applyNumberFormat="1" applyFont="1" applyFill="1" applyBorder="1" applyAlignment="1"/>
    <xf numFmtId="167" fontId="4" fillId="0" borderId="4" xfId="1" applyNumberFormat="1" applyFont="1" applyFill="1" applyBorder="1" applyAlignment="1">
      <alignment horizontal="center"/>
    </xf>
    <xf numFmtId="167" fontId="4" fillId="0" borderId="3" xfId="4" applyNumberFormat="1" applyFont="1" applyFill="1" applyBorder="1" applyAlignment="1">
      <alignment horizontal="center"/>
    </xf>
    <xf numFmtId="167" fontId="4" fillId="0" borderId="2" xfId="4" applyNumberFormat="1" applyFont="1" applyBorder="1" applyAlignment="1">
      <alignment horizontal="center"/>
    </xf>
    <xf numFmtId="167" fontId="4" fillId="0" borderId="3" xfId="4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5" fontId="0" fillId="0" borderId="0" xfId="0" applyNumberFormat="1"/>
    <xf numFmtId="167" fontId="0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43" fontId="0" fillId="0" borderId="0" xfId="1" applyFont="1" applyFill="1"/>
    <xf numFmtId="167" fontId="0" fillId="0" borderId="0" xfId="1" applyNumberFormat="1" applyFont="1"/>
    <xf numFmtId="43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49" fontId="9" fillId="0" borderId="0" xfId="0" applyNumberFormat="1" applyFont="1" applyAlignment="1">
      <alignment horizontal="center"/>
    </xf>
    <xf numFmtId="165" fontId="0" fillId="0" borderId="4" xfId="0" applyNumberFormat="1" applyBorder="1"/>
    <xf numFmtId="165" fontId="0" fillId="0" borderId="1" xfId="0" applyNumberFormat="1" applyBorder="1"/>
    <xf numFmtId="167" fontId="0" fillId="0" borderId="1" xfId="1" applyNumberFormat="1" applyFont="1" applyFill="1" applyBorder="1" applyAlignment="1">
      <alignment horizontal="right"/>
    </xf>
    <xf numFmtId="167" fontId="0" fillId="0" borderId="4" xfId="1" applyNumberFormat="1" applyFont="1" applyFill="1" applyBorder="1" applyAlignment="1">
      <alignment horizontal="right"/>
    </xf>
    <xf numFmtId="169" fontId="4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wrapText="1"/>
    </xf>
    <xf numFmtId="165" fontId="0" fillId="0" borderId="4" xfId="0" applyNumberFormat="1" applyBorder="1" applyAlignment="1">
      <alignment horizontal="right"/>
    </xf>
    <xf numFmtId="167" fontId="4" fillId="0" borderId="0" xfId="4" applyNumberFormat="1" applyFont="1" applyFill="1" applyBorder="1" applyAlignment="1"/>
    <xf numFmtId="49" fontId="0" fillId="0" borderId="0" xfId="0" applyNumberFormat="1" applyAlignment="1">
      <alignment horizontal="justify"/>
    </xf>
    <xf numFmtId="16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9">
    <cellStyle name="Comma" xfId="1" builtinId="3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J86"/>
  <sheetViews>
    <sheetView view="pageBreakPreview" topLeftCell="A88" zoomScaleNormal="70" zoomScaleSheetLayoutView="100" workbookViewId="0"/>
  </sheetViews>
  <sheetFormatPr defaultColWidth="9.1796875" defaultRowHeight="14" x14ac:dyDescent="0.3"/>
  <cols>
    <col min="1" max="1" width="40.54296875" style="4" customWidth="1"/>
    <col min="2" max="2" width="8.1796875" style="10" customWidth="1"/>
    <col min="3" max="3" width="1" style="4" customWidth="1"/>
    <col min="4" max="4" width="13.81640625" style="4" customWidth="1"/>
    <col min="5" max="5" width="1.1796875" style="4" customWidth="1"/>
    <col min="6" max="6" width="13.81640625" style="4" customWidth="1"/>
    <col min="7" max="7" width="1" style="4" customWidth="1"/>
    <col min="8" max="8" width="13.81640625" style="4" customWidth="1"/>
    <col min="9" max="9" width="1" style="4" customWidth="1"/>
    <col min="10" max="10" width="13.81640625" style="4" customWidth="1"/>
    <col min="11" max="16384" width="9.1796875" style="4"/>
  </cols>
  <sheetData>
    <row r="1" spans="1:10" s="32" customFormat="1" ht="20.25" customHeight="1" x14ac:dyDescent="0.4">
      <c r="A1" s="17" t="s">
        <v>0</v>
      </c>
      <c r="B1" s="34"/>
    </row>
    <row r="2" spans="1:10" s="32" customFormat="1" ht="20.25" customHeight="1" x14ac:dyDescent="0.4">
      <c r="A2" s="17" t="s">
        <v>1</v>
      </c>
      <c r="B2" s="34"/>
    </row>
    <row r="3" spans="1:10" s="33" customFormat="1" ht="20.25" customHeight="1" x14ac:dyDescent="0.35">
      <c r="A3" s="20" t="s">
        <v>2</v>
      </c>
      <c r="B3" s="35"/>
    </row>
    <row r="4" spans="1:10" ht="20.25" customHeight="1" x14ac:dyDescent="0.3">
      <c r="A4" s="1"/>
    </row>
    <row r="5" spans="1:10" ht="20.25" customHeight="1" x14ac:dyDescent="0.3">
      <c r="A5" s="1"/>
      <c r="D5" s="161" t="s">
        <v>3</v>
      </c>
      <c r="E5" s="161"/>
      <c r="F5" s="161"/>
      <c r="G5" s="114"/>
      <c r="H5" s="161" t="s">
        <v>4</v>
      </c>
      <c r="I5" s="161"/>
      <c r="J5" s="161"/>
    </row>
    <row r="6" spans="1:10" ht="20.25" customHeight="1" x14ac:dyDescent="0.3">
      <c r="A6" s="85"/>
      <c r="B6" s="113"/>
      <c r="C6" s="85"/>
      <c r="D6" s="161" t="s">
        <v>5</v>
      </c>
      <c r="E6" s="161"/>
      <c r="F6" s="161"/>
      <c r="G6" s="1"/>
      <c r="H6" s="161" t="s">
        <v>5</v>
      </c>
      <c r="I6" s="161"/>
      <c r="J6" s="161"/>
    </row>
    <row r="7" spans="1:10" ht="20.25" customHeight="1" x14ac:dyDescent="0.3">
      <c r="A7" s="85"/>
      <c r="B7" s="113"/>
      <c r="C7" s="85"/>
      <c r="D7" s="140" t="s">
        <v>6</v>
      </c>
      <c r="E7" s="22"/>
      <c r="F7" s="125" t="s">
        <v>7</v>
      </c>
      <c r="G7" s="1"/>
      <c r="H7" s="140" t="s">
        <v>6</v>
      </c>
      <c r="I7" s="22"/>
      <c r="J7" s="125" t="s">
        <v>7</v>
      </c>
    </row>
    <row r="8" spans="1:10" ht="20.25" customHeight="1" x14ac:dyDescent="0.3">
      <c r="A8" s="88" t="s">
        <v>8</v>
      </c>
      <c r="B8" s="113" t="s">
        <v>9</v>
      </c>
      <c r="C8" s="85"/>
      <c r="D8" s="85">
        <v>2023</v>
      </c>
      <c r="E8" s="85"/>
      <c r="F8" s="85">
        <v>2022</v>
      </c>
      <c r="G8" s="85"/>
      <c r="H8" s="85">
        <v>2023</v>
      </c>
      <c r="I8" s="85"/>
      <c r="J8" s="85">
        <v>2022</v>
      </c>
    </row>
    <row r="9" spans="1:10" ht="20.25" customHeight="1" x14ac:dyDescent="0.3">
      <c r="A9" s="88"/>
      <c r="B9" s="113"/>
      <c r="C9" s="85"/>
      <c r="D9" s="85" t="s">
        <v>10</v>
      </c>
      <c r="E9" s="85"/>
      <c r="F9" s="85"/>
      <c r="G9" s="85"/>
      <c r="H9" s="85" t="s">
        <v>10</v>
      </c>
      <c r="I9" s="85"/>
      <c r="J9" s="85"/>
    </row>
    <row r="10" spans="1:10" ht="20.25" customHeight="1" x14ac:dyDescent="0.3">
      <c r="A10" s="9"/>
      <c r="B10" s="113"/>
      <c r="C10" s="85"/>
      <c r="D10" s="162" t="s">
        <v>11</v>
      </c>
      <c r="E10" s="162"/>
      <c r="F10" s="162"/>
      <c r="G10" s="162"/>
      <c r="H10" s="162"/>
      <c r="I10" s="162"/>
      <c r="J10" s="162"/>
    </row>
    <row r="11" spans="1:10" ht="20.25" customHeight="1" x14ac:dyDescent="0.3">
      <c r="A11" s="7" t="s">
        <v>12</v>
      </c>
      <c r="B11" s="30"/>
      <c r="C11" s="114"/>
      <c r="D11" s="13"/>
      <c r="E11" s="13"/>
      <c r="F11" s="13"/>
      <c r="G11" s="13"/>
      <c r="H11" s="13"/>
      <c r="I11" s="13"/>
      <c r="J11" s="13"/>
    </row>
    <row r="12" spans="1:10" ht="20.25" customHeight="1" x14ac:dyDescent="0.3">
      <c r="A12" s="4" t="s">
        <v>13</v>
      </c>
      <c r="B12" s="113"/>
      <c r="C12" s="85"/>
      <c r="D12" s="141">
        <v>55658704</v>
      </c>
      <c r="E12" s="2"/>
      <c r="F12" s="126">
        <v>34716335</v>
      </c>
      <c r="G12" s="2"/>
      <c r="H12" s="143">
        <v>18321260</v>
      </c>
      <c r="I12" s="2"/>
      <c r="J12" s="126">
        <v>23392543</v>
      </c>
    </row>
    <row r="13" spans="1:10" ht="20.25" customHeight="1" x14ac:dyDescent="0.3">
      <c r="A13" t="s">
        <v>14</v>
      </c>
      <c r="B13" s="113" t="s">
        <v>149</v>
      </c>
      <c r="C13" s="85"/>
      <c r="D13" s="141">
        <v>36883224</v>
      </c>
      <c r="E13" s="2"/>
      <c r="F13" s="127">
        <v>41694188</v>
      </c>
      <c r="G13" s="2"/>
      <c r="H13" s="143">
        <v>27870814</v>
      </c>
      <c r="I13" s="2"/>
      <c r="J13" s="126">
        <v>27068713</v>
      </c>
    </row>
    <row r="14" spans="1:10" ht="20.25" customHeight="1" x14ac:dyDescent="0.3">
      <c r="A14" t="s">
        <v>15</v>
      </c>
      <c r="B14" s="113">
        <v>3</v>
      </c>
      <c r="C14" s="85"/>
      <c r="D14" s="141">
        <v>24501536</v>
      </c>
      <c r="E14" s="2"/>
      <c r="F14" s="128">
        <v>16358428</v>
      </c>
      <c r="G14" s="2"/>
      <c r="H14" s="143">
        <v>22066759</v>
      </c>
      <c r="I14" s="2"/>
      <c r="J14" s="126">
        <v>16327832</v>
      </c>
    </row>
    <row r="15" spans="1:10" ht="20.25" customHeight="1" x14ac:dyDescent="0.3">
      <c r="A15" t="s">
        <v>146</v>
      </c>
      <c r="B15" s="113">
        <v>3</v>
      </c>
      <c r="C15" s="85"/>
      <c r="D15" s="142">
        <v>5708637</v>
      </c>
      <c r="E15" s="2"/>
      <c r="F15" s="127">
        <v>2913882</v>
      </c>
      <c r="G15" s="2"/>
      <c r="H15" s="143">
        <v>5708637</v>
      </c>
      <c r="I15" s="2"/>
      <c r="J15" s="126">
        <v>2913882</v>
      </c>
    </row>
    <row r="16" spans="1:10" ht="20.25" customHeight="1" x14ac:dyDescent="0.3">
      <c r="A16" t="s">
        <v>160</v>
      </c>
      <c r="B16" s="113">
        <v>3</v>
      </c>
      <c r="C16" s="85"/>
      <c r="D16" s="142">
        <v>0</v>
      </c>
      <c r="E16" s="2"/>
      <c r="F16" s="158">
        <v>0</v>
      </c>
      <c r="G16" s="2"/>
      <c r="H16" s="143">
        <v>40750000</v>
      </c>
      <c r="I16" s="2"/>
      <c r="J16" s="158">
        <v>0</v>
      </c>
    </row>
    <row r="17" spans="1:10" ht="20.25" customHeight="1" x14ac:dyDescent="0.3">
      <c r="A17" s="4" t="s">
        <v>16</v>
      </c>
      <c r="B17" s="113"/>
      <c r="C17" s="85"/>
      <c r="D17" s="141">
        <v>5572602</v>
      </c>
      <c r="E17" s="2"/>
      <c r="F17" s="54">
        <v>11003184</v>
      </c>
      <c r="G17" s="2"/>
      <c r="H17" s="143">
        <v>5388033</v>
      </c>
      <c r="I17" s="2"/>
      <c r="J17" s="126">
        <v>10914519</v>
      </c>
    </row>
    <row r="18" spans="1:10" ht="20.25" customHeight="1" x14ac:dyDescent="0.3">
      <c r="A18" s="4" t="s">
        <v>17</v>
      </c>
      <c r="B18" s="113"/>
      <c r="C18" s="85"/>
      <c r="D18" s="150">
        <v>4450667</v>
      </c>
      <c r="E18" s="2"/>
      <c r="F18" s="129">
        <v>3747089</v>
      </c>
      <c r="G18" s="2"/>
      <c r="H18" s="143">
        <v>3457036</v>
      </c>
      <c r="I18" s="2"/>
      <c r="J18" s="126">
        <v>3645176</v>
      </c>
    </row>
    <row r="19" spans="1:10" ht="20.25" customHeight="1" x14ac:dyDescent="0.3">
      <c r="A19" s="1" t="s">
        <v>18</v>
      </c>
      <c r="B19" s="113"/>
      <c r="C19" s="85"/>
      <c r="D19" s="109">
        <f t="shared" ref="D19:J19" si="0">SUM(D12:D18)</f>
        <v>132775370</v>
      </c>
      <c r="E19" s="3">
        <f t="shared" si="0"/>
        <v>0</v>
      </c>
      <c r="F19" s="109">
        <f t="shared" si="0"/>
        <v>110433106</v>
      </c>
      <c r="G19" s="3">
        <f t="shared" si="0"/>
        <v>0</v>
      </c>
      <c r="H19" s="110">
        <f t="shared" si="0"/>
        <v>123562539</v>
      </c>
      <c r="I19" s="3">
        <f t="shared" si="0"/>
        <v>0</v>
      </c>
      <c r="J19" s="110">
        <f t="shared" si="0"/>
        <v>84262665</v>
      </c>
    </row>
    <row r="20" spans="1:10" ht="20.25" customHeight="1" x14ac:dyDescent="0.3">
      <c r="A20" s="1"/>
      <c r="B20" s="113"/>
      <c r="C20" s="85"/>
      <c r="E20" s="2"/>
      <c r="G20" s="2"/>
      <c r="H20" s="126"/>
      <c r="I20" s="2"/>
      <c r="J20" s="126"/>
    </row>
    <row r="21" spans="1:10" ht="20.25" customHeight="1" x14ac:dyDescent="0.3">
      <c r="A21" s="7" t="s">
        <v>19</v>
      </c>
      <c r="B21" s="113"/>
      <c r="C21" s="85"/>
      <c r="D21" s="76"/>
      <c r="E21" s="2"/>
      <c r="F21" s="76"/>
      <c r="G21" s="2"/>
      <c r="H21" s="76"/>
      <c r="I21" s="2"/>
      <c r="J21" s="76"/>
    </row>
    <row r="22" spans="1:10" ht="20.25" customHeight="1" x14ac:dyDescent="0.3">
      <c r="A22" t="s">
        <v>20</v>
      </c>
      <c r="B22" s="113">
        <v>11</v>
      </c>
      <c r="C22" s="85"/>
      <c r="D22" s="142">
        <v>1740335</v>
      </c>
      <c r="E22" s="2"/>
      <c r="F22" s="76">
        <v>1733898</v>
      </c>
      <c r="G22" s="2"/>
      <c r="H22" s="143">
        <v>0</v>
      </c>
      <c r="I22" s="2"/>
      <c r="J22" s="76">
        <v>0</v>
      </c>
    </row>
    <row r="23" spans="1:10" ht="20.25" customHeight="1" x14ac:dyDescent="0.3">
      <c r="A23" s="28" t="s">
        <v>21</v>
      </c>
      <c r="B23" s="113">
        <v>6</v>
      </c>
      <c r="C23" s="85"/>
      <c r="D23" s="144">
        <v>0</v>
      </c>
      <c r="E23" s="2"/>
      <c r="F23" s="128">
        <v>0</v>
      </c>
      <c r="G23" s="89"/>
      <c r="H23" s="143">
        <v>183273832</v>
      </c>
      <c r="I23" s="89"/>
      <c r="J23" s="89">
        <v>139023855</v>
      </c>
    </row>
    <row r="24" spans="1:10" ht="20.25" customHeight="1" x14ac:dyDescent="0.3">
      <c r="A24" s="28" t="s">
        <v>147</v>
      </c>
      <c r="B24" s="113" t="s">
        <v>165</v>
      </c>
      <c r="C24" s="85"/>
      <c r="D24" s="142">
        <v>100096888</v>
      </c>
      <c r="E24" s="2"/>
      <c r="F24" s="128">
        <v>55167816</v>
      </c>
      <c r="G24" s="89"/>
      <c r="H24" s="143">
        <v>100096888</v>
      </c>
      <c r="I24" s="89"/>
      <c r="J24" s="128">
        <v>55167816</v>
      </c>
    </row>
    <row r="25" spans="1:10" ht="20.25" customHeight="1" x14ac:dyDescent="0.3">
      <c r="A25" s="28" t="s">
        <v>22</v>
      </c>
      <c r="B25" s="113"/>
      <c r="C25" s="85"/>
      <c r="D25" s="141">
        <v>153642619</v>
      </c>
      <c r="E25" s="2"/>
      <c r="F25" s="128">
        <v>161315010</v>
      </c>
      <c r="G25" s="89"/>
      <c r="H25" s="145">
        <v>153642619</v>
      </c>
      <c r="I25" s="89"/>
      <c r="J25" s="89">
        <v>161315010</v>
      </c>
    </row>
    <row r="26" spans="1:10" ht="20.25" customHeight="1" x14ac:dyDescent="0.3">
      <c r="A26" t="s">
        <v>23</v>
      </c>
      <c r="B26" s="113">
        <v>7</v>
      </c>
      <c r="C26" s="85"/>
      <c r="D26" s="141">
        <v>472523102</v>
      </c>
      <c r="E26" s="2"/>
      <c r="F26" s="2">
        <v>429609020</v>
      </c>
      <c r="G26" s="89"/>
      <c r="H26" s="143">
        <v>368171021</v>
      </c>
      <c r="I26" s="89"/>
      <c r="J26" s="61">
        <v>322060158</v>
      </c>
    </row>
    <row r="27" spans="1:10" ht="20.25" customHeight="1" x14ac:dyDescent="0.3">
      <c r="A27" t="s">
        <v>24</v>
      </c>
      <c r="B27" s="113"/>
      <c r="C27" s="85"/>
      <c r="D27" s="143">
        <v>3667664</v>
      </c>
      <c r="E27" s="2"/>
      <c r="F27" s="2">
        <v>4760020</v>
      </c>
      <c r="G27" s="89"/>
      <c r="H27" s="143">
        <v>3667664</v>
      </c>
      <c r="I27" s="89"/>
      <c r="J27" s="61">
        <v>4760020</v>
      </c>
    </row>
    <row r="28" spans="1:10" s="148" customFormat="1" ht="20.25" customHeight="1" x14ac:dyDescent="0.3">
      <c r="A28" s="159" t="s">
        <v>148</v>
      </c>
      <c r="B28" s="149"/>
      <c r="C28" s="146"/>
      <c r="D28" s="143">
        <v>25772804</v>
      </c>
      <c r="E28" s="147"/>
      <c r="F28" s="160">
        <v>6960196</v>
      </c>
      <c r="G28" s="147"/>
      <c r="H28" s="143">
        <v>25772804</v>
      </c>
      <c r="I28" s="147"/>
      <c r="J28" s="61">
        <v>6960196</v>
      </c>
    </row>
    <row r="29" spans="1:10" ht="20.25" customHeight="1" x14ac:dyDescent="0.3">
      <c r="A29" t="s">
        <v>25</v>
      </c>
      <c r="B29" s="113"/>
      <c r="C29" s="85"/>
      <c r="D29" s="119">
        <v>219515</v>
      </c>
      <c r="E29" s="2"/>
      <c r="F29" s="2">
        <v>256637</v>
      </c>
      <c r="G29" s="89"/>
      <c r="H29" s="143">
        <v>198390</v>
      </c>
      <c r="I29" s="89"/>
      <c r="J29" s="61">
        <v>230351</v>
      </c>
    </row>
    <row r="30" spans="1:10" ht="20.25" customHeight="1" x14ac:dyDescent="0.3">
      <c r="A30" s="4" t="s">
        <v>26</v>
      </c>
      <c r="B30" s="30"/>
      <c r="C30" s="114"/>
      <c r="D30" s="141">
        <v>86024276</v>
      </c>
      <c r="E30" s="2"/>
      <c r="F30" s="12">
        <v>8031676</v>
      </c>
      <c r="G30" s="89"/>
      <c r="H30" s="143">
        <v>23675526</v>
      </c>
      <c r="I30" s="89"/>
      <c r="J30" s="61">
        <v>5535734</v>
      </c>
    </row>
    <row r="31" spans="1:10" ht="20.25" customHeight="1" x14ac:dyDescent="0.3">
      <c r="A31" s="1" t="s">
        <v>27</v>
      </c>
      <c r="B31" s="113"/>
      <c r="C31" s="85"/>
      <c r="D31" s="110">
        <f>SUM(D22:D30)</f>
        <v>843687203</v>
      </c>
      <c r="E31" s="3"/>
      <c r="F31" s="110">
        <f>SUM(F22:F30)</f>
        <v>667834273</v>
      </c>
      <c r="G31" s="3"/>
      <c r="H31" s="110">
        <f>SUM(H22:H30)</f>
        <v>858498744</v>
      </c>
      <c r="I31" s="3"/>
      <c r="J31" s="110">
        <f>SUM(J22:J30)</f>
        <v>695053140</v>
      </c>
    </row>
    <row r="32" spans="1:10" ht="20.25" customHeight="1" x14ac:dyDescent="0.3">
      <c r="A32" s="1"/>
      <c r="B32" s="113"/>
      <c r="C32" s="85"/>
      <c r="E32" s="2"/>
      <c r="G32" s="2"/>
      <c r="I32" s="2"/>
    </row>
    <row r="33" spans="1:10" ht="20.25" customHeight="1" thickBot="1" x14ac:dyDescent="0.35">
      <c r="A33" s="1" t="s">
        <v>28</v>
      </c>
      <c r="B33" s="30"/>
      <c r="C33" s="114"/>
      <c r="D33" s="72">
        <f>SUM(D19+D31)</f>
        <v>976462573</v>
      </c>
      <c r="E33" s="90"/>
      <c r="F33" s="72">
        <f>SUM(F19+F31)</f>
        <v>778267379</v>
      </c>
      <c r="G33" s="90"/>
      <c r="H33" s="72">
        <f>SUM(H19+H31)</f>
        <v>982061283</v>
      </c>
      <c r="I33" s="90"/>
      <c r="J33" s="72">
        <f>SUM(J19+J31)</f>
        <v>779315805</v>
      </c>
    </row>
    <row r="34" spans="1:10" ht="20.25" customHeight="1" thickTop="1" x14ac:dyDescent="0.3"/>
    <row r="35" spans="1:10" s="32" customFormat="1" ht="20.25" customHeight="1" x14ac:dyDescent="0.4">
      <c r="A35" s="17" t="s">
        <v>0</v>
      </c>
      <c r="B35" s="34"/>
    </row>
    <row r="36" spans="1:10" s="32" customFormat="1" ht="20.25" customHeight="1" x14ac:dyDescent="0.4">
      <c r="A36" s="17" t="s">
        <v>1</v>
      </c>
      <c r="B36" s="34"/>
    </row>
    <row r="37" spans="1:10" s="33" customFormat="1" ht="20.25" customHeight="1" x14ac:dyDescent="0.35">
      <c r="A37" s="20" t="s">
        <v>2</v>
      </c>
      <c r="B37" s="35"/>
    </row>
    <row r="38" spans="1:10" s="33" customFormat="1" ht="20.25" customHeight="1" x14ac:dyDescent="0.35">
      <c r="A38" s="20"/>
      <c r="B38" s="35"/>
    </row>
    <row r="39" spans="1:10" ht="20.25" customHeight="1" x14ac:dyDescent="0.3">
      <c r="A39" s="1"/>
      <c r="D39" s="161" t="s">
        <v>3</v>
      </c>
      <c r="E39" s="161"/>
      <c r="F39" s="161"/>
      <c r="G39" s="114"/>
      <c r="H39" s="161" t="s">
        <v>4</v>
      </c>
      <c r="I39" s="161"/>
      <c r="J39" s="161"/>
    </row>
    <row r="40" spans="1:10" ht="20.25" customHeight="1" x14ac:dyDescent="0.3">
      <c r="A40" s="85"/>
      <c r="B40" s="113"/>
      <c r="C40" s="85"/>
      <c r="D40" s="161" t="s">
        <v>5</v>
      </c>
      <c r="E40" s="161"/>
      <c r="F40" s="161"/>
      <c r="G40" s="1"/>
      <c r="H40" s="161" t="s">
        <v>5</v>
      </c>
      <c r="I40" s="161"/>
      <c r="J40" s="161"/>
    </row>
    <row r="41" spans="1:10" ht="20.25" customHeight="1" x14ac:dyDescent="0.3">
      <c r="C41" s="85"/>
      <c r="D41" s="140" t="s">
        <v>6</v>
      </c>
      <c r="E41" s="22"/>
      <c r="F41" s="125" t="s">
        <v>7</v>
      </c>
      <c r="G41" s="1"/>
      <c r="H41" s="140" t="s">
        <v>6</v>
      </c>
      <c r="I41" s="22"/>
      <c r="J41" s="125" t="s">
        <v>7</v>
      </c>
    </row>
    <row r="42" spans="1:10" ht="20.25" customHeight="1" x14ac:dyDescent="0.3">
      <c r="A42" s="88" t="s">
        <v>123</v>
      </c>
      <c r="B42" s="113" t="s">
        <v>9</v>
      </c>
      <c r="C42" s="85"/>
      <c r="D42" s="85">
        <v>2023</v>
      </c>
      <c r="E42" s="85"/>
      <c r="F42" s="85">
        <v>2022</v>
      </c>
      <c r="G42" s="85"/>
      <c r="H42" s="85">
        <v>2023</v>
      </c>
      <c r="I42" s="85"/>
      <c r="J42" s="85">
        <v>2022</v>
      </c>
    </row>
    <row r="43" spans="1:10" ht="20.25" customHeight="1" x14ac:dyDescent="0.3">
      <c r="A43" s="88"/>
      <c r="B43" s="113"/>
      <c r="C43" s="85"/>
      <c r="D43" s="85" t="s">
        <v>10</v>
      </c>
      <c r="E43" s="85"/>
      <c r="F43" s="85"/>
      <c r="G43" s="85"/>
      <c r="H43" s="85" t="s">
        <v>10</v>
      </c>
      <c r="I43" s="85"/>
      <c r="J43" s="85"/>
    </row>
    <row r="44" spans="1:10" ht="20.25" customHeight="1" x14ac:dyDescent="0.3">
      <c r="A44" s="9"/>
      <c r="B44" s="113"/>
      <c r="C44" s="85"/>
      <c r="D44" s="162" t="s">
        <v>11</v>
      </c>
      <c r="E44" s="162"/>
      <c r="F44" s="162"/>
      <c r="G44" s="162"/>
      <c r="H44" s="162"/>
      <c r="I44" s="162"/>
      <c r="J44" s="162"/>
    </row>
    <row r="45" spans="1:10" ht="20.25" customHeight="1" x14ac:dyDescent="0.3">
      <c r="A45" s="7" t="s">
        <v>29</v>
      </c>
      <c r="B45" s="113"/>
      <c r="C45" s="85"/>
      <c r="D45" s="13"/>
      <c r="E45" s="13"/>
      <c r="F45" s="13"/>
      <c r="G45" s="13"/>
      <c r="H45" s="13"/>
      <c r="I45" s="13"/>
      <c r="J45" s="13"/>
    </row>
    <row r="46" spans="1:10" ht="20.25" customHeight="1" x14ac:dyDescent="0.3">
      <c r="A46" t="s">
        <v>124</v>
      </c>
      <c r="B46" s="113">
        <v>8</v>
      </c>
      <c r="C46" s="85"/>
      <c r="D46" s="141">
        <v>31262211</v>
      </c>
      <c r="E46" s="13"/>
      <c r="F46" s="2">
        <v>33079085</v>
      </c>
      <c r="G46" s="89"/>
      <c r="H46" s="143">
        <v>31262211</v>
      </c>
      <c r="I46" s="89"/>
      <c r="J46" s="89">
        <v>33079085</v>
      </c>
    </row>
    <row r="47" spans="1:10" ht="20.25" customHeight="1" x14ac:dyDescent="0.3">
      <c r="A47" t="s">
        <v>30</v>
      </c>
      <c r="B47" s="113"/>
      <c r="C47" s="85"/>
      <c r="D47" s="142">
        <v>16959811</v>
      </c>
      <c r="E47" s="2"/>
      <c r="F47" s="2">
        <v>27983282</v>
      </c>
      <c r="G47" s="89"/>
      <c r="H47" s="143">
        <v>10181019</v>
      </c>
      <c r="I47" s="89"/>
      <c r="J47" s="89">
        <v>18020935</v>
      </c>
    </row>
    <row r="48" spans="1:10" ht="20.25" customHeight="1" x14ac:dyDescent="0.3">
      <c r="A48" t="s">
        <v>31</v>
      </c>
      <c r="B48" s="113">
        <v>3</v>
      </c>
      <c r="C48" s="85"/>
      <c r="D48" s="142">
        <v>25537228</v>
      </c>
      <c r="E48" s="2"/>
      <c r="F48" s="2">
        <v>17070090.999999974</v>
      </c>
      <c r="G48" s="89"/>
      <c r="H48" s="143">
        <v>21934669</v>
      </c>
      <c r="I48" s="89"/>
      <c r="J48" s="89">
        <v>16359020</v>
      </c>
    </row>
    <row r="49" spans="1:10" ht="20.25" customHeight="1" x14ac:dyDescent="0.3">
      <c r="A49" t="s">
        <v>32</v>
      </c>
      <c r="B49" s="113" t="s">
        <v>166</v>
      </c>
      <c r="C49" s="85"/>
      <c r="D49" s="142">
        <v>1528480</v>
      </c>
      <c r="E49" s="2"/>
      <c r="F49" s="2">
        <v>1464083</v>
      </c>
      <c r="G49" s="89"/>
      <c r="H49" s="143">
        <v>1528480</v>
      </c>
      <c r="I49" s="89"/>
      <c r="J49" s="89">
        <v>1464083</v>
      </c>
    </row>
    <row r="50" spans="1:10" ht="20.25" customHeight="1" x14ac:dyDescent="0.3">
      <c r="A50" t="s">
        <v>125</v>
      </c>
      <c r="B50" s="113" t="s">
        <v>166</v>
      </c>
      <c r="C50" s="85"/>
      <c r="D50" s="141">
        <v>753937000</v>
      </c>
      <c r="E50" s="2"/>
      <c r="F50" s="71">
        <v>545337000</v>
      </c>
      <c r="G50" s="2"/>
      <c r="H50" s="143">
        <v>766937000</v>
      </c>
      <c r="I50" s="2"/>
      <c r="J50" s="128">
        <v>558337000</v>
      </c>
    </row>
    <row r="51" spans="1:10" ht="20.25" customHeight="1" x14ac:dyDescent="0.3">
      <c r="A51" t="s">
        <v>161</v>
      </c>
      <c r="B51" s="113">
        <v>3</v>
      </c>
      <c r="C51" s="85"/>
      <c r="D51" s="141">
        <v>49972588</v>
      </c>
      <c r="E51" s="2"/>
      <c r="F51" s="71">
        <v>32876949.660000026</v>
      </c>
      <c r="G51" s="2"/>
      <c r="H51" s="143">
        <v>50048629</v>
      </c>
      <c r="I51" s="2"/>
      <c r="J51" s="128">
        <v>32931265</v>
      </c>
    </row>
    <row r="52" spans="1:10" ht="20.25" customHeight="1" x14ac:dyDescent="0.3">
      <c r="A52" t="s">
        <v>33</v>
      </c>
      <c r="B52" s="113"/>
      <c r="C52" s="85"/>
      <c r="D52" s="141">
        <v>4639534</v>
      </c>
      <c r="E52" s="2"/>
      <c r="F52" s="128">
        <v>8140019.3399999999</v>
      </c>
      <c r="G52" s="2"/>
      <c r="H52" s="143">
        <v>3409328</v>
      </c>
      <c r="I52" s="2"/>
      <c r="J52" s="128">
        <v>7464108</v>
      </c>
    </row>
    <row r="53" spans="1:10" ht="20.25" customHeight="1" x14ac:dyDescent="0.3">
      <c r="A53" t="s">
        <v>34</v>
      </c>
      <c r="B53" s="113"/>
      <c r="C53" s="85"/>
      <c r="D53" s="150">
        <v>1200665</v>
      </c>
      <c r="E53" s="2"/>
      <c r="F53" s="91">
        <v>742823</v>
      </c>
      <c r="G53" s="2"/>
      <c r="H53" s="143">
        <v>997264</v>
      </c>
      <c r="I53" s="2"/>
      <c r="J53" s="91">
        <v>426029</v>
      </c>
    </row>
    <row r="54" spans="1:10" ht="20.25" customHeight="1" x14ac:dyDescent="0.3">
      <c r="A54" s="1" t="s">
        <v>35</v>
      </c>
      <c r="B54" s="113"/>
      <c r="C54" s="85"/>
      <c r="D54" s="92">
        <f>SUM(D46:D53)</f>
        <v>885037517</v>
      </c>
      <c r="E54" s="3"/>
      <c r="F54" s="92">
        <f>SUM(F46:F53)</f>
        <v>666693333.00000012</v>
      </c>
      <c r="G54" s="3"/>
      <c r="H54" s="93">
        <f>SUM(H46:H53)</f>
        <v>886298600</v>
      </c>
      <c r="I54" s="3"/>
      <c r="J54" s="93">
        <f>SUM(J46:J53)</f>
        <v>668081525</v>
      </c>
    </row>
    <row r="55" spans="1:10" ht="20.25" customHeight="1" x14ac:dyDescent="0.3">
      <c r="A55" s="1"/>
      <c r="B55" s="113"/>
      <c r="C55" s="85"/>
      <c r="D55" s="94"/>
      <c r="E55" s="2"/>
      <c r="F55" s="94"/>
      <c r="G55" s="2"/>
      <c r="H55" s="94"/>
      <c r="I55" s="2"/>
      <c r="J55" s="94"/>
    </row>
    <row r="56" spans="1:10" ht="20.25" customHeight="1" x14ac:dyDescent="0.3">
      <c r="A56" s="7" t="s">
        <v>36</v>
      </c>
      <c r="B56" s="113"/>
      <c r="C56" s="85"/>
      <c r="D56" s="13"/>
      <c r="E56" s="13"/>
      <c r="F56" s="13"/>
      <c r="G56" s="13"/>
      <c r="H56" s="13"/>
      <c r="I56" s="13"/>
      <c r="J56" s="13"/>
    </row>
    <row r="57" spans="1:10" ht="20.25" customHeight="1" x14ac:dyDescent="0.3">
      <c r="A57" t="s">
        <v>37</v>
      </c>
      <c r="B57" s="113" t="s">
        <v>166</v>
      </c>
      <c r="C57" s="85"/>
      <c r="D57" s="45">
        <v>1660186</v>
      </c>
      <c r="E57" s="13"/>
      <c r="F57" s="128">
        <v>2814735</v>
      </c>
      <c r="H57" s="67">
        <v>1660186</v>
      </c>
      <c r="I57" s="95"/>
      <c r="J57" s="128">
        <v>2814735</v>
      </c>
    </row>
    <row r="58" spans="1:10" ht="20.25" customHeight="1" x14ac:dyDescent="0.3">
      <c r="A58" t="s">
        <v>38</v>
      </c>
      <c r="B58" s="113"/>
      <c r="C58" s="85"/>
      <c r="D58" s="141">
        <v>4003196</v>
      </c>
      <c r="E58" s="13"/>
      <c r="F58" s="128">
        <v>3601180</v>
      </c>
      <c r="H58" s="45">
        <v>3681444</v>
      </c>
      <c r="I58" s="95"/>
      <c r="J58" s="128">
        <v>3314965</v>
      </c>
    </row>
    <row r="59" spans="1:10" ht="20.25" customHeight="1" x14ac:dyDescent="0.3">
      <c r="A59" t="s">
        <v>39</v>
      </c>
      <c r="B59" s="113"/>
      <c r="C59" s="85"/>
      <c r="D59" s="150">
        <v>2347374</v>
      </c>
      <c r="E59" s="13"/>
      <c r="F59" s="99">
        <v>2918802</v>
      </c>
      <c r="H59" s="153">
        <v>2347374</v>
      </c>
      <c r="I59" s="95"/>
      <c r="J59" s="99">
        <v>2918802</v>
      </c>
    </row>
    <row r="60" spans="1:10" ht="20.25" customHeight="1" x14ac:dyDescent="0.3">
      <c r="A60" s="1" t="s">
        <v>40</v>
      </c>
      <c r="B60" s="113"/>
      <c r="C60" s="85"/>
      <c r="D60" s="92">
        <f>SUM(D57:D59)</f>
        <v>8010756</v>
      </c>
      <c r="E60" s="3"/>
      <c r="F60" s="92">
        <f>SUM(F57:F59)</f>
        <v>9334717</v>
      </c>
      <c r="G60" s="3"/>
      <c r="H60" s="92">
        <f>SUM(H57:H59)</f>
        <v>7689004</v>
      </c>
      <c r="I60" s="3"/>
      <c r="J60" s="92">
        <f>SUM(J57:J59)</f>
        <v>9048502</v>
      </c>
    </row>
    <row r="61" spans="1:10" ht="20.25" customHeight="1" x14ac:dyDescent="0.3">
      <c r="A61" s="1" t="s">
        <v>41</v>
      </c>
      <c r="B61" s="113"/>
      <c r="C61" s="85"/>
      <c r="D61" s="93">
        <f>SUM(D54,D60)</f>
        <v>893048273</v>
      </c>
      <c r="E61" s="3"/>
      <c r="F61" s="93">
        <f>SUM(F54,F60)</f>
        <v>676028050.00000012</v>
      </c>
      <c r="G61" s="3"/>
      <c r="H61" s="93">
        <f>SUM(H54,H60)</f>
        <v>893987604</v>
      </c>
      <c r="I61" s="3"/>
      <c r="J61" s="93">
        <f>SUM(J54,J60)</f>
        <v>677130027</v>
      </c>
    </row>
    <row r="62" spans="1:10" ht="20.25" customHeight="1" x14ac:dyDescent="0.3">
      <c r="A62" s="1"/>
      <c r="B62" s="113"/>
      <c r="C62" s="85"/>
      <c r="D62" s="3"/>
      <c r="E62" s="3"/>
      <c r="F62" s="3"/>
      <c r="G62" s="3"/>
      <c r="H62" s="8"/>
      <c r="I62" s="3"/>
      <c r="J62" s="8"/>
    </row>
    <row r="63" spans="1:10" s="32" customFormat="1" ht="20.25" hidden="1" customHeight="1" x14ac:dyDescent="0.4">
      <c r="A63" s="17" t="s">
        <v>0</v>
      </c>
      <c r="B63" s="34"/>
    </row>
    <row r="64" spans="1:10" s="32" customFormat="1" ht="20.25" hidden="1" customHeight="1" x14ac:dyDescent="0.4">
      <c r="A64" s="17" t="s">
        <v>1</v>
      </c>
      <c r="B64" s="34"/>
    </row>
    <row r="65" spans="1:10" s="33" customFormat="1" ht="20.25" hidden="1" customHeight="1" x14ac:dyDescent="0.35">
      <c r="A65" s="20" t="s">
        <v>126</v>
      </c>
      <c r="B65" s="35"/>
    </row>
    <row r="66" spans="1:10" s="33" customFormat="1" ht="20.25" hidden="1" customHeight="1" x14ac:dyDescent="0.35">
      <c r="A66" s="20"/>
      <c r="B66" s="35"/>
    </row>
    <row r="67" spans="1:10" ht="20.25" hidden="1" customHeight="1" x14ac:dyDescent="0.3">
      <c r="A67" s="1"/>
      <c r="D67" s="161" t="s">
        <v>3</v>
      </c>
      <c r="E67" s="161"/>
      <c r="F67" s="161"/>
      <c r="G67" s="114"/>
      <c r="H67" s="161" t="s">
        <v>4</v>
      </c>
      <c r="I67" s="161"/>
      <c r="J67" s="161"/>
    </row>
    <row r="68" spans="1:10" ht="20.25" hidden="1" customHeight="1" x14ac:dyDescent="0.3">
      <c r="A68" s="85"/>
      <c r="B68" s="113"/>
      <c r="C68" s="85"/>
      <c r="D68" s="161" t="s">
        <v>5</v>
      </c>
      <c r="E68" s="161"/>
      <c r="F68" s="161"/>
      <c r="G68" s="1"/>
      <c r="H68" s="161" t="s">
        <v>5</v>
      </c>
      <c r="I68" s="161"/>
      <c r="J68" s="161"/>
    </row>
    <row r="69" spans="1:10" ht="20.25" hidden="1" customHeight="1" x14ac:dyDescent="0.3">
      <c r="A69" s="88" t="s">
        <v>123</v>
      </c>
      <c r="B69" s="113"/>
      <c r="C69" s="85"/>
      <c r="D69" s="86" t="s">
        <v>127</v>
      </c>
      <c r="E69" s="87"/>
      <c r="F69" s="86" t="s">
        <v>127</v>
      </c>
      <c r="G69" s="87"/>
      <c r="H69" s="86" t="s">
        <v>127</v>
      </c>
      <c r="I69" s="87"/>
      <c r="J69" s="86" t="s">
        <v>127</v>
      </c>
    </row>
    <row r="70" spans="1:10" ht="20.25" hidden="1" customHeight="1" x14ac:dyDescent="0.3">
      <c r="A70" s="9"/>
      <c r="B70" s="113"/>
      <c r="C70" s="85"/>
      <c r="D70" s="85">
        <v>2015</v>
      </c>
      <c r="E70" s="85"/>
      <c r="F70" s="85">
        <v>2015</v>
      </c>
      <c r="G70" s="85"/>
      <c r="H70" s="85">
        <v>2015</v>
      </c>
      <c r="I70" s="85"/>
      <c r="J70" s="85">
        <v>2015</v>
      </c>
    </row>
    <row r="71" spans="1:10" ht="20.25" hidden="1" customHeight="1" x14ac:dyDescent="0.3">
      <c r="B71" s="4"/>
      <c r="D71" s="85" t="s">
        <v>10</v>
      </c>
      <c r="E71" s="85"/>
      <c r="F71" s="85" t="s">
        <v>10</v>
      </c>
      <c r="G71" s="85"/>
      <c r="H71" s="85" t="s">
        <v>10</v>
      </c>
      <c r="I71" s="85"/>
      <c r="J71" s="85" t="s">
        <v>10</v>
      </c>
    </row>
    <row r="72" spans="1:10" ht="20.25" hidden="1" customHeight="1" x14ac:dyDescent="0.3">
      <c r="A72" s="9"/>
      <c r="B72" s="113"/>
      <c r="C72" s="85"/>
      <c r="D72" s="162" t="s">
        <v>11</v>
      </c>
      <c r="E72" s="162"/>
      <c r="F72" s="162"/>
      <c r="G72" s="162"/>
      <c r="H72" s="162"/>
      <c r="I72" s="162"/>
      <c r="J72" s="162"/>
    </row>
    <row r="73" spans="1:10" ht="20.25" customHeight="1" x14ac:dyDescent="0.3">
      <c r="A73" s="7" t="s">
        <v>42</v>
      </c>
      <c r="B73" s="30"/>
      <c r="C73" s="114"/>
      <c r="E73" s="2"/>
      <c r="G73" s="2"/>
      <c r="H73" s="47"/>
      <c r="I73" s="2"/>
      <c r="J73" s="47"/>
    </row>
    <row r="74" spans="1:10" ht="20.25" customHeight="1" x14ac:dyDescent="0.3">
      <c r="A74" s="4" t="s">
        <v>43</v>
      </c>
      <c r="B74" s="113"/>
      <c r="C74" s="114"/>
      <c r="E74" s="2"/>
      <c r="G74" s="2"/>
      <c r="H74" s="47"/>
      <c r="I74" s="2"/>
      <c r="J74" s="47"/>
    </row>
    <row r="75" spans="1:10" ht="20.25" customHeight="1" thickBot="1" x14ac:dyDescent="0.35">
      <c r="A75" t="s">
        <v>44</v>
      </c>
      <c r="B75" s="113"/>
      <c r="C75" s="85"/>
      <c r="D75" s="151">
        <v>572599797</v>
      </c>
      <c r="E75" s="130"/>
      <c r="F75" s="96">
        <v>572599797</v>
      </c>
      <c r="G75" s="2"/>
      <c r="H75" s="152">
        <v>572599797</v>
      </c>
      <c r="I75" s="2"/>
      <c r="J75" s="96">
        <v>572599797</v>
      </c>
    </row>
    <row r="76" spans="1:10" ht="20.25" customHeight="1" thickTop="1" x14ac:dyDescent="0.3">
      <c r="A76" t="s">
        <v>45</v>
      </c>
      <c r="B76" s="113"/>
      <c r="C76" s="85"/>
      <c r="D76" s="2">
        <v>572599797</v>
      </c>
      <c r="F76" s="2">
        <v>572599797</v>
      </c>
      <c r="H76" s="2">
        <v>572599797</v>
      </c>
      <c r="J76" s="2">
        <v>572599797</v>
      </c>
    </row>
    <row r="77" spans="1:10" ht="20.25" customHeight="1" x14ac:dyDescent="0.3">
      <c r="A77" t="s">
        <v>46</v>
      </c>
      <c r="B77" s="113"/>
      <c r="C77" s="85"/>
      <c r="D77" s="2">
        <v>465419213</v>
      </c>
      <c r="F77" s="2">
        <v>465419213</v>
      </c>
      <c r="H77" s="2">
        <v>465419213</v>
      </c>
      <c r="J77" s="2">
        <v>465419213</v>
      </c>
    </row>
    <row r="78" spans="1:10" ht="20.25" customHeight="1" x14ac:dyDescent="0.3">
      <c r="A78" t="s">
        <v>47</v>
      </c>
      <c r="B78" s="113"/>
      <c r="C78" s="85"/>
      <c r="D78" s="2"/>
      <c r="E78" s="130"/>
      <c r="F78" s="2"/>
      <c r="G78" s="2"/>
      <c r="H78" s="2"/>
      <c r="I78" s="2"/>
      <c r="J78" s="2"/>
    </row>
    <row r="79" spans="1:10" ht="20.25" customHeight="1" x14ac:dyDescent="0.3">
      <c r="A79" t="s">
        <v>48</v>
      </c>
      <c r="B79" s="113"/>
      <c r="C79" s="85"/>
      <c r="D79" s="2">
        <v>10500000</v>
      </c>
      <c r="E79" s="130"/>
      <c r="F79" s="2">
        <v>10500000</v>
      </c>
      <c r="G79" s="2"/>
      <c r="H79" s="2">
        <v>10500000</v>
      </c>
      <c r="I79" s="2"/>
      <c r="J79" s="2">
        <v>10500000</v>
      </c>
    </row>
    <row r="80" spans="1:10" ht="20.25" customHeight="1" x14ac:dyDescent="0.3">
      <c r="A80" t="s">
        <v>49</v>
      </c>
      <c r="B80" s="113"/>
      <c r="C80" s="85"/>
      <c r="D80" s="150">
        <v>-965104725</v>
      </c>
      <c r="E80" s="130"/>
      <c r="F80" s="98">
        <v>-946279673</v>
      </c>
      <c r="G80" s="2"/>
      <c r="H80" s="150">
        <v>-960445331</v>
      </c>
      <c r="I80" s="2"/>
      <c r="J80" s="98">
        <v>-946333232</v>
      </c>
    </row>
    <row r="81" spans="1:10" ht="20.25" customHeight="1" x14ac:dyDescent="0.3">
      <c r="A81" s="1" t="s">
        <v>50</v>
      </c>
      <c r="B81" s="113"/>
      <c r="C81" s="85"/>
      <c r="D81" s="8">
        <f>SUM(D76:D80)</f>
        <v>83414285</v>
      </c>
      <c r="E81" s="8"/>
      <c r="F81" s="8">
        <f>SUM(F76:F80)</f>
        <v>102239337</v>
      </c>
      <c r="G81" s="8"/>
      <c r="H81" s="8">
        <f>SUM(H76:H80)</f>
        <v>88073679</v>
      </c>
      <c r="I81" s="3"/>
      <c r="J81" s="8">
        <f>SUM(J76:J80)</f>
        <v>102185778</v>
      </c>
    </row>
    <row r="82" spans="1:10" ht="20.25" customHeight="1" x14ac:dyDescent="0.3">
      <c r="A82" t="s">
        <v>51</v>
      </c>
      <c r="B82" s="113"/>
      <c r="C82" s="85"/>
      <c r="D82" s="46">
        <v>15</v>
      </c>
      <c r="E82" s="67"/>
      <c r="F82" s="46">
        <v>-8</v>
      </c>
      <c r="G82" s="67"/>
      <c r="H82" s="143">
        <v>0</v>
      </c>
      <c r="I82" s="12"/>
      <c r="J82" s="46">
        <v>0</v>
      </c>
    </row>
    <row r="83" spans="1:10" ht="20.25" customHeight="1" x14ac:dyDescent="0.3">
      <c r="A83" s="1" t="s">
        <v>128</v>
      </c>
      <c r="B83" s="7"/>
      <c r="C83" s="1"/>
      <c r="D83" s="62">
        <f>SUM(D81:D82)</f>
        <v>83414300</v>
      </c>
      <c r="E83" s="8"/>
      <c r="F83" s="62">
        <f>SUM(F81:F82)</f>
        <v>102239329</v>
      </c>
      <c r="G83" s="8"/>
      <c r="H83" s="62">
        <f>SUM(H81:H82)</f>
        <v>88073679</v>
      </c>
      <c r="I83" s="3"/>
      <c r="J83" s="62">
        <f>SUM(J81:J82)</f>
        <v>102185778</v>
      </c>
    </row>
    <row r="84" spans="1:10" ht="20.25" customHeight="1" x14ac:dyDescent="0.3">
      <c r="A84" s="1"/>
      <c r="B84" s="7"/>
      <c r="C84" s="1"/>
      <c r="D84" s="47"/>
      <c r="E84" s="46"/>
      <c r="F84" s="47"/>
      <c r="G84" s="46"/>
      <c r="H84" s="47"/>
      <c r="I84" s="2"/>
      <c r="J84" s="47"/>
    </row>
    <row r="85" spans="1:10" ht="20.25" customHeight="1" thickBot="1" x14ac:dyDescent="0.35">
      <c r="A85" s="1" t="s">
        <v>129</v>
      </c>
      <c r="B85" s="7"/>
      <c r="C85" s="1"/>
      <c r="D85" s="97">
        <f>SUM(D61+D83)</f>
        <v>976462573</v>
      </c>
      <c r="E85" s="131"/>
      <c r="F85" s="97">
        <f>SUM(F61+F83)</f>
        <v>778267379.00000012</v>
      </c>
      <c r="G85" s="131"/>
      <c r="H85" s="97">
        <f>SUM(H61+H83)</f>
        <v>982061283</v>
      </c>
      <c r="I85" s="3"/>
      <c r="J85" s="97">
        <f>SUM(J61+J83)</f>
        <v>779315805</v>
      </c>
    </row>
    <row r="86" spans="1:10" ht="20.25" customHeight="1" thickTop="1" x14ac:dyDescent="0.3">
      <c r="D86" s="2"/>
      <c r="E86" s="2"/>
      <c r="F86" s="2"/>
      <c r="G86" s="2"/>
      <c r="H86" s="2"/>
      <c r="I86" s="2"/>
      <c r="J86" s="2"/>
    </row>
  </sheetData>
  <mergeCells count="15">
    <mergeCell ref="D5:F5"/>
    <mergeCell ref="H5:J5"/>
    <mergeCell ref="D6:F6"/>
    <mergeCell ref="H6:J6"/>
    <mergeCell ref="D10:J10"/>
    <mergeCell ref="H68:J68"/>
    <mergeCell ref="D72:J72"/>
    <mergeCell ref="D39:F39"/>
    <mergeCell ref="H39:J39"/>
    <mergeCell ref="D40:F40"/>
    <mergeCell ref="H40:J40"/>
    <mergeCell ref="D44:J44"/>
    <mergeCell ref="D67:F67"/>
    <mergeCell ref="H67:J67"/>
    <mergeCell ref="D68:F68"/>
  </mergeCells>
  <pageMargins left="0.7" right="0.7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54"/>
  <sheetViews>
    <sheetView view="pageBreakPreview" topLeftCell="A49" zoomScaleNormal="70" zoomScaleSheetLayoutView="100" workbookViewId="0"/>
  </sheetViews>
  <sheetFormatPr defaultColWidth="9.1796875" defaultRowHeight="20.25" customHeight="1" x14ac:dyDescent="0.3"/>
  <cols>
    <col min="1" max="1" width="44.90625" style="4" customWidth="1"/>
    <col min="2" max="2" width="5.453125" style="10" customWidth="1"/>
    <col min="3" max="3" width="1.08984375" style="4" customWidth="1"/>
    <col min="4" max="4" width="13.81640625" style="4" customWidth="1"/>
    <col min="5" max="5" width="1.08984375" style="4" customWidth="1"/>
    <col min="6" max="6" width="13.81640625" style="4" customWidth="1"/>
    <col min="7" max="7" width="1.08984375" style="4" customWidth="1"/>
    <col min="8" max="8" width="13.81640625" style="4" customWidth="1"/>
    <col min="9" max="9" width="1.08984375" style="4" customWidth="1"/>
    <col min="10" max="10" width="13.81640625" style="4" customWidth="1"/>
    <col min="11" max="16384" width="9.1796875" style="4"/>
  </cols>
  <sheetData>
    <row r="1" spans="1:10" s="32" customFormat="1" ht="18" customHeight="1" x14ac:dyDescent="0.4">
      <c r="A1" s="17" t="s">
        <v>0</v>
      </c>
      <c r="B1" s="34"/>
    </row>
    <row r="2" spans="1:10" s="32" customFormat="1" ht="18" customHeight="1" x14ac:dyDescent="0.4">
      <c r="A2" s="17" t="s">
        <v>1</v>
      </c>
      <c r="B2" s="34"/>
    </row>
    <row r="3" spans="1:10" s="33" customFormat="1" ht="18" customHeight="1" x14ac:dyDescent="0.35">
      <c r="A3" s="20" t="s">
        <v>52</v>
      </c>
      <c r="B3" s="35"/>
    </row>
    <row r="4" spans="1:10" ht="18" customHeight="1" x14ac:dyDescent="0.3">
      <c r="A4" s="1"/>
    </row>
    <row r="5" spans="1:10" ht="17" customHeight="1" x14ac:dyDescent="0.3">
      <c r="A5" s="1"/>
      <c r="D5" s="161" t="s">
        <v>3</v>
      </c>
      <c r="E5" s="161"/>
      <c r="F5" s="161"/>
      <c r="G5" s="114"/>
      <c r="H5" s="161" t="s">
        <v>4</v>
      </c>
      <c r="I5" s="161"/>
      <c r="J5" s="161"/>
    </row>
    <row r="6" spans="1:10" ht="17" customHeight="1" x14ac:dyDescent="0.3">
      <c r="A6" s="85"/>
      <c r="B6" s="113"/>
      <c r="C6" s="85"/>
      <c r="D6" s="161" t="s">
        <v>5</v>
      </c>
      <c r="E6" s="161"/>
      <c r="F6" s="161"/>
      <c r="G6" s="1"/>
      <c r="H6" s="161" t="s">
        <v>5</v>
      </c>
      <c r="I6" s="161"/>
      <c r="J6" s="161"/>
    </row>
    <row r="7" spans="1:10" ht="17" customHeight="1" x14ac:dyDescent="0.3">
      <c r="A7" s="85"/>
      <c r="B7" s="113"/>
      <c r="C7" s="85"/>
      <c r="D7" s="163" t="s">
        <v>53</v>
      </c>
      <c r="E7" s="163"/>
      <c r="F7" s="163"/>
      <c r="G7" s="1"/>
      <c r="H7" s="163" t="s">
        <v>53</v>
      </c>
      <c r="I7" s="163"/>
      <c r="J7" s="163"/>
    </row>
    <row r="8" spans="1:10" ht="17" customHeight="1" x14ac:dyDescent="0.3">
      <c r="A8" s="85"/>
      <c r="B8" s="113"/>
      <c r="C8" s="85"/>
      <c r="D8" s="163" t="s">
        <v>54</v>
      </c>
      <c r="E8" s="163"/>
      <c r="F8" s="163"/>
      <c r="G8" s="1"/>
      <c r="H8" s="163" t="s">
        <v>54</v>
      </c>
      <c r="I8" s="163"/>
      <c r="J8" s="163"/>
    </row>
    <row r="9" spans="1:10" ht="17" customHeight="1" x14ac:dyDescent="0.3">
      <c r="A9" s="85"/>
      <c r="B9" s="113"/>
      <c r="C9" s="85"/>
      <c r="D9" s="85">
        <v>2023</v>
      </c>
      <c r="E9" s="85"/>
      <c r="F9" s="85">
        <v>2022</v>
      </c>
      <c r="G9" s="85"/>
      <c r="H9" s="85">
        <v>2023</v>
      </c>
      <c r="I9" s="85"/>
      <c r="J9" s="85">
        <v>2022</v>
      </c>
    </row>
    <row r="10" spans="1:10" ht="17" customHeight="1" x14ac:dyDescent="0.3">
      <c r="A10" s="9"/>
      <c r="B10" s="113"/>
      <c r="C10" s="85"/>
      <c r="D10" s="162" t="s">
        <v>11</v>
      </c>
      <c r="E10" s="162"/>
      <c r="F10" s="162"/>
      <c r="G10" s="162"/>
      <c r="H10" s="162"/>
      <c r="I10" s="162"/>
      <c r="J10" s="162"/>
    </row>
    <row r="11" spans="1:10" ht="17" customHeight="1" x14ac:dyDescent="0.3">
      <c r="A11" s="7" t="s">
        <v>136</v>
      </c>
      <c r="B11" s="113"/>
      <c r="C11" s="85"/>
      <c r="D11" s="13"/>
      <c r="E11" s="13"/>
      <c r="F11" s="13"/>
      <c r="G11" s="13"/>
      <c r="H11" s="13"/>
      <c r="I11" s="13"/>
      <c r="J11" s="13"/>
    </row>
    <row r="12" spans="1:10" ht="17" customHeight="1" x14ac:dyDescent="0.3">
      <c r="A12" t="s">
        <v>137</v>
      </c>
      <c r="C12" s="85"/>
      <c r="D12" s="143">
        <v>38640913</v>
      </c>
      <c r="E12" s="47"/>
      <c r="F12" s="143">
        <v>75216347</v>
      </c>
      <c r="G12" s="2"/>
      <c r="H12" s="143">
        <v>38640913</v>
      </c>
      <c r="I12" s="47"/>
      <c r="J12" s="143">
        <v>75216347</v>
      </c>
    </row>
    <row r="13" spans="1:10" ht="17" customHeight="1" x14ac:dyDescent="0.3">
      <c r="A13" t="s">
        <v>138</v>
      </c>
      <c r="B13" s="113">
        <v>3</v>
      </c>
      <c r="C13" s="85"/>
      <c r="D13" s="143">
        <v>28852328</v>
      </c>
      <c r="E13" s="47"/>
      <c r="F13" s="143">
        <v>21710066</v>
      </c>
      <c r="G13" s="2"/>
      <c r="H13" s="143">
        <v>16773780</v>
      </c>
      <c r="I13" s="47"/>
      <c r="J13" s="143">
        <v>12620622</v>
      </c>
    </row>
    <row r="14" spans="1:10" ht="17" customHeight="1" x14ac:dyDescent="0.3">
      <c r="A14" t="s">
        <v>167</v>
      </c>
      <c r="B14" s="113">
        <v>3</v>
      </c>
      <c r="C14" s="85"/>
      <c r="D14" s="143">
        <v>9086705</v>
      </c>
      <c r="E14" s="47"/>
      <c r="F14" s="143">
        <v>199961</v>
      </c>
      <c r="G14" s="2"/>
      <c r="H14" s="143">
        <v>9086705</v>
      </c>
      <c r="I14" s="47"/>
      <c r="J14" s="143">
        <v>199961</v>
      </c>
    </row>
    <row r="15" spans="1:10" ht="17" customHeight="1" x14ac:dyDescent="0.3">
      <c r="A15" t="s">
        <v>150</v>
      </c>
      <c r="B15" s="113"/>
      <c r="C15" s="85"/>
      <c r="D15" s="143">
        <v>3464006</v>
      </c>
      <c r="E15" s="47"/>
      <c r="F15" s="143">
        <v>2045956</v>
      </c>
      <c r="G15" s="2"/>
      <c r="H15" s="143">
        <v>3464006</v>
      </c>
      <c r="I15" s="2"/>
      <c r="J15" s="143">
        <v>2045956</v>
      </c>
    </row>
    <row r="16" spans="1:10" ht="17" customHeight="1" x14ac:dyDescent="0.3">
      <c r="A16" s="1" t="s">
        <v>55</v>
      </c>
      <c r="B16" s="113">
        <v>9</v>
      </c>
      <c r="C16" s="114"/>
      <c r="D16" s="42">
        <f>SUM(D12:D15)</f>
        <v>80043952</v>
      </c>
      <c r="E16" s="3"/>
      <c r="F16" s="42">
        <f>SUM(F12:F15)</f>
        <v>99172330</v>
      </c>
      <c r="G16" s="3"/>
      <c r="H16" s="42">
        <f>SUM(H12:H15)</f>
        <v>67965404</v>
      </c>
      <c r="I16" s="3"/>
      <c r="J16" s="42">
        <f>SUM(J12:J15)</f>
        <v>90082886</v>
      </c>
    </row>
    <row r="17" spans="1:10" ht="12.5" customHeight="1" x14ac:dyDescent="0.3">
      <c r="A17" s="1"/>
      <c r="B17" s="30"/>
      <c r="C17" s="114"/>
      <c r="D17" s="43"/>
      <c r="E17" s="3"/>
      <c r="F17" s="43"/>
      <c r="G17" s="3"/>
      <c r="H17" s="43"/>
      <c r="I17" s="3"/>
      <c r="J17" s="43"/>
    </row>
    <row r="18" spans="1:10" ht="17" customHeight="1" x14ac:dyDescent="0.3">
      <c r="A18" s="7" t="s">
        <v>56</v>
      </c>
      <c r="B18" s="113"/>
      <c r="C18" s="85"/>
      <c r="E18" s="2"/>
      <c r="G18" s="2"/>
      <c r="H18" s="2"/>
      <c r="I18" s="2"/>
      <c r="J18" s="2"/>
    </row>
    <row r="19" spans="1:10" ht="17" customHeight="1" x14ac:dyDescent="0.3">
      <c r="A19" t="s">
        <v>57</v>
      </c>
      <c r="B19" s="112">
        <v>3</v>
      </c>
      <c r="C19" s="85"/>
      <c r="D19" s="48">
        <v>33224609</v>
      </c>
      <c r="E19" s="2"/>
      <c r="F19" s="48">
        <v>68342541</v>
      </c>
      <c r="G19" s="2"/>
      <c r="H19" s="50">
        <v>33224609</v>
      </c>
      <c r="I19" s="2"/>
      <c r="J19" s="50">
        <v>68342541</v>
      </c>
    </row>
    <row r="20" spans="1:10" ht="17" customHeight="1" x14ac:dyDescent="0.3">
      <c r="A20" t="s">
        <v>58</v>
      </c>
      <c r="C20" s="85"/>
      <c r="D20" s="48">
        <v>25765948</v>
      </c>
      <c r="E20" s="2"/>
      <c r="F20" s="48">
        <v>19331036</v>
      </c>
      <c r="G20" s="2"/>
      <c r="H20" s="54">
        <v>11831204</v>
      </c>
      <c r="I20" s="2"/>
      <c r="J20" s="54">
        <v>11217754</v>
      </c>
    </row>
    <row r="21" spans="1:10" ht="17" customHeight="1" x14ac:dyDescent="0.3">
      <c r="A21" t="s">
        <v>168</v>
      </c>
      <c r="C21" s="85"/>
      <c r="D21" s="48">
        <v>6162836</v>
      </c>
      <c r="E21" s="2"/>
      <c r="F21" s="54">
        <v>0</v>
      </c>
      <c r="G21" s="2"/>
      <c r="H21" s="54">
        <v>6162836</v>
      </c>
      <c r="I21" s="2"/>
      <c r="J21" s="54">
        <v>0</v>
      </c>
    </row>
    <row r="22" spans="1:10" ht="17" customHeight="1" x14ac:dyDescent="0.3">
      <c r="A22" t="s">
        <v>151</v>
      </c>
      <c r="C22" s="85"/>
      <c r="D22" s="48">
        <v>7883548</v>
      </c>
      <c r="E22" s="2"/>
      <c r="F22" s="48">
        <v>5388772</v>
      </c>
      <c r="G22" s="2"/>
      <c r="H22" s="49">
        <v>7883548</v>
      </c>
      <c r="I22" s="2"/>
      <c r="J22" s="49">
        <v>5388772</v>
      </c>
    </row>
    <row r="23" spans="1:10" customFormat="1" ht="17" customHeight="1" x14ac:dyDescent="0.3">
      <c r="A23" s="1" t="s">
        <v>59</v>
      </c>
      <c r="B23" s="113"/>
      <c r="C23" s="22"/>
      <c r="D23" s="42">
        <f>SUM(D19:D22)</f>
        <v>73036941</v>
      </c>
      <c r="E23" s="43">
        <f t="shared" ref="E23:I23" si="0">SUM(E19:E22)</f>
        <v>0</v>
      </c>
      <c r="F23" s="42">
        <f>SUM(F19:F22)</f>
        <v>93062349</v>
      </c>
      <c r="G23" s="43">
        <f t="shared" si="0"/>
        <v>0</v>
      </c>
      <c r="H23" s="42">
        <f t="shared" si="0"/>
        <v>59102197</v>
      </c>
      <c r="I23" s="43">
        <f t="shared" si="0"/>
        <v>0</v>
      </c>
      <c r="J23" s="42">
        <f t="shared" ref="J23" si="1">SUM(J19:J22)</f>
        <v>84949067</v>
      </c>
    </row>
    <row r="24" spans="1:10" ht="12.5" customHeight="1" x14ac:dyDescent="0.3">
      <c r="A24"/>
      <c r="B24" s="113"/>
      <c r="C24" s="85"/>
      <c r="E24" s="2"/>
      <c r="G24" s="2"/>
      <c r="H24" s="2"/>
      <c r="I24" s="2"/>
      <c r="J24" s="2"/>
    </row>
    <row r="25" spans="1:10" ht="17" customHeight="1" x14ac:dyDescent="0.3">
      <c r="A25" s="1" t="s">
        <v>60</v>
      </c>
      <c r="B25" s="113"/>
      <c r="C25" s="85"/>
      <c r="D25" s="44">
        <f>D16-D23</f>
        <v>7007011</v>
      </c>
      <c r="E25" s="2"/>
      <c r="F25" s="44">
        <f>F16-F23</f>
        <v>6109981</v>
      </c>
      <c r="G25" s="3"/>
      <c r="H25" s="44">
        <f>H16-H23</f>
        <v>8863207</v>
      </c>
      <c r="I25" s="3"/>
      <c r="J25" s="44">
        <f>J16-J23</f>
        <v>5133819</v>
      </c>
    </row>
    <row r="26" spans="1:10" ht="17" customHeight="1" x14ac:dyDescent="0.3">
      <c r="A26" t="s">
        <v>61</v>
      </c>
      <c r="B26" s="113"/>
      <c r="C26" s="85"/>
      <c r="D26" s="143">
        <v>520952</v>
      </c>
      <c r="E26" s="67"/>
      <c r="F26" s="143">
        <v>368900</v>
      </c>
      <c r="G26" s="2"/>
      <c r="H26" s="143">
        <v>2588001</v>
      </c>
      <c r="I26" s="67"/>
      <c r="J26" s="143">
        <v>1677074</v>
      </c>
    </row>
    <row r="27" spans="1:10" s="1" customFormat="1" ht="17" customHeight="1" x14ac:dyDescent="0.3">
      <c r="A27" s="1" t="s">
        <v>62</v>
      </c>
      <c r="B27" s="30"/>
      <c r="C27" s="114"/>
      <c r="D27" s="42">
        <f>D25+D26</f>
        <v>7527963</v>
      </c>
      <c r="E27" s="2"/>
      <c r="F27" s="42">
        <f>F25+F26</f>
        <v>6478881</v>
      </c>
      <c r="G27" s="3"/>
      <c r="H27" s="42">
        <f>H25+H26</f>
        <v>11451208</v>
      </c>
      <c r="I27" s="3"/>
      <c r="J27" s="42">
        <f>J25+J26</f>
        <v>6810893</v>
      </c>
    </row>
    <row r="28" spans="1:10" s="1" customFormat="1" ht="12.5" customHeight="1" x14ac:dyDescent="0.3">
      <c r="B28" s="30"/>
      <c r="C28" s="114"/>
      <c r="D28" s="43"/>
      <c r="E28" s="2"/>
      <c r="F28" s="43"/>
      <c r="G28" s="3"/>
      <c r="H28" s="43"/>
      <c r="I28" s="3"/>
      <c r="J28" s="43"/>
    </row>
    <row r="29" spans="1:10" ht="17" customHeight="1" x14ac:dyDescent="0.3">
      <c r="A29" t="s">
        <v>63</v>
      </c>
      <c r="B29" s="113"/>
      <c r="C29" s="85"/>
      <c r="D29" s="45">
        <v>1654215</v>
      </c>
      <c r="E29" s="2"/>
      <c r="F29" s="45">
        <v>1921132</v>
      </c>
      <c r="G29" s="2"/>
      <c r="H29" s="143">
        <v>1654215</v>
      </c>
      <c r="I29" s="2"/>
      <c r="J29" s="143">
        <v>1921132</v>
      </c>
    </row>
    <row r="30" spans="1:10" ht="17" customHeight="1" x14ac:dyDescent="0.3">
      <c r="A30" t="s">
        <v>64</v>
      </c>
      <c r="B30" s="113">
        <v>3</v>
      </c>
      <c r="C30" s="85"/>
      <c r="D30" s="45">
        <v>9652295</v>
      </c>
      <c r="E30" s="2"/>
      <c r="F30" s="45">
        <v>10568090</v>
      </c>
      <c r="G30" s="2"/>
      <c r="H30" s="143">
        <v>8712484</v>
      </c>
      <c r="I30" s="2"/>
      <c r="J30" s="143">
        <v>9640688</v>
      </c>
    </row>
    <row r="31" spans="1:10" s="1" customFormat="1" ht="17" customHeight="1" x14ac:dyDescent="0.3">
      <c r="A31" s="1" t="s">
        <v>65</v>
      </c>
      <c r="B31" s="30"/>
      <c r="C31" s="114"/>
      <c r="D31" s="23">
        <f>SUM(D29:D30)</f>
        <v>11306510</v>
      </c>
      <c r="E31" s="2"/>
      <c r="F31" s="23">
        <f>SUM(F29:F30)</f>
        <v>12489222</v>
      </c>
      <c r="G31" s="3"/>
      <c r="H31" s="23">
        <f>SUM(H29:H30)</f>
        <v>10366699</v>
      </c>
      <c r="I31" s="3"/>
      <c r="J31" s="23">
        <f>SUM(J29:J30)</f>
        <v>11561820</v>
      </c>
    </row>
    <row r="32" spans="1:10" ht="12.5" customHeight="1" x14ac:dyDescent="0.3">
      <c r="A32"/>
      <c r="B32" s="113"/>
      <c r="C32" s="85"/>
      <c r="D32" s="41"/>
      <c r="E32" s="2"/>
      <c r="F32" s="41"/>
      <c r="G32" s="2"/>
      <c r="H32" s="41"/>
      <c r="I32" s="2"/>
      <c r="J32" s="41"/>
    </row>
    <row r="33" spans="1:10" ht="17" customHeight="1" x14ac:dyDescent="0.3">
      <c r="A33" s="1" t="s">
        <v>172</v>
      </c>
      <c r="B33" s="113"/>
      <c r="C33" s="85"/>
      <c r="D33" s="27">
        <f>D27-D31</f>
        <v>-3778547</v>
      </c>
      <c r="E33" s="2"/>
      <c r="F33" s="27">
        <f>F27-F31</f>
        <v>-6010341</v>
      </c>
      <c r="G33" s="3"/>
      <c r="H33" s="27">
        <f>H27-H31</f>
        <v>1084509</v>
      </c>
      <c r="I33" s="3"/>
      <c r="J33" s="27">
        <f>J27-J31</f>
        <v>-4750927</v>
      </c>
    </row>
    <row r="34" spans="1:10" ht="17" customHeight="1" x14ac:dyDescent="0.3">
      <c r="A34" t="s">
        <v>66</v>
      </c>
      <c r="B34" s="113">
        <v>3</v>
      </c>
      <c r="C34" s="85"/>
      <c r="D34" s="153">
        <v>-8166352</v>
      </c>
      <c r="E34" s="2"/>
      <c r="F34" s="153">
        <v>-6221001</v>
      </c>
      <c r="G34" s="3"/>
      <c r="H34" s="153">
        <v>-8985629</v>
      </c>
      <c r="I34" s="2"/>
      <c r="J34" s="153">
        <v>-6276893</v>
      </c>
    </row>
    <row r="35" spans="1:10" ht="17" customHeight="1" x14ac:dyDescent="0.3">
      <c r="A35" s="1" t="s">
        <v>67</v>
      </c>
      <c r="B35" s="30"/>
      <c r="C35" s="114"/>
      <c r="D35" s="44">
        <f>SUM(D33:D34)</f>
        <v>-11944899</v>
      </c>
      <c r="E35" s="2"/>
      <c r="F35" s="44">
        <f>SUM(F33:F34)</f>
        <v>-12231342</v>
      </c>
      <c r="G35" s="3"/>
      <c r="H35" s="44">
        <f>SUM(H33:H34)</f>
        <v>-7901120</v>
      </c>
      <c r="I35" s="3"/>
      <c r="J35" s="44">
        <f>SUM(J33:J34)</f>
        <v>-11027820</v>
      </c>
    </row>
    <row r="36" spans="1:10" customFormat="1" ht="17" customHeight="1" x14ac:dyDescent="0.3">
      <c r="A36" t="s">
        <v>173</v>
      </c>
      <c r="B36" s="113"/>
      <c r="C36" s="22"/>
      <c r="D36" s="143">
        <v>178770</v>
      </c>
      <c r="E36" s="12"/>
      <c r="F36" s="143">
        <v>-69151</v>
      </c>
      <c r="G36" s="12"/>
      <c r="H36" s="111">
        <v>0</v>
      </c>
      <c r="I36" s="3"/>
      <c r="J36" s="111">
        <v>0</v>
      </c>
    </row>
    <row r="37" spans="1:10" ht="17" customHeight="1" thickBot="1" x14ac:dyDescent="0.35">
      <c r="A37" s="1" t="s">
        <v>68</v>
      </c>
      <c r="B37" s="30"/>
      <c r="C37" s="114"/>
      <c r="D37" s="70">
        <f>SUM(D35:D36)</f>
        <v>-11766129</v>
      </c>
      <c r="E37" s="2"/>
      <c r="F37" s="70">
        <f>SUM(F35:F36)</f>
        <v>-12300493</v>
      </c>
      <c r="G37" s="3"/>
      <c r="H37" s="70">
        <f>SUM(H35:H36)</f>
        <v>-7901120</v>
      </c>
      <c r="I37" s="3"/>
      <c r="J37" s="70">
        <f>SUM(J35:J36)</f>
        <v>-11027820</v>
      </c>
    </row>
    <row r="38" spans="1:10" ht="12.5" customHeight="1" thickTop="1" x14ac:dyDescent="0.3">
      <c r="A38" s="1"/>
      <c r="B38" s="30"/>
      <c r="C38" s="114"/>
      <c r="D38" s="1"/>
      <c r="E38" s="2"/>
      <c r="F38" s="1"/>
      <c r="G38" s="3"/>
      <c r="H38" s="73"/>
      <c r="I38" s="3"/>
      <c r="J38" s="73"/>
    </row>
    <row r="39" spans="1:10" ht="17" customHeight="1" x14ac:dyDescent="0.3">
      <c r="A39" s="1" t="s">
        <v>69</v>
      </c>
      <c r="D39" s="52">
        <v>0</v>
      </c>
      <c r="E39" s="3"/>
      <c r="F39" s="52">
        <v>0</v>
      </c>
      <c r="G39" s="1"/>
      <c r="H39" s="52">
        <v>0</v>
      </c>
      <c r="I39" s="1"/>
      <c r="J39" s="52">
        <v>0</v>
      </c>
    </row>
    <row r="40" spans="1:10" ht="17" customHeight="1" thickBot="1" x14ac:dyDescent="0.35">
      <c r="A40" s="1" t="s">
        <v>179</v>
      </c>
      <c r="D40" s="66">
        <f>D37</f>
        <v>-11766129</v>
      </c>
      <c r="E40" s="3"/>
      <c r="F40" s="66">
        <f>F37</f>
        <v>-12300493</v>
      </c>
      <c r="G40" s="3"/>
      <c r="H40" s="66">
        <f>H37</f>
        <v>-7901120</v>
      </c>
      <c r="I40" s="3"/>
      <c r="J40" s="66">
        <f>J37</f>
        <v>-11027820</v>
      </c>
    </row>
    <row r="41" spans="1:10" ht="12.5" customHeight="1" thickTop="1" x14ac:dyDescent="0.3"/>
    <row r="42" spans="1:10" ht="17" customHeight="1" x14ac:dyDescent="0.3">
      <c r="A42" s="6" t="s">
        <v>70</v>
      </c>
    </row>
    <row r="43" spans="1:10" ht="17" customHeight="1" x14ac:dyDescent="0.3">
      <c r="A43" s="24" t="s">
        <v>71</v>
      </c>
      <c r="D43" s="47">
        <f>D40</f>
        <v>-11766129</v>
      </c>
      <c r="F43" s="47">
        <f>F40</f>
        <v>-12300493</v>
      </c>
      <c r="G43" s="84"/>
      <c r="H43" s="84">
        <f>H40</f>
        <v>-7901120</v>
      </c>
      <c r="I43" s="84"/>
      <c r="J43" s="84">
        <f>J40</f>
        <v>-11027820</v>
      </c>
    </row>
    <row r="44" spans="1:10" ht="17" customHeight="1" x14ac:dyDescent="0.3">
      <c r="A44" s="26" t="s">
        <v>72</v>
      </c>
      <c r="D44" s="68">
        <v>0</v>
      </c>
      <c r="E44" s="12"/>
      <c r="F44" s="68">
        <v>0</v>
      </c>
      <c r="G44"/>
      <c r="H44" s="68">
        <v>0</v>
      </c>
      <c r="I44"/>
      <c r="J44" s="68">
        <v>0</v>
      </c>
    </row>
    <row r="45" spans="1:10" ht="17" customHeight="1" thickBot="1" x14ac:dyDescent="0.35">
      <c r="A45" s="6" t="s">
        <v>73</v>
      </c>
      <c r="D45" s="44">
        <f>D43</f>
        <v>-11766129</v>
      </c>
      <c r="E45" s="6"/>
      <c r="F45" s="44">
        <f>F43</f>
        <v>-12300493</v>
      </c>
      <c r="G45" s="6"/>
      <c r="H45" s="44">
        <f>H43</f>
        <v>-7901120</v>
      </c>
      <c r="I45" s="6"/>
      <c r="J45" s="44">
        <f>J43</f>
        <v>-11027820</v>
      </c>
    </row>
    <row r="46" spans="1:10" ht="12.5" customHeight="1" thickTop="1" x14ac:dyDescent="0.3">
      <c r="A46" s="9"/>
      <c r="D46" s="74"/>
      <c r="F46" s="74"/>
      <c r="H46" s="74"/>
      <c r="J46" s="74"/>
    </row>
    <row r="47" spans="1:10" ht="17" customHeight="1" x14ac:dyDescent="0.3">
      <c r="A47" s="1" t="s">
        <v>180</v>
      </c>
    </row>
    <row r="48" spans="1:10" ht="17" customHeight="1" x14ac:dyDescent="0.3">
      <c r="A48" s="24" t="s">
        <v>71</v>
      </c>
      <c r="D48" s="47">
        <f>D45</f>
        <v>-11766129</v>
      </c>
      <c r="F48" s="47">
        <f>F45</f>
        <v>-12300493</v>
      </c>
      <c r="G48" s="76"/>
      <c r="H48" s="76">
        <f>H45</f>
        <v>-7901120</v>
      </c>
      <c r="I48" s="76"/>
      <c r="J48" s="76">
        <f>J45</f>
        <v>-11027820</v>
      </c>
    </row>
    <row r="49" spans="1:10" ht="17" customHeight="1" x14ac:dyDescent="0.3">
      <c r="A49" s="26" t="s">
        <v>72</v>
      </c>
      <c r="D49" s="68">
        <v>0</v>
      </c>
      <c r="E49" s="12"/>
      <c r="F49" s="68">
        <v>0</v>
      </c>
      <c r="G49"/>
      <c r="H49" s="68">
        <v>0</v>
      </c>
      <c r="I49"/>
      <c r="J49" s="68">
        <v>0</v>
      </c>
    </row>
    <row r="50" spans="1:10" ht="17" customHeight="1" thickBot="1" x14ac:dyDescent="0.35">
      <c r="A50" s="1" t="s">
        <v>179</v>
      </c>
      <c r="D50" s="44">
        <f>D45</f>
        <v>-11766129</v>
      </c>
      <c r="E50" s="156"/>
      <c r="F50" s="44">
        <f>F45</f>
        <v>-12300493</v>
      </c>
      <c r="G50" s="156"/>
      <c r="H50" s="44">
        <f>H45</f>
        <v>-7901120</v>
      </c>
      <c r="I50" s="156"/>
      <c r="J50" s="44">
        <f>J45</f>
        <v>-11027820</v>
      </c>
    </row>
    <row r="51" spans="1:10" ht="12.5" customHeight="1" thickTop="1" x14ac:dyDescent="0.3">
      <c r="A51" s="1"/>
      <c r="D51" s="75"/>
      <c r="F51" s="75"/>
      <c r="H51" s="75"/>
      <c r="J51" s="75"/>
    </row>
    <row r="52" spans="1:10" ht="17" customHeight="1" thickBot="1" x14ac:dyDescent="0.35">
      <c r="A52" s="6" t="s">
        <v>135</v>
      </c>
      <c r="B52" s="112"/>
      <c r="D52" s="154">
        <f>D50/1145199594</f>
        <v>-1.0274304201333833E-2</v>
      </c>
      <c r="E52" s="155"/>
      <c r="F52" s="154">
        <v>-1.0999999999999999E-2</v>
      </c>
      <c r="G52" s="155"/>
      <c r="H52" s="154">
        <f>H50/1145199594</f>
        <v>-6.8993388064369152E-3</v>
      </c>
      <c r="I52" s="155"/>
      <c r="J52" s="154">
        <v>-0.01</v>
      </c>
    </row>
    <row r="53" spans="1:10" ht="22.5" customHeight="1" thickTop="1" x14ac:dyDescent="0.3">
      <c r="A53" s="6"/>
      <c r="B53" s="113"/>
      <c r="D53" s="40"/>
      <c r="E53" s="40"/>
      <c r="F53" s="40"/>
      <c r="G53" s="40"/>
      <c r="H53" s="40"/>
      <c r="I53" s="40"/>
      <c r="J53" s="40"/>
    </row>
    <row r="54" spans="1:10" ht="24.65" customHeight="1" x14ac:dyDescent="0.3">
      <c r="A54" s="5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25"/>
  <pageSetup paperSize="9" scale="81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D9A9-0850-47BE-8B60-FB69F06A1FF6}">
  <sheetPr>
    <tabColor rgb="FFFFC000"/>
  </sheetPr>
  <dimension ref="A1:J55"/>
  <sheetViews>
    <sheetView view="pageBreakPreview" topLeftCell="A46" zoomScaleNormal="70" zoomScaleSheetLayoutView="100" workbookViewId="0"/>
  </sheetViews>
  <sheetFormatPr defaultColWidth="9.1796875" defaultRowHeight="18" customHeight="1" x14ac:dyDescent="0.3"/>
  <cols>
    <col min="1" max="1" width="44.90625" style="4" customWidth="1"/>
    <col min="2" max="2" width="5.453125" style="10" customWidth="1"/>
    <col min="3" max="3" width="1.08984375" style="4" customWidth="1"/>
    <col min="4" max="4" width="13.81640625" style="4" customWidth="1"/>
    <col min="5" max="5" width="1.08984375" style="4" customWidth="1"/>
    <col min="6" max="6" width="13.81640625" style="4" customWidth="1"/>
    <col min="7" max="7" width="1.08984375" style="4" customWidth="1"/>
    <col min="8" max="8" width="13.81640625" style="4" customWidth="1"/>
    <col min="9" max="9" width="1.08984375" style="4" customWidth="1"/>
    <col min="10" max="10" width="13.81640625" style="4" customWidth="1"/>
    <col min="11" max="16384" width="9.1796875" style="4"/>
  </cols>
  <sheetData>
    <row r="1" spans="1:10" s="32" customFormat="1" ht="18" customHeight="1" x14ac:dyDescent="0.4">
      <c r="A1" s="17" t="s">
        <v>0</v>
      </c>
      <c r="B1" s="34"/>
    </row>
    <row r="2" spans="1:10" s="32" customFormat="1" ht="18" customHeight="1" x14ac:dyDescent="0.4">
      <c r="A2" s="17" t="s">
        <v>1</v>
      </c>
      <c r="B2" s="34"/>
    </row>
    <row r="3" spans="1:10" s="33" customFormat="1" ht="18" customHeight="1" x14ac:dyDescent="0.35">
      <c r="A3" s="20" t="s">
        <v>52</v>
      </c>
      <c r="B3" s="35"/>
    </row>
    <row r="4" spans="1:10" ht="18" customHeight="1" x14ac:dyDescent="0.3">
      <c r="A4" s="1"/>
    </row>
    <row r="5" spans="1:10" ht="18" customHeight="1" x14ac:dyDescent="0.3">
      <c r="A5" s="1"/>
      <c r="D5" s="161" t="s">
        <v>3</v>
      </c>
      <c r="E5" s="161"/>
      <c r="F5" s="161"/>
      <c r="G5" s="114"/>
      <c r="H5" s="161" t="s">
        <v>4</v>
      </c>
      <c r="I5" s="161"/>
      <c r="J5" s="161"/>
    </row>
    <row r="6" spans="1:10" ht="18" customHeight="1" x14ac:dyDescent="0.3">
      <c r="A6" s="85"/>
      <c r="B6" s="113"/>
      <c r="C6" s="85"/>
      <c r="D6" s="161" t="s">
        <v>5</v>
      </c>
      <c r="E6" s="161"/>
      <c r="F6" s="161"/>
      <c r="G6" s="1"/>
      <c r="H6" s="161" t="s">
        <v>5</v>
      </c>
      <c r="I6" s="161"/>
      <c r="J6" s="161"/>
    </row>
    <row r="7" spans="1:10" ht="18" customHeight="1" x14ac:dyDescent="0.3">
      <c r="A7" s="85"/>
      <c r="B7" s="113"/>
      <c r="C7" s="85"/>
      <c r="D7" s="163" t="s">
        <v>74</v>
      </c>
      <c r="E7" s="163"/>
      <c r="F7" s="163"/>
      <c r="G7" s="1"/>
      <c r="H7" s="163" t="s">
        <v>74</v>
      </c>
      <c r="I7" s="163"/>
      <c r="J7" s="163"/>
    </row>
    <row r="8" spans="1:10" ht="18" customHeight="1" x14ac:dyDescent="0.3">
      <c r="A8" s="85"/>
      <c r="B8" s="113"/>
      <c r="C8" s="85"/>
      <c r="D8" s="163" t="s">
        <v>54</v>
      </c>
      <c r="E8" s="163"/>
      <c r="F8" s="163"/>
      <c r="G8" s="1"/>
      <c r="H8" s="163" t="s">
        <v>54</v>
      </c>
      <c r="I8" s="163"/>
      <c r="J8" s="163"/>
    </row>
    <row r="9" spans="1:10" ht="18" customHeight="1" x14ac:dyDescent="0.3">
      <c r="A9" s="85"/>
      <c r="B9" s="113" t="s">
        <v>9</v>
      </c>
      <c r="C9" s="85"/>
      <c r="D9" s="85">
        <v>2023</v>
      </c>
      <c r="E9" s="85"/>
      <c r="F9" s="85">
        <v>2022</v>
      </c>
      <c r="G9" s="85"/>
      <c r="H9" s="85">
        <v>2023</v>
      </c>
      <c r="I9" s="85"/>
      <c r="J9" s="85">
        <v>2022</v>
      </c>
    </row>
    <row r="10" spans="1:10" ht="18" customHeight="1" x14ac:dyDescent="0.3">
      <c r="A10" s="9"/>
      <c r="B10" s="113"/>
      <c r="C10" s="85"/>
      <c r="D10" s="162" t="s">
        <v>11</v>
      </c>
      <c r="E10" s="162"/>
      <c r="F10" s="162"/>
      <c r="G10" s="162"/>
      <c r="H10" s="162"/>
      <c r="I10" s="162"/>
      <c r="J10" s="162"/>
    </row>
    <row r="11" spans="1:10" ht="18" customHeight="1" x14ac:dyDescent="0.3">
      <c r="A11" s="7" t="s">
        <v>136</v>
      </c>
      <c r="B11" s="113"/>
      <c r="C11" s="85"/>
      <c r="D11" s="13"/>
      <c r="E11" s="13"/>
      <c r="F11" s="13"/>
      <c r="G11" s="13"/>
      <c r="H11" s="13"/>
      <c r="I11" s="13"/>
      <c r="J11" s="13"/>
    </row>
    <row r="12" spans="1:10" ht="18" customHeight="1" x14ac:dyDescent="0.3">
      <c r="A12" t="s">
        <v>137</v>
      </c>
      <c r="B12" s="113"/>
      <c r="C12" s="85"/>
      <c r="D12" s="130">
        <v>162913152</v>
      </c>
      <c r="E12" s="47"/>
      <c r="F12" s="130">
        <v>174791328</v>
      </c>
      <c r="G12" s="2"/>
      <c r="H12" s="130">
        <v>162913152</v>
      </c>
      <c r="I12" s="47"/>
      <c r="J12" s="130">
        <v>174791328</v>
      </c>
    </row>
    <row r="13" spans="1:10" ht="18" customHeight="1" x14ac:dyDescent="0.3">
      <c r="A13" t="s">
        <v>138</v>
      </c>
      <c r="B13" s="113">
        <v>3</v>
      </c>
      <c r="C13" s="85"/>
      <c r="D13" s="54">
        <v>89951931</v>
      </c>
      <c r="E13" s="47"/>
      <c r="F13" s="54">
        <v>65391634</v>
      </c>
      <c r="G13" s="2"/>
      <c r="H13" s="54">
        <v>40485673</v>
      </c>
      <c r="I13" s="2"/>
      <c r="J13" s="54">
        <v>28329698</v>
      </c>
    </row>
    <row r="14" spans="1:10" ht="18" customHeight="1" x14ac:dyDescent="0.3">
      <c r="A14" t="s">
        <v>167</v>
      </c>
      <c r="B14" s="113">
        <v>3</v>
      </c>
      <c r="C14" s="85"/>
      <c r="D14" s="54">
        <v>55003906</v>
      </c>
      <c r="E14" s="47"/>
      <c r="F14" s="54">
        <v>14982646</v>
      </c>
      <c r="G14" s="2"/>
      <c r="H14" s="54">
        <v>55003906</v>
      </c>
      <c r="I14" s="2"/>
      <c r="J14" s="54">
        <v>14982646</v>
      </c>
    </row>
    <row r="15" spans="1:10" ht="18" customHeight="1" x14ac:dyDescent="0.3">
      <c r="A15" t="s">
        <v>150</v>
      </c>
      <c r="B15" s="113"/>
      <c r="C15" s="85"/>
      <c r="D15" s="49">
        <v>15504313</v>
      </c>
      <c r="E15" s="47"/>
      <c r="F15" s="49">
        <v>2045956</v>
      </c>
      <c r="G15" s="2"/>
      <c r="H15" s="49">
        <v>15504313</v>
      </c>
      <c r="I15" s="2"/>
      <c r="J15" s="49">
        <v>2045956</v>
      </c>
    </row>
    <row r="16" spans="1:10" ht="18" customHeight="1" x14ac:dyDescent="0.3">
      <c r="A16" s="1" t="s">
        <v>55</v>
      </c>
      <c r="B16" s="113">
        <v>9</v>
      </c>
      <c r="C16" s="114"/>
      <c r="D16" s="42">
        <f>SUM(D12:D15)</f>
        <v>323373302</v>
      </c>
      <c r="E16" s="43">
        <f t="shared" ref="E16:I16" si="0">SUM(E12:E15)</f>
        <v>0</v>
      </c>
      <c r="F16" s="42">
        <f>SUM(F12:F15)</f>
        <v>257211564</v>
      </c>
      <c r="G16" s="43">
        <f t="shared" si="0"/>
        <v>0</v>
      </c>
      <c r="H16" s="42">
        <f t="shared" si="0"/>
        <v>273907044</v>
      </c>
      <c r="I16" s="43">
        <f t="shared" si="0"/>
        <v>0</v>
      </c>
      <c r="J16" s="42">
        <f t="shared" ref="J16" si="1">SUM(J12:J15)</f>
        <v>220149628</v>
      </c>
    </row>
    <row r="17" spans="1:10" ht="8.5" customHeight="1" x14ac:dyDescent="0.3">
      <c r="A17" s="1"/>
      <c r="B17" s="30"/>
      <c r="C17" s="114"/>
      <c r="D17" s="43"/>
      <c r="E17" s="3"/>
      <c r="F17" s="43"/>
      <c r="G17" s="3"/>
      <c r="H17" s="43"/>
      <c r="I17" s="3"/>
      <c r="J17" s="43"/>
    </row>
    <row r="18" spans="1:10" ht="18" customHeight="1" x14ac:dyDescent="0.3">
      <c r="A18" s="7" t="s">
        <v>56</v>
      </c>
      <c r="B18" s="113"/>
      <c r="C18" s="85"/>
      <c r="D18" s="2"/>
      <c r="E18" s="2"/>
      <c r="F18" s="2"/>
      <c r="G18" s="2"/>
      <c r="H18" s="2"/>
      <c r="I18" s="2"/>
      <c r="J18" s="2"/>
    </row>
    <row r="19" spans="1:10" ht="18" customHeight="1" x14ac:dyDescent="0.3">
      <c r="A19" t="s">
        <v>57</v>
      </c>
      <c r="B19" s="113">
        <v>3</v>
      </c>
      <c r="C19" s="85"/>
      <c r="D19" s="50">
        <v>144057463</v>
      </c>
      <c r="E19" s="2"/>
      <c r="F19" s="50">
        <v>156870547</v>
      </c>
      <c r="G19" s="2"/>
      <c r="H19" s="50">
        <v>144057463</v>
      </c>
      <c r="I19" s="2"/>
      <c r="J19" s="50">
        <v>156870547</v>
      </c>
    </row>
    <row r="20" spans="1:10" ht="18" customHeight="1" x14ac:dyDescent="0.3">
      <c r="A20" t="s">
        <v>58</v>
      </c>
      <c r="C20" s="85"/>
      <c r="D20" s="54">
        <v>73766787</v>
      </c>
      <c r="E20" s="2"/>
      <c r="F20" s="54">
        <v>55782681</v>
      </c>
      <c r="G20" s="2"/>
      <c r="H20" s="54">
        <v>26528681</v>
      </c>
      <c r="I20" s="2"/>
      <c r="J20" s="54">
        <v>22224123</v>
      </c>
    </row>
    <row r="21" spans="1:10" ht="18" customHeight="1" x14ac:dyDescent="0.3">
      <c r="A21" t="s">
        <v>168</v>
      </c>
      <c r="C21" s="85"/>
      <c r="D21" s="54">
        <v>38731457</v>
      </c>
      <c r="E21" s="2"/>
      <c r="F21" s="54">
        <v>11671848</v>
      </c>
      <c r="G21" s="2"/>
      <c r="H21" s="54">
        <v>38731457</v>
      </c>
      <c r="I21" s="2"/>
      <c r="J21" s="54">
        <v>11671848</v>
      </c>
    </row>
    <row r="22" spans="1:10" ht="18" customHeight="1" x14ac:dyDescent="0.3">
      <c r="A22" t="s">
        <v>151</v>
      </c>
      <c r="C22" s="85"/>
      <c r="D22" s="49">
        <v>31087182</v>
      </c>
      <c r="E22" s="2"/>
      <c r="F22" s="49">
        <v>5388772</v>
      </c>
      <c r="G22" s="2"/>
      <c r="H22" s="49">
        <v>31087182</v>
      </c>
      <c r="I22" s="2"/>
      <c r="J22" s="49">
        <v>5388772</v>
      </c>
    </row>
    <row r="23" spans="1:10" customFormat="1" ht="18" customHeight="1" x14ac:dyDescent="0.3">
      <c r="A23" s="1" t="s">
        <v>59</v>
      </c>
      <c r="B23" s="113"/>
      <c r="C23" s="22"/>
      <c r="D23" s="42">
        <f>SUM(D19:D22)</f>
        <v>287642889</v>
      </c>
      <c r="E23" s="43">
        <f t="shared" ref="E23:I23" si="2">SUM(E19:E22)</f>
        <v>0</v>
      </c>
      <c r="F23" s="42">
        <f>SUM(F19:F22)</f>
        <v>229713848</v>
      </c>
      <c r="G23" s="43">
        <f t="shared" si="2"/>
        <v>0</v>
      </c>
      <c r="H23" s="42">
        <f t="shared" si="2"/>
        <v>240404783</v>
      </c>
      <c r="I23" s="43">
        <f t="shared" si="2"/>
        <v>0</v>
      </c>
      <c r="J23" s="42">
        <f t="shared" ref="J23" si="3">SUM(J19:J22)</f>
        <v>196155290</v>
      </c>
    </row>
    <row r="24" spans="1:10" ht="7" customHeight="1" x14ac:dyDescent="0.3">
      <c r="A24"/>
      <c r="B24" s="113"/>
      <c r="C24" s="85"/>
      <c r="D24" s="2"/>
      <c r="E24" s="2"/>
      <c r="F24" s="2"/>
      <c r="G24" s="2"/>
      <c r="H24" s="2"/>
      <c r="I24" s="2"/>
      <c r="J24" s="2"/>
    </row>
    <row r="25" spans="1:10" ht="18" customHeight="1" x14ac:dyDescent="0.3">
      <c r="A25" s="1" t="s">
        <v>119</v>
      </c>
      <c r="B25" s="113"/>
      <c r="C25" s="85"/>
      <c r="D25" s="44">
        <f>D16-D23</f>
        <v>35730413</v>
      </c>
      <c r="E25" s="2"/>
      <c r="F25" s="44">
        <f>F16-F23</f>
        <v>27497716</v>
      </c>
      <c r="G25" s="3"/>
      <c r="H25" s="44">
        <f>H16-H23</f>
        <v>33502261</v>
      </c>
      <c r="I25" s="3"/>
      <c r="J25" s="44">
        <f>J16-J23</f>
        <v>23994338</v>
      </c>
    </row>
    <row r="26" spans="1:10" ht="16" hidden="1" customHeight="1" x14ac:dyDescent="0.3">
      <c r="A26" t="s">
        <v>130</v>
      </c>
      <c r="B26" s="113">
        <v>3</v>
      </c>
      <c r="C26" s="85"/>
      <c r="D26" s="119">
        <v>0</v>
      </c>
      <c r="E26" s="2"/>
      <c r="F26" s="119">
        <v>0</v>
      </c>
      <c r="G26" s="3"/>
      <c r="H26" s="119">
        <v>0</v>
      </c>
      <c r="I26" s="3"/>
      <c r="J26" s="119">
        <v>0</v>
      </c>
    </row>
    <row r="27" spans="1:10" ht="18" customHeight="1" x14ac:dyDescent="0.3">
      <c r="A27" t="s">
        <v>61</v>
      </c>
      <c r="B27" s="113"/>
      <c r="C27" s="85"/>
      <c r="D27" s="50">
        <v>1637801</v>
      </c>
      <c r="E27" s="2"/>
      <c r="F27" s="50">
        <v>1063013</v>
      </c>
      <c r="G27" s="2"/>
      <c r="H27" s="50">
        <v>7324321</v>
      </c>
      <c r="I27" s="2"/>
      <c r="J27" s="50">
        <v>4980849</v>
      </c>
    </row>
    <row r="28" spans="1:10" s="1" customFormat="1" ht="18" customHeight="1" x14ac:dyDescent="0.3">
      <c r="A28" s="1" t="s">
        <v>62</v>
      </c>
      <c r="B28" s="30"/>
      <c r="C28" s="114"/>
      <c r="D28" s="42">
        <f>D25+D26+D27</f>
        <v>37368214</v>
      </c>
      <c r="E28" s="2"/>
      <c r="F28" s="42">
        <f>F25+F26+F27</f>
        <v>28560729</v>
      </c>
      <c r="G28" s="3"/>
      <c r="H28" s="42">
        <f>H25+H26+H27</f>
        <v>40826582</v>
      </c>
      <c r="I28" s="3"/>
      <c r="J28" s="42">
        <f>J25+J26+J27</f>
        <v>28975187</v>
      </c>
    </row>
    <row r="29" spans="1:10" s="1" customFormat="1" ht="6.5" customHeight="1" x14ac:dyDescent="0.3">
      <c r="B29" s="30"/>
      <c r="C29" s="114"/>
      <c r="D29" s="43"/>
      <c r="E29" s="2"/>
      <c r="F29" s="43"/>
      <c r="G29" s="3"/>
      <c r="H29" s="43"/>
      <c r="I29" s="3"/>
      <c r="J29" s="43"/>
    </row>
    <row r="30" spans="1:10" ht="18" customHeight="1" x14ac:dyDescent="0.3">
      <c r="A30" t="s">
        <v>63</v>
      </c>
      <c r="B30" s="113"/>
      <c r="C30" s="85"/>
      <c r="D30" s="45">
        <v>5969029</v>
      </c>
      <c r="E30" s="2"/>
      <c r="F30" s="45">
        <v>5074949</v>
      </c>
      <c r="G30" s="2"/>
      <c r="H30" s="45">
        <v>5969029</v>
      </c>
      <c r="I30" s="2"/>
      <c r="J30" s="45">
        <v>5074949</v>
      </c>
    </row>
    <row r="31" spans="1:10" ht="18" customHeight="1" x14ac:dyDescent="0.3">
      <c r="A31" t="s">
        <v>64</v>
      </c>
      <c r="B31" s="113">
        <v>3</v>
      </c>
      <c r="C31" s="85"/>
      <c r="D31" s="45">
        <v>26750853</v>
      </c>
      <c r="E31" s="2"/>
      <c r="F31" s="45">
        <v>34044488</v>
      </c>
      <c r="G31" s="2"/>
      <c r="H31" s="45">
        <v>24535503</v>
      </c>
      <c r="I31" s="2"/>
      <c r="J31" s="45">
        <v>30482068</v>
      </c>
    </row>
    <row r="32" spans="1:10" s="1" customFormat="1" ht="18" customHeight="1" x14ac:dyDescent="0.3">
      <c r="A32" s="1" t="s">
        <v>65</v>
      </c>
      <c r="B32" s="30"/>
      <c r="C32" s="114"/>
      <c r="D32" s="23">
        <f>SUM(D30:D31)</f>
        <v>32719882</v>
      </c>
      <c r="E32" s="2"/>
      <c r="F32" s="23">
        <f>SUM(F30:F31)</f>
        <v>39119437</v>
      </c>
      <c r="G32" s="3"/>
      <c r="H32" s="23">
        <f>SUM(H30:H31)</f>
        <v>30504532</v>
      </c>
      <c r="I32" s="3"/>
      <c r="J32" s="23">
        <f>SUM(J30:J31)</f>
        <v>35557017</v>
      </c>
    </row>
    <row r="33" spans="1:10" ht="8" customHeight="1" x14ac:dyDescent="0.3">
      <c r="A33"/>
      <c r="B33" s="113"/>
      <c r="C33" s="85"/>
      <c r="D33" s="41"/>
      <c r="E33" s="2"/>
      <c r="F33" s="41"/>
      <c r="G33" s="2"/>
      <c r="H33" s="41"/>
      <c r="I33" s="2"/>
      <c r="J33" s="41"/>
    </row>
    <row r="34" spans="1:10" ht="18" customHeight="1" x14ac:dyDescent="0.3">
      <c r="A34" s="1" t="s">
        <v>172</v>
      </c>
      <c r="B34" s="113"/>
      <c r="C34" s="85"/>
      <c r="D34" s="27">
        <f>D28-D32</f>
        <v>4648332</v>
      </c>
      <c r="E34" s="2"/>
      <c r="F34" s="27">
        <f>F28-F32</f>
        <v>-10558708</v>
      </c>
      <c r="G34" s="3"/>
      <c r="H34" s="27">
        <f>H28-H32</f>
        <v>10322050</v>
      </c>
      <c r="I34" s="3"/>
      <c r="J34" s="27">
        <f>J28-J32</f>
        <v>-6581830</v>
      </c>
    </row>
    <row r="35" spans="1:10" ht="18" customHeight="1" x14ac:dyDescent="0.3">
      <c r="A35" t="s">
        <v>152</v>
      </c>
      <c r="B35" s="113">
        <v>10</v>
      </c>
      <c r="C35" s="85"/>
      <c r="D35" s="54">
        <v>0</v>
      </c>
      <c r="E35" s="2"/>
      <c r="F35" s="54">
        <v>23423674</v>
      </c>
      <c r="G35" s="3"/>
      <c r="H35" s="54">
        <v>0</v>
      </c>
      <c r="I35" s="2"/>
      <c r="J35" s="54">
        <v>23423674</v>
      </c>
    </row>
    <row r="36" spans="1:10" ht="18" customHeight="1" x14ac:dyDescent="0.3">
      <c r="A36" t="s">
        <v>66</v>
      </c>
      <c r="B36" s="113">
        <v>3</v>
      </c>
      <c r="C36" s="85"/>
      <c r="D36" s="157">
        <v>-23453707</v>
      </c>
      <c r="E36" s="2"/>
      <c r="F36" s="157">
        <v>-17623103</v>
      </c>
      <c r="G36" s="3"/>
      <c r="H36" s="157">
        <v>-24434149</v>
      </c>
      <c r="I36" s="2"/>
      <c r="J36" s="157">
        <v>-17779543</v>
      </c>
    </row>
    <row r="37" spans="1:10" ht="18" customHeight="1" x14ac:dyDescent="0.3">
      <c r="A37" s="1" t="s">
        <v>67</v>
      </c>
      <c r="B37" s="30"/>
      <c r="C37" s="114"/>
      <c r="D37" s="44">
        <f>SUM(D34:D36)</f>
        <v>-18805375</v>
      </c>
      <c r="E37" s="44">
        <f t="shared" ref="E37:I37" si="4">SUM(E34:E36)</f>
        <v>0</v>
      </c>
      <c r="F37" s="44">
        <f>SUM(F34:F36)</f>
        <v>-4758137</v>
      </c>
      <c r="G37" s="44">
        <f t="shared" si="4"/>
        <v>0</v>
      </c>
      <c r="H37" s="44">
        <f t="shared" si="4"/>
        <v>-14112099</v>
      </c>
      <c r="I37" s="44">
        <f t="shared" si="4"/>
        <v>0</v>
      </c>
      <c r="J37" s="44">
        <f t="shared" ref="J37" si="5">SUM(J34:J36)</f>
        <v>-937699</v>
      </c>
    </row>
    <row r="38" spans="1:10" customFormat="1" ht="18" customHeight="1" x14ac:dyDescent="0.3">
      <c r="A38" t="s">
        <v>75</v>
      </c>
      <c r="B38" s="113"/>
      <c r="C38" s="22"/>
      <c r="D38" s="68">
        <v>-19677</v>
      </c>
      <c r="E38" s="12"/>
      <c r="F38" s="68">
        <v>-108138</v>
      </c>
      <c r="G38" s="12"/>
      <c r="H38" s="68">
        <v>0</v>
      </c>
      <c r="I38" s="3"/>
      <c r="J38" s="68">
        <v>0</v>
      </c>
    </row>
    <row r="39" spans="1:10" ht="18" customHeight="1" thickBot="1" x14ac:dyDescent="0.35">
      <c r="A39" s="1" t="s">
        <v>68</v>
      </c>
      <c r="B39" s="30"/>
      <c r="C39" s="114"/>
      <c r="D39" s="44">
        <f>SUM(D37:D38)</f>
        <v>-18825052</v>
      </c>
      <c r="E39" s="2"/>
      <c r="F39" s="44">
        <f>SUM(F37:F38)</f>
        <v>-4866275</v>
      </c>
      <c r="G39" s="3"/>
      <c r="H39" s="44">
        <f>SUM(H37:H38)</f>
        <v>-14112099</v>
      </c>
      <c r="I39" s="3"/>
      <c r="J39" s="44">
        <f>SUM(J37:J38)</f>
        <v>-937699</v>
      </c>
    </row>
    <row r="40" spans="1:10" ht="8" customHeight="1" thickTop="1" x14ac:dyDescent="0.3">
      <c r="A40" s="1"/>
      <c r="B40" s="30"/>
      <c r="C40" s="114"/>
      <c r="D40" s="73"/>
      <c r="E40" s="2"/>
      <c r="F40" s="73"/>
      <c r="G40" s="3"/>
      <c r="H40" s="73"/>
      <c r="I40" s="3"/>
      <c r="J40" s="73"/>
    </row>
    <row r="41" spans="1:10" ht="18" customHeight="1" x14ac:dyDescent="0.3">
      <c r="A41" s="1" t="s">
        <v>69</v>
      </c>
      <c r="D41" s="52">
        <v>0</v>
      </c>
      <c r="E41" s="3"/>
      <c r="F41" s="52">
        <v>0</v>
      </c>
      <c r="G41" s="1"/>
      <c r="H41" s="52">
        <v>0</v>
      </c>
      <c r="I41" s="1"/>
      <c r="J41" s="52">
        <v>0</v>
      </c>
    </row>
    <row r="42" spans="1:10" ht="18" customHeight="1" thickBot="1" x14ac:dyDescent="0.35">
      <c r="A42" s="1" t="s">
        <v>179</v>
      </c>
      <c r="D42" s="44">
        <f>D39</f>
        <v>-18825052</v>
      </c>
      <c r="E42" s="3"/>
      <c r="F42" s="44">
        <f>F39</f>
        <v>-4866275</v>
      </c>
      <c r="G42" s="3"/>
      <c r="H42" s="44">
        <f>H39</f>
        <v>-14112099</v>
      </c>
      <c r="I42" s="3"/>
      <c r="J42" s="44">
        <f>J39</f>
        <v>-937699</v>
      </c>
    </row>
    <row r="43" spans="1:10" ht="7" customHeight="1" thickTop="1" x14ac:dyDescent="0.3">
      <c r="D43" s="75"/>
      <c r="F43" s="75"/>
      <c r="H43" s="75"/>
      <c r="J43" s="75"/>
    </row>
    <row r="44" spans="1:10" ht="18" customHeight="1" x14ac:dyDescent="0.3">
      <c r="A44" s="6" t="s">
        <v>70</v>
      </c>
    </row>
    <row r="45" spans="1:10" ht="18" customHeight="1" x14ac:dyDescent="0.3">
      <c r="A45" s="24" t="s">
        <v>71</v>
      </c>
      <c r="D45" s="47">
        <f>D42</f>
        <v>-18825052</v>
      </c>
      <c r="F45" s="47">
        <f>F42</f>
        <v>-4866275</v>
      </c>
      <c r="H45" s="47">
        <f>H42</f>
        <v>-14112099</v>
      </c>
      <c r="J45" s="47">
        <f>J42</f>
        <v>-937699</v>
      </c>
    </row>
    <row r="46" spans="1:10" ht="18" customHeight="1" x14ac:dyDescent="0.3">
      <c r="A46" s="26" t="s">
        <v>72</v>
      </c>
      <c r="D46" s="124">
        <v>0</v>
      </c>
      <c r="E46" s="12"/>
      <c r="F46" s="124">
        <v>0</v>
      </c>
      <c r="G46"/>
      <c r="H46" s="124">
        <v>0</v>
      </c>
      <c r="I46"/>
      <c r="J46" s="124">
        <v>0</v>
      </c>
    </row>
    <row r="47" spans="1:10" ht="18" customHeight="1" thickBot="1" x14ac:dyDescent="0.35">
      <c r="A47" s="6" t="s">
        <v>73</v>
      </c>
      <c r="D47" s="43">
        <f>D45</f>
        <v>-18825052</v>
      </c>
      <c r="E47" s="6"/>
      <c r="F47" s="43">
        <f>F45</f>
        <v>-4866275</v>
      </c>
      <c r="G47" s="6"/>
      <c r="H47" s="43">
        <f>H45</f>
        <v>-14112099</v>
      </c>
      <c r="I47" s="6"/>
      <c r="J47" s="43">
        <f>J45</f>
        <v>-937699</v>
      </c>
    </row>
    <row r="48" spans="1:10" ht="8" customHeight="1" thickTop="1" x14ac:dyDescent="0.3">
      <c r="A48" s="9"/>
      <c r="D48" s="79"/>
      <c r="F48" s="79"/>
      <c r="H48" s="79"/>
      <c r="J48" s="79"/>
    </row>
    <row r="49" spans="1:10" ht="18" customHeight="1" x14ac:dyDescent="0.3">
      <c r="A49" s="1" t="s">
        <v>180</v>
      </c>
      <c r="D49" s="47"/>
      <c r="F49" s="47"/>
      <c r="H49" s="47"/>
      <c r="J49" s="47"/>
    </row>
    <row r="50" spans="1:10" ht="18" customHeight="1" x14ac:dyDescent="0.3">
      <c r="A50" s="24" t="s">
        <v>71</v>
      </c>
      <c r="D50" s="47">
        <f>D47</f>
        <v>-18825052</v>
      </c>
      <c r="F50" s="47">
        <f>F47</f>
        <v>-4866275</v>
      </c>
      <c r="H50" s="47">
        <f>H47</f>
        <v>-14112099</v>
      </c>
      <c r="J50" s="47">
        <f>J47</f>
        <v>-937699</v>
      </c>
    </row>
    <row r="51" spans="1:10" ht="18" customHeight="1" x14ac:dyDescent="0.3">
      <c r="A51" s="26" t="s">
        <v>72</v>
      </c>
      <c r="D51" s="68">
        <v>0</v>
      </c>
      <c r="E51" s="12"/>
      <c r="F51" s="68">
        <v>0</v>
      </c>
      <c r="G51"/>
      <c r="H51" s="68">
        <v>0</v>
      </c>
      <c r="I51"/>
      <c r="J51" s="68">
        <v>0</v>
      </c>
    </row>
    <row r="52" spans="1:10" ht="18" customHeight="1" thickBot="1" x14ac:dyDescent="0.35">
      <c r="A52" s="1" t="s">
        <v>179</v>
      </c>
      <c r="D52" s="70">
        <f>D47</f>
        <v>-18825052</v>
      </c>
      <c r="E52" s="156"/>
      <c r="F52" s="70">
        <f>F47</f>
        <v>-4866275</v>
      </c>
      <c r="G52" s="156"/>
      <c r="H52" s="70">
        <f>H47</f>
        <v>-14112099</v>
      </c>
      <c r="I52" s="156"/>
      <c r="J52" s="70">
        <f>J47</f>
        <v>-937699</v>
      </c>
    </row>
    <row r="53" spans="1:10" ht="8" customHeight="1" thickTop="1" x14ac:dyDescent="0.3">
      <c r="A53" s="1"/>
    </row>
    <row r="54" spans="1:10" ht="18" customHeight="1" thickBot="1" x14ac:dyDescent="0.35">
      <c r="A54" s="6" t="s">
        <v>135</v>
      </c>
      <c r="B54" s="112"/>
      <c r="D54" s="154">
        <f>D52/1145199594</f>
        <v>-1.6438227972337197E-2</v>
      </c>
      <c r="E54" s="40"/>
      <c r="F54" s="154">
        <v>-4.0000000000000001E-3</v>
      </c>
      <c r="G54" s="155"/>
      <c r="H54" s="154">
        <f>H52/1145199594</f>
        <v>-1.2322829202819295E-2</v>
      </c>
      <c r="I54" s="155"/>
      <c r="J54" s="154">
        <v>-1E-3</v>
      </c>
    </row>
    <row r="55" spans="1:10" ht="18" customHeight="1" thickTop="1" x14ac:dyDescent="0.3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25"/>
  <pageSetup paperSize="9" scale="74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53"/>
  <sheetViews>
    <sheetView tabSelected="1" view="pageBreakPreview" topLeftCell="A39" zoomScaleNormal="55" zoomScaleSheetLayoutView="100" workbookViewId="0"/>
  </sheetViews>
  <sheetFormatPr defaultColWidth="9.1796875" defaultRowHeight="21" customHeight="1" x14ac:dyDescent="0.3"/>
  <cols>
    <col min="1" max="1" width="46.81640625" customWidth="1"/>
    <col min="2" max="2" width="14" customWidth="1"/>
    <col min="3" max="3" width="1.1796875" customWidth="1"/>
    <col min="4" max="4" width="14" customWidth="1"/>
    <col min="5" max="5" width="1.1796875" customWidth="1"/>
    <col min="6" max="6" width="14" customWidth="1"/>
    <col min="7" max="7" width="1.1796875" customWidth="1"/>
    <col min="8" max="8" width="14" customWidth="1"/>
    <col min="9" max="9" width="1.1796875" customWidth="1"/>
    <col min="10" max="10" width="14" customWidth="1"/>
    <col min="11" max="11" width="1.1796875" customWidth="1"/>
    <col min="12" max="12" width="14" customWidth="1"/>
    <col min="13" max="13" width="1.1796875" customWidth="1"/>
    <col min="14" max="14" width="14" customWidth="1"/>
  </cols>
  <sheetData>
    <row r="1" spans="1:14" s="18" customFormat="1" ht="21" customHeight="1" x14ac:dyDescent="0.35">
      <c r="A1" s="17" t="s">
        <v>0</v>
      </c>
      <c r="N1" s="19"/>
    </row>
    <row r="2" spans="1:14" s="18" customFormat="1" ht="21" customHeight="1" x14ac:dyDescent="0.35">
      <c r="A2" s="17" t="s">
        <v>1</v>
      </c>
      <c r="N2" s="19"/>
    </row>
    <row r="3" spans="1:14" s="21" customFormat="1" ht="21" customHeight="1" x14ac:dyDescent="0.35">
      <c r="A3" s="20" t="s">
        <v>76</v>
      </c>
    </row>
    <row r="4" spans="1:14" ht="13" customHeight="1" x14ac:dyDescent="0.3">
      <c r="A4" s="20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21" customHeight="1" x14ac:dyDescent="0.3">
      <c r="A5" s="85"/>
      <c r="B5" s="161" t="s">
        <v>77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ht="21" hidden="1" customHeight="1" x14ac:dyDescent="0.3">
      <c r="A6" s="1"/>
      <c r="B6" s="13"/>
      <c r="C6" s="13"/>
      <c r="D6" s="85"/>
      <c r="E6" s="13"/>
      <c r="I6" s="4"/>
      <c r="K6" s="13"/>
      <c r="L6" s="13"/>
      <c r="M6" s="13"/>
      <c r="N6" s="13"/>
    </row>
    <row r="7" spans="1:14" ht="21" customHeight="1" x14ac:dyDescent="0.3">
      <c r="A7" s="1"/>
      <c r="C7" s="85"/>
      <c r="D7" s="85"/>
      <c r="E7" s="13"/>
      <c r="F7" s="164" t="s">
        <v>47</v>
      </c>
      <c r="G7" s="165"/>
      <c r="H7" s="165"/>
      <c r="I7" s="4"/>
      <c r="J7" s="22"/>
      <c r="K7" s="13"/>
      <c r="M7" s="85"/>
      <c r="N7" s="85"/>
    </row>
    <row r="8" spans="1:14" ht="21" customHeight="1" x14ac:dyDescent="0.3">
      <c r="A8" s="1"/>
      <c r="B8" s="85" t="s">
        <v>78</v>
      </c>
      <c r="C8" s="85"/>
      <c r="D8" s="85"/>
      <c r="E8" s="13"/>
      <c r="F8" s="29"/>
      <c r="G8" s="85"/>
      <c r="H8" s="85"/>
      <c r="I8" s="4"/>
      <c r="J8" s="22" t="s">
        <v>79</v>
      </c>
      <c r="K8" s="13"/>
      <c r="L8" s="22" t="s">
        <v>80</v>
      </c>
      <c r="M8" s="85"/>
    </row>
    <row r="9" spans="1:14" ht="21" customHeight="1" x14ac:dyDescent="0.3">
      <c r="A9" s="85"/>
      <c r="B9" s="22" t="s">
        <v>81</v>
      </c>
      <c r="C9" s="85"/>
      <c r="D9" s="22"/>
      <c r="E9" s="85"/>
      <c r="F9" s="22"/>
      <c r="H9" s="85"/>
      <c r="I9" s="10"/>
      <c r="J9" s="22" t="s">
        <v>82</v>
      </c>
      <c r="K9" s="10"/>
      <c r="L9" s="22" t="s">
        <v>83</v>
      </c>
      <c r="M9" s="85"/>
      <c r="N9" s="22" t="s">
        <v>84</v>
      </c>
    </row>
    <row r="10" spans="1:14" ht="21" customHeight="1" x14ac:dyDescent="0.3">
      <c r="A10" s="85"/>
      <c r="B10" s="85" t="s">
        <v>85</v>
      </c>
      <c r="C10" s="85"/>
      <c r="D10" s="22" t="s">
        <v>86</v>
      </c>
      <c r="E10" s="85"/>
      <c r="F10" s="22" t="s">
        <v>87</v>
      </c>
      <c r="G10" s="85"/>
      <c r="H10" s="22" t="s">
        <v>88</v>
      </c>
      <c r="I10" s="85"/>
      <c r="J10" s="22" t="s">
        <v>89</v>
      </c>
      <c r="K10" s="4"/>
      <c r="L10" s="85" t="s">
        <v>90</v>
      </c>
      <c r="M10" s="85"/>
      <c r="N10" s="22" t="s">
        <v>91</v>
      </c>
    </row>
    <row r="11" spans="1:14" ht="21" customHeight="1" x14ac:dyDescent="0.3">
      <c r="A11" s="1"/>
      <c r="B11" s="162" t="s">
        <v>11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</row>
    <row r="12" spans="1:14" ht="21" customHeight="1" x14ac:dyDescent="0.3">
      <c r="A12" s="1" t="s">
        <v>143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81"/>
      <c r="M12" s="2"/>
      <c r="N12" s="2"/>
    </row>
    <row r="13" spans="1:14" s="1" customFormat="1" ht="21" customHeight="1" x14ac:dyDescent="0.3">
      <c r="A13" s="15" t="s">
        <v>144</v>
      </c>
      <c r="B13" s="3">
        <v>572599797</v>
      </c>
      <c r="C13" s="3"/>
      <c r="D13" s="3">
        <v>465419213</v>
      </c>
      <c r="E13" s="3"/>
      <c r="F13" s="3">
        <v>10500000</v>
      </c>
      <c r="G13" s="3"/>
      <c r="H13" s="3">
        <v>-874629654</v>
      </c>
      <c r="I13" s="3"/>
      <c r="J13" s="3">
        <f>SUM(B13:I13)</f>
        <v>173889356</v>
      </c>
      <c r="K13" s="3"/>
      <c r="L13" s="132">
        <v>-8</v>
      </c>
      <c r="M13" s="3"/>
      <c r="N13" s="3">
        <f>SUM(J13:M13)</f>
        <v>173889348</v>
      </c>
    </row>
    <row r="14" spans="1:14" s="1" customFormat="1" ht="21" hidden="1" customHeight="1" x14ac:dyDescent="0.3">
      <c r="A14" s="15"/>
      <c r="B14" s="3"/>
      <c r="C14" s="3"/>
      <c r="D14" s="3"/>
      <c r="E14" s="3"/>
      <c r="F14" s="3"/>
      <c r="G14" s="3"/>
      <c r="H14" s="3"/>
      <c r="I14" s="3"/>
      <c r="J14" s="3"/>
      <c r="K14" s="3"/>
      <c r="L14" s="132"/>
      <c r="M14" s="3"/>
      <c r="N14" s="3"/>
    </row>
    <row r="15" spans="1:14" s="1" customFormat="1" ht="21" hidden="1" customHeight="1" x14ac:dyDescent="0.3">
      <c r="A15" s="15" t="s">
        <v>131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32"/>
      <c r="M15" s="3"/>
      <c r="N15" s="3"/>
    </row>
    <row r="16" spans="1:14" s="1" customFormat="1" ht="21" hidden="1" customHeight="1" x14ac:dyDescent="0.3">
      <c r="A16" s="133" t="s">
        <v>132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132"/>
      <c r="M16" s="3"/>
      <c r="N16" s="3"/>
    </row>
    <row r="17" spans="1:14" s="1" customFormat="1" ht="21" hidden="1" customHeight="1" x14ac:dyDescent="0.3">
      <c r="A17" s="134" t="s">
        <v>133</v>
      </c>
      <c r="B17" s="135"/>
      <c r="C17" s="3"/>
      <c r="D17" s="135"/>
      <c r="E17" s="3"/>
      <c r="F17" s="135"/>
      <c r="G17" s="3"/>
      <c r="H17" s="135"/>
      <c r="I17" s="3"/>
      <c r="J17" s="135"/>
      <c r="K17" s="3"/>
      <c r="L17" s="124"/>
      <c r="M17" s="3"/>
      <c r="N17" s="135"/>
    </row>
    <row r="18" spans="1:14" s="1" customFormat="1" ht="21" hidden="1" customHeight="1" x14ac:dyDescent="0.3">
      <c r="A18" s="133" t="s">
        <v>134</v>
      </c>
      <c r="B18" s="136">
        <f>B17</f>
        <v>0</v>
      </c>
      <c r="C18" s="3"/>
      <c r="D18" s="136">
        <f>D17</f>
        <v>0</v>
      </c>
      <c r="E18" s="3"/>
      <c r="F18" s="136">
        <f>F17</f>
        <v>0</v>
      </c>
      <c r="G18" s="3"/>
      <c r="H18" s="136">
        <f>H17</f>
        <v>0</v>
      </c>
      <c r="I18" s="3"/>
      <c r="J18" s="136">
        <f>J17</f>
        <v>0</v>
      </c>
      <c r="K18" s="3"/>
      <c r="L18" s="136">
        <f>L17</f>
        <v>0</v>
      </c>
      <c r="M18" s="3"/>
      <c r="N18" s="136">
        <f>N17</f>
        <v>0</v>
      </c>
    </row>
    <row r="19" spans="1:14" s="1" customFormat="1" ht="21" hidden="1" customHeight="1" x14ac:dyDescent="0.3">
      <c r="A19" s="15"/>
      <c r="B19" s="3"/>
      <c r="C19" s="3"/>
      <c r="D19" s="3"/>
      <c r="E19" s="3"/>
      <c r="F19" s="3"/>
      <c r="G19" s="3"/>
      <c r="H19" s="3"/>
      <c r="I19" s="3"/>
      <c r="J19" s="3"/>
      <c r="K19" s="3"/>
      <c r="L19" s="132"/>
      <c r="M19" s="3"/>
      <c r="N19" s="3"/>
    </row>
    <row r="20" spans="1:14" ht="21" customHeight="1" x14ac:dyDescent="0.3">
      <c r="A20" s="16" t="s">
        <v>181</v>
      </c>
      <c r="B20" s="71"/>
      <c r="L20" s="27"/>
    </row>
    <row r="21" spans="1:14" ht="21" customHeight="1" x14ac:dyDescent="0.3">
      <c r="A21" s="25" t="s">
        <v>92</v>
      </c>
      <c r="B21" s="120">
        <v>0</v>
      </c>
      <c r="C21" s="11"/>
      <c r="D21" s="120">
        <v>0</v>
      </c>
      <c r="E21" s="121"/>
      <c r="F21" s="120">
        <v>0</v>
      </c>
      <c r="G21" s="11"/>
      <c r="H21" s="54">
        <v>-4866275</v>
      </c>
      <c r="I21" s="12"/>
      <c r="J21" s="54">
        <v>-4866275</v>
      </c>
      <c r="K21" s="12"/>
      <c r="L21" s="120">
        <v>0</v>
      </c>
      <c r="M21" s="12"/>
      <c r="N21" s="82">
        <f>SUM(J21:L21)</f>
        <v>-4866275</v>
      </c>
    </row>
    <row r="22" spans="1:14" ht="21" customHeight="1" x14ac:dyDescent="0.3">
      <c r="A22" s="25" t="s">
        <v>93</v>
      </c>
      <c r="B22" s="68">
        <v>0</v>
      </c>
      <c r="C22" s="12"/>
      <c r="D22" s="68">
        <v>0</v>
      </c>
      <c r="E22" s="12"/>
      <c r="F22" s="68">
        <v>0</v>
      </c>
      <c r="G22" s="3"/>
      <c r="H22" s="68">
        <v>0</v>
      </c>
      <c r="I22" s="12"/>
      <c r="J22" s="120">
        <f>SUM(B22:I22)</f>
        <v>0</v>
      </c>
      <c r="K22" s="3"/>
      <c r="L22" s="68">
        <v>0</v>
      </c>
      <c r="M22" s="3"/>
      <c r="N22" s="82">
        <f>SUM(J22:L22)</f>
        <v>0</v>
      </c>
    </row>
    <row r="23" spans="1:14" ht="21" customHeight="1" x14ac:dyDescent="0.3">
      <c r="A23" s="16" t="s">
        <v>179</v>
      </c>
      <c r="B23" s="69">
        <f>SUM(B21:B22)</f>
        <v>0</v>
      </c>
      <c r="C23" s="3"/>
      <c r="D23" s="69">
        <f>SUM(D21:D22)</f>
        <v>0</v>
      </c>
      <c r="E23" s="3"/>
      <c r="F23" s="69">
        <f>SUM(F21:F22)</f>
        <v>0</v>
      </c>
      <c r="G23" s="3"/>
      <c r="H23" s="69">
        <f>SUM(H21:H22)</f>
        <v>-4866275</v>
      </c>
      <c r="I23" s="3"/>
      <c r="J23" s="69">
        <f>SUM(J21:J22)</f>
        <v>-4866275</v>
      </c>
      <c r="K23" s="3"/>
      <c r="L23" s="69">
        <f>SUM(L21:L22)</f>
        <v>0</v>
      </c>
      <c r="M23" s="3"/>
      <c r="N23" s="69">
        <f>SUM(N21:N22)</f>
        <v>-4866275</v>
      </c>
    </row>
    <row r="24" spans="1:14" ht="21" customHeight="1" x14ac:dyDescent="0.3">
      <c r="A24" s="16"/>
      <c r="B24" s="116"/>
      <c r="C24" s="3"/>
      <c r="D24" s="116"/>
      <c r="E24" s="3"/>
      <c r="F24" s="116"/>
      <c r="G24" s="3"/>
      <c r="H24" s="116"/>
      <c r="I24" s="3"/>
      <c r="J24" s="116"/>
      <c r="K24" s="3"/>
      <c r="L24" s="116"/>
      <c r="M24" s="3"/>
      <c r="N24" s="116"/>
    </row>
    <row r="25" spans="1:14" ht="21" customHeight="1" thickBot="1" x14ac:dyDescent="0.35">
      <c r="A25" s="15" t="s">
        <v>145</v>
      </c>
      <c r="B25" s="55">
        <f>B13+B23</f>
        <v>572599797</v>
      </c>
      <c r="C25" s="3"/>
      <c r="D25" s="55">
        <f>D13+D23</f>
        <v>465419213</v>
      </c>
      <c r="E25" s="3"/>
      <c r="F25" s="55">
        <f>F13+F23</f>
        <v>10500000</v>
      </c>
      <c r="G25" s="3"/>
      <c r="H25" s="55">
        <f>H13+H23</f>
        <v>-879495929</v>
      </c>
      <c r="I25" s="3"/>
      <c r="J25" s="55">
        <f>J13+J23</f>
        <v>169023081</v>
      </c>
      <c r="K25" s="3"/>
      <c r="L25" s="55">
        <f>L13+L18+L23</f>
        <v>-8</v>
      </c>
      <c r="M25" s="3"/>
      <c r="N25" s="55">
        <f>N13+N18+N23</f>
        <v>169023073</v>
      </c>
    </row>
    <row r="26" spans="1:14" ht="21" customHeight="1" thickTop="1" x14ac:dyDescent="0.3"/>
    <row r="27" spans="1:14" s="18" customFormat="1" ht="21" customHeight="1" x14ac:dyDescent="0.35">
      <c r="A27" s="17" t="s">
        <v>0</v>
      </c>
      <c r="N27" s="19"/>
    </row>
    <row r="28" spans="1:14" s="18" customFormat="1" ht="21" customHeight="1" x14ac:dyDescent="0.35">
      <c r="A28" s="17" t="s">
        <v>1</v>
      </c>
      <c r="N28" s="19"/>
    </row>
    <row r="29" spans="1:14" s="21" customFormat="1" ht="21" customHeight="1" x14ac:dyDescent="0.35">
      <c r="A29" s="20" t="s">
        <v>76</v>
      </c>
    </row>
    <row r="30" spans="1:14" ht="13" customHeight="1" x14ac:dyDescent="0.3">
      <c r="A30" s="20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1:14" ht="21" customHeight="1" x14ac:dyDescent="0.3">
      <c r="A31" s="85"/>
      <c r="B31" s="161" t="s">
        <v>77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</row>
    <row r="32" spans="1:14" ht="21" hidden="1" customHeight="1" x14ac:dyDescent="0.3">
      <c r="A32" s="1"/>
      <c r="B32" s="13"/>
      <c r="C32" s="13"/>
      <c r="D32" s="85"/>
      <c r="E32" s="13"/>
      <c r="I32" s="4"/>
      <c r="K32" s="13"/>
      <c r="L32" s="13"/>
      <c r="M32" s="13"/>
      <c r="N32" s="13"/>
    </row>
    <row r="33" spans="1:14" ht="21" customHeight="1" x14ac:dyDescent="0.3">
      <c r="A33" s="1"/>
      <c r="C33" s="85"/>
      <c r="D33" s="85"/>
      <c r="E33" s="13"/>
      <c r="F33" s="164" t="s">
        <v>47</v>
      </c>
      <c r="G33" s="165"/>
      <c r="H33" s="165"/>
      <c r="I33" s="4"/>
      <c r="J33" s="22"/>
      <c r="K33" s="13"/>
      <c r="M33" s="85"/>
      <c r="N33" s="85"/>
    </row>
    <row r="34" spans="1:14" ht="21" customHeight="1" x14ac:dyDescent="0.3">
      <c r="A34" s="1"/>
      <c r="B34" s="85" t="s">
        <v>78</v>
      </c>
      <c r="C34" s="85"/>
      <c r="D34" s="85"/>
      <c r="E34" s="13"/>
      <c r="F34" s="29"/>
      <c r="G34" s="85"/>
      <c r="H34" s="85"/>
      <c r="I34" s="4"/>
      <c r="J34" s="22" t="s">
        <v>79</v>
      </c>
      <c r="K34" s="13"/>
      <c r="L34" s="22" t="s">
        <v>80</v>
      </c>
      <c r="M34" s="85"/>
    </row>
    <row r="35" spans="1:14" ht="21" customHeight="1" x14ac:dyDescent="0.3">
      <c r="A35" s="85"/>
      <c r="B35" s="22" t="s">
        <v>81</v>
      </c>
      <c r="C35" s="85"/>
      <c r="D35" s="22"/>
      <c r="E35" s="85"/>
      <c r="F35" s="22"/>
      <c r="H35" s="85"/>
      <c r="I35" s="10"/>
      <c r="J35" s="22" t="s">
        <v>82</v>
      </c>
      <c r="K35" s="10"/>
      <c r="L35" s="22" t="s">
        <v>83</v>
      </c>
      <c r="M35" s="85"/>
      <c r="N35" s="22" t="s">
        <v>84</v>
      </c>
    </row>
    <row r="36" spans="1:14" ht="21" customHeight="1" x14ac:dyDescent="0.3">
      <c r="A36" s="85"/>
      <c r="B36" s="85" t="s">
        <v>85</v>
      </c>
      <c r="C36" s="85"/>
      <c r="D36" s="22" t="s">
        <v>86</v>
      </c>
      <c r="E36" s="85"/>
      <c r="F36" s="22" t="s">
        <v>87</v>
      </c>
      <c r="G36" s="85"/>
      <c r="H36" s="22" t="s">
        <v>88</v>
      </c>
      <c r="I36" s="85"/>
      <c r="J36" s="22" t="s">
        <v>89</v>
      </c>
      <c r="K36" s="4"/>
      <c r="L36" s="85" t="s">
        <v>90</v>
      </c>
      <c r="M36" s="85"/>
      <c r="N36" s="22" t="s">
        <v>91</v>
      </c>
    </row>
    <row r="37" spans="1:14" ht="21" customHeight="1" x14ac:dyDescent="0.3">
      <c r="A37" s="1"/>
      <c r="B37" s="162" t="s">
        <v>11</v>
      </c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</row>
    <row r="38" spans="1:14" ht="21" customHeight="1" x14ac:dyDescent="0.3">
      <c r="A38" s="1" t="s">
        <v>164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81"/>
      <c r="M38" s="2"/>
      <c r="N38" s="2"/>
    </row>
    <row r="39" spans="1:14" s="1" customFormat="1" ht="21" customHeight="1" x14ac:dyDescent="0.3">
      <c r="A39" s="15" t="s">
        <v>163</v>
      </c>
      <c r="B39" s="3">
        <v>572599797</v>
      </c>
      <c r="C39" s="3"/>
      <c r="D39" s="3">
        <v>465419213</v>
      </c>
      <c r="E39" s="3"/>
      <c r="F39" s="3">
        <v>10500000</v>
      </c>
      <c r="G39" s="3"/>
      <c r="H39" s="3">
        <v>-946279673</v>
      </c>
      <c r="I39" s="3"/>
      <c r="J39" s="3">
        <f>SUM(B39:I39)</f>
        <v>102239337</v>
      </c>
      <c r="K39" s="3"/>
      <c r="L39" s="132">
        <v>-8</v>
      </c>
      <c r="M39" s="3"/>
      <c r="N39" s="3">
        <f>SUM(J39:M39)</f>
        <v>102239329</v>
      </c>
    </row>
    <row r="40" spans="1:14" s="1" customFormat="1" ht="21" hidden="1" customHeight="1" x14ac:dyDescent="0.3">
      <c r="A40" s="15"/>
      <c r="B40" s="3"/>
      <c r="C40" s="3"/>
      <c r="D40" s="3"/>
      <c r="E40" s="3"/>
      <c r="F40" s="3"/>
      <c r="G40" s="3"/>
      <c r="H40" s="3"/>
      <c r="I40" s="3"/>
      <c r="J40" s="3"/>
      <c r="K40" s="3"/>
      <c r="L40" s="132"/>
      <c r="M40" s="3"/>
      <c r="N40" s="3"/>
    </row>
    <row r="41" spans="1:14" s="1" customFormat="1" ht="21" hidden="1" customHeight="1" x14ac:dyDescent="0.3">
      <c r="A41" s="15" t="s">
        <v>131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132"/>
      <c r="M41" s="3"/>
      <c r="N41" s="3"/>
    </row>
    <row r="42" spans="1:14" s="1" customFormat="1" ht="21" hidden="1" customHeight="1" x14ac:dyDescent="0.3">
      <c r="A42" s="133" t="s">
        <v>132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132"/>
      <c r="M42" s="3"/>
      <c r="N42" s="3"/>
    </row>
    <row r="43" spans="1:14" s="1" customFormat="1" ht="21" hidden="1" customHeight="1" x14ac:dyDescent="0.3">
      <c r="A43" s="134" t="s">
        <v>133</v>
      </c>
      <c r="B43" s="135"/>
      <c r="C43" s="3"/>
      <c r="D43" s="135"/>
      <c r="E43" s="3"/>
      <c r="F43" s="135"/>
      <c r="G43" s="3"/>
      <c r="H43" s="135"/>
      <c r="I43" s="3"/>
      <c r="J43" s="135"/>
      <c r="K43" s="3"/>
      <c r="L43" s="124"/>
      <c r="M43" s="3"/>
      <c r="N43" s="135"/>
    </row>
    <row r="44" spans="1:14" s="1" customFormat="1" ht="21" hidden="1" customHeight="1" x14ac:dyDescent="0.3">
      <c r="A44" s="133" t="s">
        <v>134</v>
      </c>
      <c r="B44" s="136">
        <f>B43</f>
        <v>0</v>
      </c>
      <c r="C44" s="3"/>
      <c r="D44" s="136">
        <f>D43</f>
        <v>0</v>
      </c>
      <c r="E44" s="3"/>
      <c r="F44" s="136">
        <f>F43</f>
        <v>0</v>
      </c>
      <c r="G44" s="3"/>
      <c r="H44" s="136">
        <f>H43</f>
        <v>0</v>
      </c>
      <c r="I44" s="3"/>
      <c r="J44" s="136">
        <f>J43</f>
        <v>0</v>
      </c>
      <c r="K44" s="3"/>
      <c r="L44" s="136">
        <f>L43</f>
        <v>0</v>
      </c>
      <c r="M44" s="3"/>
      <c r="N44" s="136">
        <f>N43</f>
        <v>0</v>
      </c>
    </row>
    <row r="45" spans="1:14" s="1" customFormat="1" ht="21" hidden="1" customHeight="1" x14ac:dyDescent="0.3">
      <c r="A45" s="15"/>
      <c r="B45" s="3"/>
      <c r="C45" s="3"/>
      <c r="D45" s="3"/>
      <c r="E45" s="3"/>
      <c r="F45" s="3"/>
      <c r="G45" s="3"/>
      <c r="H45" s="3"/>
      <c r="I45" s="3"/>
      <c r="J45" s="3"/>
      <c r="K45" s="3"/>
      <c r="L45" s="132"/>
      <c r="M45" s="3"/>
      <c r="N45" s="3"/>
    </row>
    <row r="46" spans="1:14" ht="21" customHeight="1" x14ac:dyDescent="0.3">
      <c r="A46" s="16" t="s">
        <v>181</v>
      </c>
      <c r="B46" s="71"/>
      <c r="L46" s="27"/>
    </row>
    <row r="47" spans="1:14" ht="21" customHeight="1" x14ac:dyDescent="0.3">
      <c r="A47" s="25" t="s">
        <v>92</v>
      </c>
      <c r="B47" s="120">
        <v>0</v>
      </c>
      <c r="C47" s="11"/>
      <c r="D47" s="120">
        <v>0</v>
      </c>
      <c r="E47" s="121"/>
      <c r="F47" s="120">
        <v>0</v>
      </c>
      <c r="G47" s="11"/>
      <c r="H47" s="54">
        <f>'PL6'!D39</f>
        <v>-18825052</v>
      </c>
      <c r="I47" s="12"/>
      <c r="J47" s="54">
        <f>SUM(B47:I47)</f>
        <v>-18825052</v>
      </c>
      <c r="K47" s="12"/>
      <c r="L47" s="120">
        <v>0</v>
      </c>
      <c r="M47" s="12"/>
      <c r="N47" s="82">
        <f>SUM(J47:L47)</f>
        <v>-18825052</v>
      </c>
    </row>
    <row r="48" spans="1:14" ht="21" customHeight="1" x14ac:dyDescent="0.3">
      <c r="A48" s="25" t="s">
        <v>93</v>
      </c>
      <c r="B48" s="120">
        <v>0</v>
      </c>
      <c r="C48" s="11"/>
      <c r="D48" s="120">
        <v>0</v>
      </c>
      <c r="E48" s="121"/>
      <c r="F48" s="120">
        <v>0</v>
      </c>
      <c r="G48" s="11"/>
      <c r="H48" s="54">
        <v>0</v>
      </c>
      <c r="I48" s="12"/>
      <c r="J48" s="54">
        <v>0</v>
      </c>
      <c r="K48" s="12"/>
      <c r="L48" s="120">
        <v>0</v>
      </c>
      <c r="M48" s="12"/>
      <c r="N48" s="82">
        <v>0</v>
      </c>
    </row>
    <row r="49" spans="1:14" ht="21" customHeight="1" x14ac:dyDescent="0.3">
      <c r="A49" s="25" t="s">
        <v>169</v>
      </c>
      <c r="B49" s="68">
        <v>0</v>
      </c>
      <c r="C49" s="12"/>
      <c r="D49" s="68">
        <v>0</v>
      </c>
      <c r="E49" s="12"/>
      <c r="F49" s="68">
        <v>0</v>
      </c>
      <c r="G49" s="3"/>
      <c r="H49" s="68">
        <v>0</v>
      </c>
      <c r="I49" s="12"/>
      <c r="J49" s="120">
        <v>0</v>
      </c>
      <c r="K49" s="3"/>
      <c r="L49" s="120">
        <v>23</v>
      </c>
      <c r="M49" s="3"/>
      <c r="N49" s="82">
        <v>23</v>
      </c>
    </row>
    <row r="50" spans="1:14" ht="21" customHeight="1" x14ac:dyDescent="0.3">
      <c r="A50" s="16" t="s">
        <v>179</v>
      </c>
      <c r="B50" s="69">
        <f>SUM(B47:B49)</f>
        <v>0</v>
      </c>
      <c r="C50" s="3"/>
      <c r="D50" s="69">
        <f>SUM(D47:D49)</f>
        <v>0</v>
      </c>
      <c r="E50" s="3"/>
      <c r="F50" s="69">
        <f>SUM(F47:F49)</f>
        <v>0</v>
      </c>
      <c r="G50" s="3"/>
      <c r="H50" s="69">
        <f>SUM(H47:H49)</f>
        <v>-18825052</v>
      </c>
      <c r="I50" s="3"/>
      <c r="J50" s="69">
        <f>SUM(J47:J49)</f>
        <v>-18825052</v>
      </c>
      <c r="K50" s="3"/>
      <c r="L50" s="69">
        <f>SUM(L47:L49)</f>
        <v>23</v>
      </c>
      <c r="M50" s="3"/>
      <c r="N50" s="69">
        <f>SUM(N47:N49)</f>
        <v>-18825029</v>
      </c>
    </row>
    <row r="51" spans="1:14" ht="21" customHeight="1" x14ac:dyDescent="0.3">
      <c r="A51" s="16"/>
      <c r="B51" s="116"/>
      <c r="C51" s="3"/>
      <c r="D51" s="116"/>
      <c r="E51" s="3"/>
      <c r="F51" s="116"/>
      <c r="G51" s="3"/>
      <c r="H51" s="116"/>
      <c r="I51" s="3"/>
      <c r="J51" s="116"/>
      <c r="K51" s="3"/>
      <c r="L51" s="116"/>
      <c r="M51" s="3"/>
      <c r="N51" s="116"/>
    </row>
    <row r="52" spans="1:14" ht="21" customHeight="1" thickBot="1" x14ac:dyDescent="0.35">
      <c r="A52" s="15" t="s">
        <v>162</v>
      </c>
      <c r="B52" s="55">
        <f>B39+B50</f>
        <v>572599797</v>
      </c>
      <c r="C52" s="3"/>
      <c r="D52" s="55">
        <f>D39+D50</f>
        <v>465419213</v>
      </c>
      <c r="E52" s="3"/>
      <c r="F52" s="55">
        <f>F39+F50</f>
        <v>10500000</v>
      </c>
      <c r="G52" s="3"/>
      <c r="H52" s="55">
        <f>H39+H50</f>
        <v>-965104725</v>
      </c>
      <c r="I52" s="3"/>
      <c r="J52" s="55">
        <f>J39+J50</f>
        <v>83414285</v>
      </c>
      <c r="K52" s="3"/>
      <c r="L52" s="55">
        <f>L39+L44+L50</f>
        <v>15</v>
      </c>
      <c r="M52" s="3"/>
      <c r="N52" s="55">
        <f>N39+N44+N50</f>
        <v>83414300</v>
      </c>
    </row>
    <row r="53" spans="1:14" ht="21" customHeight="1" thickTop="1" x14ac:dyDescent="0.3"/>
  </sheetData>
  <mergeCells count="6">
    <mergeCell ref="B31:N31"/>
    <mergeCell ref="F33:H33"/>
    <mergeCell ref="B37:N37"/>
    <mergeCell ref="B5:N5"/>
    <mergeCell ref="F7:H7"/>
    <mergeCell ref="B11:N11"/>
  </mergeCells>
  <conditionalFormatting sqref="B17:B18">
    <cfRule type="expression" priority="334" stopIfTrue="1">
      <formula>"if(E11&gt;0,#,##0;(#,##0),"-")"</formula>
    </cfRule>
  </conditionalFormatting>
  <conditionalFormatting sqref="B21:B24">
    <cfRule type="expression" priority="485" stopIfTrue="1">
      <formula>"if(E11&gt;0,#,##0;(#,##0),"-")"</formula>
    </cfRule>
  </conditionalFormatting>
  <conditionalFormatting sqref="B43:B44">
    <cfRule type="expression" priority="32" stopIfTrue="1">
      <formula>"if(E11&gt;0,#,##0;(#,##0),"-")"</formula>
    </cfRule>
  </conditionalFormatting>
  <conditionalFormatting sqref="B47:B51">
    <cfRule type="expression" priority="183" stopIfTrue="1">
      <formula>"if(E11&gt;0,#,##0;(#,##0),"-")"</formula>
    </cfRule>
  </conditionalFormatting>
  <conditionalFormatting sqref="D17:D18">
    <cfRule type="expression" priority="318" stopIfTrue="1">
      <formula>"if(E11&gt;0,#,##0;(#,##0),"-")"</formula>
    </cfRule>
  </conditionalFormatting>
  <conditionalFormatting sqref="D21:D24">
    <cfRule type="expression" priority="456" stopIfTrue="1">
      <formula>"if(E11&gt;0,#,##0;(#,##0),"-")"</formula>
    </cfRule>
  </conditionalFormatting>
  <conditionalFormatting sqref="D43:D44">
    <cfRule type="expression" priority="16" stopIfTrue="1">
      <formula>"if(E11&gt;0,#,##0;(#,##0),"-")"</formula>
    </cfRule>
  </conditionalFormatting>
  <conditionalFormatting sqref="D47:D51">
    <cfRule type="expression" priority="154" stopIfTrue="1">
      <formula>"if(E11&gt;0,#,##0;(#,##0),"-")"</formula>
    </cfRule>
  </conditionalFormatting>
  <conditionalFormatting sqref="F17:F18">
    <cfRule type="expression" priority="317" stopIfTrue="1">
      <formula>"if(E11&gt;0,#,##0;(#,##0),"-")"</formula>
    </cfRule>
  </conditionalFormatting>
  <conditionalFormatting sqref="F21:F24">
    <cfRule type="expression" priority="427" stopIfTrue="1">
      <formula>"if(E11&gt;0,#,##0;(#,##0),"-")"</formula>
    </cfRule>
  </conditionalFormatting>
  <conditionalFormatting sqref="F43:F44">
    <cfRule type="expression" priority="15" stopIfTrue="1">
      <formula>"if(E11&gt;0,#,##0;(#,##0),"-")"</formula>
    </cfRule>
  </conditionalFormatting>
  <conditionalFormatting sqref="F47:F51">
    <cfRule type="expression" priority="125" stopIfTrue="1">
      <formula>"if(E11&gt;0,#,##0;(#,##0),"-")"</formula>
    </cfRule>
  </conditionalFormatting>
  <conditionalFormatting sqref="H17:H18">
    <cfRule type="expression" priority="316" stopIfTrue="1">
      <formula>"if(E11&gt;0,#,##0;(#,##0),"-")"</formula>
    </cfRule>
  </conditionalFormatting>
  <conditionalFormatting sqref="H21:H24">
    <cfRule type="expression" priority="398" stopIfTrue="1">
      <formula>"if(E11&gt;0,#,##0;(#,##0),"-")"</formula>
    </cfRule>
  </conditionalFormatting>
  <conditionalFormatting sqref="H43:H44">
    <cfRule type="expression" priority="14" stopIfTrue="1">
      <formula>"if(E11&gt;0,#,##0;(#,##0),"-")"</formula>
    </cfRule>
  </conditionalFormatting>
  <conditionalFormatting sqref="H47:H51">
    <cfRule type="expression" priority="96" stopIfTrue="1">
      <formula>"if(E11&gt;0,#,##0;(#,##0),"-")"</formula>
    </cfRule>
  </conditionalFormatting>
  <conditionalFormatting sqref="J17:J18">
    <cfRule type="expression" priority="310" stopIfTrue="1">
      <formula>"if(E11&gt;0,#,##0;(#,##0),"-")"</formula>
    </cfRule>
  </conditionalFormatting>
  <conditionalFormatting sqref="J21:J24">
    <cfRule type="expression" priority="340" stopIfTrue="1">
      <formula>"if(E11&gt;0,#,##0;(#,##0),"-")"</formula>
    </cfRule>
  </conditionalFormatting>
  <conditionalFormatting sqref="J43:J44">
    <cfRule type="expression" priority="8" stopIfTrue="1">
      <formula>"if(E11&gt;0,#,##0;(#,##0),"-")"</formula>
    </cfRule>
  </conditionalFormatting>
  <conditionalFormatting sqref="J47:J51">
    <cfRule type="expression" priority="38" stopIfTrue="1">
      <formula>"if(E11&gt;0,#,##0;(#,##0),"-")"</formula>
    </cfRule>
  </conditionalFormatting>
  <conditionalFormatting sqref="L18">
    <cfRule type="expression" priority="304" stopIfTrue="1">
      <formula>"if(E11&gt;0,#,##0;(#,##0),"-")"</formula>
    </cfRule>
  </conditionalFormatting>
  <conditionalFormatting sqref="L21:L24">
    <cfRule type="expression" priority="369" stopIfTrue="1">
      <formula>"if(E11&gt;0,#,##0;(#,##0),"-")"</formula>
    </cfRule>
  </conditionalFormatting>
  <conditionalFormatting sqref="L44">
    <cfRule type="expression" priority="2" stopIfTrue="1">
      <formula>"if(E11&gt;0,#,##0;(#,##0),"-")"</formula>
    </cfRule>
  </conditionalFormatting>
  <conditionalFormatting sqref="L47:L51">
    <cfRule type="expression" priority="67" stopIfTrue="1">
      <formula>"if(E11&gt;0,#,##0;(#,##0),"-")"</formula>
    </cfRule>
  </conditionalFormatting>
  <conditionalFormatting sqref="N17:N18">
    <cfRule type="expression" priority="303" stopIfTrue="1">
      <formula>"if(E11&gt;0,#,##0;(#,##0),"-")"</formula>
    </cfRule>
  </conditionalFormatting>
  <conditionalFormatting sqref="N23:N24">
    <cfRule type="expression" priority="514" stopIfTrue="1">
      <formula>"if(E11&gt;0,#,##0;(#,##0),"-")"</formula>
    </cfRule>
  </conditionalFormatting>
  <conditionalFormatting sqref="N43:N44">
    <cfRule type="expression" priority="1" stopIfTrue="1">
      <formula>"if(E11&gt;0,#,##0;(#,##0),"-")"</formula>
    </cfRule>
  </conditionalFormatting>
  <conditionalFormatting sqref="N50:N51">
    <cfRule type="expression" priority="212" stopIfTrue="1">
      <formula>"if(E11&gt;0,#,##0;(#,##0),"-")"</formula>
    </cfRule>
  </conditionalFormatting>
  <pageMargins left="0.7" right="0.7" top="0.48" bottom="0.5" header="0.5" footer="0.5"/>
  <pageSetup paperSize="9" scale="85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28"/>
  <sheetViews>
    <sheetView view="pageBreakPreview" zoomScaleNormal="55" zoomScaleSheetLayoutView="100" workbookViewId="0"/>
  </sheetViews>
  <sheetFormatPr defaultColWidth="9.1796875" defaultRowHeight="18" customHeight="1" x14ac:dyDescent="0.3"/>
  <cols>
    <col min="1" max="1" width="63.453125" customWidth="1"/>
    <col min="2" max="2" width="14.453125" customWidth="1"/>
    <col min="3" max="3" width="1.453125" customWidth="1"/>
    <col min="4" max="4" width="14.453125" customWidth="1"/>
    <col min="5" max="5" width="1.453125" customWidth="1"/>
    <col min="6" max="6" width="14.453125" customWidth="1"/>
    <col min="7" max="7" width="1.453125" customWidth="1"/>
    <col min="8" max="8" width="14.453125" customWidth="1"/>
    <col min="9" max="9" width="1.453125" customWidth="1"/>
    <col min="10" max="10" width="15.453125" customWidth="1"/>
  </cols>
  <sheetData>
    <row r="1" spans="1:10" s="18" customFormat="1" ht="20" customHeight="1" x14ac:dyDescent="0.35">
      <c r="A1" s="17" t="s">
        <v>0</v>
      </c>
    </row>
    <row r="2" spans="1:10" s="18" customFormat="1" ht="20" customHeight="1" x14ac:dyDescent="0.35">
      <c r="A2" s="17" t="s">
        <v>1</v>
      </c>
    </row>
    <row r="3" spans="1:10" s="21" customFormat="1" ht="20" customHeight="1" x14ac:dyDescent="0.35">
      <c r="A3" s="20" t="s">
        <v>76</v>
      </c>
    </row>
    <row r="4" spans="1:10" ht="18" customHeight="1" x14ac:dyDescent="0.3">
      <c r="A4" s="20"/>
      <c r="B4" s="53"/>
      <c r="C4" s="53"/>
      <c r="D4" s="53"/>
      <c r="E4" s="53"/>
      <c r="F4" s="53"/>
      <c r="G4" s="53"/>
      <c r="H4" s="53"/>
      <c r="I4" s="53"/>
      <c r="J4" s="53"/>
    </row>
    <row r="5" spans="1:10" ht="18" customHeight="1" x14ac:dyDescent="0.3">
      <c r="A5" s="85"/>
      <c r="B5" s="161" t="s">
        <v>94</v>
      </c>
      <c r="C5" s="161"/>
      <c r="D5" s="161"/>
      <c r="E5" s="161"/>
      <c r="F5" s="161"/>
      <c r="G5" s="161"/>
      <c r="H5" s="161"/>
      <c r="I5" s="161"/>
      <c r="J5" s="161"/>
    </row>
    <row r="6" spans="1:10" ht="18" customHeight="1" x14ac:dyDescent="0.3">
      <c r="A6" s="1"/>
      <c r="C6" s="85"/>
      <c r="D6" s="85"/>
      <c r="E6" s="13"/>
      <c r="F6" s="164" t="s">
        <v>47</v>
      </c>
      <c r="G6" s="164"/>
      <c r="H6" s="164"/>
      <c r="I6" s="4"/>
      <c r="J6" s="22"/>
    </row>
    <row r="7" spans="1:10" ht="18" customHeight="1" x14ac:dyDescent="0.3">
      <c r="A7" s="1"/>
      <c r="B7" s="85" t="s">
        <v>78</v>
      </c>
      <c r="C7" s="85"/>
      <c r="D7" s="85"/>
      <c r="E7" s="13"/>
      <c r="F7" s="29"/>
      <c r="G7" s="85"/>
      <c r="H7" s="85"/>
      <c r="I7" s="4"/>
      <c r="J7" s="22"/>
    </row>
    <row r="8" spans="1:10" ht="18" customHeight="1" x14ac:dyDescent="0.3">
      <c r="A8" s="85"/>
      <c r="B8" s="22" t="s">
        <v>81</v>
      </c>
      <c r="C8" s="85"/>
      <c r="D8" s="22"/>
      <c r="E8" s="85"/>
      <c r="F8" s="22"/>
      <c r="H8" s="85"/>
      <c r="I8" s="10"/>
      <c r="J8" s="22" t="s">
        <v>84</v>
      </c>
    </row>
    <row r="9" spans="1:10" ht="18" customHeight="1" x14ac:dyDescent="0.3">
      <c r="A9" s="85"/>
      <c r="B9" s="85" t="s">
        <v>85</v>
      </c>
      <c r="C9" s="85"/>
      <c r="D9" s="22" t="s">
        <v>86</v>
      </c>
      <c r="E9" s="85"/>
      <c r="F9" s="22" t="s">
        <v>87</v>
      </c>
      <c r="G9" s="85"/>
      <c r="H9" s="22" t="s">
        <v>88</v>
      </c>
      <c r="I9" s="85"/>
      <c r="J9" s="22" t="s">
        <v>91</v>
      </c>
    </row>
    <row r="10" spans="1:10" ht="18" customHeight="1" x14ac:dyDescent="0.3">
      <c r="A10" s="1"/>
      <c r="B10" s="162" t="s">
        <v>11</v>
      </c>
      <c r="C10" s="162"/>
      <c r="D10" s="162"/>
      <c r="E10" s="162"/>
      <c r="F10" s="162"/>
      <c r="G10" s="162"/>
      <c r="H10" s="162"/>
      <c r="I10" s="162"/>
      <c r="J10" s="162"/>
    </row>
    <row r="11" spans="1:10" ht="18" customHeight="1" x14ac:dyDescent="0.3">
      <c r="A11" s="1" t="s">
        <v>143</v>
      </c>
      <c r="B11" s="14"/>
      <c r="C11" s="14"/>
      <c r="D11" s="14"/>
      <c r="E11" s="14"/>
      <c r="F11" s="14"/>
      <c r="G11" s="12"/>
      <c r="H11" s="14"/>
      <c r="I11" s="12"/>
      <c r="J11" s="14"/>
    </row>
    <row r="12" spans="1:10" ht="18" customHeight="1" x14ac:dyDescent="0.3">
      <c r="A12" s="15" t="s">
        <v>144</v>
      </c>
      <c r="B12" s="106">
        <v>572599797</v>
      </c>
      <c r="C12" s="3"/>
      <c r="D12" s="106">
        <v>465419213</v>
      </c>
      <c r="E12" s="3"/>
      <c r="F12" s="106">
        <v>10500000</v>
      </c>
      <c r="G12" s="107"/>
      <c r="H12" s="108">
        <v>-880135218</v>
      </c>
      <c r="I12" s="107"/>
      <c r="J12" s="108">
        <v>168383792</v>
      </c>
    </row>
    <row r="13" spans="1:10" ht="18" customHeight="1" x14ac:dyDescent="0.3">
      <c r="A13" s="16" t="s">
        <v>181</v>
      </c>
    </row>
    <row r="14" spans="1:10" ht="18" customHeight="1" x14ac:dyDescent="0.3">
      <c r="A14" s="25" t="s">
        <v>92</v>
      </c>
      <c r="B14" s="120">
        <v>0</v>
      </c>
      <c r="C14" s="11"/>
      <c r="D14" s="120">
        <v>0</v>
      </c>
      <c r="E14" s="121"/>
      <c r="F14" s="120">
        <v>0</v>
      </c>
      <c r="G14" s="11"/>
      <c r="H14" s="117">
        <v>-937699</v>
      </c>
      <c r="I14" s="12"/>
      <c r="J14" s="117">
        <f>SUM(B14:I14)</f>
        <v>-937699</v>
      </c>
    </row>
    <row r="15" spans="1:10" ht="18" customHeight="1" x14ac:dyDescent="0.3">
      <c r="A15" s="25" t="s">
        <v>93</v>
      </c>
      <c r="B15" s="122">
        <v>0</v>
      </c>
      <c r="C15" s="12"/>
      <c r="D15" s="122">
        <v>0</v>
      </c>
      <c r="E15" s="12"/>
      <c r="F15" s="122">
        <v>0</v>
      </c>
      <c r="G15" s="3"/>
      <c r="H15" s="122">
        <v>0</v>
      </c>
      <c r="I15" s="12"/>
      <c r="J15" s="122">
        <f>SUM(B15:I15)</f>
        <v>0</v>
      </c>
    </row>
    <row r="16" spans="1:10" ht="18" customHeight="1" x14ac:dyDescent="0.3">
      <c r="A16" s="16" t="s">
        <v>179</v>
      </c>
      <c r="B16" s="138">
        <f>SUM(B14:B15)</f>
        <v>0</v>
      </c>
      <c r="C16" s="3"/>
      <c r="D16" s="138">
        <f>SUM(D14:D15)</f>
        <v>0</v>
      </c>
      <c r="E16" s="3"/>
      <c r="F16" s="138">
        <f>SUM(F14:F15)</f>
        <v>0</v>
      </c>
      <c r="G16" s="3"/>
      <c r="H16" s="69">
        <f>SUM(H14:H15)</f>
        <v>-937699</v>
      </c>
      <c r="I16" s="3"/>
      <c r="J16" s="69">
        <f>SUM(J14:J15)</f>
        <v>-937699</v>
      </c>
    </row>
    <row r="17" spans="1:10" ht="18" customHeight="1" x14ac:dyDescent="0.3">
      <c r="A17" s="16"/>
      <c r="B17" s="123"/>
      <c r="C17" s="3"/>
      <c r="D17" s="139"/>
      <c r="E17" s="3"/>
      <c r="F17" s="139"/>
      <c r="G17" s="3"/>
      <c r="H17" s="137"/>
      <c r="I17" s="3"/>
      <c r="J17" s="137"/>
    </row>
    <row r="18" spans="1:10" ht="18" customHeight="1" thickBot="1" x14ac:dyDescent="0.35">
      <c r="A18" s="15" t="s">
        <v>145</v>
      </c>
      <c r="B18" s="55">
        <f>B12+B16</f>
        <v>572599797</v>
      </c>
      <c r="C18" s="3"/>
      <c r="D18" s="55">
        <f>D12+D16</f>
        <v>465419213</v>
      </c>
      <c r="E18" s="3"/>
      <c r="F18" s="55">
        <f>F12+F16</f>
        <v>10500000</v>
      </c>
      <c r="G18" s="3"/>
      <c r="H18" s="55">
        <f>H12+H16</f>
        <v>-881072917</v>
      </c>
      <c r="I18" s="3"/>
      <c r="J18" s="55">
        <f>J12+J16</f>
        <v>167446093</v>
      </c>
    </row>
    <row r="19" spans="1:10" ht="18" customHeight="1" thickTop="1" x14ac:dyDescent="0.3"/>
    <row r="20" spans="1:10" ht="18" customHeight="1" x14ac:dyDescent="0.3">
      <c r="A20" s="1" t="s">
        <v>164</v>
      </c>
      <c r="B20" s="14"/>
      <c r="C20" s="14"/>
      <c r="D20" s="14"/>
      <c r="E20" s="14"/>
      <c r="F20" s="14"/>
      <c r="G20" s="12"/>
      <c r="H20" s="14"/>
      <c r="I20" s="12"/>
      <c r="J20" s="14"/>
    </row>
    <row r="21" spans="1:10" ht="18" customHeight="1" x14ac:dyDescent="0.3">
      <c r="A21" s="15" t="s">
        <v>163</v>
      </c>
      <c r="B21" s="106">
        <v>572599797</v>
      </c>
      <c r="C21" s="3"/>
      <c r="D21" s="106">
        <v>465419213</v>
      </c>
      <c r="E21" s="3"/>
      <c r="F21" s="106">
        <v>10500000</v>
      </c>
      <c r="G21" s="107"/>
      <c r="H21" s="108">
        <v>-946333232</v>
      </c>
      <c r="I21" s="107"/>
      <c r="J21" s="108">
        <v>102185778.08</v>
      </c>
    </row>
    <row r="22" spans="1:10" ht="18" customHeight="1" x14ac:dyDescent="0.3">
      <c r="A22" s="16" t="s">
        <v>181</v>
      </c>
    </row>
    <row r="23" spans="1:10" ht="18" customHeight="1" x14ac:dyDescent="0.3">
      <c r="A23" s="25" t="s">
        <v>92</v>
      </c>
      <c r="B23" s="120">
        <v>0</v>
      </c>
      <c r="C23" s="11"/>
      <c r="D23" s="120">
        <v>0</v>
      </c>
      <c r="E23" s="121"/>
      <c r="F23" s="120">
        <v>0</v>
      </c>
      <c r="G23" s="11"/>
      <c r="H23" s="117">
        <f>'PL6'!H39</f>
        <v>-14112099</v>
      </c>
      <c r="I23" s="12"/>
      <c r="J23" s="117">
        <f>SUM(B23:I23)</f>
        <v>-14112099</v>
      </c>
    </row>
    <row r="24" spans="1:10" ht="18" customHeight="1" x14ac:dyDescent="0.3">
      <c r="A24" s="25" t="s">
        <v>93</v>
      </c>
      <c r="B24" s="122">
        <v>0</v>
      </c>
      <c r="C24" s="12"/>
      <c r="D24" s="122">
        <v>0</v>
      </c>
      <c r="E24" s="12"/>
      <c r="F24" s="122">
        <v>0</v>
      </c>
      <c r="G24" s="3"/>
      <c r="H24" s="122">
        <v>0</v>
      </c>
      <c r="I24" s="12"/>
      <c r="J24" s="122">
        <f>SUM(B24:I24)</f>
        <v>0</v>
      </c>
    </row>
    <row r="25" spans="1:10" ht="18" customHeight="1" x14ac:dyDescent="0.3">
      <c r="A25" s="16" t="s">
        <v>179</v>
      </c>
      <c r="B25" s="138">
        <f>SUM(B23:B24)</f>
        <v>0</v>
      </c>
      <c r="C25" s="3"/>
      <c r="D25" s="138">
        <f>SUM(D23:D24)</f>
        <v>0</v>
      </c>
      <c r="E25" s="3"/>
      <c r="F25" s="138">
        <f>SUM(F23:F24)</f>
        <v>0</v>
      </c>
      <c r="G25" s="3"/>
      <c r="H25" s="69">
        <f>SUM(H23:H24)</f>
        <v>-14112099</v>
      </c>
      <c r="I25" s="3"/>
      <c r="J25" s="69">
        <f>SUM(J23:J24)</f>
        <v>-14112099</v>
      </c>
    </row>
    <row r="26" spans="1:10" ht="18" customHeight="1" x14ac:dyDescent="0.3">
      <c r="A26" s="16"/>
      <c r="B26" s="123"/>
      <c r="C26" s="3"/>
      <c r="D26" s="139"/>
      <c r="E26" s="3"/>
      <c r="F26" s="139"/>
      <c r="G26" s="3"/>
      <c r="H26" s="137"/>
      <c r="I26" s="3"/>
      <c r="J26" s="137"/>
    </row>
    <row r="27" spans="1:10" ht="18" customHeight="1" thickBot="1" x14ac:dyDescent="0.35">
      <c r="A27" s="15" t="s">
        <v>162</v>
      </c>
      <c r="B27" s="55">
        <f>B21+B25</f>
        <v>572599797</v>
      </c>
      <c r="C27" s="3"/>
      <c r="D27" s="55">
        <f>D21+D25</f>
        <v>465419213</v>
      </c>
      <c r="E27" s="3"/>
      <c r="F27" s="55">
        <f>F21+F25</f>
        <v>10500000</v>
      </c>
      <c r="G27" s="3"/>
      <c r="H27" s="55">
        <f>H21+H25</f>
        <v>-960445331</v>
      </c>
      <c r="I27" s="3"/>
      <c r="J27" s="55">
        <f>J21+J25</f>
        <v>88073679.079999998</v>
      </c>
    </row>
    <row r="28" spans="1:10" ht="18" customHeight="1" thickTop="1" x14ac:dyDescent="0.3"/>
  </sheetData>
  <mergeCells count="3">
    <mergeCell ref="B5:J5"/>
    <mergeCell ref="F6:H6"/>
    <mergeCell ref="B10:J10"/>
  </mergeCells>
  <conditionalFormatting sqref="B16:B17">
    <cfRule type="expression" priority="854" stopIfTrue="1">
      <formula>"if(E11&gt;0,#,##0;(#,##0),"-")"</formula>
    </cfRule>
  </conditionalFormatting>
  <conditionalFormatting sqref="D16:D17">
    <cfRule type="expression" priority="825" stopIfTrue="1">
      <formula>"if(E11&gt;0,#,##0;(#,##0),"-")"</formula>
    </cfRule>
  </conditionalFormatting>
  <conditionalFormatting sqref="D16:D17">
    <cfRule type="expression" priority="824" stopIfTrue="1">
      <formula>"if(E11&gt;0,#,##0;(#,##0),"-")"</formula>
    </cfRule>
  </conditionalFormatting>
  <conditionalFormatting sqref="D16:D17">
    <cfRule type="expression" priority="820" stopIfTrue="1">
      <formula>"if(E11&gt;0,#,##0;(#,##0),"-")"</formula>
    </cfRule>
  </conditionalFormatting>
  <conditionalFormatting sqref="D16:D17">
    <cfRule type="expression" priority="819" stopIfTrue="1">
      <formula>"if(E11&gt;0,#,##0;(#,##0),"-")"</formula>
    </cfRule>
  </conditionalFormatting>
  <conditionalFormatting sqref="D16:D17">
    <cfRule type="expression" priority="813" stopIfTrue="1">
      <formula>"if(E11&gt;0,#,##0;(#,##0),"-")"</formula>
    </cfRule>
  </conditionalFormatting>
  <conditionalFormatting sqref="D16:D17">
    <cfRule type="expression" priority="812" stopIfTrue="1">
      <formula>"if(E11&gt;0,#,##0;(#,##0),"-")"</formula>
    </cfRule>
  </conditionalFormatting>
  <conditionalFormatting sqref="D16:D17">
    <cfRule type="expression" priority="806" stopIfTrue="1">
      <formula>"if(E11&gt;0,#,##0;(#,##0),"-")"</formula>
    </cfRule>
  </conditionalFormatting>
  <conditionalFormatting sqref="D16:D17">
    <cfRule type="expression" priority="805" stopIfTrue="1">
      <formula>"if(E11&gt;0,#,##0;(#,##0),"-")"</formula>
    </cfRule>
  </conditionalFormatting>
  <conditionalFormatting sqref="B16:B17">
    <cfRule type="expression" priority="853" stopIfTrue="1">
      <formula>"if(E11&gt;0,#,##0;(#,##0),"-")"</formula>
    </cfRule>
  </conditionalFormatting>
  <conditionalFormatting sqref="B16:B17">
    <cfRule type="expression" priority="847" stopIfTrue="1">
      <formula>"if(E11&gt;0,#,##0;(#,##0),"-")"</formula>
    </cfRule>
  </conditionalFormatting>
  <conditionalFormatting sqref="B16:B17">
    <cfRule type="expression" priority="846" stopIfTrue="1">
      <formula>"if(E11&gt;0,#,##0;(#,##0),"-")"</formula>
    </cfRule>
  </conditionalFormatting>
  <conditionalFormatting sqref="B16:B17">
    <cfRule type="expression" priority="840" stopIfTrue="1">
      <formula>"if(E11&gt;0,#,##0;(#,##0),"-")"</formula>
    </cfRule>
  </conditionalFormatting>
  <conditionalFormatting sqref="B16:B17">
    <cfRule type="expression" priority="839" stopIfTrue="1">
      <formula>"if(E11&gt;0,#,##0;(#,##0),"-")"</formula>
    </cfRule>
  </conditionalFormatting>
  <conditionalFormatting sqref="B16:B17">
    <cfRule type="expression" priority="860" stopIfTrue="1">
      <formula>"if(E11&gt;0,#,##0;(#,##0),"-")"</formula>
    </cfRule>
  </conditionalFormatting>
  <conditionalFormatting sqref="B16:B17">
    <cfRule type="expression" priority="859" stopIfTrue="1">
      <formula>"if(E11&gt;0,#,##0;(#,##0),"-")"</formula>
    </cfRule>
  </conditionalFormatting>
  <conditionalFormatting sqref="B16:B17">
    <cfRule type="expression" priority="858" stopIfTrue="1">
      <formula>"if(E11&gt;0,#,##0;(#,##0),"-")"</formula>
    </cfRule>
  </conditionalFormatting>
  <conditionalFormatting sqref="D16:D17">
    <cfRule type="expression" priority="802" stopIfTrue="1">
      <formula>"if(E11&gt;0,#,##0;(#,##0),"-")"</formula>
    </cfRule>
  </conditionalFormatting>
  <conditionalFormatting sqref="B16:B17">
    <cfRule type="expression" priority="857" stopIfTrue="1">
      <formula>"if(E11&gt;0,#,##0;(#,##0),"-")"</formula>
    </cfRule>
  </conditionalFormatting>
  <conditionalFormatting sqref="B16:B17">
    <cfRule type="expression" priority="856" stopIfTrue="1">
      <formula>"if(E11&gt;0,#,##0;(#,##0),"-")"</formula>
    </cfRule>
  </conditionalFormatting>
  <conditionalFormatting sqref="B16:B17">
    <cfRule type="expression" priority="855" stopIfTrue="1">
      <formula>"if(E11&gt;0,#,##0;(#,##0),"-")"</formula>
    </cfRule>
  </conditionalFormatting>
  <conditionalFormatting sqref="B16:B17">
    <cfRule type="expression" priority="852" stopIfTrue="1">
      <formula>"if(E11&gt;0,#,##0;(#,##0),"-")"</formula>
    </cfRule>
  </conditionalFormatting>
  <conditionalFormatting sqref="B16:B17">
    <cfRule type="expression" priority="851" stopIfTrue="1">
      <formula>"if(E11&gt;0,#,##0;(#,##0),"-")"</formula>
    </cfRule>
  </conditionalFormatting>
  <conditionalFormatting sqref="B16:B17">
    <cfRule type="expression" priority="850" stopIfTrue="1">
      <formula>"if(E11&gt;0,#,##0;(#,##0),"-")"</formula>
    </cfRule>
  </conditionalFormatting>
  <conditionalFormatting sqref="B16:B17">
    <cfRule type="expression" priority="849" stopIfTrue="1">
      <formula>"if(E11&gt;0,#,##0;(#,##0),"-")"</formula>
    </cfRule>
  </conditionalFormatting>
  <conditionalFormatting sqref="B16:B17">
    <cfRule type="expression" priority="848" stopIfTrue="1">
      <formula>"if(E11&gt;0,#,##0;(#,##0),"-")"</formula>
    </cfRule>
  </conditionalFormatting>
  <conditionalFormatting sqref="B16:B17">
    <cfRule type="expression" priority="845" stopIfTrue="1">
      <formula>"if(E11&gt;0,#,##0;(#,##0),"-")"</formula>
    </cfRule>
  </conditionalFormatting>
  <conditionalFormatting sqref="B16:B17">
    <cfRule type="expression" priority="844" stopIfTrue="1">
      <formula>"if(E11&gt;0,#,##0;(#,##0),"-")"</formula>
    </cfRule>
  </conditionalFormatting>
  <conditionalFormatting sqref="B16:B17">
    <cfRule type="expression" priority="843" stopIfTrue="1">
      <formula>"if(E11&gt;0,#,##0;(#,##0),"-")"</formula>
    </cfRule>
  </conditionalFormatting>
  <conditionalFormatting sqref="B16:B17">
    <cfRule type="expression" priority="842" stopIfTrue="1">
      <formula>"if(E11&gt;0,#,##0;(#,##0),"-")"</formula>
    </cfRule>
  </conditionalFormatting>
  <conditionalFormatting sqref="B16:B17">
    <cfRule type="expression" priority="841" stopIfTrue="1">
      <formula>"if(E11&gt;0,#,##0;(#,##0),"-")"</formula>
    </cfRule>
  </conditionalFormatting>
  <conditionalFormatting sqref="B16:B17">
    <cfRule type="expression" priority="838" stopIfTrue="1">
      <formula>"if(E11&gt;0,#,##0;(#,##0),"-")"</formula>
    </cfRule>
  </conditionalFormatting>
  <conditionalFormatting sqref="B16:B17">
    <cfRule type="expression" priority="837" stopIfTrue="1">
      <formula>"if(E11&gt;0,#,##0;(#,##0),"-")"</formula>
    </cfRule>
  </conditionalFormatting>
  <conditionalFormatting sqref="B16:B17">
    <cfRule type="expression" priority="836" stopIfTrue="1">
      <formula>"if(E11&gt;0,#,##0;(#,##0),"-")"</formula>
    </cfRule>
  </conditionalFormatting>
  <conditionalFormatting sqref="B16:B17">
    <cfRule type="expression" priority="835" stopIfTrue="1">
      <formula>"if(E11&gt;0,#,##0;(#,##0),"-")"</formula>
    </cfRule>
  </conditionalFormatting>
  <conditionalFormatting sqref="B16:B17">
    <cfRule type="expression" priority="834" stopIfTrue="1">
      <formula>"if(E11&gt;0,#,##0;(#,##0),"-")"</formula>
    </cfRule>
  </conditionalFormatting>
  <conditionalFormatting sqref="B16:B17">
    <cfRule type="expression" priority="833" stopIfTrue="1">
      <formula>"if(E11&gt;0,#,##0;(#,##0),"-")"</formula>
    </cfRule>
  </conditionalFormatting>
  <conditionalFormatting sqref="B16:B17">
    <cfRule type="expression" priority="832" stopIfTrue="1">
      <formula>"if(E11&gt;0,#,##0;(#,##0),"-")"</formula>
    </cfRule>
  </conditionalFormatting>
  <conditionalFormatting sqref="B16:B17">
    <cfRule type="expression" priority="831" stopIfTrue="1">
      <formula>"if(E11&gt;0,#,##0;(#,##0),"-")"</formula>
    </cfRule>
  </conditionalFormatting>
  <conditionalFormatting sqref="B16:B17">
    <cfRule type="expression" priority="830" stopIfTrue="1">
      <formula>"if(E11&gt;0,#,##0;(#,##0),"-")"</formula>
    </cfRule>
  </conditionalFormatting>
  <conditionalFormatting sqref="B16:B17">
    <cfRule type="expression" priority="829" stopIfTrue="1">
      <formula>"if(E11&gt;0,#,##0;(#,##0),"-")"</formula>
    </cfRule>
  </conditionalFormatting>
  <conditionalFormatting sqref="B16:B17">
    <cfRule type="expression" priority="828" stopIfTrue="1">
      <formula>"if(E11&gt;0,#,##0;(#,##0),"-")"</formula>
    </cfRule>
  </conditionalFormatting>
  <conditionalFormatting sqref="D16:D17">
    <cfRule type="expression" priority="827" stopIfTrue="1">
      <formula>"if(E11&gt;0,#,##0;(#,##0),"-")"</formula>
    </cfRule>
  </conditionalFormatting>
  <conditionalFormatting sqref="D16:D17">
    <cfRule type="expression" priority="826" stopIfTrue="1">
      <formula>"if(E11&gt;0,#,##0;(#,##0),"-")"</formula>
    </cfRule>
  </conditionalFormatting>
  <conditionalFormatting sqref="D16:D17">
    <cfRule type="expression" priority="823" stopIfTrue="1">
      <formula>"if(E11&gt;0,#,##0;(#,##0),"-")"</formula>
    </cfRule>
  </conditionalFormatting>
  <conditionalFormatting sqref="D16:D17">
    <cfRule type="expression" priority="822" stopIfTrue="1">
      <formula>"if(E11&gt;0,#,##0;(#,##0),"-")"</formula>
    </cfRule>
  </conditionalFormatting>
  <conditionalFormatting sqref="D16:D17">
    <cfRule type="expression" priority="821" stopIfTrue="1">
      <formula>"if(E11&gt;0,#,##0;(#,##0),"-")"</formula>
    </cfRule>
  </conditionalFormatting>
  <conditionalFormatting sqref="D16:D17">
    <cfRule type="expression" priority="818" stopIfTrue="1">
      <formula>"if(E11&gt;0,#,##0;(#,##0),"-")"</formula>
    </cfRule>
  </conditionalFormatting>
  <conditionalFormatting sqref="D16:D17">
    <cfRule type="expression" priority="817" stopIfTrue="1">
      <formula>"if(E11&gt;0,#,##0;(#,##0),"-")"</formula>
    </cfRule>
  </conditionalFormatting>
  <conditionalFormatting sqref="D16:D17">
    <cfRule type="expression" priority="816" stopIfTrue="1">
      <formula>"if(E11&gt;0,#,##0;(#,##0),"-")"</formula>
    </cfRule>
  </conditionalFormatting>
  <conditionalFormatting sqref="D16:D17">
    <cfRule type="expression" priority="815" stopIfTrue="1">
      <formula>"if(E11&gt;0,#,##0;(#,##0),"-")"</formula>
    </cfRule>
  </conditionalFormatting>
  <conditionalFormatting sqref="D16:D17">
    <cfRule type="expression" priority="814" stopIfTrue="1">
      <formula>"if(E11&gt;0,#,##0;(#,##0),"-")"</formula>
    </cfRule>
  </conditionalFormatting>
  <conditionalFormatting sqref="D16:D17">
    <cfRule type="expression" priority="811" stopIfTrue="1">
      <formula>"if(E11&gt;0,#,##0;(#,##0),"-")"</formula>
    </cfRule>
  </conditionalFormatting>
  <conditionalFormatting sqref="D16:D17">
    <cfRule type="expression" priority="810" stopIfTrue="1">
      <formula>"if(E11&gt;0,#,##0;(#,##0),"-")"</formula>
    </cfRule>
  </conditionalFormatting>
  <conditionalFormatting sqref="D16:D17">
    <cfRule type="expression" priority="809" stopIfTrue="1">
      <formula>"if(E11&gt;0,#,##0;(#,##0),"-")"</formula>
    </cfRule>
  </conditionalFormatting>
  <conditionalFormatting sqref="D16:D17">
    <cfRule type="expression" priority="808" stopIfTrue="1">
      <formula>"if(E11&gt;0,#,##0;(#,##0),"-")"</formula>
    </cfRule>
  </conditionalFormatting>
  <conditionalFormatting sqref="D16:D17">
    <cfRule type="expression" priority="807" stopIfTrue="1">
      <formula>"if(E11&gt;0,#,##0;(#,##0),"-")"</formula>
    </cfRule>
  </conditionalFormatting>
  <conditionalFormatting sqref="D16:D17">
    <cfRule type="expression" priority="804" stopIfTrue="1">
      <formula>"if(E11&gt;0,#,##0;(#,##0),"-")"</formula>
    </cfRule>
  </conditionalFormatting>
  <conditionalFormatting sqref="D16:D17">
    <cfRule type="expression" priority="803" stopIfTrue="1">
      <formula>"if(E11&gt;0,#,##0;(#,##0),"-")"</formula>
    </cfRule>
  </conditionalFormatting>
  <conditionalFormatting sqref="D16:D17">
    <cfRule type="expression" priority="801" stopIfTrue="1">
      <formula>"if(E11&gt;0,#,##0;(#,##0),"-")"</formula>
    </cfRule>
  </conditionalFormatting>
  <conditionalFormatting sqref="D16:D17">
    <cfRule type="expression" priority="800" stopIfTrue="1">
      <formula>"if(E11&gt;0,#,##0;(#,##0),"-")"</formula>
    </cfRule>
  </conditionalFormatting>
  <conditionalFormatting sqref="D16:D17">
    <cfRule type="expression" priority="799" stopIfTrue="1">
      <formula>"if(E11&gt;0,#,##0;(#,##0),"-")"</formula>
    </cfRule>
  </conditionalFormatting>
  <conditionalFormatting sqref="D16:D17">
    <cfRule type="expression" priority="798" stopIfTrue="1">
      <formula>"if(E11&gt;0,#,##0;(#,##0),"-")"</formula>
    </cfRule>
  </conditionalFormatting>
  <conditionalFormatting sqref="D16:D17">
    <cfRule type="expression" priority="797" stopIfTrue="1">
      <formula>"if(E11&gt;0,#,##0;(#,##0),"-")"</formula>
    </cfRule>
  </conditionalFormatting>
  <conditionalFormatting sqref="D16:D17">
    <cfRule type="expression" priority="796" stopIfTrue="1">
      <formula>"if(E11&gt;0,#,##0;(#,##0),"-")"</formula>
    </cfRule>
  </conditionalFormatting>
  <conditionalFormatting sqref="D16:D17">
    <cfRule type="expression" priority="795" stopIfTrue="1">
      <formula>"if(E11&gt;0,#,##0;(#,##0),"-")"</formula>
    </cfRule>
  </conditionalFormatting>
  <conditionalFormatting sqref="F16:F17">
    <cfRule type="expression" priority="794" stopIfTrue="1">
      <formula>"if(E11&gt;0,#,##0;(#,##0),"-")"</formula>
    </cfRule>
  </conditionalFormatting>
  <conditionalFormatting sqref="F16:F17">
    <cfRule type="expression" priority="793" stopIfTrue="1">
      <formula>"if(E11&gt;0,#,##0;(#,##0),"-")"</formula>
    </cfRule>
  </conditionalFormatting>
  <conditionalFormatting sqref="F16:F17">
    <cfRule type="expression" priority="792" stopIfTrue="1">
      <formula>"if(E11&gt;0,#,##0;(#,##0),"-")"</formula>
    </cfRule>
  </conditionalFormatting>
  <conditionalFormatting sqref="F16:F17">
    <cfRule type="expression" priority="791" stopIfTrue="1">
      <formula>"if(E11&gt;0,#,##0;(#,##0),"-")"</formula>
    </cfRule>
  </conditionalFormatting>
  <conditionalFormatting sqref="F16:F17">
    <cfRule type="expression" priority="790" stopIfTrue="1">
      <formula>"if(E11&gt;0,#,##0;(#,##0),"-")"</formula>
    </cfRule>
  </conditionalFormatting>
  <conditionalFormatting sqref="F16:F17">
    <cfRule type="expression" priority="789" stopIfTrue="1">
      <formula>"if(E11&gt;0,#,##0;(#,##0),"-")"</formula>
    </cfRule>
  </conditionalFormatting>
  <conditionalFormatting sqref="F16:F17">
    <cfRule type="expression" priority="788" stopIfTrue="1">
      <formula>"if(E11&gt;0,#,##0;(#,##0),"-")"</formula>
    </cfRule>
  </conditionalFormatting>
  <conditionalFormatting sqref="F16:F17">
    <cfRule type="expression" priority="787" stopIfTrue="1">
      <formula>"if(E11&gt;0,#,##0;(#,##0),"-")"</formula>
    </cfRule>
  </conditionalFormatting>
  <conditionalFormatting sqref="F16:F17">
    <cfRule type="expression" priority="786" stopIfTrue="1">
      <formula>"if(E11&gt;0,#,##0;(#,##0),"-")"</formula>
    </cfRule>
  </conditionalFormatting>
  <conditionalFormatting sqref="F16:F17">
    <cfRule type="expression" priority="785" stopIfTrue="1">
      <formula>"if(E11&gt;0,#,##0;(#,##0),"-")"</formula>
    </cfRule>
  </conditionalFormatting>
  <conditionalFormatting sqref="F16:F17">
    <cfRule type="expression" priority="784" stopIfTrue="1">
      <formula>"if(E11&gt;0,#,##0;(#,##0),"-")"</formula>
    </cfRule>
  </conditionalFormatting>
  <conditionalFormatting sqref="F16:F17">
    <cfRule type="expression" priority="783" stopIfTrue="1">
      <formula>"if(E11&gt;0,#,##0;(#,##0),"-")"</formula>
    </cfRule>
  </conditionalFormatting>
  <conditionalFormatting sqref="F16:F17">
    <cfRule type="expression" priority="782" stopIfTrue="1">
      <formula>"if(E11&gt;0,#,##0;(#,##0),"-")"</formula>
    </cfRule>
  </conditionalFormatting>
  <conditionalFormatting sqref="F16:F17">
    <cfRule type="expression" priority="781" stopIfTrue="1">
      <formula>"if(E11&gt;0,#,##0;(#,##0),"-")"</formula>
    </cfRule>
  </conditionalFormatting>
  <conditionalFormatting sqref="F16:F17">
    <cfRule type="expression" priority="780" stopIfTrue="1">
      <formula>"if(E11&gt;0,#,##0;(#,##0),"-")"</formula>
    </cfRule>
  </conditionalFormatting>
  <conditionalFormatting sqref="F16:F17">
    <cfRule type="expression" priority="779" stopIfTrue="1">
      <formula>"if(E11&gt;0,#,##0;(#,##0),"-")"</formula>
    </cfRule>
  </conditionalFormatting>
  <conditionalFormatting sqref="F16:F17">
    <cfRule type="expression" priority="778" stopIfTrue="1">
      <formula>"if(E11&gt;0,#,##0;(#,##0),"-")"</formula>
    </cfRule>
  </conditionalFormatting>
  <conditionalFormatting sqref="F16:F17">
    <cfRule type="expression" priority="777" stopIfTrue="1">
      <formula>"if(E11&gt;0,#,##0;(#,##0),"-")"</formula>
    </cfRule>
  </conditionalFormatting>
  <conditionalFormatting sqref="F16:F17">
    <cfRule type="expression" priority="776" stopIfTrue="1">
      <formula>"if(E11&gt;0,#,##0;(#,##0),"-")"</formula>
    </cfRule>
  </conditionalFormatting>
  <conditionalFormatting sqref="F16:F17">
    <cfRule type="expression" priority="775" stopIfTrue="1">
      <formula>"if(E11&gt;0,#,##0;(#,##0),"-")"</formula>
    </cfRule>
  </conditionalFormatting>
  <conditionalFormatting sqref="F16:F17">
    <cfRule type="expression" priority="774" stopIfTrue="1">
      <formula>"if(E11&gt;0,#,##0;(#,##0),"-")"</formula>
    </cfRule>
  </conditionalFormatting>
  <conditionalFormatting sqref="F16:F17">
    <cfRule type="expression" priority="773" stopIfTrue="1">
      <formula>"if(E11&gt;0,#,##0;(#,##0),"-")"</formula>
    </cfRule>
  </conditionalFormatting>
  <conditionalFormatting sqref="F16:F17">
    <cfRule type="expression" priority="772" stopIfTrue="1">
      <formula>"if(E11&gt;0,#,##0;(#,##0),"-")"</formula>
    </cfRule>
  </conditionalFormatting>
  <conditionalFormatting sqref="F16:F17">
    <cfRule type="expression" priority="771" stopIfTrue="1">
      <formula>"if(E11&gt;0,#,##0;(#,##0),"-")"</formula>
    </cfRule>
  </conditionalFormatting>
  <conditionalFormatting sqref="F16:F17">
    <cfRule type="expression" priority="770" stopIfTrue="1">
      <formula>"if(E11&gt;0,#,##0;(#,##0),"-")"</formula>
    </cfRule>
  </conditionalFormatting>
  <conditionalFormatting sqref="F16:F17">
    <cfRule type="expression" priority="769" stopIfTrue="1">
      <formula>"if(E11&gt;0,#,##0;(#,##0),"-")"</formula>
    </cfRule>
  </conditionalFormatting>
  <conditionalFormatting sqref="F16:F17">
    <cfRule type="expression" priority="768" stopIfTrue="1">
      <formula>"if(E11&gt;0,#,##0;(#,##0),"-")"</formula>
    </cfRule>
  </conditionalFormatting>
  <conditionalFormatting sqref="F16:F17">
    <cfRule type="expression" priority="767" stopIfTrue="1">
      <formula>"if(E11&gt;0,#,##0;(#,##0),"-")"</formula>
    </cfRule>
  </conditionalFormatting>
  <conditionalFormatting sqref="F16:F17">
    <cfRule type="expression" priority="766" stopIfTrue="1">
      <formula>"if(E11&gt;0,#,##0;(#,##0),"-")"</formula>
    </cfRule>
  </conditionalFormatting>
  <conditionalFormatting sqref="F16:F17">
    <cfRule type="expression" priority="765" stopIfTrue="1">
      <formula>"if(E11&gt;0,#,##0;(#,##0),"-")"</formula>
    </cfRule>
  </conditionalFormatting>
  <conditionalFormatting sqref="F16:F17">
    <cfRule type="expression" priority="764" stopIfTrue="1">
      <formula>"if(E11&gt;0,#,##0;(#,##0),"-")"</formula>
    </cfRule>
  </conditionalFormatting>
  <conditionalFormatting sqref="F16:F17">
    <cfRule type="expression" priority="763" stopIfTrue="1">
      <formula>"if(E11&gt;0,#,##0;(#,##0),"-")"</formula>
    </cfRule>
  </conditionalFormatting>
  <conditionalFormatting sqref="F16:F17">
    <cfRule type="expression" priority="762" stopIfTrue="1">
      <formula>"if(E11&gt;0,#,##0;(#,##0),"-")"</formula>
    </cfRule>
  </conditionalFormatting>
  <conditionalFormatting sqref="B15">
    <cfRule type="expression" priority="755" stopIfTrue="1">
      <formula>"if(E11&gt;0,#,##0;(#,##0),"-")"</formula>
    </cfRule>
  </conditionalFormatting>
  <conditionalFormatting sqref="B15">
    <cfRule type="expression" priority="754" stopIfTrue="1">
      <formula>"if(E11&gt;0,#,##0;(#,##0),"-")"</formula>
    </cfRule>
  </conditionalFormatting>
  <conditionalFormatting sqref="B15">
    <cfRule type="expression" priority="753" stopIfTrue="1">
      <formula>"if(E11&gt;0,#,##0;(#,##0),"-")"</formula>
    </cfRule>
  </conditionalFormatting>
  <conditionalFormatting sqref="B15">
    <cfRule type="expression" priority="761" stopIfTrue="1">
      <formula>"if(E11&gt;0,#,##0;(#,##0),"-")"</formula>
    </cfRule>
  </conditionalFormatting>
  <conditionalFormatting sqref="B15">
    <cfRule type="expression" priority="760" stopIfTrue="1">
      <formula>"if(E11&gt;0,#,##0;(#,##0),"-")"</formula>
    </cfRule>
  </conditionalFormatting>
  <conditionalFormatting sqref="B15">
    <cfRule type="expression" priority="759" stopIfTrue="1">
      <formula>"if(E11&gt;0,#,##0;(#,##0),"-")"</formula>
    </cfRule>
  </conditionalFormatting>
  <conditionalFormatting sqref="B15">
    <cfRule type="expression" priority="758" stopIfTrue="1">
      <formula>"if(E11&gt;0,#,##0;(#,##0),"-")"</formula>
    </cfRule>
  </conditionalFormatting>
  <conditionalFormatting sqref="B15">
    <cfRule type="expression" priority="757" stopIfTrue="1">
      <formula>"if(E11&gt;0,#,##0;(#,##0),"-")"</formula>
    </cfRule>
  </conditionalFormatting>
  <conditionalFormatting sqref="B15">
    <cfRule type="expression" priority="756" stopIfTrue="1">
      <formula>"if(E11&gt;0,#,##0;(#,##0),"-")"</formula>
    </cfRule>
  </conditionalFormatting>
  <conditionalFormatting sqref="D15">
    <cfRule type="expression" priority="704" stopIfTrue="1">
      <formula>"if(E11&gt;0,#,##0;(#,##0),"-")"</formula>
    </cfRule>
  </conditionalFormatting>
  <conditionalFormatting sqref="D15">
    <cfRule type="expression" priority="712" stopIfTrue="1">
      <formula>"if(E11&gt;0,#,##0;(#,##0),"-")"</formula>
    </cfRule>
  </conditionalFormatting>
  <conditionalFormatting sqref="D15">
    <cfRule type="expression" priority="709" stopIfTrue="1">
      <formula>"if(E11&gt;0,#,##0;(#,##0),"-")"</formula>
    </cfRule>
  </conditionalFormatting>
  <conditionalFormatting sqref="D15">
    <cfRule type="expression" priority="708" stopIfTrue="1">
      <formula>"if(E11&gt;0,#,##0;(#,##0),"-")"</formula>
    </cfRule>
  </conditionalFormatting>
  <conditionalFormatting sqref="B15">
    <cfRule type="expression" priority="752" stopIfTrue="1">
      <formula>"if(E11&gt;0,#,##0;(#,##0),"-")"</formula>
    </cfRule>
  </conditionalFormatting>
  <conditionalFormatting sqref="B15">
    <cfRule type="expression" priority="734" stopIfTrue="1">
      <formula>"if(E11&gt;0,#,##0;(#,##0),"-")"</formula>
    </cfRule>
  </conditionalFormatting>
  <conditionalFormatting sqref="D15">
    <cfRule type="expression" priority="686" stopIfTrue="1">
      <formula>"if(E11&gt;0,#,##0;(#,##0),"-")"</formula>
    </cfRule>
  </conditionalFormatting>
  <conditionalFormatting sqref="B15">
    <cfRule type="expression" priority="733" stopIfTrue="1">
      <formula>"if(E11&gt;0,#,##0;(#,##0),"-")"</formula>
    </cfRule>
  </conditionalFormatting>
  <conditionalFormatting sqref="B15">
    <cfRule type="expression" priority="732" stopIfTrue="1">
      <formula>"if(E11&gt;0,#,##0;(#,##0),"-")"</formula>
    </cfRule>
  </conditionalFormatting>
  <conditionalFormatting sqref="B15">
    <cfRule type="expression" priority="731" stopIfTrue="1">
      <formula>"if(E11&gt;0,#,##0;(#,##0),"-")"</formula>
    </cfRule>
  </conditionalFormatting>
  <conditionalFormatting sqref="D15">
    <cfRule type="expression" priority="683" stopIfTrue="1">
      <formula>"if(E11&gt;0,#,##0;(#,##0),"-")"</formula>
    </cfRule>
  </conditionalFormatting>
  <conditionalFormatting sqref="D15">
    <cfRule type="expression" priority="682" stopIfTrue="1">
      <formula>"if(E11&gt;0,#,##0;(#,##0),"-")"</formula>
    </cfRule>
  </conditionalFormatting>
  <conditionalFormatting sqref="B15">
    <cfRule type="expression" priority="730" stopIfTrue="1">
      <formula>"if(E11&gt;0,#,##0;(#,##0),"-")"</formula>
    </cfRule>
  </conditionalFormatting>
  <conditionalFormatting sqref="B15">
    <cfRule type="expression" priority="729" stopIfTrue="1">
      <formula>"if(E11&gt;0,#,##0;(#,##0),"-")"</formula>
    </cfRule>
  </conditionalFormatting>
  <conditionalFormatting sqref="B15">
    <cfRule type="expression" priority="728" stopIfTrue="1">
      <formula>"if(E11&gt;0,#,##0;(#,##0),"-")"</formula>
    </cfRule>
  </conditionalFormatting>
  <conditionalFormatting sqref="B15">
    <cfRule type="expression" priority="727" stopIfTrue="1">
      <formula>"if(E11&gt;0,#,##0;(#,##0),"-")"</formula>
    </cfRule>
  </conditionalFormatting>
  <conditionalFormatting sqref="B15">
    <cfRule type="expression" priority="726" stopIfTrue="1">
      <formula>"if(E11&gt;0,#,##0;(#,##0),"-")"</formula>
    </cfRule>
  </conditionalFormatting>
  <conditionalFormatting sqref="D15">
    <cfRule type="expression" priority="678" stopIfTrue="1">
      <formula>"if(E11&gt;0,#,##0;(#,##0),"-")"</formula>
    </cfRule>
  </conditionalFormatting>
  <conditionalFormatting sqref="D15">
    <cfRule type="expression" priority="677" stopIfTrue="1">
      <formula>"if(E11&gt;0,#,##0;(#,##0),"-")"</formula>
    </cfRule>
  </conditionalFormatting>
  <conditionalFormatting sqref="B15">
    <cfRule type="expression" priority="725" stopIfTrue="1">
      <formula>"if(E11&gt;0,#,##0;(#,##0),"-")"</formula>
    </cfRule>
  </conditionalFormatting>
  <conditionalFormatting sqref="B15">
    <cfRule type="expression" priority="724" stopIfTrue="1">
      <formula>"if(E11&gt;0,#,##0;(#,##0),"-")"</formula>
    </cfRule>
  </conditionalFormatting>
  <conditionalFormatting sqref="B15">
    <cfRule type="expression" priority="723" stopIfTrue="1">
      <formula>"if(E11&gt;0,#,##0;(#,##0),"-")"</formula>
    </cfRule>
  </conditionalFormatting>
  <conditionalFormatting sqref="B15">
    <cfRule type="expression" priority="722" stopIfTrue="1">
      <formula>"if(E11&gt;0,#,##0;(#,##0),"-")"</formula>
    </cfRule>
  </conditionalFormatting>
  <conditionalFormatting sqref="B15">
    <cfRule type="expression" priority="721" stopIfTrue="1">
      <formula>"if(E11&gt;0,#,##0;(#,##0),"-")"</formula>
    </cfRule>
  </conditionalFormatting>
  <conditionalFormatting sqref="D15">
    <cfRule type="expression" priority="673" stopIfTrue="1">
      <formula>"if(E11&gt;0,#,##0;(#,##0),"-")"</formula>
    </cfRule>
  </conditionalFormatting>
  <conditionalFormatting sqref="D15">
    <cfRule type="expression" priority="672" stopIfTrue="1">
      <formula>"if(E11&gt;0,#,##0;(#,##0),"-")"</formula>
    </cfRule>
  </conditionalFormatting>
  <conditionalFormatting sqref="B15">
    <cfRule type="expression" priority="720" stopIfTrue="1">
      <formula>"if(E11&gt;0,#,##0;(#,##0),"-")"</formula>
    </cfRule>
  </conditionalFormatting>
  <conditionalFormatting sqref="B15">
    <cfRule type="expression" priority="719" stopIfTrue="1">
      <formula>"if(E11&gt;0,#,##0;(#,##0),"-")"</formula>
    </cfRule>
  </conditionalFormatting>
  <conditionalFormatting sqref="B15">
    <cfRule type="expression" priority="718" stopIfTrue="1">
      <formula>"if(E11&gt;0,#,##0;(#,##0),"-")"</formula>
    </cfRule>
  </conditionalFormatting>
  <conditionalFormatting sqref="B15">
    <cfRule type="expression" priority="717" stopIfTrue="1">
      <formula>"if(E11&gt;0,#,##0;(#,##0),"-")"</formula>
    </cfRule>
  </conditionalFormatting>
  <conditionalFormatting sqref="B15">
    <cfRule type="expression" priority="735" stopIfTrue="1">
      <formula>"if(E11&gt;0,#,##0;(#,##0),"-")"</formula>
    </cfRule>
  </conditionalFormatting>
  <conditionalFormatting sqref="D15">
    <cfRule type="expression" priority="703" stopIfTrue="1">
      <formula>"if(E11&gt;0,#,##0;(#,##0),"-")"</formula>
    </cfRule>
  </conditionalFormatting>
  <conditionalFormatting sqref="B15">
    <cfRule type="expression" priority="751" stopIfTrue="1">
      <formula>"if(E11&gt;0,#,##0;(#,##0),"-")"</formula>
    </cfRule>
  </conditionalFormatting>
  <conditionalFormatting sqref="B15">
    <cfRule type="expression" priority="750" stopIfTrue="1">
      <formula>"if(E11&gt;0,#,##0;(#,##0),"-")"</formula>
    </cfRule>
  </conditionalFormatting>
  <conditionalFormatting sqref="B15">
    <cfRule type="expression" priority="749" stopIfTrue="1">
      <formula>"if(E11&gt;0,#,##0;(#,##0),"-")"</formula>
    </cfRule>
  </conditionalFormatting>
  <conditionalFormatting sqref="B15">
    <cfRule type="expression" priority="748" stopIfTrue="1">
      <formula>"if(E11&gt;0,#,##0;(#,##0),"-")"</formula>
    </cfRule>
  </conditionalFormatting>
  <conditionalFormatting sqref="B15">
    <cfRule type="expression" priority="747" stopIfTrue="1">
      <formula>"if(E11&gt;0,#,##0;(#,##0),"-")"</formula>
    </cfRule>
  </conditionalFormatting>
  <conditionalFormatting sqref="D15">
    <cfRule type="expression" priority="699" stopIfTrue="1">
      <formula>"if(E11&gt;0,#,##0;(#,##0),"-")"</formula>
    </cfRule>
  </conditionalFormatting>
  <conditionalFormatting sqref="D15">
    <cfRule type="expression" priority="698" stopIfTrue="1">
      <formula>"if(E11&gt;0,#,##0;(#,##0),"-")"</formula>
    </cfRule>
  </conditionalFormatting>
  <conditionalFormatting sqref="B15">
    <cfRule type="expression" priority="746" stopIfTrue="1">
      <formula>"if(E11&gt;0,#,##0;(#,##0),"-")"</formula>
    </cfRule>
  </conditionalFormatting>
  <conditionalFormatting sqref="B15">
    <cfRule type="expression" priority="745" stopIfTrue="1">
      <formula>"if(E11&gt;0,#,##0;(#,##0),"-")"</formula>
    </cfRule>
  </conditionalFormatting>
  <conditionalFormatting sqref="B15">
    <cfRule type="expression" priority="744" stopIfTrue="1">
      <formula>"if(E11&gt;0,#,##0;(#,##0),"-")"</formula>
    </cfRule>
  </conditionalFormatting>
  <conditionalFormatting sqref="B15">
    <cfRule type="expression" priority="743" stopIfTrue="1">
      <formula>"if(E11&gt;0,#,##0;(#,##0),"-")"</formula>
    </cfRule>
  </conditionalFormatting>
  <conditionalFormatting sqref="B15">
    <cfRule type="expression" priority="742" stopIfTrue="1">
      <formula>"if(E11&gt;0,#,##0;(#,##0),"-")"</formula>
    </cfRule>
  </conditionalFormatting>
  <conditionalFormatting sqref="B15">
    <cfRule type="expression" priority="741" stopIfTrue="1">
      <formula>"if(E11&gt;0,#,##0;(#,##0),"-")"</formula>
    </cfRule>
  </conditionalFormatting>
  <conditionalFormatting sqref="B15">
    <cfRule type="expression" priority="740" stopIfTrue="1">
      <formula>"if(E11&gt;0,#,##0;(#,##0),"-")"</formula>
    </cfRule>
  </conditionalFormatting>
  <conditionalFormatting sqref="B15">
    <cfRule type="expression" priority="739" stopIfTrue="1">
      <formula>"if(E11&gt;0,#,##0;(#,##0),"-")"</formula>
    </cfRule>
  </conditionalFormatting>
  <conditionalFormatting sqref="B15">
    <cfRule type="expression" priority="738" stopIfTrue="1">
      <formula>"if(E11&gt;0,#,##0;(#,##0),"-")"</formula>
    </cfRule>
  </conditionalFormatting>
  <conditionalFormatting sqref="B15">
    <cfRule type="expression" priority="737" stopIfTrue="1">
      <formula>"if(E11&gt;0,#,##0;(#,##0),"-")"</formula>
    </cfRule>
  </conditionalFormatting>
  <conditionalFormatting sqref="B15">
    <cfRule type="expression" priority="736" stopIfTrue="1">
      <formula>"if(E11&gt;0,#,##0;(#,##0),"-")"</formula>
    </cfRule>
  </conditionalFormatting>
  <conditionalFormatting sqref="D15">
    <cfRule type="expression" priority="716" stopIfTrue="1">
      <formula>"if(E11&gt;0,#,##0;(#,##0),"-")"</formula>
    </cfRule>
  </conditionalFormatting>
  <conditionalFormatting sqref="D15">
    <cfRule type="expression" priority="715" stopIfTrue="1">
      <formula>"if(E11&gt;0,#,##0;(#,##0),"-")"</formula>
    </cfRule>
  </conditionalFormatting>
  <conditionalFormatting sqref="F15">
    <cfRule type="expression" priority="668" stopIfTrue="1">
      <formula>"if(E11&gt;0,#,##0;(#,##0),"-")"</formula>
    </cfRule>
  </conditionalFormatting>
  <conditionalFormatting sqref="D15">
    <cfRule type="expression" priority="676" stopIfTrue="1">
      <formula>"if(E11&gt;0,#,##0;(#,##0),"-")"</formula>
    </cfRule>
  </conditionalFormatting>
  <conditionalFormatting sqref="D15">
    <cfRule type="expression" priority="714" stopIfTrue="1">
      <formula>"if(E11&gt;0,#,##0;(#,##0),"-")"</formula>
    </cfRule>
  </conditionalFormatting>
  <conditionalFormatting sqref="D15">
    <cfRule type="expression" priority="713" stopIfTrue="1">
      <formula>"if(E11&gt;0,#,##0;(#,##0),"-")"</formula>
    </cfRule>
  </conditionalFormatting>
  <conditionalFormatting sqref="D15">
    <cfRule type="expression" priority="711" stopIfTrue="1">
      <formula>"if(E11&gt;0,#,##0;(#,##0),"-")"</formula>
    </cfRule>
  </conditionalFormatting>
  <conditionalFormatting sqref="D15">
    <cfRule type="expression" priority="710" stopIfTrue="1">
      <formula>"if(E11&gt;0,#,##0;(#,##0),"-")"</formula>
    </cfRule>
  </conditionalFormatting>
  <conditionalFormatting sqref="D15">
    <cfRule type="expression" priority="707" stopIfTrue="1">
      <formula>"if(E11&gt;0,#,##0;(#,##0),"-")"</formula>
    </cfRule>
  </conditionalFormatting>
  <conditionalFormatting sqref="D15">
    <cfRule type="expression" priority="689" stopIfTrue="1">
      <formula>"if(E11&gt;0,#,##0;(#,##0),"-")"</formula>
    </cfRule>
  </conditionalFormatting>
  <conditionalFormatting sqref="F15">
    <cfRule type="expression" priority="652" stopIfTrue="1">
      <formula>"if(E11&gt;0,#,##0;(#,##0),"-")"</formula>
    </cfRule>
  </conditionalFormatting>
  <conditionalFormatting sqref="F15">
    <cfRule type="expression" priority="651" stopIfTrue="1">
      <formula>"if(E11&gt;0,#,##0;(#,##0),"-")"</formula>
    </cfRule>
  </conditionalFormatting>
  <conditionalFormatting sqref="D15">
    <cfRule type="expression" priority="688" stopIfTrue="1">
      <formula>"if(E11&gt;0,#,##0;(#,##0),"-")"</formula>
    </cfRule>
  </conditionalFormatting>
  <conditionalFormatting sqref="D15">
    <cfRule type="expression" priority="687" stopIfTrue="1">
      <formula>"if(E11&gt;0,#,##0;(#,##0),"-")"</formula>
    </cfRule>
  </conditionalFormatting>
  <conditionalFormatting sqref="F15">
    <cfRule type="expression" priority="647" stopIfTrue="1">
      <formula>"if(E11&gt;0,#,##0;(#,##0),"-")"</formula>
    </cfRule>
  </conditionalFormatting>
  <conditionalFormatting sqref="F15">
    <cfRule type="expression" priority="646" stopIfTrue="1">
      <formula>"if(E11&gt;0,#,##0;(#,##0),"-")"</formula>
    </cfRule>
  </conditionalFormatting>
  <conditionalFormatting sqref="D15">
    <cfRule type="expression" priority="685" stopIfTrue="1">
      <formula>"if(E11&gt;0,#,##0;(#,##0),"-")"</formula>
    </cfRule>
  </conditionalFormatting>
  <conditionalFormatting sqref="D15">
    <cfRule type="expression" priority="684" stopIfTrue="1">
      <formula>"if(E11&gt;0,#,##0;(#,##0),"-")"</formula>
    </cfRule>
  </conditionalFormatting>
  <conditionalFormatting sqref="D15">
    <cfRule type="expression" priority="681" stopIfTrue="1">
      <formula>"if(E11&gt;0,#,##0;(#,##0),"-")"</formula>
    </cfRule>
  </conditionalFormatting>
  <conditionalFormatting sqref="F15">
    <cfRule type="expression" priority="642" stopIfTrue="1">
      <formula>"if(E11&gt;0,#,##0;(#,##0),"-")"</formula>
    </cfRule>
  </conditionalFormatting>
  <conditionalFormatting sqref="F15">
    <cfRule type="expression" priority="641" stopIfTrue="1">
      <formula>"if(E11&gt;0,#,##0;(#,##0),"-")"</formula>
    </cfRule>
  </conditionalFormatting>
  <conditionalFormatting sqref="D15">
    <cfRule type="expression" priority="680" stopIfTrue="1">
      <formula>"if(E11&gt;0,#,##0;(#,##0),"-")"</formula>
    </cfRule>
  </conditionalFormatting>
  <conditionalFormatting sqref="D15">
    <cfRule type="expression" priority="679" stopIfTrue="1">
      <formula>"if(E11&gt;0,#,##0;(#,##0),"-")"</formula>
    </cfRule>
  </conditionalFormatting>
  <conditionalFormatting sqref="F15">
    <cfRule type="expression" priority="637" stopIfTrue="1">
      <formula>"if(E11&gt;0,#,##0;(#,##0),"-")"</formula>
    </cfRule>
  </conditionalFormatting>
  <conditionalFormatting sqref="F15">
    <cfRule type="expression" priority="636" stopIfTrue="1">
      <formula>"if(E11&gt;0,#,##0;(#,##0),"-")"</formula>
    </cfRule>
  </conditionalFormatting>
  <conditionalFormatting sqref="D15">
    <cfRule type="expression" priority="675" stopIfTrue="1">
      <formula>"if(E11&gt;0,#,##0;(#,##0),"-")"</formula>
    </cfRule>
  </conditionalFormatting>
  <conditionalFormatting sqref="D15">
    <cfRule type="expression" priority="674" stopIfTrue="1">
      <formula>"if(E11&gt;0,#,##0;(#,##0),"-")"</formula>
    </cfRule>
  </conditionalFormatting>
  <conditionalFormatting sqref="D15">
    <cfRule type="expression" priority="690" stopIfTrue="1">
      <formula>"if(E11&gt;0,#,##0;(#,##0),"-")"</formula>
    </cfRule>
  </conditionalFormatting>
  <conditionalFormatting sqref="F15">
    <cfRule type="expression" priority="667" stopIfTrue="1">
      <formula>"if(E11&gt;0,#,##0;(#,##0),"-")"</formula>
    </cfRule>
  </conditionalFormatting>
  <conditionalFormatting sqref="D15">
    <cfRule type="expression" priority="706" stopIfTrue="1">
      <formula>"if(E11&gt;0,#,##0;(#,##0),"-")"</formula>
    </cfRule>
  </conditionalFormatting>
  <conditionalFormatting sqref="D15">
    <cfRule type="expression" priority="705" stopIfTrue="1">
      <formula>"if(E11&gt;0,#,##0;(#,##0),"-")"</formula>
    </cfRule>
  </conditionalFormatting>
  <conditionalFormatting sqref="D15">
    <cfRule type="expression" priority="702" stopIfTrue="1">
      <formula>"if(E11&gt;0,#,##0;(#,##0),"-")"</formula>
    </cfRule>
  </conditionalFormatting>
  <conditionalFormatting sqref="F15">
    <cfRule type="expression" priority="663" stopIfTrue="1">
      <formula>"if(E11&gt;0,#,##0;(#,##0),"-")"</formula>
    </cfRule>
  </conditionalFormatting>
  <conditionalFormatting sqref="F15">
    <cfRule type="expression" priority="662" stopIfTrue="1">
      <formula>"if(E11&gt;0,#,##0;(#,##0),"-")"</formula>
    </cfRule>
  </conditionalFormatting>
  <conditionalFormatting sqref="D15">
    <cfRule type="expression" priority="701" stopIfTrue="1">
      <formula>"if(E11&gt;0,#,##0;(#,##0),"-")"</formula>
    </cfRule>
  </conditionalFormatting>
  <conditionalFormatting sqref="D15">
    <cfRule type="expression" priority="700" stopIfTrue="1">
      <formula>"if(E11&gt;0,#,##0;(#,##0),"-")"</formula>
    </cfRule>
  </conditionalFormatting>
  <conditionalFormatting sqref="D15">
    <cfRule type="expression" priority="697" stopIfTrue="1">
      <formula>"if(E11&gt;0,#,##0;(#,##0),"-")"</formula>
    </cfRule>
  </conditionalFormatting>
  <conditionalFormatting sqref="D15">
    <cfRule type="expression" priority="696" stopIfTrue="1">
      <formula>"if(E11&gt;0,#,##0;(#,##0),"-")"</formula>
    </cfRule>
  </conditionalFormatting>
  <conditionalFormatting sqref="D15">
    <cfRule type="expression" priority="695" stopIfTrue="1">
      <formula>"if(E11&gt;0,#,##0;(#,##0),"-")"</formula>
    </cfRule>
  </conditionalFormatting>
  <conditionalFormatting sqref="D15">
    <cfRule type="expression" priority="694" stopIfTrue="1">
      <formula>"if(E11&gt;0,#,##0;(#,##0),"-")"</formula>
    </cfRule>
  </conditionalFormatting>
  <conditionalFormatting sqref="D15">
    <cfRule type="expression" priority="693" stopIfTrue="1">
      <formula>"if(E11&gt;0,#,##0;(#,##0),"-")"</formula>
    </cfRule>
  </conditionalFormatting>
  <conditionalFormatting sqref="D15">
    <cfRule type="expression" priority="692" stopIfTrue="1">
      <formula>"if(E11&gt;0,#,##0;(#,##0),"-")"</formula>
    </cfRule>
  </conditionalFormatting>
  <conditionalFormatting sqref="D15">
    <cfRule type="expression" priority="691" stopIfTrue="1">
      <formula>"if(E11&gt;0,#,##0;(#,##0),"-")"</formula>
    </cfRule>
  </conditionalFormatting>
  <conditionalFormatting sqref="F15">
    <cfRule type="expression" priority="671" stopIfTrue="1">
      <formula>"if(E11&gt;0,#,##0;(#,##0),"-")"</formula>
    </cfRule>
  </conditionalFormatting>
  <conditionalFormatting sqref="F15">
    <cfRule type="expression" priority="670" stopIfTrue="1">
      <formula>"if(E11&gt;0,#,##0;(#,##0),"-")"</formula>
    </cfRule>
  </conditionalFormatting>
  <conditionalFormatting sqref="F15">
    <cfRule type="expression" priority="632" stopIfTrue="1">
      <formula>"if(E11&gt;0,#,##0;(#,##0),"-")"</formula>
    </cfRule>
  </conditionalFormatting>
  <conditionalFormatting sqref="F15">
    <cfRule type="expression" priority="669" stopIfTrue="1">
      <formula>"if(E11&gt;0,#,##0;(#,##0),"-")"</formula>
    </cfRule>
  </conditionalFormatting>
  <conditionalFormatting sqref="F15">
    <cfRule type="expression" priority="666" stopIfTrue="1">
      <formula>"if(E11&gt;0,#,##0;(#,##0),"-")"</formula>
    </cfRule>
  </conditionalFormatting>
  <conditionalFormatting sqref="F15">
    <cfRule type="expression" priority="665" stopIfTrue="1">
      <formula>"if(E11&gt;0,#,##0;(#,##0),"-")"</formula>
    </cfRule>
  </conditionalFormatting>
  <conditionalFormatting sqref="F15">
    <cfRule type="expression" priority="664" stopIfTrue="1">
      <formula>"if(E11&gt;0,#,##0;(#,##0),"-")"</formula>
    </cfRule>
  </conditionalFormatting>
  <conditionalFormatting sqref="F15">
    <cfRule type="expression" priority="644" stopIfTrue="1">
      <formula>"if(E11&gt;0,#,##0;(#,##0),"-")"</formula>
    </cfRule>
  </conditionalFormatting>
  <conditionalFormatting sqref="H14">
    <cfRule type="expression" priority="612" stopIfTrue="1">
      <formula>"if(E11&gt;0,#,##0;(#,##0),"-")"</formula>
    </cfRule>
  </conditionalFormatting>
  <conditionalFormatting sqref="H14">
    <cfRule type="expression" priority="611" stopIfTrue="1">
      <formula>"if(E11&gt;0,#,##0;(#,##0),"-")"</formula>
    </cfRule>
  </conditionalFormatting>
  <conditionalFormatting sqref="F15">
    <cfRule type="expression" priority="643" stopIfTrue="1">
      <formula>"if(E11&gt;0,#,##0;(#,##0),"-")"</formula>
    </cfRule>
  </conditionalFormatting>
  <conditionalFormatting sqref="H15">
    <cfRule type="expression" priority="607" stopIfTrue="1">
      <formula>"if(E11&gt;0,#,##0;(#,##0),"-")"</formula>
    </cfRule>
  </conditionalFormatting>
  <conditionalFormatting sqref="H14:H15">
    <cfRule type="expression" priority="606" stopIfTrue="1">
      <formula>"if(E11&gt;0,#,##0;(#,##0),"-")"</formula>
    </cfRule>
  </conditionalFormatting>
  <conditionalFormatting sqref="F15">
    <cfRule type="expression" priority="640" stopIfTrue="1">
      <formula>"if(E11&gt;0,#,##0;(#,##0),"-")"</formula>
    </cfRule>
  </conditionalFormatting>
  <conditionalFormatting sqref="F15">
    <cfRule type="expression" priority="639" stopIfTrue="1">
      <formula>"if(E11&gt;0,#,##0;(#,##0),"-")"</formula>
    </cfRule>
  </conditionalFormatting>
  <conditionalFormatting sqref="F15">
    <cfRule type="expression" priority="638" stopIfTrue="1">
      <formula>"if(E11&gt;0,#,##0;(#,##0),"-")"</formula>
    </cfRule>
  </conditionalFormatting>
  <conditionalFormatting sqref="H15">
    <cfRule type="expression" priority="600" stopIfTrue="1">
      <formula>"if(E11&gt;0,#,##0;(#,##0),"-")"</formula>
    </cfRule>
  </conditionalFormatting>
  <conditionalFormatting sqref="H15">
    <cfRule type="expression" priority="599" stopIfTrue="1">
      <formula>"if(E11&gt;0,#,##0;(#,##0),"-")"</formula>
    </cfRule>
  </conditionalFormatting>
  <conditionalFormatting sqref="F15">
    <cfRule type="expression" priority="635" stopIfTrue="1">
      <formula>"if(E11&gt;0,#,##0;(#,##0),"-")"</formula>
    </cfRule>
  </conditionalFormatting>
  <conditionalFormatting sqref="F15">
    <cfRule type="expression" priority="634" stopIfTrue="1">
      <formula>"if(E11&gt;0,#,##0;(#,##0),"-")"</formula>
    </cfRule>
  </conditionalFormatting>
  <conditionalFormatting sqref="F15">
    <cfRule type="expression" priority="633" stopIfTrue="1">
      <formula>"if(E11&gt;0,#,##0;(#,##0),"-")"</formula>
    </cfRule>
  </conditionalFormatting>
  <conditionalFormatting sqref="F15">
    <cfRule type="expression" priority="631" stopIfTrue="1">
      <formula>"if(E11&gt;0,#,##0;(#,##0),"-")"</formula>
    </cfRule>
  </conditionalFormatting>
  <conditionalFormatting sqref="H15">
    <cfRule type="expression" priority="593" stopIfTrue="1">
      <formula>"if(E11&gt;0,#,##0;(#,##0),"-")"</formula>
    </cfRule>
  </conditionalFormatting>
  <conditionalFormatting sqref="H15">
    <cfRule type="expression" priority="592" stopIfTrue="1">
      <formula>"if(E11&gt;0,#,##0;(#,##0),"-")"</formula>
    </cfRule>
  </conditionalFormatting>
  <conditionalFormatting sqref="F15">
    <cfRule type="expression" priority="630" stopIfTrue="1">
      <formula>"if(E11&gt;0,#,##0;(#,##0),"-")"</formula>
    </cfRule>
  </conditionalFormatting>
  <conditionalFormatting sqref="F15">
    <cfRule type="expression" priority="629" stopIfTrue="1">
      <formula>"if(E11&gt;0,#,##0;(#,##0),"-")"</formula>
    </cfRule>
  </conditionalFormatting>
  <conditionalFormatting sqref="F15">
    <cfRule type="expression" priority="628" stopIfTrue="1">
      <formula>"if(E11&gt;0,#,##0;(#,##0),"-")"</formula>
    </cfRule>
  </conditionalFormatting>
  <conditionalFormatting sqref="F15">
    <cfRule type="expression" priority="627" stopIfTrue="1">
      <formula>"if(E11&gt;0,#,##0;(#,##0),"-")"</formula>
    </cfRule>
  </conditionalFormatting>
  <conditionalFormatting sqref="F15">
    <cfRule type="expression" priority="645" stopIfTrue="1">
      <formula>"if(E11&gt;0,#,##0;(#,##0),"-")"</formula>
    </cfRule>
  </conditionalFormatting>
  <conditionalFormatting sqref="F15">
    <cfRule type="expression" priority="661" stopIfTrue="1">
      <formula>"if(E11&gt;0,#,##0;(#,##0),"-")"</formula>
    </cfRule>
  </conditionalFormatting>
  <conditionalFormatting sqref="F15">
    <cfRule type="expression" priority="660" stopIfTrue="1">
      <formula>"if(E11&gt;0,#,##0;(#,##0),"-")"</formula>
    </cfRule>
  </conditionalFormatting>
  <conditionalFormatting sqref="F15">
    <cfRule type="expression" priority="659" stopIfTrue="1">
      <formula>"if(E11&gt;0,#,##0;(#,##0),"-")"</formula>
    </cfRule>
  </conditionalFormatting>
  <conditionalFormatting sqref="F15">
    <cfRule type="expression" priority="658" stopIfTrue="1">
      <formula>"if(E11&gt;0,#,##0;(#,##0),"-")"</formula>
    </cfRule>
  </conditionalFormatting>
  <conditionalFormatting sqref="F15">
    <cfRule type="expression" priority="657" stopIfTrue="1">
      <formula>"if(E11&gt;0,#,##0;(#,##0),"-")"</formula>
    </cfRule>
  </conditionalFormatting>
  <conditionalFormatting sqref="H14:H15">
    <cfRule type="expression" priority="626" stopIfTrue="1">
      <formula>"if(E11&gt;0,#,##0;(#,##0),"-")"</formula>
    </cfRule>
  </conditionalFormatting>
  <conditionalFormatting sqref="F15">
    <cfRule type="expression" priority="656" stopIfTrue="1">
      <formula>"if(E11&gt;0,#,##0;(#,##0),"-")"</formula>
    </cfRule>
  </conditionalFormatting>
  <conditionalFormatting sqref="F15">
    <cfRule type="expression" priority="655" stopIfTrue="1">
      <formula>"if(E11&gt;0,#,##0;(#,##0),"-")"</formula>
    </cfRule>
  </conditionalFormatting>
  <conditionalFormatting sqref="F15">
    <cfRule type="expression" priority="654" stopIfTrue="1">
      <formula>"if(E11&gt;0,#,##0;(#,##0),"-")"</formula>
    </cfRule>
  </conditionalFormatting>
  <conditionalFormatting sqref="F15">
    <cfRule type="expression" priority="653" stopIfTrue="1">
      <formula>"if(E11&gt;0,#,##0;(#,##0),"-")"</formula>
    </cfRule>
  </conditionalFormatting>
  <conditionalFormatting sqref="F15">
    <cfRule type="expression" priority="650" stopIfTrue="1">
      <formula>"if(E11&gt;0,#,##0;(#,##0),"-")"</formula>
    </cfRule>
  </conditionalFormatting>
  <conditionalFormatting sqref="F15">
    <cfRule type="expression" priority="649" stopIfTrue="1">
      <formula>"if(E11&gt;0,#,##0;(#,##0),"-")"</formula>
    </cfRule>
  </conditionalFormatting>
  <conditionalFormatting sqref="F15">
    <cfRule type="expression" priority="648" stopIfTrue="1">
      <formula>"if(E11&gt;0,#,##0;(#,##0),"-")"</formula>
    </cfRule>
  </conditionalFormatting>
  <conditionalFormatting sqref="H14:H15">
    <cfRule type="expression" priority="625" stopIfTrue="1">
      <formula>"if(E11&gt;0,#,##0;(#,##0),"-")"</formula>
    </cfRule>
  </conditionalFormatting>
  <conditionalFormatting sqref="H14">
    <cfRule type="expression" priority="624" stopIfTrue="1">
      <formula>"if(E11&gt;0,#,##0;(#,##0),"-")"</formula>
    </cfRule>
  </conditionalFormatting>
  <conditionalFormatting sqref="H14">
    <cfRule type="expression" priority="623" stopIfTrue="1">
      <formula>"if(E11&gt;0,#,##0;(#,##0),"-")"</formula>
    </cfRule>
  </conditionalFormatting>
  <conditionalFormatting sqref="H15">
    <cfRule type="expression" priority="622" stopIfTrue="1">
      <formula>"if(E11&gt;0,#,##0;(#,##0),"-")"</formula>
    </cfRule>
  </conditionalFormatting>
  <conditionalFormatting sqref="H15">
    <cfRule type="expression" priority="621" stopIfTrue="1">
      <formula>"if(E11&gt;0,#,##0;(#,##0),"-")"</formula>
    </cfRule>
  </conditionalFormatting>
  <conditionalFormatting sqref="H14:H15">
    <cfRule type="expression" priority="620" stopIfTrue="1">
      <formula>"if(E11&gt;0,#,##0;(#,##0),"-")"</formula>
    </cfRule>
  </conditionalFormatting>
  <conditionalFormatting sqref="H14">
    <cfRule type="expression" priority="619" stopIfTrue="1">
      <formula>"if(E11&gt;0,#,##0;(#,##0),"-")"</formula>
    </cfRule>
  </conditionalFormatting>
  <conditionalFormatting sqref="H14">
    <cfRule type="expression" priority="618" stopIfTrue="1">
      <formula>"if(E11&gt;0,#,##0;(#,##0),"-")"</formula>
    </cfRule>
  </conditionalFormatting>
  <conditionalFormatting sqref="H15">
    <cfRule type="expression" priority="617" stopIfTrue="1">
      <formula>"if(E11&gt;0,#,##0;(#,##0),"-")"</formula>
    </cfRule>
  </conditionalFormatting>
  <conditionalFormatting sqref="H15">
    <cfRule type="expression" priority="616" stopIfTrue="1">
      <formula>"if(E11&gt;0,#,##0;(#,##0),"-")"</formula>
    </cfRule>
  </conditionalFormatting>
  <conditionalFormatting sqref="H15">
    <cfRule type="expression" priority="615" stopIfTrue="1">
      <formula>"if(E11&gt;0,#,##0;(#,##0),"-")"</formula>
    </cfRule>
  </conditionalFormatting>
  <conditionalFormatting sqref="H15">
    <cfRule type="expression" priority="614" stopIfTrue="1">
      <formula>"if(E11&gt;0,#,##0;(#,##0),"-")"</formula>
    </cfRule>
  </conditionalFormatting>
  <conditionalFormatting sqref="H14:H15">
    <cfRule type="expression" priority="613" stopIfTrue="1">
      <formula>"if(E11&gt;0,#,##0;(#,##0),"-")"</formula>
    </cfRule>
  </conditionalFormatting>
  <conditionalFormatting sqref="H14:H15">
    <cfRule type="expression" priority="591" stopIfTrue="1">
      <formula>"if(E11&gt;0,#,##0;(#,##0),"-")"</formula>
    </cfRule>
  </conditionalFormatting>
  <conditionalFormatting sqref="H14">
    <cfRule type="expression" priority="590" stopIfTrue="1">
      <formula>"if(E11&gt;0,#,##0;(#,##0),"-")"</formula>
    </cfRule>
  </conditionalFormatting>
  <conditionalFormatting sqref="H14">
    <cfRule type="expression" priority="589" stopIfTrue="1">
      <formula>"if(E11&gt;0,#,##0;(#,##0),"-")"</formula>
    </cfRule>
  </conditionalFormatting>
  <conditionalFormatting sqref="H15">
    <cfRule type="expression" priority="588" stopIfTrue="1">
      <formula>"if(E11&gt;0,#,##0;(#,##0),"-")"</formula>
    </cfRule>
  </conditionalFormatting>
  <conditionalFormatting sqref="H15">
    <cfRule type="expression" priority="587" stopIfTrue="1">
      <formula>"if(E11&gt;0,#,##0;(#,##0),"-")"</formula>
    </cfRule>
  </conditionalFormatting>
  <conditionalFormatting sqref="H14:H15">
    <cfRule type="expression" priority="586" stopIfTrue="1">
      <formula>"if(E11&gt;0,#,##0;(#,##0),"-")"</formula>
    </cfRule>
  </conditionalFormatting>
  <conditionalFormatting sqref="H14">
    <cfRule type="expression" priority="585" stopIfTrue="1">
      <formula>"if(E11&gt;0,#,##0;(#,##0),"-")"</formula>
    </cfRule>
  </conditionalFormatting>
  <conditionalFormatting sqref="H14">
    <cfRule type="expression" priority="584" stopIfTrue="1">
      <formula>"if(E11&gt;0,#,##0;(#,##0),"-")"</formula>
    </cfRule>
  </conditionalFormatting>
  <conditionalFormatting sqref="H15">
    <cfRule type="expression" priority="583" stopIfTrue="1">
      <formula>"if(E11&gt;0,#,##0;(#,##0),"-")"</formula>
    </cfRule>
  </conditionalFormatting>
  <conditionalFormatting sqref="H15">
    <cfRule type="expression" priority="582" stopIfTrue="1">
      <formula>"if(E11&gt;0,#,##0;(#,##0),"-")"</formula>
    </cfRule>
  </conditionalFormatting>
  <conditionalFormatting sqref="H15">
    <cfRule type="expression" priority="581" stopIfTrue="1">
      <formula>"if(E11&gt;0,#,##0;(#,##0),"-")"</formula>
    </cfRule>
  </conditionalFormatting>
  <conditionalFormatting sqref="H15">
    <cfRule type="expression" priority="580" stopIfTrue="1">
      <formula>"if(E11&gt;0,#,##0;(#,##0),"-")"</formula>
    </cfRule>
  </conditionalFormatting>
  <conditionalFormatting sqref="H14">
    <cfRule type="expression" priority="577" stopIfTrue="1">
      <formula>"if(E11&gt;0,#,##0;(#,##0),"-")"</formula>
    </cfRule>
  </conditionalFormatting>
  <conditionalFormatting sqref="H15">
    <cfRule type="expression" priority="576" stopIfTrue="1">
      <formula>"if(E11&gt;0,#,##0;(#,##0),"-")"</formula>
    </cfRule>
  </conditionalFormatting>
  <conditionalFormatting sqref="H15">
    <cfRule type="expression" priority="575" stopIfTrue="1">
      <formula>"if(E11&gt;0,#,##0;(#,##0),"-")"</formula>
    </cfRule>
  </conditionalFormatting>
  <conditionalFormatting sqref="H14:H15">
    <cfRule type="expression" priority="572" stopIfTrue="1">
      <formula>"if(E11&gt;0,#,##0;(#,##0),"-")"</formula>
    </cfRule>
  </conditionalFormatting>
  <conditionalFormatting sqref="H14">
    <cfRule type="expression" priority="571" stopIfTrue="1">
      <formula>"if(E11&gt;0,#,##0;(#,##0),"-")"</formula>
    </cfRule>
  </conditionalFormatting>
  <conditionalFormatting sqref="H14">
    <cfRule type="expression" priority="570" stopIfTrue="1">
      <formula>"if(E11&gt;0,#,##0;(#,##0),"-")"</formula>
    </cfRule>
  </conditionalFormatting>
  <conditionalFormatting sqref="H15">
    <cfRule type="expression" priority="569" stopIfTrue="1">
      <formula>"if(E11&gt;0,#,##0;(#,##0),"-")"</formula>
    </cfRule>
  </conditionalFormatting>
  <conditionalFormatting sqref="H15">
    <cfRule type="expression" priority="568" stopIfTrue="1">
      <formula>"if(E11&gt;0,#,##0;(#,##0),"-")"</formula>
    </cfRule>
  </conditionalFormatting>
  <conditionalFormatting sqref="H15">
    <cfRule type="expression" priority="610" stopIfTrue="1">
      <formula>"if(E11&gt;0,#,##0;(#,##0),"-")"</formula>
    </cfRule>
  </conditionalFormatting>
  <conditionalFormatting sqref="H15">
    <cfRule type="expression" priority="609" stopIfTrue="1">
      <formula>"if(E11&gt;0,#,##0;(#,##0),"-")"</formula>
    </cfRule>
  </conditionalFormatting>
  <conditionalFormatting sqref="H15">
    <cfRule type="expression" priority="608" stopIfTrue="1">
      <formula>"if(E11&gt;0,#,##0;(#,##0),"-")"</formula>
    </cfRule>
  </conditionalFormatting>
  <conditionalFormatting sqref="H14">
    <cfRule type="expression" priority="605" stopIfTrue="1">
      <formula>"if(E11&gt;0,#,##0;(#,##0),"-")"</formula>
    </cfRule>
  </conditionalFormatting>
  <conditionalFormatting sqref="H14">
    <cfRule type="expression" priority="604" stopIfTrue="1">
      <formula>"if(E11&gt;0,#,##0;(#,##0),"-")"</formula>
    </cfRule>
  </conditionalFormatting>
  <conditionalFormatting sqref="H15">
    <cfRule type="expression" priority="603" stopIfTrue="1">
      <formula>"if(E11&gt;0,#,##0;(#,##0),"-")"</formula>
    </cfRule>
  </conditionalFormatting>
  <conditionalFormatting sqref="H15">
    <cfRule type="expression" priority="602" stopIfTrue="1">
      <formula>"if(E11&gt;0,#,##0;(#,##0),"-")"</formula>
    </cfRule>
  </conditionalFormatting>
  <conditionalFormatting sqref="H15">
    <cfRule type="expression" priority="601" stopIfTrue="1">
      <formula>"if(E11&gt;0,#,##0;(#,##0),"-")"</formula>
    </cfRule>
  </conditionalFormatting>
  <conditionalFormatting sqref="H15">
    <cfRule type="expression" priority="598" stopIfTrue="1">
      <formula>"if(E11&gt;0,#,##0;(#,##0),"-")"</formula>
    </cfRule>
  </conditionalFormatting>
  <conditionalFormatting sqref="H15">
    <cfRule type="expression" priority="597" stopIfTrue="1">
      <formula>"if(E11&gt;0,#,##0;(#,##0),"-")"</formula>
    </cfRule>
  </conditionalFormatting>
  <conditionalFormatting sqref="H15">
    <cfRule type="expression" priority="596" stopIfTrue="1">
      <formula>"if(E11&gt;0,#,##0;(#,##0),"-")"</formula>
    </cfRule>
  </conditionalFormatting>
  <conditionalFormatting sqref="H15">
    <cfRule type="expression" priority="595" stopIfTrue="1">
      <formula>"if(E11&gt;0,#,##0;(#,##0),"-")"</formula>
    </cfRule>
  </conditionalFormatting>
  <conditionalFormatting sqref="H15">
    <cfRule type="expression" priority="594" stopIfTrue="1">
      <formula>"if(E11&gt;0,#,##0;(#,##0),"-")"</formula>
    </cfRule>
  </conditionalFormatting>
  <conditionalFormatting sqref="J15">
    <cfRule type="expression" priority="565" stopIfTrue="1">
      <formula>"if(E11&gt;0,#,##0;(#,##0),"-")"</formula>
    </cfRule>
  </conditionalFormatting>
  <conditionalFormatting sqref="J15">
    <cfRule type="expression" priority="564" stopIfTrue="1">
      <formula>"if(E11&gt;0,#,##0;(#,##0),"-")"</formula>
    </cfRule>
  </conditionalFormatting>
  <conditionalFormatting sqref="J15">
    <cfRule type="expression" priority="536" stopIfTrue="1">
      <formula>"if(E11&gt;0,#,##0;(#,##0),"-")"</formula>
    </cfRule>
  </conditionalFormatting>
  <conditionalFormatting sqref="J15">
    <cfRule type="expression" priority="546" stopIfTrue="1">
      <formula>"if(E11&gt;0,#,##0;(#,##0),"-")"</formula>
    </cfRule>
  </conditionalFormatting>
  <conditionalFormatting sqref="J15">
    <cfRule type="expression" priority="563" stopIfTrue="1">
      <formula>"if(E11&gt;0,#,##0;(#,##0),"-")"</formula>
    </cfRule>
  </conditionalFormatting>
  <conditionalFormatting sqref="J15">
    <cfRule type="expression" priority="562" stopIfTrue="1">
      <formula>"if(E11&gt;0,#,##0;(#,##0),"-")"</formula>
    </cfRule>
  </conditionalFormatting>
  <conditionalFormatting sqref="J15">
    <cfRule type="expression" priority="561" stopIfTrue="1">
      <formula>"if(E11&gt;0,#,##0;(#,##0),"-")"</formula>
    </cfRule>
  </conditionalFormatting>
  <conditionalFormatting sqref="J15">
    <cfRule type="expression" priority="541" stopIfTrue="1">
      <formula>"if(E11&gt;0,#,##0;(#,##0),"-")"</formula>
    </cfRule>
  </conditionalFormatting>
  <conditionalFormatting sqref="J15">
    <cfRule type="expression" priority="558" stopIfTrue="1">
      <formula>"if(E11&gt;0,#,##0;(#,##0),"-")"</formula>
    </cfRule>
  </conditionalFormatting>
  <conditionalFormatting sqref="J15">
    <cfRule type="expression" priority="557" stopIfTrue="1">
      <formula>"if(E11&gt;0,#,##0;(#,##0),"-")"</formula>
    </cfRule>
  </conditionalFormatting>
  <conditionalFormatting sqref="J15">
    <cfRule type="expression" priority="556" stopIfTrue="1">
      <formula>"if(E11&gt;0,#,##0;(#,##0),"-")"</formula>
    </cfRule>
  </conditionalFormatting>
  <conditionalFormatting sqref="J15">
    <cfRule type="expression" priority="538" stopIfTrue="1">
      <formula>"if(E11&gt;0,#,##0;(#,##0),"-")"</formula>
    </cfRule>
  </conditionalFormatting>
  <conditionalFormatting sqref="J14">
    <cfRule type="expression" priority="520" stopIfTrue="1">
      <formula>"if(E11&gt;0,#,##0;(#,##0),"-")"</formula>
    </cfRule>
  </conditionalFormatting>
  <conditionalFormatting sqref="J14">
    <cfRule type="expression" priority="519" stopIfTrue="1">
      <formula>"if(E11&gt;0,#,##0;(#,##0),"-")"</formula>
    </cfRule>
  </conditionalFormatting>
  <conditionalFormatting sqref="J15">
    <cfRule type="expression" priority="537" stopIfTrue="1">
      <formula>"if(E11&gt;0,#,##0;(#,##0),"-")"</formula>
    </cfRule>
  </conditionalFormatting>
  <conditionalFormatting sqref="J15">
    <cfRule type="expression" priority="535" stopIfTrue="1">
      <formula>"if(E11&gt;0,#,##0;(#,##0),"-")"</formula>
    </cfRule>
  </conditionalFormatting>
  <conditionalFormatting sqref="J14">
    <cfRule type="expression" priority="515" stopIfTrue="1">
      <formula>"if(E11&gt;0,#,##0;(#,##0),"-")"</formula>
    </cfRule>
  </conditionalFormatting>
  <conditionalFormatting sqref="J14">
    <cfRule type="expression" priority="514" stopIfTrue="1">
      <formula>"if(E11&gt;0,#,##0;(#,##0),"-")"</formula>
    </cfRule>
  </conditionalFormatting>
  <conditionalFormatting sqref="J15">
    <cfRule type="expression" priority="534" stopIfTrue="1">
      <formula>"if(E11&gt;0,#,##0;(#,##0),"-")"</formula>
    </cfRule>
  </conditionalFormatting>
  <conditionalFormatting sqref="J15">
    <cfRule type="expression" priority="531" stopIfTrue="1">
      <formula>"if(E11&gt;0,#,##0;(#,##0),"-")"</formula>
    </cfRule>
  </conditionalFormatting>
  <conditionalFormatting sqref="J15">
    <cfRule type="expression" priority="530" stopIfTrue="1">
      <formula>"if(E11&gt;0,#,##0;(#,##0),"-")"</formula>
    </cfRule>
  </conditionalFormatting>
  <conditionalFormatting sqref="J14">
    <cfRule type="expression" priority="508" stopIfTrue="1">
      <formula>"if(E11&gt;0,#,##0;(#,##0),"-")"</formula>
    </cfRule>
  </conditionalFormatting>
  <conditionalFormatting sqref="J14">
    <cfRule type="expression" priority="507" stopIfTrue="1">
      <formula>"if(E11&gt;0,#,##0;(#,##0),"-")"</formula>
    </cfRule>
  </conditionalFormatting>
  <conditionalFormatting sqref="J15">
    <cfRule type="expression" priority="529" stopIfTrue="1">
      <formula>"if(E11&gt;0,#,##0;(#,##0),"-")"</formula>
    </cfRule>
  </conditionalFormatting>
  <conditionalFormatting sqref="J15">
    <cfRule type="expression" priority="528" stopIfTrue="1">
      <formula>"if(E11&gt;0,#,##0;(#,##0),"-")"</formula>
    </cfRule>
  </conditionalFormatting>
  <conditionalFormatting sqref="J15">
    <cfRule type="expression" priority="527" stopIfTrue="1">
      <formula>"if(E11&gt;0,#,##0;(#,##0),"-")"</formula>
    </cfRule>
  </conditionalFormatting>
  <conditionalFormatting sqref="J14">
    <cfRule type="expression" priority="501" stopIfTrue="1">
      <formula>"if(E11&gt;0,#,##0;(#,##0),"-")"</formula>
    </cfRule>
  </conditionalFormatting>
  <conditionalFormatting sqref="J14">
    <cfRule type="expression" priority="500" stopIfTrue="1">
      <formula>"if(E11&gt;0,#,##0;(#,##0),"-")"</formula>
    </cfRule>
  </conditionalFormatting>
  <conditionalFormatting sqref="J15">
    <cfRule type="expression" priority="524" stopIfTrue="1">
      <formula>"if(E11&gt;0,#,##0;(#,##0),"-")"</formula>
    </cfRule>
  </conditionalFormatting>
  <conditionalFormatting sqref="J15">
    <cfRule type="expression" priority="523" stopIfTrue="1">
      <formula>"if(E11&gt;0,#,##0;(#,##0),"-")"</formula>
    </cfRule>
  </conditionalFormatting>
  <conditionalFormatting sqref="J15">
    <cfRule type="expression" priority="522" stopIfTrue="1">
      <formula>"if(E11&gt;0,#,##0;(#,##0),"-")"</formula>
    </cfRule>
  </conditionalFormatting>
  <conditionalFormatting sqref="J15">
    <cfRule type="expression" priority="521" stopIfTrue="1">
      <formula>"if(E11&gt;0,#,##0;(#,##0),"-")"</formula>
    </cfRule>
  </conditionalFormatting>
  <conditionalFormatting sqref="J15">
    <cfRule type="expression" priority="555" stopIfTrue="1">
      <formula>"if(E11&gt;0,#,##0;(#,##0),"-")"</formula>
    </cfRule>
  </conditionalFormatting>
  <conditionalFormatting sqref="J15">
    <cfRule type="expression" priority="554" stopIfTrue="1">
      <formula>"if(E11&gt;0,#,##0;(#,##0),"-")"</formula>
    </cfRule>
  </conditionalFormatting>
  <conditionalFormatting sqref="J15">
    <cfRule type="expression" priority="553" stopIfTrue="1">
      <formula>"if(E11&gt;0,#,##0;(#,##0),"-")"</formula>
    </cfRule>
  </conditionalFormatting>
  <conditionalFormatting sqref="J15">
    <cfRule type="expression" priority="552" stopIfTrue="1">
      <formula>"if(E11&gt;0,#,##0;(#,##0),"-")"</formula>
    </cfRule>
  </conditionalFormatting>
  <conditionalFormatting sqref="J15">
    <cfRule type="expression" priority="551" stopIfTrue="1">
      <formula>"if(E11&gt;0,#,##0;(#,##0),"-")"</formula>
    </cfRule>
  </conditionalFormatting>
  <conditionalFormatting sqref="J15">
    <cfRule type="expression" priority="550" stopIfTrue="1">
      <formula>"if(E11&gt;0,#,##0;(#,##0),"-")"</formula>
    </cfRule>
  </conditionalFormatting>
  <conditionalFormatting sqref="J15">
    <cfRule type="expression" priority="549" stopIfTrue="1">
      <formula>"if(E11&gt;0,#,##0;(#,##0),"-")"</formula>
    </cfRule>
  </conditionalFormatting>
  <conditionalFormatting sqref="J15">
    <cfRule type="expression" priority="548" stopIfTrue="1">
      <formula>"if(E11&gt;0,#,##0;(#,##0),"-")"</formula>
    </cfRule>
  </conditionalFormatting>
  <conditionalFormatting sqref="J15">
    <cfRule type="expression" priority="547" stopIfTrue="1">
      <formula>"if(E11&gt;0,#,##0;(#,##0),"-")"</formula>
    </cfRule>
  </conditionalFormatting>
  <conditionalFormatting sqref="J15">
    <cfRule type="expression" priority="543" stopIfTrue="1">
      <formula>"if(E11&gt;0,#,##0;(#,##0),"-")"</formula>
    </cfRule>
  </conditionalFormatting>
  <conditionalFormatting sqref="J15">
    <cfRule type="expression" priority="542" stopIfTrue="1">
      <formula>"if(E11&gt;0,#,##0;(#,##0),"-")"</formula>
    </cfRule>
  </conditionalFormatting>
  <conditionalFormatting sqref="J14">
    <cfRule type="expression" priority="506" stopIfTrue="1">
      <formula>"if(E11&gt;0,#,##0;(#,##0),"-")"</formula>
    </cfRule>
  </conditionalFormatting>
  <conditionalFormatting sqref="J14">
    <cfRule type="expression" priority="505" stopIfTrue="1">
      <formula>"if(E11&gt;0,#,##0;(#,##0),"-")"</formula>
    </cfRule>
  </conditionalFormatting>
  <conditionalFormatting sqref="J14">
    <cfRule type="expression" priority="518" stopIfTrue="1">
      <formula>"if(E11&gt;0,#,##0;(#,##0),"-")"</formula>
    </cfRule>
  </conditionalFormatting>
  <conditionalFormatting sqref="J14">
    <cfRule type="expression" priority="517" stopIfTrue="1">
      <formula>"if(E11&gt;0,#,##0;(#,##0),"-")"</formula>
    </cfRule>
  </conditionalFormatting>
  <conditionalFormatting sqref="J14">
    <cfRule type="expression" priority="504" stopIfTrue="1">
      <formula>"if(E11&gt;0,#,##0;(#,##0),"-")"</formula>
    </cfRule>
  </conditionalFormatting>
  <conditionalFormatting sqref="J14">
    <cfRule type="expression" priority="503" stopIfTrue="1">
      <formula>"if(E11&gt;0,#,##0;(#,##0),"-")"</formula>
    </cfRule>
  </conditionalFormatting>
  <conditionalFormatting sqref="J14">
    <cfRule type="expression" priority="502" stopIfTrue="1">
      <formula>"if(E11&gt;0,#,##0;(#,##0),"-")"</formula>
    </cfRule>
  </conditionalFormatting>
  <conditionalFormatting sqref="J14">
    <cfRule type="expression" priority="516" stopIfTrue="1">
      <formula>"if(E11&gt;0,#,##0;(#,##0),"-")"</formula>
    </cfRule>
  </conditionalFormatting>
  <conditionalFormatting sqref="J14">
    <cfRule type="expression" priority="513" stopIfTrue="1">
      <formula>"if(E11&gt;0,#,##0;(#,##0),"-")"</formula>
    </cfRule>
  </conditionalFormatting>
  <conditionalFormatting sqref="J14">
    <cfRule type="expression" priority="512" stopIfTrue="1">
      <formula>"if(E11&gt;0,#,##0;(#,##0),"-")"</formula>
    </cfRule>
  </conditionalFormatting>
  <conditionalFormatting sqref="J14">
    <cfRule type="expression" priority="511" stopIfTrue="1">
      <formula>"if(E11&gt;0,#,##0;(#,##0),"-")"</formula>
    </cfRule>
  </conditionalFormatting>
  <conditionalFormatting sqref="J14">
    <cfRule type="expression" priority="510" stopIfTrue="1">
      <formula>"if(E11&gt;0,#,##0;(#,##0),"-")"</formula>
    </cfRule>
  </conditionalFormatting>
  <conditionalFormatting sqref="J14">
    <cfRule type="expression" priority="509" stopIfTrue="1">
      <formula>"if(E11&gt;0,#,##0;(#,##0),"-")"</formula>
    </cfRule>
  </conditionalFormatting>
  <conditionalFormatting sqref="J14">
    <cfRule type="expression" priority="499" stopIfTrue="1">
      <formula>"if(E11&gt;0,#,##0;(#,##0),"-")"</formula>
    </cfRule>
  </conditionalFormatting>
  <conditionalFormatting sqref="J14">
    <cfRule type="expression" priority="498" stopIfTrue="1">
      <formula>"if(E11&gt;0,#,##0;(#,##0),"-")"</formula>
    </cfRule>
  </conditionalFormatting>
  <conditionalFormatting sqref="J14">
    <cfRule type="expression" priority="497" stopIfTrue="1">
      <formula>"if(E11&gt;0,#,##0;(#,##0),"-")"</formula>
    </cfRule>
  </conditionalFormatting>
  <conditionalFormatting sqref="J14">
    <cfRule type="expression" priority="496" stopIfTrue="1">
      <formula>"if(E11&gt;0,#,##0;(#,##0),"-")"</formula>
    </cfRule>
  </conditionalFormatting>
  <conditionalFormatting sqref="H14:H15">
    <cfRule type="expression" priority="579" stopIfTrue="1">
      <formula>"if(E11&gt;0,#,##0;(#,##0),"-")"</formula>
    </cfRule>
  </conditionalFormatting>
  <conditionalFormatting sqref="H14">
    <cfRule type="expression" priority="578" stopIfTrue="1">
      <formula>"if(E11&gt;0,#,##0;(#,##0),"-")"</formula>
    </cfRule>
  </conditionalFormatting>
  <conditionalFormatting sqref="H15">
    <cfRule type="expression" priority="574" stopIfTrue="1">
      <formula>"if(E11&gt;0,#,##0;(#,##0),"-")"</formula>
    </cfRule>
  </conditionalFormatting>
  <conditionalFormatting sqref="H15">
    <cfRule type="expression" priority="573" stopIfTrue="1">
      <formula>"if(E11&gt;0,#,##0;(#,##0),"-")"</formula>
    </cfRule>
  </conditionalFormatting>
  <conditionalFormatting sqref="H15">
    <cfRule type="expression" priority="567" stopIfTrue="1">
      <formula>"if(E11&gt;0,#,##0;(#,##0),"-")"</formula>
    </cfRule>
  </conditionalFormatting>
  <conditionalFormatting sqref="H15">
    <cfRule type="expression" priority="566" stopIfTrue="1">
      <formula>"if(E11&gt;0,#,##0;(#,##0),"-")"</formula>
    </cfRule>
  </conditionalFormatting>
  <conditionalFormatting sqref="J15">
    <cfRule type="expression" priority="545" stopIfTrue="1">
      <formula>"if(E11&gt;0,#,##0;(#,##0),"-")"</formula>
    </cfRule>
  </conditionalFormatting>
  <conditionalFormatting sqref="J15">
    <cfRule type="expression" priority="540" stopIfTrue="1">
      <formula>"if(E11&gt;0,#,##0;(#,##0),"-")"</formula>
    </cfRule>
  </conditionalFormatting>
  <conditionalFormatting sqref="J15">
    <cfRule type="expression" priority="560" stopIfTrue="1">
      <formula>"if(E11&gt;0,#,##0;(#,##0),"-")"</formula>
    </cfRule>
  </conditionalFormatting>
  <conditionalFormatting sqref="J15">
    <cfRule type="expression" priority="559" stopIfTrue="1">
      <formula>"if(E11&gt;0,#,##0;(#,##0),"-")"</formula>
    </cfRule>
  </conditionalFormatting>
  <conditionalFormatting sqref="J15">
    <cfRule type="expression" priority="533" stopIfTrue="1">
      <formula>"if(E11&gt;0,#,##0;(#,##0),"-")"</formula>
    </cfRule>
  </conditionalFormatting>
  <conditionalFormatting sqref="J15">
    <cfRule type="expression" priority="532" stopIfTrue="1">
      <formula>"if(E11&gt;0,#,##0;(#,##0),"-")"</formula>
    </cfRule>
  </conditionalFormatting>
  <conditionalFormatting sqref="J15">
    <cfRule type="expression" priority="526" stopIfTrue="1">
      <formula>"if(E11&gt;0,#,##0;(#,##0),"-")"</formula>
    </cfRule>
  </conditionalFormatting>
  <conditionalFormatting sqref="J15">
    <cfRule type="expression" priority="525" stopIfTrue="1">
      <formula>"if(E11&gt;0,#,##0;(#,##0),"-")"</formula>
    </cfRule>
  </conditionalFormatting>
  <conditionalFormatting sqref="J15">
    <cfRule type="expression" priority="539" stopIfTrue="1">
      <formula>"if(E11&gt;0,#,##0;(#,##0),"-")"</formula>
    </cfRule>
  </conditionalFormatting>
  <conditionalFormatting sqref="J15">
    <cfRule type="expression" priority="544" stopIfTrue="1">
      <formula>"if(E11&gt;0,#,##0;(#,##0),"-")"</formula>
    </cfRule>
  </conditionalFormatting>
  <conditionalFormatting sqref="J16:J17">
    <cfRule type="expression" priority="431" stopIfTrue="1">
      <formula>"if(E11&gt;0,#,##0;(#,##0),"-")"</formula>
    </cfRule>
  </conditionalFormatting>
  <conditionalFormatting sqref="J16:J17">
    <cfRule type="expression" priority="438" stopIfTrue="1">
      <formula>"if(E11&gt;0,#,##0;(#,##0),"-")"</formula>
    </cfRule>
  </conditionalFormatting>
  <conditionalFormatting sqref="J16:J17">
    <cfRule type="expression" priority="437" stopIfTrue="1">
      <formula>"if(E11&gt;0,#,##0;(#,##0),"-")"</formula>
    </cfRule>
  </conditionalFormatting>
  <conditionalFormatting sqref="J16:J17">
    <cfRule type="expression" priority="443" stopIfTrue="1">
      <formula>"if(E11&gt;0,#,##0;(#,##0),"-")"</formula>
    </cfRule>
  </conditionalFormatting>
  <conditionalFormatting sqref="J16:J17">
    <cfRule type="expression" priority="442" stopIfTrue="1">
      <formula>"if(E11&gt;0,#,##0;(#,##0),"-")"</formula>
    </cfRule>
  </conditionalFormatting>
  <conditionalFormatting sqref="J16:J17">
    <cfRule type="expression" priority="441" stopIfTrue="1">
      <formula>"if(E11&gt;0,#,##0;(#,##0),"-")"</formula>
    </cfRule>
  </conditionalFormatting>
  <conditionalFormatting sqref="J16:J17">
    <cfRule type="expression" priority="435" stopIfTrue="1">
      <formula>"if(E11&gt;0,#,##0;(#,##0),"-")"</formula>
    </cfRule>
  </conditionalFormatting>
  <conditionalFormatting sqref="J16:J17">
    <cfRule type="expression" priority="440" stopIfTrue="1">
      <formula>"if(E11&gt;0,#,##0;(#,##0),"-")"</formula>
    </cfRule>
  </conditionalFormatting>
  <conditionalFormatting sqref="J16:J17">
    <cfRule type="expression" priority="439" stopIfTrue="1">
      <formula>"if(E11&gt;0,#,##0;(#,##0),"-")"</formula>
    </cfRule>
  </conditionalFormatting>
  <conditionalFormatting sqref="J16:J17">
    <cfRule type="expression" priority="436" stopIfTrue="1">
      <formula>"if(E11&gt;0,#,##0;(#,##0),"-")"</formula>
    </cfRule>
  </conditionalFormatting>
  <conditionalFormatting sqref="J16:J17">
    <cfRule type="expression" priority="434" stopIfTrue="1">
      <formula>"if(E11&gt;0,#,##0;(#,##0),"-")"</formula>
    </cfRule>
  </conditionalFormatting>
  <conditionalFormatting sqref="J16:J17">
    <cfRule type="expression" priority="433" stopIfTrue="1">
      <formula>"if(E11&gt;0,#,##0;(#,##0),"-")"</formula>
    </cfRule>
  </conditionalFormatting>
  <conditionalFormatting sqref="J16:J17">
    <cfRule type="expression" priority="432" stopIfTrue="1">
      <formula>"if(E11&gt;0,#,##0;(#,##0),"-")"</formula>
    </cfRule>
  </conditionalFormatting>
  <conditionalFormatting sqref="B14">
    <cfRule type="expression" priority="490" stopIfTrue="1">
      <formula>"if(E11&gt;0,#,##0;(#,##0),"-")"</formula>
    </cfRule>
  </conditionalFormatting>
  <conditionalFormatting sqref="B14">
    <cfRule type="expression" priority="489" stopIfTrue="1">
      <formula>"if(E11&gt;0,#,##0;(#,##0),"-")"</formula>
    </cfRule>
  </conditionalFormatting>
  <conditionalFormatting sqref="B14">
    <cfRule type="expression" priority="495" stopIfTrue="1">
      <formula>"if(E11&gt;0,#,##0;(#,##0),"-")"</formula>
    </cfRule>
  </conditionalFormatting>
  <conditionalFormatting sqref="B14">
    <cfRule type="expression" priority="494" stopIfTrue="1">
      <formula>"if(E11&gt;0,#,##0;(#,##0),"-")"</formula>
    </cfRule>
  </conditionalFormatting>
  <conditionalFormatting sqref="B14">
    <cfRule type="expression" priority="493" stopIfTrue="1">
      <formula>"if(E11&gt;0,#,##0;(#,##0),"-")"</formula>
    </cfRule>
  </conditionalFormatting>
  <conditionalFormatting sqref="B14">
    <cfRule type="expression" priority="487" stopIfTrue="1">
      <formula>"if(E11&gt;0,#,##0;(#,##0),"-")"</formula>
    </cfRule>
  </conditionalFormatting>
  <conditionalFormatting sqref="B14">
    <cfRule type="expression" priority="492" stopIfTrue="1">
      <formula>"if(E11&gt;0,#,##0;(#,##0),"-")"</formula>
    </cfRule>
  </conditionalFormatting>
  <conditionalFormatting sqref="B14">
    <cfRule type="expression" priority="491" stopIfTrue="1">
      <formula>"if(E11&gt;0,#,##0;(#,##0),"-")"</formula>
    </cfRule>
  </conditionalFormatting>
  <conditionalFormatting sqref="B14">
    <cfRule type="expression" priority="488" stopIfTrue="1">
      <formula>"if(E11&gt;0,#,##0;(#,##0),"-")"</formula>
    </cfRule>
  </conditionalFormatting>
  <conditionalFormatting sqref="B14">
    <cfRule type="expression" priority="486" stopIfTrue="1">
      <formula>"if(E11&gt;0,#,##0;(#,##0),"-")"</formula>
    </cfRule>
  </conditionalFormatting>
  <conditionalFormatting sqref="B14">
    <cfRule type="expression" priority="485" stopIfTrue="1">
      <formula>"if(E11&gt;0,#,##0;(#,##0),"-")"</formula>
    </cfRule>
  </conditionalFormatting>
  <conditionalFormatting sqref="B14">
    <cfRule type="expression" priority="484" stopIfTrue="1">
      <formula>"if(E11&gt;0,#,##0;(#,##0),"-")"</formula>
    </cfRule>
  </conditionalFormatting>
  <conditionalFormatting sqref="B14">
    <cfRule type="expression" priority="483" stopIfTrue="1">
      <formula>"if(E11&gt;0,#,##0;(#,##0),"-")"</formula>
    </cfRule>
  </conditionalFormatting>
  <conditionalFormatting sqref="D14">
    <cfRule type="expression" priority="477" stopIfTrue="1">
      <formula>"if(E11&gt;0,#,##0;(#,##0),"-")"</formula>
    </cfRule>
  </conditionalFormatting>
  <conditionalFormatting sqref="D14">
    <cfRule type="expression" priority="476" stopIfTrue="1">
      <formula>"if(E11&gt;0,#,##0;(#,##0),"-")"</formula>
    </cfRule>
  </conditionalFormatting>
  <conditionalFormatting sqref="D14">
    <cfRule type="expression" priority="482" stopIfTrue="1">
      <formula>"if(E11&gt;0,#,##0;(#,##0),"-")"</formula>
    </cfRule>
  </conditionalFormatting>
  <conditionalFormatting sqref="D14">
    <cfRule type="expression" priority="481" stopIfTrue="1">
      <formula>"if(E11&gt;0,#,##0;(#,##0),"-")"</formula>
    </cfRule>
  </conditionalFormatting>
  <conditionalFormatting sqref="D14">
    <cfRule type="expression" priority="480" stopIfTrue="1">
      <formula>"if(E11&gt;0,#,##0;(#,##0),"-")"</formula>
    </cfRule>
  </conditionalFormatting>
  <conditionalFormatting sqref="D14">
    <cfRule type="expression" priority="474" stopIfTrue="1">
      <formula>"if(E11&gt;0,#,##0;(#,##0),"-")"</formula>
    </cfRule>
  </conditionalFormatting>
  <conditionalFormatting sqref="D14">
    <cfRule type="expression" priority="479" stopIfTrue="1">
      <formula>"if(E11&gt;0,#,##0;(#,##0),"-")"</formula>
    </cfRule>
  </conditionalFormatting>
  <conditionalFormatting sqref="D14">
    <cfRule type="expression" priority="478" stopIfTrue="1">
      <formula>"if(E11&gt;0,#,##0;(#,##0),"-")"</formula>
    </cfRule>
  </conditionalFormatting>
  <conditionalFormatting sqref="D14">
    <cfRule type="expression" priority="475" stopIfTrue="1">
      <formula>"if(E11&gt;0,#,##0;(#,##0),"-")"</formula>
    </cfRule>
  </conditionalFormatting>
  <conditionalFormatting sqref="D14">
    <cfRule type="expression" priority="473" stopIfTrue="1">
      <formula>"if(E11&gt;0,#,##0;(#,##0),"-")"</formula>
    </cfRule>
  </conditionalFormatting>
  <conditionalFormatting sqref="D14">
    <cfRule type="expression" priority="472" stopIfTrue="1">
      <formula>"if(E11&gt;0,#,##0;(#,##0),"-")"</formula>
    </cfRule>
  </conditionalFormatting>
  <conditionalFormatting sqref="D14">
    <cfRule type="expression" priority="471" stopIfTrue="1">
      <formula>"if(E11&gt;0,#,##0;(#,##0),"-")"</formula>
    </cfRule>
  </conditionalFormatting>
  <conditionalFormatting sqref="D14">
    <cfRule type="expression" priority="470" stopIfTrue="1">
      <formula>"if(E11&gt;0,#,##0;(#,##0),"-")"</formula>
    </cfRule>
  </conditionalFormatting>
  <conditionalFormatting sqref="F14">
    <cfRule type="expression" priority="464" stopIfTrue="1">
      <formula>"if(E11&gt;0,#,##0;(#,##0),"-")"</formula>
    </cfRule>
  </conditionalFormatting>
  <conditionalFormatting sqref="F14">
    <cfRule type="expression" priority="463" stopIfTrue="1">
      <formula>"if(E11&gt;0,#,##0;(#,##0),"-")"</formula>
    </cfRule>
  </conditionalFormatting>
  <conditionalFormatting sqref="F14">
    <cfRule type="expression" priority="469" stopIfTrue="1">
      <formula>"if(E11&gt;0,#,##0;(#,##0),"-")"</formula>
    </cfRule>
  </conditionalFormatting>
  <conditionalFormatting sqref="F14">
    <cfRule type="expression" priority="468" stopIfTrue="1">
      <formula>"if(E11&gt;0,#,##0;(#,##0),"-")"</formula>
    </cfRule>
  </conditionalFormatting>
  <conditionalFormatting sqref="F14">
    <cfRule type="expression" priority="467" stopIfTrue="1">
      <formula>"if(E11&gt;0,#,##0;(#,##0),"-")"</formula>
    </cfRule>
  </conditionalFormatting>
  <conditionalFormatting sqref="F14">
    <cfRule type="expression" priority="461" stopIfTrue="1">
      <formula>"if(E11&gt;0,#,##0;(#,##0),"-")"</formula>
    </cfRule>
  </conditionalFormatting>
  <conditionalFormatting sqref="F14">
    <cfRule type="expression" priority="466" stopIfTrue="1">
      <formula>"if(E11&gt;0,#,##0;(#,##0),"-")"</formula>
    </cfRule>
  </conditionalFormatting>
  <conditionalFormatting sqref="F14">
    <cfRule type="expression" priority="465" stopIfTrue="1">
      <formula>"if(E11&gt;0,#,##0;(#,##0),"-")"</formula>
    </cfRule>
  </conditionalFormatting>
  <conditionalFormatting sqref="F14">
    <cfRule type="expression" priority="462" stopIfTrue="1">
      <formula>"if(E11&gt;0,#,##0;(#,##0),"-")"</formula>
    </cfRule>
  </conditionalFormatting>
  <conditionalFormatting sqref="F14">
    <cfRule type="expression" priority="460" stopIfTrue="1">
      <formula>"if(E11&gt;0,#,##0;(#,##0),"-")"</formula>
    </cfRule>
  </conditionalFormatting>
  <conditionalFormatting sqref="F14">
    <cfRule type="expression" priority="459" stopIfTrue="1">
      <formula>"if(E11&gt;0,#,##0;(#,##0),"-")"</formula>
    </cfRule>
  </conditionalFormatting>
  <conditionalFormatting sqref="F14">
    <cfRule type="expression" priority="458" stopIfTrue="1">
      <formula>"if(E11&gt;0,#,##0;(#,##0),"-")"</formula>
    </cfRule>
  </conditionalFormatting>
  <conditionalFormatting sqref="F14">
    <cfRule type="expression" priority="457" stopIfTrue="1">
      <formula>"if(E11&gt;0,#,##0;(#,##0),"-")"</formula>
    </cfRule>
  </conditionalFormatting>
  <conditionalFormatting sqref="H16:H17">
    <cfRule type="expression" priority="456" stopIfTrue="1">
      <formula>"if(E11&gt;0,#,##0;(#,##0),"-")"</formula>
    </cfRule>
  </conditionalFormatting>
  <conditionalFormatting sqref="H16:H17">
    <cfRule type="expression" priority="455" stopIfTrue="1">
      <formula>"if(E11&gt;0,#,##0;(#,##0),"-")"</formula>
    </cfRule>
  </conditionalFormatting>
  <conditionalFormatting sqref="H16:H17">
    <cfRule type="expression" priority="454" stopIfTrue="1">
      <formula>"if(E11&gt;0,#,##0;(#,##0),"-")"</formula>
    </cfRule>
  </conditionalFormatting>
  <conditionalFormatting sqref="H16:H17">
    <cfRule type="expression" priority="453" stopIfTrue="1">
      <formula>"if(E11&gt;0,#,##0;(#,##0),"-")"</formula>
    </cfRule>
  </conditionalFormatting>
  <conditionalFormatting sqref="H16:H17">
    <cfRule type="expression" priority="452" stopIfTrue="1">
      <formula>"if(E11&gt;0,#,##0;(#,##0),"-")"</formula>
    </cfRule>
  </conditionalFormatting>
  <conditionalFormatting sqref="H16:H17">
    <cfRule type="expression" priority="451" stopIfTrue="1">
      <formula>"if(E11&gt;0,#,##0;(#,##0),"-")"</formula>
    </cfRule>
  </conditionalFormatting>
  <conditionalFormatting sqref="H16:H17">
    <cfRule type="expression" priority="450" stopIfTrue="1">
      <formula>"if(E11&gt;0,#,##0;(#,##0),"-")"</formula>
    </cfRule>
  </conditionalFormatting>
  <conditionalFormatting sqref="H16:H17">
    <cfRule type="expression" priority="449" stopIfTrue="1">
      <formula>"if(E11&gt;0,#,##0;(#,##0),"-")"</formula>
    </cfRule>
  </conditionalFormatting>
  <conditionalFormatting sqref="H16:H17">
    <cfRule type="expression" priority="448" stopIfTrue="1">
      <formula>"if(E11&gt;0,#,##0;(#,##0),"-")"</formula>
    </cfRule>
  </conditionalFormatting>
  <conditionalFormatting sqref="H16:H17">
    <cfRule type="expression" priority="447" stopIfTrue="1">
      <formula>"if(E11&gt;0,#,##0;(#,##0),"-")"</formula>
    </cfRule>
  </conditionalFormatting>
  <conditionalFormatting sqref="H16:H17">
    <cfRule type="expression" priority="446" stopIfTrue="1">
      <formula>"if(E11&gt;0,#,##0;(#,##0),"-")"</formula>
    </cfRule>
  </conditionalFormatting>
  <conditionalFormatting sqref="H16:H17">
    <cfRule type="expression" priority="445" stopIfTrue="1">
      <formula>"if(E11&gt;0,#,##0;(#,##0),"-")"</formula>
    </cfRule>
  </conditionalFormatting>
  <conditionalFormatting sqref="H16:H17">
    <cfRule type="expression" priority="444" stopIfTrue="1">
      <formula>"if(E11&gt;0,#,##0;(#,##0),"-")"</formula>
    </cfRule>
  </conditionalFormatting>
  <conditionalFormatting sqref="B25:B26">
    <cfRule type="expression" priority="424" stopIfTrue="1">
      <formula>"if(E11&gt;0,#,##0;(#,##0),"-")"</formula>
    </cfRule>
  </conditionalFormatting>
  <conditionalFormatting sqref="D25:D26">
    <cfRule type="expression" priority="395" stopIfTrue="1">
      <formula>"if(E11&gt;0,#,##0;(#,##0),"-")"</formula>
    </cfRule>
  </conditionalFormatting>
  <conditionalFormatting sqref="D25:D26">
    <cfRule type="expression" priority="394" stopIfTrue="1">
      <formula>"if(E11&gt;0,#,##0;(#,##0),"-")"</formula>
    </cfRule>
  </conditionalFormatting>
  <conditionalFormatting sqref="D25:D26">
    <cfRule type="expression" priority="390" stopIfTrue="1">
      <formula>"if(E11&gt;0,#,##0;(#,##0),"-")"</formula>
    </cfRule>
  </conditionalFormatting>
  <conditionalFormatting sqref="D25:D26">
    <cfRule type="expression" priority="389" stopIfTrue="1">
      <formula>"if(E11&gt;0,#,##0;(#,##0),"-")"</formula>
    </cfRule>
  </conditionalFormatting>
  <conditionalFormatting sqref="D25:D26">
    <cfRule type="expression" priority="383" stopIfTrue="1">
      <formula>"if(E11&gt;0,#,##0;(#,##0),"-")"</formula>
    </cfRule>
  </conditionalFormatting>
  <conditionalFormatting sqref="D25:D26">
    <cfRule type="expression" priority="382" stopIfTrue="1">
      <formula>"if(E11&gt;0,#,##0;(#,##0),"-")"</formula>
    </cfRule>
  </conditionalFormatting>
  <conditionalFormatting sqref="D25:D26">
    <cfRule type="expression" priority="376" stopIfTrue="1">
      <formula>"if(E11&gt;0,#,##0;(#,##0),"-")"</formula>
    </cfRule>
  </conditionalFormatting>
  <conditionalFormatting sqref="D25:D26">
    <cfRule type="expression" priority="375" stopIfTrue="1">
      <formula>"if(E11&gt;0,#,##0;(#,##0),"-")"</formula>
    </cfRule>
  </conditionalFormatting>
  <conditionalFormatting sqref="B25:B26">
    <cfRule type="expression" priority="423" stopIfTrue="1">
      <formula>"if(E11&gt;0,#,##0;(#,##0),"-")"</formula>
    </cfRule>
  </conditionalFormatting>
  <conditionalFormatting sqref="B25:B26">
    <cfRule type="expression" priority="417" stopIfTrue="1">
      <formula>"if(E11&gt;0,#,##0;(#,##0),"-")"</formula>
    </cfRule>
  </conditionalFormatting>
  <conditionalFormatting sqref="B25:B26">
    <cfRule type="expression" priority="416" stopIfTrue="1">
      <formula>"if(E11&gt;0,#,##0;(#,##0),"-")"</formula>
    </cfRule>
  </conditionalFormatting>
  <conditionalFormatting sqref="B25:B26">
    <cfRule type="expression" priority="410" stopIfTrue="1">
      <formula>"if(E11&gt;0,#,##0;(#,##0),"-")"</formula>
    </cfRule>
  </conditionalFormatting>
  <conditionalFormatting sqref="B25:B26">
    <cfRule type="expression" priority="409" stopIfTrue="1">
      <formula>"if(E11&gt;0,#,##0;(#,##0),"-")"</formula>
    </cfRule>
  </conditionalFormatting>
  <conditionalFormatting sqref="B25:B26">
    <cfRule type="expression" priority="430" stopIfTrue="1">
      <formula>"if(E11&gt;0,#,##0;(#,##0),"-")"</formula>
    </cfRule>
  </conditionalFormatting>
  <conditionalFormatting sqref="B25:B26">
    <cfRule type="expression" priority="429" stopIfTrue="1">
      <formula>"if(E11&gt;0,#,##0;(#,##0),"-")"</formula>
    </cfRule>
  </conditionalFormatting>
  <conditionalFormatting sqref="B25:B26">
    <cfRule type="expression" priority="428" stopIfTrue="1">
      <formula>"if(E11&gt;0,#,##0;(#,##0),"-")"</formula>
    </cfRule>
  </conditionalFormatting>
  <conditionalFormatting sqref="D25:D26">
    <cfRule type="expression" priority="372" stopIfTrue="1">
      <formula>"if(E11&gt;0,#,##0;(#,##0),"-")"</formula>
    </cfRule>
  </conditionalFormatting>
  <conditionalFormatting sqref="B25:B26">
    <cfRule type="expression" priority="427" stopIfTrue="1">
      <formula>"if(E11&gt;0,#,##0;(#,##0),"-")"</formula>
    </cfRule>
  </conditionalFormatting>
  <conditionalFormatting sqref="B25:B26">
    <cfRule type="expression" priority="426" stopIfTrue="1">
      <formula>"if(E11&gt;0,#,##0;(#,##0),"-")"</formula>
    </cfRule>
  </conditionalFormatting>
  <conditionalFormatting sqref="B25:B26">
    <cfRule type="expression" priority="425" stopIfTrue="1">
      <formula>"if(E11&gt;0,#,##0;(#,##0),"-")"</formula>
    </cfRule>
  </conditionalFormatting>
  <conditionalFormatting sqref="B25:B26">
    <cfRule type="expression" priority="422" stopIfTrue="1">
      <formula>"if(E11&gt;0,#,##0;(#,##0),"-")"</formula>
    </cfRule>
  </conditionalFormatting>
  <conditionalFormatting sqref="B25:B26">
    <cfRule type="expression" priority="421" stopIfTrue="1">
      <formula>"if(E11&gt;0,#,##0;(#,##0),"-")"</formula>
    </cfRule>
  </conditionalFormatting>
  <conditionalFormatting sqref="B25:B26">
    <cfRule type="expression" priority="420" stopIfTrue="1">
      <formula>"if(E11&gt;0,#,##0;(#,##0),"-")"</formula>
    </cfRule>
  </conditionalFormatting>
  <conditionalFormatting sqref="B25:B26">
    <cfRule type="expression" priority="419" stopIfTrue="1">
      <formula>"if(E11&gt;0,#,##0;(#,##0),"-")"</formula>
    </cfRule>
  </conditionalFormatting>
  <conditionalFormatting sqref="B25:B26">
    <cfRule type="expression" priority="418" stopIfTrue="1">
      <formula>"if(E11&gt;0,#,##0;(#,##0),"-")"</formula>
    </cfRule>
  </conditionalFormatting>
  <conditionalFormatting sqref="B25:B26">
    <cfRule type="expression" priority="415" stopIfTrue="1">
      <formula>"if(E11&gt;0,#,##0;(#,##0),"-")"</formula>
    </cfRule>
  </conditionalFormatting>
  <conditionalFormatting sqref="B25:B26">
    <cfRule type="expression" priority="414" stopIfTrue="1">
      <formula>"if(E11&gt;0,#,##0;(#,##0),"-")"</formula>
    </cfRule>
  </conditionalFormatting>
  <conditionalFormatting sqref="B25:B26">
    <cfRule type="expression" priority="413" stopIfTrue="1">
      <formula>"if(E11&gt;0,#,##0;(#,##0),"-")"</formula>
    </cfRule>
  </conditionalFormatting>
  <conditionalFormatting sqref="B25:B26">
    <cfRule type="expression" priority="412" stopIfTrue="1">
      <formula>"if(E11&gt;0,#,##0;(#,##0),"-")"</formula>
    </cfRule>
  </conditionalFormatting>
  <conditionalFormatting sqref="B25:B26">
    <cfRule type="expression" priority="411" stopIfTrue="1">
      <formula>"if(E11&gt;0,#,##0;(#,##0),"-")"</formula>
    </cfRule>
  </conditionalFormatting>
  <conditionalFormatting sqref="B25:B26">
    <cfRule type="expression" priority="408" stopIfTrue="1">
      <formula>"if(E11&gt;0,#,##0;(#,##0),"-")"</formula>
    </cfRule>
  </conditionalFormatting>
  <conditionalFormatting sqref="B25:B26">
    <cfRule type="expression" priority="407" stopIfTrue="1">
      <formula>"if(E11&gt;0,#,##0;(#,##0),"-")"</formula>
    </cfRule>
  </conditionalFormatting>
  <conditionalFormatting sqref="B25:B26">
    <cfRule type="expression" priority="406" stopIfTrue="1">
      <formula>"if(E11&gt;0,#,##0;(#,##0),"-")"</formula>
    </cfRule>
  </conditionalFormatting>
  <conditionalFormatting sqref="B25:B26">
    <cfRule type="expression" priority="405" stopIfTrue="1">
      <formula>"if(E11&gt;0,#,##0;(#,##0),"-")"</formula>
    </cfRule>
  </conditionalFormatting>
  <conditionalFormatting sqref="B25:B26">
    <cfRule type="expression" priority="404" stopIfTrue="1">
      <formula>"if(E11&gt;0,#,##0;(#,##0),"-")"</formula>
    </cfRule>
  </conditionalFormatting>
  <conditionalFormatting sqref="B25:B26">
    <cfRule type="expression" priority="403" stopIfTrue="1">
      <formula>"if(E11&gt;0,#,##0;(#,##0),"-")"</formula>
    </cfRule>
  </conditionalFormatting>
  <conditionalFormatting sqref="B25:B26">
    <cfRule type="expression" priority="402" stopIfTrue="1">
      <formula>"if(E11&gt;0,#,##0;(#,##0),"-")"</formula>
    </cfRule>
  </conditionalFormatting>
  <conditionalFormatting sqref="B25:B26">
    <cfRule type="expression" priority="401" stopIfTrue="1">
      <formula>"if(E11&gt;0,#,##0;(#,##0),"-")"</formula>
    </cfRule>
  </conditionalFormatting>
  <conditionalFormatting sqref="B25:B26">
    <cfRule type="expression" priority="400" stopIfTrue="1">
      <formula>"if(E11&gt;0,#,##0;(#,##0),"-")"</formula>
    </cfRule>
  </conditionalFormatting>
  <conditionalFormatting sqref="B25:B26">
    <cfRule type="expression" priority="399" stopIfTrue="1">
      <formula>"if(E11&gt;0,#,##0;(#,##0),"-")"</formula>
    </cfRule>
  </conditionalFormatting>
  <conditionalFormatting sqref="B25:B26">
    <cfRule type="expression" priority="398" stopIfTrue="1">
      <formula>"if(E11&gt;0,#,##0;(#,##0),"-")"</formula>
    </cfRule>
  </conditionalFormatting>
  <conditionalFormatting sqref="D25:D26">
    <cfRule type="expression" priority="397" stopIfTrue="1">
      <formula>"if(E11&gt;0,#,##0;(#,##0),"-")"</formula>
    </cfRule>
  </conditionalFormatting>
  <conditionalFormatting sqref="D25:D26">
    <cfRule type="expression" priority="396" stopIfTrue="1">
      <formula>"if(E11&gt;0,#,##0;(#,##0),"-")"</formula>
    </cfRule>
  </conditionalFormatting>
  <conditionalFormatting sqref="D25:D26">
    <cfRule type="expression" priority="393" stopIfTrue="1">
      <formula>"if(E11&gt;0,#,##0;(#,##0),"-")"</formula>
    </cfRule>
  </conditionalFormatting>
  <conditionalFormatting sqref="D25:D26">
    <cfRule type="expression" priority="392" stopIfTrue="1">
      <formula>"if(E11&gt;0,#,##0;(#,##0),"-")"</formula>
    </cfRule>
  </conditionalFormatting>
  <conditionalFormatting sqref="D25:D26">
    <cfRule type="expression" priority="391" stopIfTrue="1">
      <formula>"if(E11&gt;0,#,##0;(#,##0),"-")"</formula>
    </cfRule>
  </conditionalFormatting>
  <conditionalFormatting sqref="D25:D26">
    <cfRule type="expression" priority="388" stopIfTrue="1">
      <formula>"if(E11&gt;0,#,##0;(#,##0),"-")"</formula>
    </cfRule>
  </conditionalFormatting>
  <conditionalFormatting sqref="D25:D26">
    <cfRule type="expression" priority="387" stopIfTrue="1">
      <formula>"if(E11&gt;0,#,##0;(#,##0),"-")"</formula>
    </cfRule>
  </conditionalFormatting>
  <conditionalFormatting sqref="D25:D26">
    <cfRule type="expression" priority="386" stopIfTrue="1">
      <formula>"if(E11&gt;0,#,##0;(#,##0),"-")"</formula>
    </cfRule>
  </conditionalFormatting>
  <conditionalFormatting sqref="D25:D26">
    <cfRule type="expression" priority="385" stopIfTrue="1">
      <formula>"if(E11&gt;0,#,##0;(#,##0),"-")"</formula>
    </cfRule>
  </conditionalFormatting>
  <conditionalFormatting sqref="D25:D26">
    <cfRule type="expression" priority="384" stopIfTrue="1">
      <formula>"if(E11&gt;0,#,##0;(#,##0),"-")"</formula>
    </cfRule>
  </conditionalFormatting>
  <conditionalFormatting sqref="D25:D26">
    <cfRule type="expression" priority="381" stopIfTrue="1">
      <formula>"if(E11&gt;0,#,##0;(#,##0),"-")"</formula>
    </cfRule>
  </conditionalFormatting>
  <conditionalFormatting sqref="D25:D26">
    <cfRule type="expression" priority="380" stopIfTrue="1">
      <formula>"if(E11&gt;0,#,##0;(#,##0),"-")"</formula>
    </cfRule>
  </conditionalFormatting>
  <conditionalFormatting sqref="D25:D26">
    <cfRule type="expression" priority="379" stopIfTrue="1">
      <formula>"if(E11&gt;0,#,##0;(#,##0),"-")"</formula>
    </cfRule>
  </conditionalFormatting>
  <conditionalFormatting sqref="D25:D26">
    <cfRule type="expression" priority="378" stopIfTrue="1">
      <formula>"if(E11&gt;0,#,##0;(#,##0),"-")"</formula>
    </cfRule>
  </conditionalFormatting>
  <conditionalFormatting sqref="D25:D26">
    <cfRule type="expression" priority="377" stopIfTrue="1">
      <formula>"if(E11&gt;0,#,##0;(#,##0),"-")"</formula>
    </cfRule>
  </conditionalFormatting>
  <conditionalFormatting sqref="D25:D26">
    <cfRule type="expression" priority="374" stopIfTrue="1">
      <formula>"if(E11&gt;0,#,##0;(#,##0),"-")"</formula>
    </cfRule>
  </conditionalFormatting>
  <conditionalFormatting sqref="D25:D26">
    <cfRule type="expression" priority="373" stopIfTrue="1">
      <formula>"if(E11&gt;0,#,##0;(#,##0),"-")"</formula>
    </cfRule>
  </conditionalFormatting>
  <conditionalFormatting sqref="D25:D26">
    <cfRule type="expression" priority="371" stopIfTrue="1">
      <formula>"if(E11&gt;0,#,##0;(#,##0),"-")"</formula>
    </cfRule>
  </conditionalFormatting>
  <conditionalFormatting sqref="D25:D26">
    <cfRule type="expression" priority="370" stopIfTrue="1">
      <formula>"if(E11&gt;0,#,##0;(#,##0),"-")"</formula>
    </cfRule>
  </conditionalFormatting>
  <conditionalFormatting sqref="D25:D26">
    <cfRule type="expression" priority="369" stopIfTrue="1">
      <formula>"if(E11&gt;0,#,##0;(#,##0),"-")"</formula>
    </cfRule>
  </conditionalFormatting>
  <conditionalFormatting sqref="D25:D26">
    <cfRule type="expression" priority="368" stopIfTrue="1">
      <formula>"if(E11&gt;0,#,##0;(#,##0),"-")"</formula>
    </cfRule>
  </conditionalFormatting>
  <conditionalFormatting sqref="D25:D26">
    <cfRule type="expression" priority="367" stopIfTrue="1">
      <formula>"if(E11&gt;0,#,##0;(#,##0),"-")"</formula>
    </cfRule>
  </conditionalFormatting>
  <conditionalFormatting sqref="D25:D26">
    <cfRule type="expression" priority="366" stopIfTrue="1">
      <formula>"if(E11&gt;0,#,##0;(#,##0),"-")"</formula>
    </cfRule>
  </conditionalFormatting>
  <conditionalFormatting sqref="D25:D26">
    <cfRule type="expression" priority="365" stopIfTrue="1">
      <formula>"if(E11&gt;0,#,##0;(#,##0),"-")"</formula>
    </cfRule>
  </conditionalFormatting>
  <conditionalFormatting sqref="F25:F26">
    <cfRule type="expression" priority="364" stopIfTrue="1">
      <formula>"if(E11&gt;0,#,##0;(#,##0),"-")"</formula>
    </cfRule>
  </conditionalFormatting>
  <conditionalFormatting sqref="F25:F26">
    <cfRule type="expression" priority="363" stopIfTrue="1">
      <formula>"if(E11&gt;0,#,##0;(#,##0),"-")"</formula>
    </cfRule>
  </conditionalFormatting>
  <conditionalFormatting sqref="F25:F26">
    <cfRule type="expression" priority="362" stopIfTrue="1">
      <formula>"if(E11&gt;0,#,##0;(#,##0),"-")"</formula>
    </cfRule>
  </conditionalFormatting>
  <conditionalFormatting sqref="F25:F26">
    <cfRule type="expression" priority="361" stopIfTrue="1">
      <formula>"if(E11&gt;0,#,##0;(#,##0),"-")"</formula>
    </cfRule>
  </conditionalFormatting>
  <conditionalFormatting sqref="F25:F26">
    <cfRule type="expression" priority="360" stopIfTrue="1">
      <formula>"if(E11&gt;0,#,##0;(#,##0),"-")"</formula>
    </cfRule>
  </conditionalFormatting>
  <conditionalFormatting sqref="F25:F26">
    <cfRule type="expression" priority="359" stopIfTrue="1">
      <formula>"if(E11&gt;0,#,##0;(#,##0),"-")"</formula>
    </cfRule>
  </conditionalFormatting>
  <conditionalFormatting sqref="F25:F26">
    <cfRule type="expression" priority="358" stopIfTrue="1">
      <formula>"if(E11&gt;0,#,##0;(#,##0),"-")"</formula>
    </cfRule>
  </conditionalFormatting>
  <conditionalFormatting sqref="F25:F26">
    <cfRule type="expression" priority="357" stopIfTrue="1">
      <formula>"if(E11&gt;0,#,##0;(#,##0),"-")"</formula>
    </cfRule>
  </conditionalFormatting>
  <conditionalFormatting sqref="F25:F26">
    <cfRule type="expression" priority="356" stopIfTrue="1">
      <formula>"if(E11&gt;0,#,##0;(#,##0),"-")"</formula>
    </cfRule>
  </conditionalFormatting>
  <conditionalFormatting sqref="F25:F26">
    <cfRule type="expression" priority="355" stopIfTrue="1">
      <formula>"if(E11&gt;0,#,##0;(#,##0),"-")"</formula>
    </cfRule>
  </conditionalFormatting>
  <conditionalFormatting sqref="F25:F26">
    <cfRule type="expression" priority="354" stopIfTrue="1">
      <formula>"if(E11&gt;0,#,##0;(#,##0),"-")"</formula>
    </cfRule>
  </conditionalFormatting>
  <conditionalFormatting sqref="F25:F26">
    <cfRule type="expression" priority="353" stopIfTrue="1">
      <formula>"if(E11&gt;0,#,##0;(#,##0),"-")"</formula>
    </cfRule>
  </conditionalFormatting>
  <conditionalFormatting sqref="F25:F26">
    <cfRule type="expression" priority="352" stopIfTrue="1">
      <formula>"if(E11&gt;0,#,##0;(#,##0),"-")"</formula>
    </cfRule>
  </conditionalFormatting>
  <conditionalFormatting sqref="F25:F26">
    <cfRule type="expression" priority="351" stopIfTrue="1">
      <formula>"if(E11&gt;0,#,##0;(#,##0),"-")"</formula>
    </cfRule>
  </conditionalFormatting>
  <conditionalFormatting sqref="F25:F26">
    <cfRule type="expression" priority="350" stopIfTrue="1">
      <formula>"if(E11&gt;0,#,##0;(#,##0),"-")"</formula>
    </cfRule>
  </conditionalFormatting>
  <conditionalFormatting sqref="F25:F26">
    <cfRule type="expression" priority="349" stopIfTrue="1">
      <formula>"if(E11&gt;0,#,##0;(#,##0),"-")"</formula>
    </cfRule>
  </conditionalFormatting>
  <conditionalFormatting sqref="F25:F26">
    <cfRule type="expression" priority="348" stopIfTrue="1">
      <formula>"if(E11&gt;0,#,##0;(#,##0),"-")"</formula>
    </cfRule>
  </conditionalFormatting>
  <conditionalFormatting sqref="F25:F26">
    <cfRule type="expression" priority="347" stopIfTrue="1">
      <formula>"if(E11&gt;0,#,##0;(#,##0),"-")"</formula>
    </cfRule>
  </conditionalFormatting>
  <conditionalFormatting sqref="F25:F26">
    <cfRule type="expression" priority="346" stopIfTrue="1">
      <formula>"if(E11&gt;0,#,##0;(#,##0),"-")"</formula>
    </cfRule>
  </conditionalFormatting>
  <conditionalFormatting sqref="F25:F26">
    <cfRule type="expression" priority="345" stopIfTrue="1">
      <formula>"if(E11&gt;0,#,##0;(#,##0),"-")"</formula>
    </cfRule>
  </conditionalFormatting>
  <conditionalFormatting sqref="F25:F26">
    <cfRule type="expression" priority="344" stopIfTrue="1">
      <formula>"if(E11&gt;0,#,##0;(#,##0),"-")"</formula>
    </cfRule>
  </conditionalFormatting>
  <conditionalFormatting sqref="F25:F26">
    <cfRule type="expression" priority="343" stopIfTrue="1">
      <formula>"if(E11&gt;0,#,##0;(#,##0),"-")"</formula>
    </cfRule>
  </conditionalFormatting>
  <conditionalFormatting sqref="F25:F26">
    <cfRule type="expression" priority="342" stopIfTrue="1">
      <formula>"if(E11&gt;0,#,##0;(#,##0),"-")"</formula>
    </cfRule>
  </conditionalFormatting>
  <conditionalFormatting sqref="F25:F26">
    <cfRule type="expression" priority="341" stopIfTrue="1">
      <formula>"if(E11&gt;0,#,##0;(#,##0),"-")"</formula>
    </cfRule>
  </conditionalFormatting>
  <conditionalFormatting sqref="F25:F26">
    <cfRule type="expression" priority="340" stopIfTrue="1">
      <formula>"if(E11&gt;0,#,##0;(#,##0),"-")"</formula>
    </cfRule>
  </conditionalFormatting>
  <conditionalFormatting sqref="F25:F26">
    <cfRule type="expression" priority="339" stopIfTrue="1">
      <formula>"if(E11&gt;0,#,##0;(#,##0),"-")"</formula>
    </cfRule>
  </conditionalFormatting>
  <conditionalFormatting sqref="F25:F26">
    <cfRule type="expression" priority="338" stopIfTrue="1">
      <formula>"if(E11&gt;0,#,##0;(#,##0),"-")"</formula>
    </cfRule>
  </conditionalFormatting>
  <conditionalFormatting sqref="F25:F26">
    <cfRule type="expression" priority="337" stopIfTrue="1">
      <formula>"if(E11&gt;0,#,##0;(#,##0),"-")"</formula>
    </cfRule>
  </conditionalFormatting>
  <conditionalFormatting sqref="F25:F26">
    <cfRule type="expression" priority="336" stopIfTrue="1">
      <formula>"if(E11&gt;0,#,##0;(#,##0),"-")"</formula>
    </cfRule>
  </conditionalFormatting>
  <conditionalFormatting sqref="F25:F26">
    <cfRule type="expression" priority="335" stopIfTrue="1">
      <formula>"if(E11&gt;0,#,##0;(#,##0),"-")"</formula>
    </cfRule>
  </conditionalFormatting>
  <conditionalFormatting sqref="F25:F26">
    <cfRule type="expression" priority="334" stopIfTrue="1">
      <formula>"if(E11&gt;0,#,##0;(#,##0),"-")"</formula>
    </cfRule>
  </conditionalFormatting>
  <conditionalFormatting sqref="F25:F26">
    <cfRule type="expression" priority="333" stopIfTrue="1">
      <formula>"if(E11&gt;0,#,##0;(#,##0),"-")"</formula>
    </cfRule>
  </conditionalFormatting>
  <conditionalFormatting sqref="F25:F26">
    <cfRule type="expression" priority="332" stopIfTrue="1">
      <formula>"if(E11&gt;0,#,##0;(#,##0),"-")"</formula>
    </cfRule>
  </conditionalFormatting>
  <conditionalFormatting sqref="B24">
    <cfRule type="expression" priority="325" stopIfTrue="1">
      <formula>"if(E11&gt;0,#,##0;(#,##0),"-")"</formula>
    </cfRule>
  </conditionalFormatting>
  <conditionalFormatting sqref="B24">
    <cfRule type="expression" priority="324" stopIfTrue="1">
      <formula>"if(E11&gt;0,#,##0;(#,##0),"-")"</formula>
    </cfRule>
  </conditionalFormatting>
  <conditionalFormatting sqref="B24">
    <cfRule type="expression" priority="323" stopIfTrue="1">
      <formula>"if(E11&gt;0,#,##0;(#,##0),"-")"</formula>
    </cfRule>
  </conditionalFormatting>
  <conditionalFormatting sqref="B24">
    <cfRule type="expression" priority="331" stopIfTrue="1">
      <formula>"if(E11&gt;0,#,##0;(#,##0),"-")"</formula>
    </cfRule>
  </conditionalFormatting>
  <conditionalFormatting sqref="B24">
    <cfRule type="expression" priority="330" stopIfTrue="1">
      <formula>"if(E11&gt;0,#,##0;(#,##0),"-")"</formula>
    </cfRule>
  </conditionalFormatting>
  <conditionalFormatting sqref="B24">
    <cfRule type="expression" priority="329" stopIfTrue="1">
      <formula>"if(E11&gt;0,#,##0;(#,##0),"-")"</formula>
    </cfRule>
  </conditionalFormatting>
  <conditionalFormatting sqref="B24">
    <cfRule type="expression" priority="328" stopIfTrue="1">
      <formula>"if(E11&gt;0,#,##0;(#,##0),"-")"</formula>
    </cfRule>
  </conditionalFormatting>
  <conditionalFormatting sqref="B24">
    <cfRule type="expression" priority="327" stopIfTrue="1">
      <formula>"if(E11&gt;0,#,##0;(#,##0),"-")"</formula>
    </cfRule>
  </conditionalFormatting>
  <conditionalFormatting sqref="B24">
    <cfRule type="expression" priority="326" stopIfTrue="1">
      <formula>"if(E11&gt;0,#,##0;(#,##0),"-")"</formula>
    </cfRule>
  </conditionalFormatting>
  <conditionalFormatting sqref="D24">
    <cfRule type="expression" priority="274" stopIfTrue="1">
      <formula>"if(E11&gt;0,#,##0;(#,##0),"-")"</formula>
    </cfRule>
  </conditionalFormatting>
  <conditionalFormatting sqref="D24">
    <cfRule type="expression" priority="282" stopIfTrue="1">
      <formula>"if(E11&gt;0,#,##0;(#,##0),"-")"</formula>
    </cfRule>
  </conditionalFormatting>
  <conditionalFormatting sqref="D24">
    <cfRule type="expression" priority="279" stopIfTrue="1">
      <formula>"if(E11&gt;0,#,##0;(#,##0),"-")"</formula>
    </cfRule>
  </conditionalFormatting>
  <conditionalFormatting sqref="D24">
    <cfRule type="expression" priority="278" stopIfTrue="1">
      <formula>"if(E11&gt;0,#,##0;(#,##0),"-")"</formula>
    </cfRule>
  </conditionalFormatting>
  <conditionalFormatting sqref="B24">
    <cfRule type="expression" priority="322" stopIfTrue="1">
      <formula>"if(E11&gt;0,#,##0;(#,##0),"-")"</formula>
    </cfRule>
  </conditionalFormatting>
  <conditionalFormatting sqref="B24">
    <cfRule type="expression" priority="304" stopIfTrue="1">
      <formula>"if(E11&gt;0,#,##0;(#,##0),"-")"</formula>
    </cfRule>
  </conditionalFormatting>
  <conditionalFormatting sqref="D24">
    <cfRule type="expression" priority="256" stopIfTrue="1">
      <formula>"if(E11&gt;0,#,##0;(#,##0),"-")"</formula>
    </cfRule>
  </conditionalFormatting>
  <conditionalFormatting sqref="B24">
    <cfRule type="expression" priority="303" stopIfTrue="1">
      <formula>"if(E11&gt;0,#,##0;(#,##0),"-")"</formula>
    </cfRule>
  </conditionalFormatting>
  <conditionalFormatting sqref="B24">
    <cfRule type="expression" priority="302" stopIfTrue="1">
      <formula>"if(E11&gt;0,#,##0;(#,##0),"-")"</formula>
    </cfRule>
  </conditionalFormatting>
  <conditionalFormatting sqref="B24">
    <cfRule type="expression" priority="301" stopIfTrue="1">
      <formula>"if(E11&gt;0,#,##0;(#,##0),"-")"</formula>
    </cfRule>
  </conditionalFormatting>
  <conditionalFormatting sqref="D24">
    <cfRule type="expression" priority="253" stopIfTrue="1">
      <formula>"if(E11&gt;0,#,##0;(#,##0),"-")"</formula>
    </cfRule>
  </conditionalFormatting>
  <conditionalFormatting sqref="D24">
    <cfRule type="expression" priority="252" stopIfTrue="1">
      <formula>"if(E11&gt;0,#,##0;(#,##0),"-")"</formula>
    </cfRule>
  </conditionalFormatting>
  <conditionalFormatting sqref="B24">
    <cfRule type="expression" priority="300" stopIfTrue="1">
      <formula>"if(E11&gt;0,#,##0;(#,##0),"-")"</formula>
    </cfRule>
  </conditionalFormatting>
  <conditionalFormatting sqref="B24">
    <cfRule type="expression" priority="299" stopIfTrue="1">
      <formula>"if(E11&gt;0,#,##0;(#,##0),"-")"</formula>
    </cfRule>
  </conditionalFormatting>
  <conditionalFormatting sqref="B24">
    <cfRule type="expression" priority="298" stopIfTrue="1">
      <formula>"if(E11&gt;0,#,##0;(#,##0),"-")"</formula>
    </cfRule>
  </conditionalFormatting>
  <conditionalFormatting sqref="B24">
    <cfRule type="expression" priority="297" stopIfTrue="1">
      <formula>"if(E11&gt;0,#,##0;(#,##0),"-")"</formula>
    </cfRule>
  </conditionalFormatting>
  <conditionalFormatting sqref="B24">
    <cfRule type="expression" priority="296" stopIfTrue="1">
      <formula>"if(E11&gt;0,#,##0;(#,##0),"-")"</formula>
    </cfRule>
  </conditionalFormatting>
  <conditionalFormatting sqref="D24">
    <cfRule type="expression" priority="248" stopIfTrue="1">
      <formula>"if(E11&gt;0,#,##0;(#,##0),"-")"</formula>
    </cfRule>
  </conditionalFormatting>
  <conditionalFormatting sqref="D24">
    <cfRule type="expression" priority="247" stopIfTrue="1">
      <formula>"if(E11&gt;0,#,##0;(#,##0),"-")"</formula>
    </cfRule>
  </conditionalFormatting>
  <conditionalFormatting sqref="B24">
    <cfRule type="expression" priority="295" stopIfTrue="1">
      <formula>"if(E11&gt;0,#,##0;(#,##0),"-")"</formula>
    </cfRule>
  </conditionalFormatting>
  <conditionalFormatting sqref="B24">
    <cfRule type="expression" priority="294" stopIfTrue="1">
      <formula>"if(E11&gt;0,#,##0;(#,##0),"-")"</formula>
    </cfRule>
  </conditionalFormatting>
  <conditionalFormatting sqref="B24">
    <cfRule type="expression" priority="293" stopIfTrue="1">
      <formula>"if(E11&gt;0,#,##0;(#,##0),"-")"</formula>
    </cfRule>
  </conditionalFormatting>
  <conditionalFormatting sqref="B24">
    <cfRule type="expression" priority="292" stopIfTrue="1">
      <formula>"if(E11&gt;0,#,##0;(#,##0),"-")"</formula>
    </cfRule>
  </conditionalFormatting>
  <conditionalFormatting sqref="B24">
    <cfRule type="expression" priority="291" stopIfTrue="1">
      <formula>"if(E11&gt;0,#,##0;(#,##0),"-")"</formula>
    </cfRule>
  </conditionalFormatting>
  <conditionalFormatting sqref="D24">
    <cfRule type="expression" priority="243" stopIfTrue="1">
      <formula>"if(E11&gt;0,#,##0;(#,##0),"-")"</formula>
    </cfRule>
  </conditionalFormatting>
  <conditionalFormatting sqref="D24">
    <cfRule type="expression" priority="242" stopIfTrue="1">
      <formula>"if(E11&gt;0,#,##0;(#,##0),"-")"</formula>
    </cfRule>
  </conditionalFormatting>
  <conditionalFormatting sqref="B24">
    <cfRule type="expression" priority="290" stopIfTrue="1">
      <formula>"if(E11&gt;0,#,##0;(#,##0),"-")"</formula>
    </cfRule>
  </conditionalFormatting>
  <conditionalFormatting sqref="B24">
    <cfRule type="expression" priority="289" stopIfTrue="1">
      <formula>"if(E11&gt;0,#,##0;(#,##0),"-")"</formula>
    </cfRule>
  </conditionalFormatting>
  <conditionalFormatting sqref="B24">
    <cfRule type="expression" priority="288" stopIfTrue="1">
      <formula>"if(E11&gt;0,#,##0;(#,##0),"-")"</formula>
    </cfRule>
  </conditionalFormatting>
  <conditionalFormatting sqref="B24">
    <cfRule type="expression" priority="287" stopIfTrue="1">
      <formula>"if(E11&gt;0,#,##0;(#,##0),"-")"</formula>
    </cfRule>
  </conditionalFormatting>
  <conditionalFormatting sqref="B24">
    <cfRule type="expression" priority="305" stopIfTrue="1">
      <formula>"if(E11&gt;0,#,##0;(#,##0),"-")"</formula>
    </cfRule>
  </conditionalFormatting>
  <conditionalFormatting sqref="D24">
    <cfRule type="expression" priority="273" stopIfTrue="1">
      <formula>"if(E11&gt;0,#,##0;(#,##0),"-")"</formula>
    </cfRule>
  </conditionalFormatting>
  <conditionalFormatting sqref="B24">
    <cfRule type="expression" priority="321" stopIfTrue="1">
      <formula>"if(E11&gt;0,#,##0;(#,##0),"-")"</formula>
    </cfRule>
  </conditionalFormatting>
  <conditionalFormatting sqref="B24">
    <cfRule type="expression" priority="320" stopIfTrue="1">
      <formula>"if(E11&gt;0,#,##0;(#,##0),"-")"</formula>
    </cfRule>
  </conditionalFormatting>
  <conditionalFormatting sqref="B24">
    <cfRule type="expression" priority="319" stopIfTrue="1">
      <formula>"if(E11&gt;0,#,##0;(#,##0),"-")"</formula>
    </cfRule>
  </conditionalFormatting>
  <conditionalFormatting sqref="B24">
    <cfRule type="expression" priority="318" stopIfTrue="1">
      <formula>"if(E11&gt;0,#,##0;(#,##0),"-")"</formula>
    </cfRule>
  </conditionalFormatting>
  <conditionalFormatting sqref="B24">
    <cfRule type="expression" priority="317" stopIfTrue="1">
      <formula>"if(E11&gt;0,#,##0;(#,##0),"-")"</formula>
    </cfRule>
  </conditionalFormatting>
  <conditionalFormatting sqref="D24">
    <cfRule type="expression" priority="269" stopIfTrue="1">
      <formula>"if(E11&gt;0,#,##0;(#,##0),"-")"</formula>
    </cfRule>
  </conditionalFormatting>
  <conditionalFormatting sqref="D24">
    <cfRule type="expression" priority="268" stopIfTrue="1">
      <formula>"if(E11&gt;0,#,##0;(#,##0),"-")"</formula>
    </cfRule>
  </conditionalFormatting>
  <conditionalFormatting sqref="B24">
    <cfRule type="expression" priority="316" stopIfTrue="1">
      <formula>"if(E11&gt;0,#,##0;(#,##0),"-")"</formula>
    </cfRule>
  </conditionalFormatting>
  <conditionalFormatting sqref="B24">
    <cfRule type="expression" priority="315" stopIfTrue="1">
      <formula>"if(E11&gt;0,#,##0;(#,##0),"-")"</formula>
    </cfRule>
  </conditionalFormatting>
  <conditionalFormatting sqref="B24">
    <cfRule type="expression" priority="314" stopIfTrue="1">
      <formula>"if(E11&gt;0,#,##0;(#,##0),"-")"</formula>
    </cfRule>
  </conditionalFormatting>
  <conditionalFormatting sqref="B24">
    <cfRule type="expression" priority="313" stopIfTrue="1">
      <formula>"if(E11&gt;0,#,##0;(#,##0),"-")"</formula>
    </cfRule>
  </conditionalFormatting>
  <conditionalFormatting sqref="B24">
    <cfRule type="expression" priority="312" stopIfTrue="1">
      <formula>"if(E11&gt;0,#,##0;(#,##0),"-")"</formula>
    </cfRule>
  </conditionalFormatting>
  <conditionalFormatting sqref="B24">
    <cfRule type="expression" priority="311" stopIfTrue="1">
      <formula>"if(E11&gt;0,#,##0;(#,##0),"-")"</formula>
    </cfRule>
  </conditionalFormatting>
  <conditionalFormatting sqref="B24">
    <cfRule type="expression" priority="310" stopIfTrue="1">
      <formula>"if(E11&gt;0,#,##0;(#,##0),"-")"</formula>
    </cfRule>
  </conditionalFormatting>
  <conditionalFormatting sqref="B24">
    <cfRule type="expression" priority="309" stopIfTrue="1">
      <formula>"if(E11&gt;0,#,##0;(#,##0),"-")"</formula>
    </cfRule>
  </conditionalFormatting>
  <conditionalFormatting sqref="B24">
    <cfRule type="expression" priority="308" stopIfTrue="1">
      <formula>"if(E11&gt;0,#,##0;(#,##0),"-")"</formula>
    </cfRule>
  </conditionalFormatting>
  <conditionalFormatting sqref="B24">
    <cfRule type="expression" priority="307" stopIfTrue="1">
      <formula>"if(E11&gt;0,#,##0;(#,##0),"-")"</formula>
    </cfRule>
  </conditionalFormatting>
  <conditionalFormatting sqref="B24">
    <cfRule type="expression" priority="306" stopIfTrue="1">
      <formula>"if(E11&gt;0,#,##0;(#,##0),"-")"</formula>
    </cfRule>
  </conditionalFormatting>
  <conditionalFormatting sqref="D24">
    <cfRule type="expression" priority="286" stopIfTrue="1">
      <formula>"if(E11&gt;0,#,##0;(#,##0),"-")"</formula>
    </cfRule>
  </conditionalFormatting>
  <conditionalFormatting sqref="D24">
    <cfRule type="expression" priority="285" stopIfTrue="1">
      <formula>"if(E11&gt;0,#,##0;(#,##0),"-")"</formula>
    </cfRule>
  </conditionalFormatting>
  <conditionalFormatting sqref="F24">
    <cfRule type="expression" priority="238" stopIfTrue="1">
      <formula>"if(E11&gt;0,#,##0;(#,##0),"-")"</formula>
    </cfRule>
  </conditionalFormatting>
  <conditionalFormatting sqref="D24">
    <cfRule type="expression" priority="246" stopIfTrue="1">
      <formula>"if(E11&gt;0,#,##0;(#,##0),"-")"</formula>
    </cfRule>
  </conditionalFormatting>
  <conditionalFormatting sqref="D24">
    <cfRule type="expression" priority="284" stopIfTrue="1">
      <formula>"if(E11&gt;0,#,##0;(#,##0),"-")"</formula>
    </cfRule>
  </conditionalFormatting>
  <conditionalFormatting sqref="D24">
    <cfRule type="expression" priority="283" stopIfTrue="1">
      <formula>"if(E11&gt;0,#,##0;(#,##0),"-")"</formula>
    </cfRule>
  </conditionalFormatting>
  <conditionalFormatting sqref="D24">
    <cfRule type="expression" priority="281" stopIfTrue="1">
      <formula>"if(E11&gt;0,#,##0;(#,##0),"-")"</formula>
    </cfRule>
  </conditionalFormatting>
  <conditionalFormatting sqref="D24">
    <cfRule type="expression" priority="280" stopIfTrue="1">
      <formula>"if(E11&gt;0,#,##0;(#,##0),"-")"</formula>
    </cfRule>
  </conditionalFormatting>
  <conditionalFormatting sqref="D24">
    <cfRule type="expression" priority="277" stopIfTrue="1">
      <formula>"if(E11&gt;0,#,##0;(#,##0),"-")"</formula>
    </cfRule>
  </conditionalFormatting>
  <conditionalFormatting sqref="D24">
    <cfRule type="expression" priority="259" stopIfTrue="1">
      <formula>"if(E11&gt;0,#,##0;(#,##0),"-")"</formula>
    </cfRule>
  </conditionalFormatting>
  <conditionalFormatting sqref="F24">
    <cfRule type="expression" priority="222" stopIfTrue="1">
      <formula>"if(E11&gt;0,#,##0;(#,##0),"-")"</formula>
    </cfRule>
  </conditionalFormatting>
  <conditionalFormatting sqref="F24">
    <cfRule type="expression" priority="221" stopIfTrue="1">
      <formula>"if(E11&gt;0,#,##0;(#,##0),"-")"</formula>
    </cfRule>
  </conditionalFormatting>
  <conditionalFormatting sqref="D24">
    <cfRule type="expression" priority="258" stopIfTrue="1">
      <formula>"if(E11&gt;0,#,##0;(#,##0),"-")"</formula>
    </cfRule>
  </conditionalFormatting>
  <conditionalFormatting sqref="D24">
    <cfRule type="expression" priority="257" stopIfTrue="1">
      <formula>"if(E11&gt;0,#,##0;(#,##0),"-")"</formula>
    </cfRule>
  </conditionalFormatting>
  <conditionalFormatting sqref="F24">
    <cfRule type="expression" priority="217" stopIfTrue="1">
      <formula>"if(E11&gt;0,#,##0;(#,##0),"-")"</formula>
    </cfRule>
  </conditionalFormatting>
  <conditionalFormatting sqref="F24">
    <cfRule type="expression" priority="216" stopIfTrue="1">
      <formula>"if(E11&gt;0,#,##0;(#,##0),"-")"</formula>
    </cfRule>
  </conditionalFormatting>
  <conditionalFormatting sqref="D24">
    <cfRule type="expression" priority="255" stopIfTrue="1">
      <formula>"if(E11&gt;0,#,##0;(#,##0),"-")"</formula>
    </cfRule>
  </conditionalFormatting>
  <conditionalFormatting sqref="D24">
    <cfRule type="expression" priority="254" stopIfTrue="1">
      <formula>"if(E11&gt;0,#,##0;(#,##0),"-")"</formula>
    </cfRule>
  </conditionalFormatting>
  <conditionalFormatting sqref="D24">
    <cfRule type="expression" priority="251" stopIfTrue="1">
      <formula>"if(E11&gt;0,#,##0;(#,##0),"-")"</formula>
    </cfRule>
  </conditionalFormatting>
  <conditionalFormatting sqref="F24">
    <cfRule type="expression" priority="212" stopIfTrue="1">
      <formula>"if(E11&gt;0,#,##0;(#,##0),"-")"</formula>
    </cfRule>
  </conditionalFormatting>
  <conditionalFormatting sqref="F24">
    <cfRule type="expression" priority="211" stopIfTrue="1">
      <formula>"if(E11&gt;0,#,##0;(#,##0),"-")"</formula>
    </cfRule>
  </conditionalFormatting>
  <conditionalFormatting sqref="D24">
    <cfRule type="expression" priority="250" stopIfTrue="1">
      <formula>"if(E11&gt;0,#,##0;(#,##0),"-")"</formula>
    </cfRule>
  </conditionalFormatting>
  <conditionalFormatting sqref="D24">
    <cfRule type="expression" priority="249" stopIfTrue="1">
      <formula>"if(E11&gt;0,#,##0;(#,##0),"-")"</formula>
    </cfRule>
  </conditionalFormatting>
  <conditionalFormatting sqref="F24">
    <cfRule type="expression" priority="207" stopIfTrue="1">
      <formula>"if(E11&gt;0,#,##0;(#,##0),"-")"</formula>
    </cfRule>
  </conditionalFormatting>
  <conditionalFormatting sqref="F24">
    <cfRule type="expression" priority="206" stopIfTrue="1">
      <formula>"if(E11&gt;0,#,##0;(#,##0),"-")"</formula>
    </cfRule>
  </conditionalFormatting>
  <conditionalFormatting sqref="D24">
    <cfRule type="expression" priority="245" stopIfTrue="1">
      <formula>"if(E11&gt;0,#,##0;(#,##0),"-")"</formula>
    </cfRule>
  </conditionalFormatting>
  <conditionalFormatting sqref="D24">
    <cfRule type="expression" priority="244" stopIfTrue="1">
      <formula>"if(E11&gt;0,#,##0;(#,##0),"-")"</formula>
    </cfRule>
  </conditionalFormatting>
  <conditionalFormatting sqref="D24">
    <cfRule type="expression" priority="260" stopIfTrue="1">
      <formula>"if(E11&gt;0,#,##0;(#,##0),"-")"</formula>
    </cfRule>
  </conditionalFormatting>
  <conditionalFormatting sqref="F24">
    <cfRule type="expression" priority="237" stopIfTrue="1">
      <formula>"if(E11&gt;0,#,##0;(#,##0),"-")"</formula>
    </cfRule>
  </conditionalFormatting>
  <conditionalFormatting sqref="D24">
    <cfRule type="expression" priority="276" stopIfTrue="1">
      <formula>"if(E11&gt;0,#,##0;(#,##0),"-")"</formula>
    </cfRule>
  </conditionalFormatting>
  <conditionalFormatting sqref="D24">
    <cfRule type="expression" priority="275" stopIfTrue="1">
      <formula>"if(E11&gt;0,#,##0;(#,##0),"-")"</formula>
    </cfRule>
  </conditionalFormatting>
  <conditionalFormatting sqref="D24">
    <cfRule type="expression" priority="272" stopIfTrue="1">
      <formula>"if(E11&gt;0,#,##0;(#,##0),"-")"</formula>
    </cfRule>
  </conditionalFormatting>
  <conditionalFormatting sqref="F24">
    <cfRule type="expression" priority="233" stopIfTrue="1">
      <formula>"if(E11&gt;0,#,##0;(#,##0),"-")"</formula>
    </cfRule>
  </conditionalFormatting>
  <conditionalFormatting sqref="F24">
    <cfRule type="expression" priority="232" stopIfTrue="1">
      <formula>"if(E11&gt;0,#,##0;(#,##0),"-")"</formula>
    </cfRule>
  </conditionalFormatting>
  <conditionalFormatting sqref="D24">
    <cfRule type="expression" priority="271" stopIfTrue="1">
      <formula>"if(E11&gt;0,#,##0;(#,##0),"-")"</formula>
    </cfRule>
  </conditionalFormatting>
  <conditionalFormatting sqref="D24">
    <cfRule type="expression" priority="270" stopIfTrue="1">
      <formula>"if(E11&gt;0,#,##0;(#,##0),"-")"</formula>
    </cfRule>
  </conditionalFormatting>
  <conditionalFormatting sqref="D24">
    <cfRule type="expression" priority="267" stopIfTrue="1">
      <formula>"if(E11&gt;0,#,##0;(#,##0),"-")"</formula>
    </cfRule>
  </conditionalFormatting>
  <conditionalFormatting sqref="D24">
    <cfRule type="expression" priority="266" stopIfTrue="1">
      <formula>"if(E11&gt;0,#,##0;(#,##0),"-")"</formula>
    </cfRule>
  </conditionalFormatting>
  <conditionalFormatting sqref="D24">
    <cfRule type="expression" priority="265" stopIfTrue="1">
      <formula>"if(E11&gt;0,#,##0;(#,##0),"-")"</formula>
    </cfRule>
  </conditionalFormatting>
  <conditionalFormatting sqref="D24">
    <cfRule type="expression" priority="264" stopIfTrue="1">
      <formula>"if(E11&gt;0,#,##0;(#,##0),"-")"</formula>
    </cfRule>
  </conditionalFormatting>
  <conditionalFormatting sqref="D24">
    <cfRule type="expression" priority="263" stopIfTrue="1">
      <formula>"if(E11&gt;0,#,##0;(#,##0),"-")"</formula>
    </cfRule>
  </conditionalFormatting>
  <conditionalFormatting sqref="D24">
    <cfRule type="expression" priority="262" stopIfTrue="1">
      <formula>"if(E11&gt;0,#,##0;(#,##0),"-")"</formula>
    </cfRule>
  </conditionalFormatting>
  <conditionalFormatting sqref="D24">
    <cfRule type="expression" priority="261" stopIfTrue="1">
      <formula>"if(E11&gt;0,#,##0;(#,##0),"-")"</formula>
    </cfRule>
  </conditionalFormatting>
  <conditionalFormatting sqref="F24">
    <cfRule type="expression" priority="241" stopIfTrue="1">
      <formula>"if(E11&gt;0,#,##0;(#,##0),"-")"</formula>
    </cfRule>
  </conditionalFormatting>
  <conditionalFormatting sqref="F24">
    <cfRule type="expression" priority="240" stopIfTrue="1">
      <formula>"if(E11&gt;0,#,##0;(#,##0),"-")"</formula>
    </cfRule>
  </conditionalFormatting>
  <conditionalFormatting sqref="F24">
    <cfRule type="expression" priority="202" stopIfTrue="1">
      <formula>"if(E11&gt;0,#,##0;(#,##0),"-")"</formula>
    </cfRule>
  </conditionalFormatting>
  <conditionalFormatting sqref="F24">
    <cfRule type="expression" priority="239" stopIfTrue="1">
      <formula>"if(E11&gt;0,#,##0;(#,##0),"-")"</formula>
    </cfRule>
  </conditionalFormatting>
  <conditionalFormatting sqref="F24">
    <cfRule type="expression" priority="236" stopIfTrue="1">
      <formula>"if(E11&gt;0,#,##0;(#,##0),"-")"</formula>
    </cfRule>
  </conditionalFormatting>
  <conditionalFormatting sqref="F24">
    <cfRule type="expression" priority="235" stopIfTrue="1">
      <formula>"if(E11&gt;0,#,##0;(#,##0),"-")"</formula>
    </cfRule>
  </conditionalFormatting>
  <conditionalFormatting sqref="F24">
    <cfRule type="expression" priority="234" stopIfTrue="1">
      <formula>"if(E11&gt;0,#,##0;(#,##0),"-")"</formula>
    </cfRule>
  </conditionalFormatting>
  <conditionalFormatting sqref="F24">
    <cfRule type="expression" priority="214" stopIfTrue="1">
      <formula>"if(E11&gt;0,#,##0;(#,##0),"-")"</formula>
    </cfRule>
  </conditionalFormatting>
  <conditionalFormatting sqref="H23">
    <cfRule type="expression" priority="182" stopIfTrue="1">
      <formula>"if(E11&gt;0,#,##0;(#,##0),"-")"</formula>
    </cfRule>
  </conditionalFormatting>
  <conditionalFormatting sqref="H23">
    <cfRule type="expression" priority="181" stopIfTrue="1">
      <formula>"if(E11&gt;0,#,##0;(#,##0),"-")"</formula>
    </cfRule>
  </conditionalFormatting>
  <conditionalFormatting sqref="F24">
    <cfRule type="expression" priority="213" stopIfTrue="1">
      <formula>"if(E11&gt;0,#,##0;(#,##0),"-")"</formula>
    </cfRule>
  </conditionalFormatting>
  <conditionalFormatting sqref="H24">
    <cfRule type="expression" priority="177" stopIfTrue="1">
      <formula>"if(E11&gt;0,#,##0;(#,##0),"-")"</formula>
    </cfRule>
  </conditionalFormatting>
  <conditionalFormatting sqref="H23:H24">
    <cfRule type="expression" priority="176" stopIfTrue="1">
      <formula>"if(E11&gt;0,#,##0;(#,##0),"-")"</formula>
    </cfRule>
  </conditionalFormatting>
  <conditionalFormatting sqref="F24">
    <cfRule type="expression" priority="210" stopIfTrue="1">
      <formula>"if(E11&gt;0,#,##0;(#,##0),"-")"</formula>
    </cfRule>
  </conditionalFormatting>
  <conditionalFormatting sqref="F24">
    <cfRule type="expression" priority="209" stopIfTrue="1">
      <formula>"if(E11&gt;0,#,##0;(#,##0),"-")"</formula>
    </cfRule>
  </conditionalFormatting>
  <conditionalFormatting sqref="F24">
    <cfRule type="expression" priority="208" stopIfTrue="1">
      <formula>"if(E11&gt;0,#,##0;(#,##0),"-")"</formula>
    </cfRule>
  </conditionalFormatting>
  <conditionalFormatting sqref="H24">
    <cfRule type="expression" priority="170" stopIfTrue="1">
      <formula>"if(E11&gt;0,#,##0;(#,##0),"-")"</formula>
    </cfRule>
  </conditionalFormatting>
  <conditionalFormatting sqref="H24">
    <cfRule type="expression" priority="169" stopIfTrue="1">
      <formula>"if(E11&gt;0,#,##0;(#,##0),"-")"</formula>
    </cfRule>
  </conditionalFormatting>
  <conditionalFormatting sqref="F24">
    <cfRule type="expression" priority="205" stopIfTrue="1">
      <formula>"if(E11&gt;0,#,##0;(#,##0),"-")"</formula>
    </cfRule>
  </conditionalFormatting>
  <conditionalFormatting sqref="F24">
    <cfRule type="expression" priority="204" stopIfTrue="1">
      <formula>"if(E11&gt;0,#,##0;(#,##0),"-")"</formula>
    </cfRule>
  </conditionalFormatting>
  <conditionalFormatting sqref="F24">
    <cfRule type="expression" priority="203" stopIfTrue="1">
      <formula>"if(E11&gt;0,#,##0;(#,##0),"-")"</formula>
    </cfRule>
  </conditionalFormatting>
  <conditionalFormatting sqref="F24">
    <cfRule type="expression" priority="201" stopIfTrue="1">
      <formula>"if(E11&gt;0,#,##0;(#,##0),"-")"</formula>
    </cfRule>
  </conditionalFormatting>
  <conditionalFormatting sqref="H24">
    <cfRule type="expression" priority="163" stopIfTrue="1">
      <formula>"if(E11&gt;0,#,##0;(#,##0),"-")"</formula>
    </cfRule>
  </conditionalFormatting>
  <conditionalFormatting sqref="H24">
    <cfRule type="expression" priority="162" stopIfTrue="1">
      <formula>"if(E11&gt;0,#,##0;(#,##0),"-")"</formula>
    </cfRule>
  </conditionalFormatting>
  <conditionalFormatting sqref="F24">
    <cfRule type="expression" priority="200" stopIfTrue="1">
      <formula>"if(E11&gt;0,#,##0;(#,##0),"-")"</formula>
    </cfRule>
  </conditionalFormatting>
  <conditionalFormatting sqref="F24">
    <cfRule type="expression" priority="199" stopIfTrue="1">
      <formula>"if(E11&gt;0,#,##0;(#,##0),"-")"</formula>
    </cfRule>
  </conditionalFormatting>
  <conditionalFormatting sqref="F24">
    <cfRule type="expression" priority="198" stopIfTrue="1">
      <formula>"if(E11&gt;0,#,##0;(#,##0),"-")"</formula>
    </cfRule>
  </conditionalFormatting>
  <conditionalFormatting sqref="F24">
    <cfRule type="expression" priority="197" stopIfTrue="1">
      <formula>"if(E11&gt;0,#,##0;(#,##0),"-")"</formula>
    </cfRule>
  </conditionalFormatting>
  <conditionalFormatting sqref="F24">
    <cfRule type="expression" priority="215" stopIfTrue="1">
      <formula>"if(E11&gt;0,#,##0;(#,##0),"-")"</formula>
    </cfRule>
  </conditionalFormatting>
  <conditionalFormatting sqref="F24">
    <cfRule type="expression" priority="231" stopIfTrue="1">
      <formula>"if(E11&gt;0,#,##0;(#,##0),"-")"</formula>
    </cfRule>
  </conditionalFormatting>
  <conditionalFormatting sqref="F24">
    <cfRule type="expression" priority="230" stopIfTrue="1">
      <formula>"if(E11&gt;0,#,##0;(#,##0),"-")"</formula>
    </cfRule>
  </conditionalFormatting>
  <conditionalFormatting sqref="F24">
    <cfRule type="expression" priority="229" stopIfTrue="1">
      <formula>"if(E11&gt;0,#,##0;(#,##0),"-")"</formula>
    </cfRule>
  </conditionalFormatting>
  <conditionalFormatting sqref="F24">
    <cfRule type="expression" priority="228" stopIfTrue="1">
      <formula>"if(E11&gt;0,#,##0;(#,##0),"-")"</formula>
    </cfRule>
  </conditionalFormatting>
  <conditionalFormatting sqref="F24">
    <cfRule type="expression" priority="227" stopIfTrue="1">
      <formula>"if(E11&gt;0,#,##0;(#,##0),"-")"</formula>
    </cfRule>
  </conditionalFormatting>
  <conditionalFormatting sqref="H23:H24">
    <cfRule type="expression" priority="196" stopIfTrue="1">
      <formula>"if(E11&gt;0,#,##0;(#,##0),"-")"</formula>
    </cfRule>
  </conditionalFormatting>
  <conditionalFormatting sqref="F24">
    <cfRule type="expression" priority="226" stopIfTrue="1">
      <formula>"if(E11&gt;0,#,##0;(#,##0),"-")"</formula>
    </cfRule>
  </conditionalFormatting>
  <conditionalFormatting sqref="F24">
    <cfRule type="expression" priority="225" stopIfTrue="1">
      <formula>"if(E11&gt;0,#,##0;(#,##0),"-")"</formula>
    </cfRule>
  </conditionalFormatting>
  <conditionalFormatting sqref="F24">
    <cfRule type="expression" priority="224" stopIfTrue="1">
      <formula>"if(E11&gt;0,#,##0;(#,##0),"-")"</formula>
    </cfRule>
  </conditionalFormatting>
  <conditionalFormatting sqref="F24">
    <cfRule type="expression" priority="223" stopIfTrue="1">
      <formula>"if(E11&gt;0,#,##0;(#,##0),"-")"</formula>
    </cfRule>
  </conditionalFormatting>
  <conditionalFormatting sqref="F24">
    <cfRule type="expression" priority="220" stopIfTrue="1">
      <formula>"if(E11&gt;0,#,##0;(#,##0),"-")"</formula>
    </cfRule>
  </conditionalFormatting>
  <conditionalFormatting sqref="F24">
    <cfRule type="expression" priority="219" stopIfTrue="1">
      <formula>"if(E11&gt;0,#,##0;(#,##0),"-")"</formula>
    </cfRule>
  </conditionalFormatting>
  <conditionalFormatting sqref="F24">
    <cfRule type="expression" priority="218" stopIfTrue="1">
      <formula>"if(E11&gt;0,#,##0;(#,##0),"-")"</formula>
    </cfRule>
  </conditionalFormatting>
  <conditionalFormatting sqref="H23:H24">
    <cfRule type="expression" priority="195" stopIfTrue="1">
      <formula>"if(E11&gt;0,#,##0;(#,##0),"-")"</formula>
    </cfRule>
  </conditionalFormatting>
  <conditionalFormatting sqref="H23">
    <cfRule type="expression" priority="194" stopIfTrue="1">
      <formula>"if(E11&gt;0,#,##0;(#,##0),"-")"</formula>
    </cfRule>
  </conditionalFormatting>
  <conditionalFormatting sqref="H23">
    <cfRule type="expression" priority="193" stopIfTrue="1">
      <formula>"if(E11&gt;0,#,##0;(#,##0),"-")"</formula>
    </cfRule>
  </conditionalFormatting>
  <conditionalFormatting sqref="H24">
    <cfRule type="expression" priority="192" stopIfTrue="1">
      <formula>"if(E11&gt;0,#,##0;(#,##0),"-")"</formula>
    </cfRule>
  </conditionalFormatting>
  <conditionalFormatting sqref="H24">
    <cfRule type="expression" priority="191" stopIfTrue="1">
      <formula>"if(E11&gt;0,#,##0;(#,##0),"-")"</formula>
    </cfRule>
  </conditionalFormatting>
  <conditionalFormatting sqref="H23:H24">
    <cfRule type="expression" priority="190" stopIfTrue="1">
      <formula>"if(E11&gt;0,#,##0;(#,##0),"-")"</formula>
    </cfRule>
  </conditionalFormatting>
  <conditionalFormatting sqref="H23">
    <cfRule type="expression" priority="189" stopIfTrue="1">
      <formula>"if(E11&gt;0,#,##0;(#,##0),"-")"</formula>
    </cfRule>
  </conditionalFormatting>
  <conditionalFormatting sqref="H23">
    <cfRule type="expression" priority="188" stopIfTrue="1">
      <formula>"if(E11&gt;0,#,##0;(#,##0),"-")"</formula>
    </cfRule>
  </conditionalFormatting>
  <conditionalFormatting sqref="H24">
    <cfRule type="expression" priority="187" stopIfTrue="1">
      <formula>"if(E11&gt;0,#,##0;(#,##0),"-")"</formula>
    </cfRule>
  </conditionalFormatting>
  <conditionalFormatting sqref="H24">
    <cfRule type="expression" priority="186" stopIfTrue="1">
      <formula>"if(E11&gt;0,#,##0;(#,##0),"-")"</formula>
    </cfRule>
  </conditionalFormatting>
  <conditionalFormatting sqref="H24">
    <cfRule type="expression" priority="185" stopIfTrue="1">
      <formula>"if(E11&gt;0,#,##0;(#,##0),"-")"</formula>
    </cfRule>
  </conditionalFormatting>
  <conditionalFormatting sqref="H24">
    <cfRule type="expression" priority="184" stopIfTrue="1">
      <formula>"if(E11&gt;0,#,##0;(#,##0),"-")"</formula>
    </cfRule>
  </conditionalFormatting>
  <conditionalFormatting sqref="H23:H24">
    <cfRule type="expression" priority="183" stopIfTrue="1">
      <formula>"if(E11&gt;0,#,##0;(#,##0),"-")"</formula>
    </cfRule>
  </conditionalFormatting>
  <conditionalFormatting sqref="H23:H24">
    <cfRule type="expression" priority="161" stopIfTrue="1">
      <formula>"if(E11&gt;0,#,##0;(#,##0),"-")"</formula>
    </cfRule>
  </conditionalFormatting>
  <conditionalFormatting sqref="H23">
    <cfRule type="expression" priority="160" stopIfTrue="1">
      <formula>"if(E11&gt;0,#,##0;(#,##0),"-")"</formula>
    </cfRule>
  </conditionalFormatting>
  <conditionalFormatting sqref="H23">
    <cfRule type="expression" priority="159" stopIfTrue="1">
      <formula>"if(E11&gt;0,#,##0;(#,##0),"-")"</formula>
    </cfRule>
  </conditionalFormatting>
  <conditionalFormatting sqref="H24">
    <cfRule type="expression" priority="158" stopIfTrue="1">
      <formula>"if(E11&gt;0,#,##0;(#,##0),"-")"</formula>
    </cfRule>
  </conditionalFormatting>
  <conditionalFormatting sqref="H24">
    <cfRule type="expression" priority="157" stopIfTrue="1">
      <formula>"if(E11&gt;0,#,##0;(#,##0),"-")"</formula>
    </cfRule>
  </conditionalFormatting>
  <conditionalFormatting sqref="H23:H24">
    <cfRule type="expression" priority="156" stopIfTrue="1">
      <formula>"if(E11&gt;0,#,##0;(#,##0),"-")"</formula>
    </cfRule>
  </conditionalFormatting>
  <conditionalFormatting sqref="H23">
    <cfRule type="expression" priority="155" stopIfTrue="1">
      <formula>"if(E11&gt;0,#,##0;(#,##0),"-")"</formula>
    </cfRule>
  </conditionalFormatting>
  <conditionalFormatting sqref="H23">
    <cfRule type="expression" priority="154" stopIfTrue="1">
      <formula>"if(E11&gt;0,#,##0;(#,##0),"-")"</formula>
    </cfRule>
  </conditionalFormatting>
  <conditionalFormatting sqref="H24">
    <cfRule type="expression" priority="153" stopIfTrue="1">
      <formula>"if(E11&gt;0,#,##0;(#,##0),"-")"</formula>
    </cfRule>
  </conditionalFormatting>
  <conditionalFormatting sqref="H24">
    <cfRule type="expression" priority="152" stopIfTrue="1">
      <formula>"if(E11&gt;0,#,##0;(#,##0),"-")"</formula>
    </cfRule>
  </conditionalFormatting>
  <conditionalFormatting sqref="H24">
    <cfRule type="expression" priority="151" stopIfTrue="1">
      <formula>"if(E11&gt;0,#,##0;(#,##0),"-")"</formula>
    </cfRule>
  </conditionalFormatting>
  <conditionalFormatting sqref="H24">
    <cfRule type="expression" priority="150" stopIfTrue="1">
      <formula>"if(E11&gt;0,#,##0;(#,##0),"-")"</formula>
    </cfRule>
  </conditionalFormatting>
  <conditionalFormatting sqref="H23">
    <cfRule type="expression" priority="147" stopIfTrue="1">
      <formula>"if(E11&gt;0,#,##0;(#,##0),"-")"</formula>
    </cfRule>
  </conditionalFormatting>
  <conditionalFormatting sqref="H24">
    <cfRule type="expression" priority="146" stopIfTrue="1">
      <formula>"if(E11&gt;0,#,##0;(#,##0),"-")"</formula>
    </cfRule>
  </conditionalFormatting>
  <conditionalFormatting sqref="H24">
    <cfRule type="expression" priority="145" stopIfTrue="1">
      <formula>"if(E11&gt;0,#,##0;(#,##0),"-")"</formula>
    </cfRule>
  </conditionalFormatting>
  <conditionalFormatting sqref="H23:H24">
    <cfRule type="expression" priority="142" stopIfTrue="1">
      <formula>"if(E11&gt;0,#,##0;(#,##0),"-")"</formula>
    </cfRule>
  </conditionalFormatting>
  <conditionalFormatting sqref="H23">
    <cfRule type="expression" priority="141" stopIfTrue="1">
      <formula>"if(E11&gt;0,#,##0;(#,##0),"-")"</formula>
    </cfRule>
  </conditionalFormatting>
  <conditionalFormatting sqref="H23">
    <cfRule type="expression" priority="140" stopIfTrue="1">
      <formula>"if(E11&gt;0,#,##0;(#,##0),"-")"</formula>
    </cfRule>
  </conditionalFormatting>
  <conditionalFormatting sqref="H24">
    <cfRule type="expression" priority="139" stopIfTrue="1">
      <formula>"if(E11&gt;0,#,##0;(#,##0),"-")"</formula>
    </cfRule>
  </conditionalFormatting>
  <conditionalFormatting sqref="H24">
    <cfRule type="expression" priority="138" stopIfTrue="1">
      <formula>"if(E11&gt;0,#,##0;(#,##0),"-")"</formula>
    </cfRule>
  </conditionalFormatting>
  <conditionalFormatting sqref="H24">
    <cfRule type="expression" priority="180" stopIfTrue="1">
      <formula>"if(E11&gt;0,#,##0;(#,##0),"-")"</formula>
    </cfRule>
  </conditionalFormatting>
  <conditionalFormatting sqref="H24">
    <cfRule type="expression" priority="179" stopIfTrue="1">
      <formula>"if(E11&gt;0,#,##0;(#,##0),"-")"</formula>
    </cfRule>
  </conditionalFormatting>
  <conditionalFormatting sqref="H24">
    <cfRule type="expression" priority="178" stopIfTrue="1">
      <formula>"if(E11&gt;0,#,##0;(#,##0),"-")"</formula>
    </cfRule>
  </conditionalFormatting>
  <conditionalFormatting sqref="H23">
    <cfRule type="expression" priority="175" stopIfTrue="1">
      <formula>"if(E11&gt;0,#,##0;(#,##0),"-")"</formula>
    </cfRule>
  </conditionalFormatting>
  <conditionalFormatting sqref="H23">
    <cfRule type="expression" priority="174" stopIfTrue="1">
      <formula>"if(E11&gt;0,#,##0;(#,##0),"-")"</formula>
    </cfRule>
  </conditionalFormatting>
  <conditionalFormatting sqref="H24">
    <cfRule type="expression" priority="173" stopIfTrue="1">
      <formula>"if(E11&gt;0,#,##0;(#,##0),"-")"</formula>
    </cfRule>
  </conditionalFormatting>
  <conditionalFormatting sqref="H24">
    <cfRule type="expression" priority="172" stopIfTrue="1">
      <formula>"if(E11&gt;0,#,##0;(#,##0),"-")"</formula>
    </cfRule>
  </conditionalFormatting>
  <conditionalFormatting sqref="H24">
    <cfRule type="expression" priority="171" stopIfTrue="1">
      <formula>"if(E11&gt;0,#,##0;(#,##0),"-")"</formula>
    </cfRule>
  </conditionalFormatting>
  <conditionalFormatting sqref="H24">
    <cfRule type="expression" priority="168" stopIfTrue="1">
      <formula>"if(E11&gt;0,#,##0;(#,##0),"-")"</formula>
    </cfRule>
  </conditionalFormatting>
  <conditionalFormatting sqref="H24">
    <cfRule type="expression" priority="167" stopIfTrue="1">
      <formula>"if(E11&gt;0,#,##0;(#,##0),"-")"</formula>
    </cfRule>
  </conditionalFormatting>
  <conditionalFormatting sqref="H24">
    <cfRule type="expression" priority="166" stopIfTrue="1">
      <formula>"if(E11&gt;0,#,##0;(#,##0),"-")"</formula>
    </cfRule>
  </conditionalFormatting>
  <conditionalFormatting sqref="H24">
    <cfRule type="expression" priority="165" stopIfTrue="1">
      <formula>"if(E11&gt;0,#,##0;(#,##0),"-")"</formula>
    </cfRule>
  </conditionalFormatting>
  <conditionalFormatting sqref="H24">
    <cfRule type="expression" priority="164" stopIfTrue="1">
      <formula>"if(E11&gt;0,#,##0;(#,##0),"-")"</formula>
    </cfRule>
  </conditionalFormatting>
  <conditionalFormatting sqref="J24">
    <cfRule type="expression" priority="135" stopIfTrue="1">
      <formula>"if(E11&gt;0,#,##0;(#,##0),"-")"</formula>
    </cfRule>
  </conditionalFormatting>
  <conditionalFormatting sqref="J24">
    <cfRule type="expression" priority="134" stopIfTrue="1">
      <formula>"if(E11&gt;0,#,##0;(#,##0),"-")"</formula>
    </cfRule>
  </conditionalFormatting>
  <conditionalFormatting sqref="J24">
    <cfRule type="expression" priority="106" stopIfTrue="1">
      <formula>"if(E11&gt;0,#,##0;(#,##0),"-")"</formula>
    </cfRule>
  </conditionalFormatting>
  <conditionalFormatting sqref="J24">
    <cfRule type="expression" priority="116" stopIfTrue="1">
      <formula>"if(E11&gt;0,#,##0;(#,##0),"-")"</formula>
    </cfRule>
  </conditionalFormatting>
  <conditionalFormatting sqref="J24">
    <cfRule type="expression" priority="133" stopIfTrue="1">
      <formula>"if(E11&gt;0,#,##0;(#,##0),"-")"</formula>
    </cfRule>
  </conditionalFormatting>
  <conditionalFormatting sqref="J24">
    <cfRule type="expression" priority="132" stopIfTrue="1">
      <formula>"if(E11&gt;0,#,##0;(#,##0),"-")"</formula>
    </cfRule>
  </conditionalFormatting>
  <conditionalFormatting sqref="J24">
    <cfRule type="expression" priority="131" stopIfTrue="1">
      <formula>"if(E11&gt;0,#,##0;(#,##0),"-")"</formula>
    </cfRule>
  </conditionalFormatting>
  <conditionalFormatting sqref="J24">
    <cfRule type="expression" priority="111" stopIfTrue="1">
      <formula>"if(E11&gt;0,#,##0;(#,##0),"-")"</formula>
    </cfRule>
  </conditionalFormatting>
  <conditionalFormatting sqref="J24">
    <cfRule type="expression" priority="128" stopIfTrue="1">
      <formula>"if(E11&gt;0,#,##0;(#,##0),"-")"</formula>
    </cfRule>
  </conditionalFormatting>
  <conditionalFormatting sqref="J24">
    <cfRule type="expression" priority="127" stopIfTrue="1">
      <formula>"if(E11&gt;0,#,##0;(#,##0),"-")"</formula>
    </cfRule>
  </conditionalFormatting>
  <conditionalFormatting sqref="J24">
    <cfRule type="expression" priority="126" stopIfTrue="1">
      <formula>"if(E11&gt;0,#,##0;(#,##0),"-")"</formula>
    </cfRule>
  </conditionalFormatting>
  <conditionalFormatting sqref="J24">
    <cfRule type="expression" priority="108" stopIfTrue="1">
      <formula>"if(E11&gt;0,#,##0;(#,##0),"-")"</formula>
    </cfRule>
  </conditionalFormatting>
  <conditionalFormatting sqref="J23">
    <cfRule type="expression" priority="90" stopIfTrue="1">
      <formula>"if(E11&gt;0,#,##0;(#,##0),"-")"</formula>
    </cfRule>
  </conditionalFormatting>
  <conditionalFormatting sqref="J23">
    <cfRule type="expression" priority="89" stopIfTrue="1">
      <formula>"if(E11&gt;0,#,##0;(#,##0),"-")"</formula>
    </cfRule>
  </conditionalFormatting>
  <conditionalFormatting sqref="J24">
    <cfRule type="expression" priority="107" stopIfTrue="1">
      <formula>"if(E11&gt;0,#,##0;(#,##0),"-")"</formula>
    </cfRule>
  </conditionalFormatting>
  <conditionalFormatting sqref="J24">
    <cfRule type="expression" priority="105" stopIfTrue="1">
      <formula>"if(E11&gt;0,#,##0;(#,##0),"-")"</formula>
    </cfRule>
  </conditionalFormatting>
  <conditionalFormatting sqref="J23">
    <cfRule type="expression" priority="85" stopIfTrue="1">
      <formula>"if(E11&gt;0,#,##0;(#,##0),"-")"</formula>
    </cfRule>
  </conditionalFormatting>
  <conditionalFormatting sqref="J23">
    <cfRule type="expression" priority="84" stopIfTrue="1">
      <formula>"if(E11&gt;0,#,##0;(#,##0),"-")"</formula>
    </cfRule>
  </conditionalFormatting>
  <conditionalFormatting sqref="J24">
    <cfRule type="expression" priority="104" stopIfTrue="1">
      <formula>"if(E11&gt;0,#,##0;(#,##0),"-")"</formula>
    </cfRule>
  </conditionalFormatting>
  <conditionalFormatting sqref="J24">
    <cfRule type="expression" priority="101" stopIfTrue="1">
      <formula>"if(E11&gt;0,#,##0;(#,##0),"-")"</formula>
    </cfRule>
  </conditionalFormatting>
  <conditionalFormatting sqref="J24">
    <cfRule type="expression" priority="100" stopIfTrue="1">
      <formula>"if(E11&gt;0,#,##0;(#,##0),"-")"</formula>
    </cfRule>
  </conditionalFormatting>
  <conditionalFormatting sqref="J23">
    <cfRule type="expression" priority="78" stopIfTrue="1">
      <formula>"if(E11&gt;0,#,##0;(#,##0),"-")"</formula>
    </cfRule>
  </conditionalFormatting>
  <conditionalFormatting sqref="J23">
    <cfRule type="expression" priority="77" stopIfTrue="1">
      <formula>"if(E11&gt;0,#,##0;(#,##0),"-")"</formula>
    </cfRule>
  </conditionalFormatting>
  <conditionalFormatting sqref="J24">
    <cfRule type="expression" priority="99" stopIfTrue="1">
      <formula>"if(E11&gt;0,#,##0;(#,##0),"-")"</formula>
    </cfRule>
  </conditionalFormatting>
  <conditionalFormatting sqref="J24">
    <cfRule type="expression" priority="98" stopIfTrue="1">
      <formula>"if(E11&gt;0,#,##0;(#,##0),"-")"</formula>
    </cfRule>
  </conditionalFormatting>
  <conditionalFormatting sqref="J24">
    <cfRule type="expression" priority="97" stopIfTrue="1">
      <formula>"if(E11&gt;0,#,##0;(#,##0),"-")"</formula>
    </cfRule>
  </conditionalFormatting>
  <conditionalFormatting sqref="J23">
    <cfRule type="expression" priority="71" stopIfTrue="1">
      <formula>"if(E11&gt;0,#,##0;(#,##0),"-")"</formula>
    </cfRule>
  </conditionalFormatting>
  <conditionalFormatting sqref="J23">
    <cfRule type="expression" priority="70" stopIfTrue="1">
      <formula>"if(E11&gt;0,#,##0;(#,##0),"-")"</formula>
    </cfRule>
  </conditionalFormatting>
  <conditionalFormatting sqref="J24">
    <cfRule type="expression" priority="94" stopIfTrue="1">
      <formula>"if(E11&gt;0,#,##0;(#,##0),"-")"</formula>
    </cfRule>
  </conditionalFormatting>
  <conditionalFormatting sqref="J24">
    <cfRule type="expression" priority="93" stopIfTrue="1">
      <formula>"if(E11&gt;0,#,##0;(#,##0),"-")"</formula>
    </cfRule>
  </conditionalFormatting>
  <conditionalFormatting sqref="J24">
    <cfRule type="expression" priority="92" stopIfTrue="1">
      <formula>"if(E11&gt;0,#,##0;(#,##0),"-")"</formula>
    </cfRule>
  </conditionalFormatting>
  <conditionalFormatting sqref="J24">
    <cfRule type="expression" priority="91" stopIfTrue="1">
      <formula>"if(E11&gt;0,#,##0;(#,##0),"-")"</formula>
    </cfRule>
  </conditionalFormatting>
  <conditionalFormatting sqref="J24">
    <cfRule type="expression" priority="125" stopIfTrue="1">
      <formula>"if(E11&gt;0,#,##0;(#,##0),"-")"</formula>
    </cfRule>
  </conditionalFormatting>
  <conditionalFormatting sqref="J24">
    <cfRule type="expression" priority="124" stopIfTrue="1">
      <formula>"if(E11&gt;0,#,##0;(#,##0),"-")"</formula>
    </cfRule>
  </conditionalFormatting>
  <conditionalFormatting sqref="J24">
    <cfRule type="expression" priority="123" stopIfTrue="1">
      <formula>"if(E11&gt;0,#,##0;(#,##0),"-")"</formula>
    </cfRule>
  </conditionalFormatting>
  <conditionalFormatting sqref="J24">
    <cfRule type="expression" priority="122" stopIfTrue="1">
      <formula>"if(E11&gt;0,#,##0;(#,##0),"-")"</formula>
    </cfRule>
  </conditionalFormatting>
  <conditionalFormatting sqref="J24">
    <cfRule type="expression" priority="121" stopIfTrue="1">
      <formula>"if(E11&gt;0,#,##0;(#,##0),"-")"</formula>
    </cfRule>
  </conditionalFormatting>
  <conditionalFormatting sqref="J24">
    <cfRule type="expression" priority="120" stopIfTrue="1">
      <formula>"if(E11&gt;0,#,##0;(#,##0),"-")"</formula>
    </cfRule>
  </conditionalFormatting>
  <conditionalFormatting sqref="J24">
    <cfRule type="expression" priority="119" stopIfTrue="1">
      <formula>"if(E11&gt;0,#,##0;(#,##0),"-")"</formula>
    </cfRule>
  </conditionalFormatting>
  <conditionalFormatting sqref="J24">
    <cfRule type="expression" priority="118" stopIfTrue="1">
      <formula>"if(E11&gt;0,#,##0;(#,##0),"-")"</formula>
    </cfRule>
  </conditionalFormatting>
  <conditionalFormatting sqref="J24">
    <cfRule type="expression" priority="117" stopIfTrue="1">
      <formula>"if(E11&gt;0,#,##0;(#,##0),"-")"</formula>
    </cfRule>
  </conditionalFormatting>
  <conditionalFormatting sqref="J24">
    <cfRule type="expression" priority="113" stopIfTrue="1">
      <formula>"if(E11&gt;0,#,##0;(#,##0),"-")"</formula>
    </cfRule>
  </conditionalFormatting>
  <conditionalFormatting sqref="J24">
    <cfRule type="expression" priority="112" stopIfTrue="1">
      <formula>"if(E11&gt;0,#,##0;(#,##0),"-")"</formula>
    </cfRule>
  </conditionalFormatting>
  <conditionalFormatting sqref="J23">
    <cfRule type="expression" priority="76" stopIfTrue="1">
      <formula>"if(E11&gt;0,#,##0;(#,##0),"-")"</formula>
    </cfRule>
  </conditionalFormatting>
  <conditionalFormatting sqref="J23">
    <cfRule type="expression" priority="75" stopIfTrue="1">
      <formula>"if(E11&gt;0,#,##0;(#,##0),"-")"</formula>
    </cfRule>
  </conditionalFormatting>
  <conditionalFormatting sqref="J23">
    <cfRule type="expression" priority="88" stopIfTrue="1">
      <formula>"if(E11&gt;0,#,##0;(#,##0),"-")"</formula>
    </cfRule>
  </conditionalFormatting>
  <conditionalFormatting sqref="J23">
    <cfRule type="expression" priority="87" stopIfTrue="1">
      <formula>"if(E11&gt;0,#,##0;(#,##0),"-")"</formula>
    </cfRule>
  </conditionalFormatting>
  <conditionalFormatting sqref="J23">
    <cfRule type="expression" priority="74" stopIfTrue="1">
      <formula>"if(E11&gt;0,#,##0;(#,##0),"-")"</formula>
    </cfRule>
  </conditionalFormatting>
  <conditionalFormatting sqref="J23">
    <cfRule type="expression" priority="73" stopIfTrue="1">
      <formula>"if(E11&gt;0,#,##0;(#,##0),"-")"</formula>
    </cfRule>
  </conditionalFormatting>
  <conditionalFormatting sqref="J23">
    <cfRule type="expression" priority="72" stopIfTrue="1">
      <formula>"if(E11&gt;0,#,##0;(#,##0),"-")"</formula>
    </cfRule>
  </conditionalFormatting>
  <conditionalFormatting sqref="J23">
    <cfRule type="expression" priority="86" stopIfTrue="1">
      <formula>"if(E11&gt;0,#,##0;(#,##0),"-")"</formula>
    </cfRule>
  </conditionalFormatting>
  <conditionalFormatting sqref="J23">
    <cfRule type="expression" priority="83" stopIfTrue="1">
      <formula>"if(E11&gt;0,#,##0;(#,##0),"-")"</formula>
    </cfRule>
  </conditionalFormatting>
  <conditionalFormatting sqref="J23">
    <cfRule type="expression" priority="82" stopIfTrue="1">
      <formula>"if(E11&gt;0,#,##0;(#,##0),"-")"</formula>
    </cfRule>
  </conditionalFormatting>
  <conditionalFormatting sqref="J23">
    <cfRule type="expression" priority="81" stopIfTrue="1">
      <formula>"if(E11&gt;0,#,##0;(#,##0),"-")"</formula>
    </cfRule>
  </conditionalFormatting>
  <conditionalFormatting sqref="J23">
    <cfRule type="expression" priority="80" stopIfTrue="1">
      <formula>"if(E11&gt;0,#,##0;(#,##0),"-")"</formula>
    </cfRule>
  </conditionalFormatting>
  <conditionalFormatting sqref="J23">
    <cfRule type="expression" priority="79" stopIfTrue="1">
      <formula>"if(E11&gt;0,#,##0;(#,##0),"-")"</formula>
    </cfRule>
  </conditionalFormatting>
  <conditionalFormatting sqref="J23">
    <cfRule type="expression" priority="69" stopIfTrue="1">
      <formula>"if(E11&gt;0,#,##0;(#,##0),"-")"</formula>
    </cfRule>
  </conditionalFormatting>
  <conditionalFormatting sqref="J23">
    <cfRule type="expression" priority="68" stopIfTrue="1">
      <formula>"if(E11&gt;0,#,##0;(#,##0),"-")"</formula>
    </cfRule>
  </conditionalFormatting>
  <conditionalFormatting sqref="J23">
    <cfRule type="expression" priority="67" stopIfTrue="1">
      <formula>"if(E11&gt;0,#,##0;(#,##0),"-")"</formula>
    </cfRule>
  </conditionalFormatting>
  <conditionalFormatting sqref="J23">
    <cfRule type="expression" priority="66" stopIfTrue="1">
      <formula>"if(E11&gt;0,#,##0;(#,##0),"-")"</formula>
    </cfRule>
  </conditionalFormatting>
  <conditionalFormatting sqref="H23:H24">
    <cfRule type="expression" priority="149" stopIfTrue="1">
      <formula>"if(E11&gt;0,#,##0;(#,##0),"-")"</formula>
    </cfRule>
  </conditionalFormatting>
  <conditionalFormatting sqref="H23">
    <cfRule type="expression" priority="148" stopIfTrue="1">
      <formula>"if(E11&gt;0,#,##0;(#,##0),"-")"</formula>
    </cfRule>
  </conditionalFormatting>
  <conditionalFormatting sqref="H24">
    <cfRule type="expression" priority="144" stopIfTrue="1">
      <formula>"if(E11&gt;0,#,##0;(#,##0),"-")"</formula>
    </cfRule>
  </conditionalFormatting>
  <conditionalFormatting sqref="H24">
    <cfRule type="expression" priority="143" stopIfTrue="1">
      <formula>"if(E11&gt;0,#,##0;(#,##0),"-")"</formula>
    </cfRule>
  </conditionalFormatting>
  <conditionalFormatting sqref="H24">
    <cfRule type="expression" priority="137" stopIfTrue="1">
      <formula>"if(E11&gt;0,#,##0;(#,##0),"-")"</formula>
    </cfRule>
  </conditionalFormatting>
  <conditionalFormatting sqref="H24">
    <cfRule type="expression" priority="136" stopIfTrue="1">
      <formula>"if(E11&gt;0,#,##0;(#,##0),"-")"</formula>
    </cfRule>
  </conditionalFormatting>
  <conditionalFormatting sqref="J24">
    <cfRule type="expression" priority="115" stopIfTrue="1">
      <formula>"if(E11&gt;0,#,##0;(#,##0),"-")"</formula>
    </cfRule>
  </conditionalFormatting>
  <conditionalFormatting sqref="J24">
    <cfRule type="expression" priority="110" stopIfTrue="1">
      <formula>"if(E11&gt;0,#,##0;(#,##0),"-")"</formula>
    </cfRule>
  </conditionalFormatting>
  <conditionalFormatting sqref="J24">
    <cfRule type="expression" priority="130" stopIfTrue="1">
      <formula>"if(E11&gt;0,#,##0;(#,##0),"-")"</formula>
    </cfRule>
  </conditionalFormatting>
  <conditionalFormatting sqref="J24">
    <cfRule type="expression" priority="129" stopIfTrue="1">
      <formula>"if(E11&gt;0,#,##0;(#,##0),"-")"</formula>
    </cfRule>
  </conditionalFormatting>
  <conditionalFormatting sqref="J24">
    <cfRule type="expression" priority="103" stopIfTrue="1">
      <formula>"if(E11&gt;0,#,##0;(#,##0),"-")"</formula>
    </cfRule>
  </conditionalFormatting>
  <conditionalFormatting sqref="J24">
    <cfRule type="expression" priority="102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J24">
    <cfRule type="expression" priority="95" stopIfTrue="1">
      <formula>"if(E11&gt;0,#,##0;(#,##0),"-")"</formula>
    </cfRule>
  </conditionalFormatting>
  <conditionalFormatting sqref="J24">
    <cfRule type="expression" priority="109" stopIfTrue="1">
      <formula>"if(E11&gt;0,#,##0;(#,##0),"-")"</formula>
    </cfRule>
  </conditionalFormatting>
  <conditionalFormatting sqref="J24">
    <cfRule type="expression" priority="114" stopIfTrue="1">
      <formula>"if(E11&gt;0,#,##0;(#,##0),"-")"</formula>
    </cfRule>
  </conditionalFormatting>
  <conditionalFormatting sqref="J25:J26">
    <cfRule type="expression" priority="1" stopIfTrue="1">
      <formula>"if(E11&gt;0,#,##0;(#,##0),"-")"</formula>
    </cfRule>
  </conditionalFormatting>
  <conditionalFormatting sqref="J25:J26">
    <cfRule type="expression" priority="8" stopIfTrue="1">
      <formula>"if(E11&gt;0,#,##0;(#,##0),"-")"</formula>
    </cfRule>
  </conditionalFormatting>
  <conditionalFormatting sqref="J25:J26">
    <cfRule type="expression" priority="7" stopIfTrue="1">
      <formula>"if(E11&gt;0,#,##0;(#,##0),"-")"</formula>
    </cfRule>
  </conditionalFormatting>
  <conditionalFormatting sqref="J25:J26">
    <cfRule type="expression" priority="13" stopIfTrue="1">
      <formula>"if(E11&gt;0,#,##0;(#,##0),"-")"</formula>
    </cfRule>
  </conditionalFormatting>
  <conditionalFormatting sqref="J25:J26">
    <cfRule type="expression" priority="12" stopIfTrue="1">
      <formula>"if(E11&gt;0,#,##0;(#,##0),"-")"</formula>
    </cfRule>
  </conditionalFormatting>
  <conditionalFormatting sqref="J25:J26">
    <cfRule type="expression" priority="11" stopIfTrue="1">
      <formula>"if(E11&gt;0,#,##0;(#,##0),"-")"</formula>
    </cfRule>
  </conditionalFormatting>
  <conditionalFormatting sqref="J25:J26">
    <cfRule type="expression" priority="5" stopIfTrue="1">
      <formula>"if(E11&gt;0,#,##0;(#,##0),"-")"</formula>
    </cfRule>
  </conditionalFormatting>
  <conditionalFormatting sqref="J25:J26">
    <cfRule type="expression" priority="10" stopIfTrue="1">
      <formula>"if(E11&gt;0,#,##0;(#,##0),"-")"</formula>
    </cfRule>
  </conditionalFormatting>
  <conditionalFormatting sqref="J25:J26">
    <cfRule type="expression" priority="9" stopIfTrue="1">
      <formula>"if(E11&gt;0,#,##0;(#,##0),"-")"</formula>
    </cfRule>
  </conditionalFormatting>
  <conditionalFormatting sqref="J25:J26">
    <cfRule type="expression" priority="6" stopIfTrue="1">
      <formula>"if(E11&gt;0,#,##0;(#,##0),"-")"</formula>
    </cfRule>
  </conditionalFormatting>
  <conditionalFormatting sqref="J25:J26">
    <cfRule type="expression" priority="4" stopIfTrue="1">
      <formula>"if(E11&gt;0,#,##0;(#,##0),"-")"</formula>
    </cfRule>
  </conditionalFormatting>
  <conditionalFormatting sqref="J25:J26">
    <cfRule type="expression" priority="3" stopIfTrue="1">
      <formula>"if(E11&gt;0,#,##0;(#,##0),"-")"</formula>
    </cfRule>
  </conditionalFormatting>
  <conditionalFormatting sqref="J25:J26">
    <cfRule type="expression" priority="2" stopIfTrue="1">
      <formula>"if(E11&gt;0,#,##0;(#,##0),"-")"</formula>
    </cfRule>
  </conditionalFormatting>
  <conditionalFormatting sqref="B23">
    <cfRule type="expression" priority="60" stopIfTrue="1">
      <formula>"if(E11&gt;0,#,##0;(#,##0),"-")"</formula>
    </cfRule>
  </conditionalFormatting>
  <conditionalFormatting sqref="B23">
    <cfRule type="expression" priority="59" stopIfTrue="1">
      <formula>"if(E11&gt;0,#,##0;(#,##0),"-")"</formula>
    </cfRule>
  </conditionalFormatting>
  <conditionalFormatting sqref="B23">
    <cfRule type="expression" priority="65" stopIfTrue="1">
      <formula>"if(E11&gt;0,#,##0;(#,##0),"-")"</formula>
    </cfRule>
  </conditionalFormatting>
  <conditionalFormatting sqref="B23">
    <cfRule type="expression" priority="64" stopIfTrue="1">
      <formula>"if(E11&gt;0,#,##0;(#,##0),"-")"</formula>
    </cfRule>
  </conditionalFormatting>
  <conditionalFormatting sqref="B23">
    <cfRule type="expression" priority="63" stopIfTrue="1">
      <formula>"if(E11&gt;0,#,##0;(#,##0),"-")"</formula>
    </cfRule>
  </conditionalFormatting>
  <conditionalFormatting sqref="B23">
    <cfRule type="expression" priority="57" stopIfTrue="1">
      <formula>"if(E11&gt;0,#,##0;(#,##0),"-")"</formula>
    </cfRule>
  </conditionalFormatting>
  <conditionalFormatting sqref="B23">
    <cfRule type="expression" priority="62" stopIfTrue="1">
      <formula>"if(E11&gt;0,#,##0;(#,##0),"-")"</formula>
    </cfRule>
  </conditionalFormatting>
  <conditionalFormatting sqref="B23">
    <cfRule type="expression" priority="61" stopIfTrue="1">
      <formula>"if(E11&gt;0,#,##0;(#,##0),"-")"</formula>
    </cfRule>
  </conditionalFormatting>
  <conditionalFormatting sqref="B23">
    <cfRule type="expression" priority="58" stopIfTrue="1">
      <formula>"if(E11&gt;0,#,##0;(#,##0),"-")"</formula>
    </cfRule>
  </conditionalFormatting>
  <conditionalFormatting sqref="B23">
    <cfRule type="expression" priority="56" stopIfTrue="1">
      <formula>"if(E11&gt;0,#,##0;(#,##0),"-")"</formula>
    </cfRule>
  </conditionalFormatting>
  <conditionalFormatting sqref="B23">
    <cfRule type="expression" priority="55" stopIfTrue="1">
      <formula>"if(E11&gt;0,#,##0;(#,##0),"-")"</formula>
    </cfRule>
  </conditionalFormatting>
  <conditionalFormatting sqref="B23">
    <cfRule type="expression" priority="54" stopIfTrue="1">
      <formula>"if(E11&gt;0,#,##0;(#,##0),"-")"</formula>
    </cfRule>
  </conditionalFormatting>
  <conditionalFormatting sqref="B23">
    <cfRule type="expression" priority="53" stopIfTrue="1">
      <formula>"if(E11&gt;0,#,##0;(#,##0),"-")"</formula>
    </cfRule>
  </conditionalFormatting>
  <conditionalFormatting sqref="D23">
    <cfRule type="expression" priority="47" stopIfTrue="1">
      <formula>"if(E11&gt;0,#,##0;(#,##0),"-")"</formula>
    </cfRule>
  </conditionalFormatting>
  <conditionalFormatting sqref="D23">
    <cfRule type="expression" priority="46" stopIfTrue="1">
      <formula>"if(E11&gt;0,#,##0;(#,##0),"-")"</formula>
    </cfRule>
  </conditionalFormatting>
  <conditionalFormatting sqref="D23">
    <cfRule type="expression" priority="52" stopIfTrue="1">
      <formula>"if(E11&gt;0,#,##0;(#,##0),"-")"</formula>
    </cfRule>
  </conditionalFormatting>
  <conditionalFormatting sqref="D23">
    <cfRule type="expression" priority="51" stopIfTrue="1">
      <formula>"if(E11&gt;0,#,##0;(#,##0),"-")"</formula>
    </cfRule>
  </conditionalFormatting>
  <conditionalFormatting sqref="D23">
    <cfRule type="expression" priority="50" stopIfTrue="1">
      <formula>"if(E11&gt;0,#,##0;(#,##0),"-")"</formula>
    </cfRule>
  </conditionalFormatting>
  <conditionalFormatting sqref="D23">
    <cfRule type="expression" priority="44" stopIfTrue="1">
      <formula>"if(E11&gt;0,#,##0;(#,##0),"-")"</formula>
    </cfRule>
  </conditionalFormatting>
  <conditionalFormatting sqref="D23">
    <cfRule type="expression" priority="49" stopIfTrue="1">
      <formula>"if(E11&gt;0,#,##0;(#,##0),"-")"</formula>
    </cfRule>
  </conditionalFormatting>
  <conditionalFormatting sqref="D23">
    <cfRule type="expression" priority="48" stopIfTrue="1">
      <formula>"if(E11&gt;0,#,##0;(#,##0),"-")"</formula>
    </cfRule>
  </conditionalFormatting>
  <conditionalFormatting sqref="D23">
    <cfRule type="expression" priority="45" stopIfTrue="1">
      <formula>"if(E11&gt;0,#,##0;(#,##0),"-")"</formula>
    </cfRule>
  </conditionalFormatting>
  <conditionalFormatting sqref="D23">
    <cfRule type="expression" priority="43" stopIfTrue="1">
      <formula>"if(E11&gt;0,#,##0;(#,##0),"-")"</formula>
    </cfRule>
  </conditionalFormatting>
  <conditionalFormatting sqref="D23">
    <cfRule type="expression" priority="42" stopIfTrue="1">
      <formula>"if(E11&gt;0,#,##0;(#,##0),"-")"</formula>
    </cfRule>
  </conditionalFormatting>
  <conditionalFormatting sqref="D23">
    <cfRule type="expression" priority="41" stopIfTrue="1">
      <formula>"if(E11&gt;0,#,##0;(#,##0),"-")"</formula>
    </cfRule>
  </conditionalFormatting>
  <conditionalFormatting sqref="D23">
    <cfRule type="expression" priority="40" stopIfTrue="1">
      <formula>"if(E11&gt;0,#,##0;(#,##0),"-")"</formula>
    </cfRule>
  </conditionalFormatting>
  <conditionalFormatting sqref="F23">
    <cfRule type="expression" priority="34" stopIfTrue="1">
      <formula>"if(E11&gt;0,#,##0;(#,##0),"-")"</formula>
    </cfRule>
  </conditionalFormatting>
  <conditionalFormatting sqref="F23">
    <cfRule type="expression" priority="33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23">
    <cfRule type="expression" priority="38" stopIfTrue="1">
      <formula>"if(E11&gt;0,#,##0;(#,##0),"-")"</formula>
    </cfRule>
  </conditionalFormatting>
  <conditionalFormatting sqref="F23">
    <cfRule type="expression" priority="37" stopIfTrue="1">
      <formula>"if(E11&gt;0,#,##0;(#,##0),"-")"</formula>
    </cfRule>
  </conditionalFormatting>
  <conditionalFormatting sqref="F23">
    <cfRule type="expression" priority="31" stopIfTrue="1">
      <formula>"if(E11&gt;0,#,##0;(#,##0),"-")"</formula>
    </cfRule>
  </conditionalFormatting>
  <conditionalFormatting sqref="F23">
    <cfRule type="expression" priority="36" stopIfTrue="1">
      <formula>"if(E11&gt;0,#,##0;(#,##0),"-")"</formula>
    </cfRule>
  </conditionalFormatting>
  <conditionalFormatting sqref="F23">
    <cfRule type="expression" priority="35" stopIfTrue="1">
      <formula>"if(E11&gt;0,#,##0;(#,##0),"-")"</formula>
    </cfRule>
  </conditionalFormatting>
  <conditionalFormatting sqref="F23">
    <cfRule type="expression" priority="32" stopIfTrue="1">
      <formula>"if(E11&gt;0,#,##0;(#,##0),"-")"</formula>
    </cfRule>
  </conditionalFormatting>
  <conditionalFormatting sqref="F23">
    <cfRule type="expression" priority="30" stopIfTrue="1">
      <formula>"if(E11&gt;0,#,##0;(#,##0),"-")"</formula>
    </cfRule>
  </conditionalFormatting>
  <conditionalFormatting sqref="F23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F23">
    <cfRule type="expression" priority="27" stopIfTrue="1">
      <formula>"if(E11&gt;0,#,##0;(#,##0),"-")"</formula>
    </cfRule>
  </conditionalFormatting>
  <conditionalFormatting sqref="H25:H26">
    <cfRule type="expression" priority="26" stopIfTrue="1">
      <formula>"if(E11&gt;0,#,##0;(#,##0),"-")"</formula>
    </cfRule>
  </conditionalFormatting>
  <conditionalFormatting sqref="H25:H26">
    <cfRule type="expression" priority="25" stopIfTrue="1">
      <formula>"if(E11&gt;0,#,##0;(#,##0),"-")"</formula>
    </cfRule>
  </conditionalFormatting>
  <conditionalFormatting sqref="H25:H26">
    <cfRule type="expression" priority="24" stopIfTrue="1">
      <formula>"if(E11&gt;0,#,##0;(#,##0),"-")"</formula>
    </cfRule>
  </conditionalFormatting>
  <conditionalFormatting sqref="H25:H26">
    <cfRule type="expression" priority="23" stopIfTrue="1">
      <formula>"if(E11&gt;0,#,##0;(#,##0),"-")"</formula>
    </cfRule>
  </conditionalFormatting>
  <conditionalFormatting sqref="H25:H26">
    <cfRule type="expression" priority="22" stopIfTrue="1">
      <formula>"if(E11&gt;0,#,##0;(#,##0),"-")"</formula>
    </cfRule>
  </conditionalFormatting>
  <conditionalFormatting sqref="H25:H26">
    <cfRule type="expression" priority="21" stopIfTrue="1">
      <formula>"if(E11&gt;0,#,##0;(#,##0),"-")"</formula>
    </cfRule>
  </conditionalFormatting>
  <conditionalFormatting sqref="H25:H26">
    <cfRule type="expression" priority="20" stopIfTrue="1">
      <formula>"if(E11&gt;0,#,##0;(#,##0),"-")"</formula>
    </cfRule>
  </conditionalFormatting>
  <conditionalFormatting sqref="H25:H26">
    <cfRule type="expression" priority="19" stopIfTrue="1">
      <formula>"if(E11&gt;0,#,##0;(#,##0),"-")"</formula>
    </cfRule>
  </conditionalFormatting>
  <conditionalFormatting sqref="H25:H26">
    <cfRule type="expression" priority="18" stopIfTrue="1">
      <formula>"if(E11&gt;0,#,##0;(#,##0),"-")"</formula>
    </cfRule>
  </conditionalFormatting>
  <conditionalFormatting sqref="H25:H26">
    <cfRule type="expression" priority="17" stopIfTrue="1">
      <formula>"if(E11&gt;0,#,##0;(#,##0),"-")"</formula>
    </cfRule>
  </conditionalFormatting>
  <conditionalFormatting sqref="H25:H26">
    <cfRule type="expression" priority="16" stopIfTrue="1">
      <formula>"if(E11&gt;0,#,##0;(#,##0),"-")"</formula>
    </cfRule>
  </conditionalFormatting>
  <conditionalFormatting sqref="H25:H26">
    <cfRule type="expression" priority="15" stopIfTrue="1">
      <formula>"if(E11&gt;0,#,##0;(#,##0),"-")"</formula>
    </cfRule>
  </conditionalFormatting>
  <conditionalFormatting sqref="H25:H26">
    <cfRule type="expression" priority="14" stopIfTrue="1">
      <formula>"if(E11&gt;0,#,##0;(#,##0),"-")"</formula>
    </cfRule>
  </conditionalFormatting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88"/>
  <sheetViews>
    <sheetView view="pageBreakPreview" zoomScaleNormal="70" zoomScaleSheetLayoutView="100" workbookViewId="0"/>
  </sheetViews>
  <sheetFormatPr defaultColWidth="9.1796875" defaultRowHeight="20.25" customHeight="1" x14ac:dyDescent="0.3"/>
  <cols>
    <col min="1" max="1" width="50.08984375" style="4" customWidth="1"/>
    <col min="2" max="2" width="0.90625" style="10" customWidth="1"/>
    <col min="3" max="3" width="1.08984375" style="4" customWidth="1"/>
    <col min="4" max="4" width="14" style="47" customWidth="1"/>
    <col min="5" max="5" width="1.08984375" style="4" customWidth="1"/>
    <col min="6" max="6" width="14" style="47" customWidth="1"/>
    <col min="7" max="7" width="1.08984375" style="4" customWidth="1"/>
    <col min="8" max="8" width="14" style="47" customWidth="1"/>
    <col min="9" max="9" width="1.08984375" style="4" customWidth="1"/>
    <col min="10" max="10" width="14" style="47" customWidth="1"/>
    <col min="11" max="16384" width="9.1796875" style="4"/>
  </cols>
  <sheetData>
    <row r="1" spans="1:10" s="32" customFormat="1" ht="20.25" customHeight="1" x14ac:dyDescent="0.4">
      <c r="A1" s="17" t="s">
        <v>0</v>
      </c>
      <c r="B1" s="34"/>
      <c r="D1" s="63"/>
      <c r="F1" s="63"/>
      <c r="H1" s="63"/>
      <c r="J1" s="63"/>
    </row>
    <row r="2" spans="1:10" s="32" customFormat="1" ht="20.25" customHeight="1" x14ac:dyDescent="0.4">
      <c r="A2" s="17" t="s">
        <v>1</v>
      </c>
      <c r="B2" s="34"/>
      <c r="D2" s="63"/>
      <c r="F2" s="63"/>
      <c r="H2" s="63"/>
      <c r="J2" s="63"/>
    </row>
    <row r="3" spans="1:10" s="33" customFormat="1" ht="20.25" customHeight="1" x14ac:dyDescent="0.35">
      <c r="A3" s="20" t="s">
        <v>95</v>
      </c>
      <c r="B3" s="35"/>
      <c r="D3" s="64"/>
      <c r="F3" s="64"/>
      <c r="H3" s="64"/>
      <c r="J3" s="64"/>
    </row>
    <row r="4" spans="1:10" ht="20.25" customHeight="1" x14ac:dyDescent="0.3">
      <c r="A4" s="1"/>
    </row>
    <row r="5" spans="1:10" ht="20.25" customHeight="1" x14ac:dyDescent="0.3">
      <c r="A5" s="1"/>
      <c r="D5" s="161" t="s">
        <v>3</v>
      </c>
      <c r="E5" s="161"/>
      <c r="F5" s="161"/>
      <c r="G5" s="114"/>
      <c r="H5" s="161" t="s">
        <v>4</v>
      </c>
      <c r="I5" s="161"/>
      <c r="J5" s="161"/>
    </row>
    <row r="6" spans="1:10" ht="20.25" customHeight="1" x14ac:dyDescent="0.3">
      <c r="A6" s="85"/>
      <c r="B6" s="113"/>
      <c r="C6" s="85"/>
      <c r="D6" s="161" t="s">
        <v>5</v>
      </c>
      <c r="E6" s="161"/>
      <c r="F6" s="161"/>
      <c r="G6" s="1"/>
      <c r="H6" s="161" t="s">
        <v>5</v>
      </c>
      <c r="I6" s="161"/>
      <c r="J6" s="161"/>
    </row>
    <row r="7" spans="1:10" ht="20.25" customHeight="1" x14ac:dyDescent="0.3">
      <c r="A7" s="85"/>
      <c r="B7" s="113"/>
      <c r="C7" s="85"/>
      <c r="D7" s="163" t="s">
        <v>139</v>
      </c>
      <c r="E7" s="163"/>
      <c r="F7" s="163"/>
      <c r="G7" s="1"/>
      <c r="H7" s="163" t="s">
        <v>139</v>
      </c>
      <c r="I7" s="163"/>
      <c r="J7" s="163"/>
    </row>
    <row r="8" spans="1:10" ht="20.25" customHeight="1" x14ac:dyDescent="0.3">
      <c r="A8" s="85"/>
      <c r="B8" s="113"/>
      <c r="C8" s="85"/>
      <c r="D8" s="167" t="s">
        <v>6</v>
      </c>
      <c r="E8" s="163"/>
      <c r="F8" s="163"/>
      <c r="G8" s="1"/>
      <c r="H8" s="166" t="s">
        <v>6</v>
      </c>
      <c r="I8" s="163"/>
      <c r="J8" s="163"/>
    </row>
    <row r="9" spans="1:10" ht="20.25" customHeight="1" x14ac:dyDescent="0.3">
      <c r="A9" s="9"/>
      <c r="B9" s="113"/>
      <c r="C9" s="85"/>
      <c r="D9" s="85">
        <v>2023</v>
      </c>
      <c r="E9" s="85"/>
      <c r="F9" s="85">
        <v>2022</v>
      </c>
      <c r="G9" s="85"/>
      <c r="H9" s="85">
        <v>2023</v>
      </c>
      <c r="I9" s="85"/>
      <c r="J9" s="85">
        <v>2022</v>
      </c>
    </row>
    <row r="10" spans="1:10" ht="20.25" customHeight="1" x14ac:dyDescent="0.3">
      <c r="A10" s="9"/>
      <c r="B10" s="113"/>
      <c r="C10" s="85"/>
      <c r="D10" s="162" t="s">
        <v>11</v>
      </c>
      <c r="E10" s="162"/>
      <c r="F10" s="162"/>
      <c r="G10" s="162"/>
      <c r="H10" s="162"/>
      <c r="I10" s="162"/>
      <c r="J10" s="162"/>
    </row>
    <row r="11" spans="1:10" ht="20.25" customHeight="1" x14ac:dyDescent="0.3">
      <c r="A11" s="36" t="s">
        <v>96</v>
      </c>
      <c r="B11" s="113"/>
      <c r="C11" s="85"/>
      <c r="D11" s="46"/>
      <c r="E11" s="13"/>
      <c r="F11" s="46"/>
      <c r="G11" s="13"/>
      <c r="H11" s="46"/>
      <c r="I11" s="13"/>
      <c r="J11" s="46"/>
    </row>
    <row r="12" spans="1:10" ht="20" customHeight="1" x14ac:dyDescent="0.3">
      <c r="A12" s="28" t="s">
        <v>97</v>
      </c>
      <c r="B12" s="113"/>
      <c r="C12" s="85"/>
      <c r="D12" s="46">
        <f>'PL6'!D39</f>
        <v>-18825052</v>
      </c>
      <c r="E12" s="51"/>
      <c r="F12" s="46">
        <f>'PL6'!F39</f>
        <v>-4866275</v>
      </c>
      <c r="G12" s="2"/>
      <c r="H12" s="46">
        <f>'PL6'!H39</f>
        <v>-14112099</v>
      </c>
      <c r="I12" s="2"/>
      <c r="J12" s="46">
        <f>'PL6'!J39</f>
        <v>-937699</v>
      </c>
    </row>
    <row r="13" spans="1:10" ht="30" customHeight="1" x14ac:dyDescent="0.3">
      <c r="A13" s="37" t="s">
        <v>98</v>
      </c>
      <c r="B13" s="113"/>
      <c r="C13" s="85"/>
      <c r="D13" s="46"/>
      <c r="E13" s="51"/>
      <c r="F13" s="46"/>
      <c r="G13" s="2"/>
      <c r="H13" s="46"/>
      <c r="I13" s="2"/>
      <c r="J13" s="46"/>
    </row>
    <row r="14" spans="1:10" ht="20" customHeight="1" x14ac:dyDescent="0.3">
      <c r="A14" s="28" t="s">
        <v>75</v>
      </c>
      <c r="B14" s="113"/>
      <c r="C14" s="114"/>
      <c r="D14" s="119">
        <v>19677</v>
      </c>
      <c r="E14" s="51"/>
      <c r="F14" s="119">
        <v>108138</v>
      </c>
      <c r="G14" s="51"/>
      <c r="H14" s="120">
        <v>0</v>
      </c>
      <c r="I14" s="31"/>
      <c r="J14" s="120">
        <v>0</v>
      </c>
    </row>
    <row r="15" spans="1:10" ht="20.25" customHeight="1" x14ac:dyDescent="0.3">
      <c r="A15" s="28" t="s">
        <v>66</v>
      </c>
      <c r="B15" s="30"/>
      <c r="C15" s="114"/>
      <c r="D15" s="54">
        <v>23453707</v>
      </c>
      <c r="E15" s="2"/>
      <c r="F15" s="54">
        <v>17623103</v>
      </c>
      <c r="G15" s="2"/>
      <c r="H15" s="46">
        <v>24434149</v>
      </c>
      <c r="I15" s="2"/>
      <c r="J15" s="46">
        <v>17779543</v>
      </c>
    </row>
    <row r="16" spans="1:10" ht="20.25" customHeight="1" x14ac:dyDescent="0.3">
      <c r="A16" s="28" t="s">
        <v>120</v>
      </c>
      <c r="B16" s="113"/>
      <c r="C16" s="85"/>
      <c r="D16" s="54">
        <v>30781065</v>
      </c>
      <c r="E16" s="2"/>
      <c r="F16" s="54">
        <v>23735745</v>
      </c>
      <c r="G16" s="2"/>
      <c r="H16" s="46">
        <v>22774483</v>
      </c>
      <c r="I16" s="2"/>
      <c r="J16" s="46">
        <v>15392249</v>
      </c>
    </row>
    <row r="17" spans="1:10" ht="20.25" customHeight="1" x14ac:dyDescent="0.3">
      <c r="A17" s="28" t="s">
        <v>150</v>
      </c>
      <c r="B17" s="113"/>
      <c r="C17" s="85"/>
      <c r="D17" s="54">
        <v>-15504313</v>
      </c>
      <c r="E17" s="2"/>
      <c r="F17" s="54">
        <v>-2045956</v>
      </c>
      <c r="G17" s="2"/>
      <c r="H17" s="46">
        <v>-15504313</v>
      </c>
      <c r="I17" s="2"/>
      <c r="J17" s="46">
        <v>-2045956</v>
      </c>
    </row>
    <row r="18" spans="1:10" ht="20.25" customHeight="1" x14ac:dyDescent="0.3">
      <c r="A18" s="28" t="s">
        <v>154</v>
      </c>
      <c r="B18" s="112"/>
      <c r="C18" s="85"/>
      <c r="D18" s="120">
        <v>-1308297</v>
      </c>
      <c r="E18" s="2"/>
      <c r="F18" s="120">
        <v>-1687016</v>
      </c>
      <c r="G18" s="2"/>
      <c r="H18" s="120">
        <v>-1308297</v>
      </c>
      <c r="I18" s="2"/>
      <c r="J18" s="120">
        <v>-1687016</v>
      </c>
    </row>
    <row r="19" spans="1:10" ht="20.25" customHeight="1" x14ac:dyDescent="0.3">
      <c r="A19" s="28" t="s">
        <v>171</v>
      </c>
      <c r="B19" s="112"/>
      <c r="C19" s="85"/>
      <c r="D19" s="120">
        <v>1</v>
      </c>
      <c r="E19" s="2"/>
      <c r="F19" s="120">
        <v>0</v>
      </c>
      <c r="G19" s="2"/>
      <c r="H19" s="120">
        <v>1</v>
      </c>
      <c r="I19" s="2"/>
      <c r="J19" s="120">
        <v>0</v>
      </c>
    </row>
    <row r="20" spans="1:10" ht="20.25" customHeight="1" x14ac:dyDescent="0.3">
      <c r="A20" t="s">
        <v>38</v>
      </c>
      <c r="B20" s="113"/>
      <c r="C20" s="22"/>
      <c r="D20" s="46">
        <v>402016</v>
      </c>
      <c r="E20" s="2"/>
      <c r="F20" s="46">
        <v>417472</v>
      </c>
      <c r="G20" s="2"/>
      <c r="H20" s="54">
        <v>366479</v>
      </c>
      <c r="I20" s="2"/>
      <c r="J20" s="54">
        <v>841232</v>
      </c>
    </row>
    <row r="21" spans="1:10" s="104" customFormat="1" ht="16" hidden="1" customHeight="1" x14ac:dyDescent="0.3">
      <c r="A21" s="100" t="s">
        <v>99</v>
      </c>
      <c r="B21" s="113"/>
      <c r="C21" s="85"/>
      <c r="D21" s="101"/>
      <c r="E21" s="102"/>
      <c r="F21" s="101"/>
      <c r="G21" s="102"/>
      <c r="H21" s="101"/>
      <c r="I21" s="102"/>
      <c r="J21" s="101"/>
    </row>
    <row r="22" spans="1:10" s="104" customFormat="1" ht="16" hidden="1" customHeight="1" x14ac:dyDescent="0.3">
      <c r="A22" s="100" t="s">
        <v>100</v>
      </c>
      <c r="B22" s="113"/>
      <c r="C22" s="85"/>
      <c r="D22" s="103"/>
      <c r="E22" s="102"/>
      <c r="F22" s="103"/>
      <c r="G22" s="102"/>
      <c r="H22" s="101"/>
      <c r="I22" s="102"/>
      <c r="J22" s="101"/>
    </row>
    <row r="23" spans="1:10" s="104" customFormat="1" ht="16" hidden="1" customHeight="1" x14ac:dyDescent="0.3">
      <c r="A23" s="105" t="s">
        <v>101</v>
      </c>
      <c r="B23" s="113"/>
      <c r="C23" s="85"/>
      <c r="D23" s="103"/>
      <c r="E23" s="102"/>
      <c r="F23" s="103"/>
      <c r="G23" s="102"/>
      <c r="H23" s="101"/>
      <c r="I23" s="102"/>
      <c r="J23" s="101"/>
    </row>
    <row r="24" spans="1:10" ht="20.25" customHeight="1" x14ac:dyDescent="0.3">
      <c r="A24" s="28" t="s">
        <v>104</v>
      </c>
      <c r="B24" s="113"/>
      <c r="C24" s="85"/>
      <c r="D24" s="120">
        <v>-4999</v>
      </c>
      <c r="E24" s="2"/>
      <c r="F24" s="120">
        <v>-633104</v>
      </c>
      <c r="G24" s="2"/>
      <c r="H24" s="46">
        <v>-4999</v>
      </c>
      <c r="I24" s="2"/>
      <c r="J24" s="46">
        <v>-633104</v>
      </c>
    </row>
    <row r="25" spans="1:10" ht="20.25" customHeight="1" x14ac:dyDescent="0.3">
      <c r="A25" s="28" t="s">
        <v>178</v>
      </c>
      <c r="B25" s="113"/>
      <c r="C25" s="85"/>
      <c r="D25" s="46">
        <v>-21605</v>
      </c>
      <c r="E25" s="2"/>
      <c r="F25" s="46">
        <v>-21605</v>
      </c>
      <c r="G25" s="2"/>
      <c r="H25" s="46">
        <v>-21605</v>
      </c>
      <c r="I25" s="2"/>
      <c r="J25" s="46">
        <v>-21605</v>
      </c>
    </row>
    <row r="26" spans="1:10" ht="20.25" customHeight="1" x14ac:dyDescent="0.3">
      <c r="A26" t="s">
        <v>184</v>
      </c>
      <c r="B26" s="30"/>
      <c r="C26" s="114"/>
      <c r="D26" s="46">
        <v>145235</v>
      </c>
      <c r="E26" s="2"/>
      <c r="F26" s="46">
        <v>-799586</v>
      </c>
      <c r="G26" s="2"/>
      <c r="H26" s="46">
        <v>145235</v>
      </c>
      <c r="I26" s="2"/>
      <c r="J26" s="46">
        <v>-799586</v>
      </c>
    </row>
    <row r="27" spans="1:10" ht="16" hidden="1" customHeight="1" x14ac:dyDescent="0.3">
      <c r="A27" s="28" t="s">
        <v>102</v>
      </c>
      <c r="B27" s="113"/>
      <c r="C27" s="85"/>
      <c r="D27" s="54"/>
      <c r="E27" s="2"/>
      <c r="F27" s="54"/>
      <c r="G27" s="2"/>
      <c r="H27" s="54"/>
      <c r="I27" s="2"/>
      <c r="J27" s="54"/>
    </row>
    <row r="28" spans="1:10" ht="16" hidden="1" customHeight="1" x14ac:dyDescent="0.3">
      <c r="A28" s="28" t="s">
        <v>103</v>
      </c>
      <c r="B28" s="113"/>
      <c r="C28" s="85"/>
      <c r="D28" s="54"/>
      <c r="E28" s="2"/>
      <c r="F28" s="54"/>
      <c r="G28" s="2"/>
      <c r="H28" s="46"/>
      <c r="I28" s="2"/>
      <c r="J28" s="46"/>
    </row>
    <row r="29" spans="1:10" ht="16" hidden="1" customHeight="1" x14ac:dyDescent="0.3">
      <c r="A29" s="28" t="s">
        <v>121</v>
      </c>
      <c r="B29" s="30"/>
      <c r="C29" s="114"/>
      <c r="D29" s="120"/>
      <c r="E29" s="2"/>
      <c r="F29" s="120"/>
      <c r="G29" s="2"/>
      <c r="H29" s="120"/>
      <c r="I29" s="2"/>
      <c r="J29" s="120"/>
    </row>
    <row r="30" spans="1:10" ht="20.25" customHeight="1" x14ac:dyDescent="0.3">
      <c r="A30" s="28" t="s">
        <v>105</v>
      </c>
      <c r="B30" s="113"/>
      <c r="C30" s="85"/>
      <c r="D30" s="68">
        <v>-154708</v>
      </c>
      <c r="E30" s="2"/>
      <c r="F30" s="68">
        <v>-549475</v>
      </c>
      <c r="G30" s="2"/>
      <c r="H30" s="46">
        <v>-1544767</v>
      </c>
      <c r="I30" s="2"/>
      <c r="J30" s="46">
        <v>-535122</v>
      </c>
    </row>
    <row r="31" spans="1:10" ht="16" hidden="1" customHeight="1" x14ac:dyDescent="0.3">
      <c r="A31" s="28" t="s">
        <v>130</v>
      </c>
      <c r="B31" s="113"/>
      <c r="C31" s="85"/>
      <c r="D31" s="59"/>
      <c r="E31" s="2"/>
      <c r="F31" s="59">
        <v>0</v>
      </c>
      <c r="G31" s="2"/>
      <c r="H31" s="46"/>
      <c r="I31" s="2"/>
      <c r="J31" s="46">
        <v>0</v>
      </c>
    </row>
    <row r="32" spans="1:10" ht="20.25" customHeight="1" x14ac:dyDescent="0.3">
      <c r="A32" s="1"/>
      <c r="B32" s="30"/>
      <c r="C32" s="114"/>
      <c r="D32" s="46">
        <f>SUM(D12:D30)</f>
        <v>18982727</v>
      </c>
      <c r="E32" s="51"/>
      <c r="F32" s="46">
        <f>SUM(F12:F30)</f>
        <v>31281441</v>
      </c>
      <c r="G32" s="2"/>
      <c r="H32" s="80">
        <f>SUM(H12:H31)</f>
        <v>15224267</v>
      </c>
      <c r="I32" s="2"/>
      <c r="J32" s="80">
        <f>SUM(J12:J31)</f>
        <v>27352936</v>
      </c>
    </row>
    <row r="33" spans="1:10" ht="20.25" customHeight="1" x14ac:dyDescent="0.3">
      <c r="A33" s="10" t="s">
        <v>106</v>
      </c>
      <c r="B33" s="113"/>
      <c r="C33" s="22"/>
      <c r="E33" s="51"/>
      <c r="G33" s="2"/>
      <c r="I33" s="2"/>
    </row>
    <row r="34" spans="1:10" ht="20.25" customHeight="1" x14ac:dyDescent="0.3">
      <c r="A34" s="28" t="s">
        <v>14</v>
      </c>
      <c r="B34" s="30"/>
      <c r="C34" s="114"/>
      <c r="D34" s="47">
        <v>4832569</v>
      </c>
      <c r="E34" s="51"/>
      <c r="F34" s="47">
        <v>7617167</v>
      </c>
      <c r="G34" s="2"/>
      <c r="H34" s="47">
        <v>-780496</v>
      </c>
      <c r="I34" s="2"/>
      <c r="J34" s="47">
        <v>2633593</v>
      </c>
    </row>
    <row r="35" spans="1:10" ht="20.25" customHeight="1" x14ac:dyDescent="0.3">
      <c r="A35" s="28" t="s">
        <v>147</v>
      </c>
      <c r="B35" s="30"/>
      <c r="C35" s="114"/>
      <c r="D35" s="47">
        <v>-9322370</v>
      </c>
      <c r="E35" s="51"/>
      <c r="F35" s="47">
        <v>-2032953</v>
      </c>
      <c r="G35" s="2"/>
      <c r="H35" s="47">
        <v>-9322370</v>
      </c>
      <c r="I35" s="2"/>
      <c r="J35" s="47">
        <v>-2032953</v>
      </c>
    </row>
    <row r="36" spans="1:10" ht="20.25" customHeight="1" x14ac:dyDescent="0.3">
      <c r="A36" s="28" t="s">
        <v>15</v>
      </c>
      <c r="D36" s="47">
        <v>-8144586</v>
      </c>
      <c r="E36" s="51"/>
      <c r="F36" s="47">
        <v>-6137647</v>
      </c>
      <c r="G36" s="2"/>
      <c r="H36" s="47">
        <v>-5537968</v>
      </c>
      <c r="I36" s="2"/>
      <c r="J36" s="47">
        <v>-6270174</v>
      </c>
    </row>
    <row r="37" spans="1:10" ht="20.25" customHeight="1" x14ac:dyDescent="0.3">
      <c r="A37" s="56" t="s">
        <v>108</v>
      </c>
      <c r="D37" s="47">
        <v>5285347</v>
      </c>
      <c r="E37" s="51"/>
      <c r="F37" s="47">
        <v>1076487</v>
      </c>
      <c r="G37" s="2"/>
      <c r="H37" s="47">
        <v>5381251</v>
      </c>
      <c r="I37" s="2"/>
      <c r="J37" s="47">
        <v>1080652</v>
      </c>
    </row>
    <row r="38" spans="1:10" ht="20.25" customHeight="1" x14ac:dyDescent="0.3">
      <c r="A38" s="56" t="s">
        <v>17</v>
      </c>
      <c r="D38" s="47">
        <v>-703578</v>
      </c>
      <c r="E38" s="51"/>
      <c r="F38" s="47">
        <v>629412</v>
      </c>
      <c r="G38" s="2"/>
      <c r="H38" s="47">
        <v>188140</v>
      </c>
      <c r="I38" s="2"/>
      <c r="J38" s="47">
        <v>658860</v>
      </c>
    </row>
    <row r="39" spans="1:10" ht="20.25" customHeight="1" x14ac:dyDescent="0.3">
      <c r="A39" s="38" t="s">
        <v>107</v>
      </c>
      <c r="B39" s="30"/>
      <c r="C39" s="114"/>
      <c r="D39" s="83">
        <v>-6437</v>
      </c>
      <c r="E39" s="51"/>
      <c r="F39" s="83">
        <v>-6413</v>
      </c>
      <c r="G39" s="2"/>
      <c r="H39" s="46">
        <v>0</v>
      </c>
      <c r="I39" s="3"/>
      <c r="J39" s="46">
        <v>0</v>
      </c>
    </row>
    <row r="40" spans="1:10" ht="20.25" customHeight="1" x14ac:dyDescent="0.3">
      <c r="A40" s="38" t="s">
        <v>153</v>
      </c>
      <c r="B40" s="30"/>
      <c r="C40" s="114"/>
      <c r="D40" s="83">
        <v>0</v>
      </c>
      <c r="E40" s="51"/>
      <c r="F40" s="83">
        <v>-547590</v>
      </c>
      <c r="G40" s="2"/>
      <c r="H40" s="46">
        <v>0</v>
      </c>
      <c r="I40" s="3"/>
      <c r="J40" s="46">
        <v>-493950</v>
      </c>
    </row>
    <row r="41" spans="1:10" ht="20.25" customHeight="1" x14ac:dyDescent="0.3">
      <c r="A41" s="56" t="s">
        <v>26</v>
      </c>
      <c r="D41" s="54">
        <v>-2328522</v>
      </c>
      <c r="E41" s="51"/>
      <c r="F41" s="54">
        <v>108138</v>
      </c>
      <c r="G41" s="2"/>
      <c r="H41" s="54">
        <v>-2133200</v>
      </c>
      <c r="I41" s="2"/>
      <c r="J41" s="54">
        <v>0</v>
      </c>
    </row>
    <row r="42" spans="1:10" ht="20.25" customHeight="1" x14ac:dyDescent="0.3">
      <c r="A42" s="28" t="s">
        <v>30</v>
      </c>
      <c r="D42" s="47">
        <v>-11023471</v>
      </c>
      <c r="E42" s="51"/>
      <c r="F42" s="47">
        <v>-946712</v>
      </c>
      <c r="G42" s="2"/>
      <c r="H42" s="47">
        <v>-7839916</v>
      </c>
      <c r="I42" s="2"/>
      <c r="J42" s="47">
        <v>1118237</v>
      </c>
    </row>
    <row r="43" spans="1:10" ht="20.25" customHeight="1" x14ac:dyDescent="0.3">
      <c r="A43" t="s">
        <v>31</v>
      </c>
      <c r="D43" s="47">
        <v>15980707</v>
      </c>
      <c r="E43" s="51"/>
      <c r="F43" s="47">
        <v>3084821</v>
      </c>
      <c r="G43" s="2"/>
      <c r="H43" s="47">
        <v>13714110</v>
      </c>
      <c r="I43" s="2"/>
      <c r="J43" s="47">
        <v>2815651</v>
      </c>
    </row>
    <row r="44" spans="1:10" ht="20.25" customHeight="1" x14ac:dyDescent="0.3">
      <c r="A44" s="28" t="s">
        <v>33</v>
      </c>
      <c r="D44" s="47">
        <v>-3500859</v>
      </c>
      <c r="E44" s="51"/>
      <c r="F44" s="47">
        <v>3286489</v>
      </c>
      <c r="G44" s="2"/>
      <c r="H44" s="47">
        <v>-4055151</v>
      </c>
      <c r="I44" s="2"/>
      <c r="J44" s="47">
        <v>4127407</v>
      </c>
    </row>
    <row r="45" spans="1:10" ht="20.25" customHeight="1" x14ac:dyDescent="0.3">
      <c r="A45" s="28" t="s">
        <v>34</v>
      </c>
      <c r="D45" s="47">
        <v>457842</v>
      </c>
      <c r="E45" s="51"/>
      <c r="F45" s="47">
        <v>303309</v>
      </c>
      <c r="G45" s="2"/>
      <c r="H45" s="47">
        <v>571235</v>
      </c>
      <c r="I45" s="2"/>
      <c r="J45" s="47">
        <v>399760</v>
      </c>
    </row>
    <row r="46" spans="1:10" ht="20.25" customHeight="1" x14ac:dyDescent="0.3">
      <c r="A46" s="28" t="s">
        <v>39</v>
      </c>
      <c r="D46" s="65">
        <v>-571427</v>
      </c>
      <c r="E46" s="51"/>
      <c r="F46" s="65">
        <v>-273219</v>
      </c>
      <c r="G46" s="51"/>
      <c r="H46" s="65">
        <v>-571428</v>
      </c>
      <c r="I46" s="51"/>
      <c r="J46" s="65">
        <v>-273219</v>
      </c>
    </row>
    <row r="47" spans="1:10" s="1" customFormat="1" ht="20.25" customHeight="1" x14ac:dyDescent="0.3">
      <c r="A47" s="115" t="s">
        <v>174</v>
      </c>
      <c r="B47" s="10"/>
      <c r="C47" s="4"/>
      <c r="D47" s="8">
        <f>SUM(D32:D46)</f>
        <v>9937942</v>
      </c>
      <c r="E47" s="31"/>
      <c r="F47" s="8">
        <f>SUM(F32:F46)</f>
        <v>37442730</v>
      </c>
      <c r="G47" s="3"/>
      <c r="H47" s="8">
        <f>SUM(H32:H46)</f>
        <v>4838474</v>
      </c>
      <c r="I47" s="3"/>
      <c r="J47" s="8">
        <f>SUM(J32:J46)</f>
        <v>31116800</v>
      </c>
    </row>
    <row r="48" spans="1:10" ht="20.25" customHeight="1" x14ac:dyDescent="0.3">
      <c r="A48" s="28" t="s">
        <v>183</v>
      </c>
      <c r="D48" s="67">
        <v>-349107</v>
      </c>
      <c r="E48" s="51"/>
      <c r="F48" s="67">
        <v>-1557341</v>
      </c>
      <c r="G48" s="2"/>
      <c r="H48" s="46">
        <v>570994</v>
      </c>
      <c r="I48" s="2"/>
      <c r="J48" s="46">
        <v>-1197451</v>
      </c>
    </row>
    <row r="49" spans="1:10" ht="20.25" customHeight="1" x14ac:dyDescent="0.3">
      <c r="A49" s="115" t="s">
        <v>175</v>
      </c>
      <c r="D49" s="62">
        <f>SUM(D47:D48)</f>
        <v>9588835</v>
      </c>
      <c r="E49" s="31"/>
      <c r="F49" s="62">
        <f>SUM(F47:F48)</f>
        <v>35885389</v>
      </c>
      <c r="G49" s="3"/>
      <c r="H49" s="62">
        <f>SUM(H47:H48)</f>
        <v>5409468</v>
      </c>
      <c r="I49" s="3"/>
      <c r="J49" s="62">
        <f>SUM(J47:J48)</f>
        <v>29919349</v>
      </c>
    </row>
    <row r="50" spans="1:10" ht="20.25" customHeight="1" x14ac:dyDescent="0.3">
      <c r="A50" s="115"/>
      <c r="D50" s="8"/>
      <c r="E50" s="31"/>
      <c r="F50" s="8"/>
      <c r="G50" s="3"/>
      <c r="H50" s="8"/>
      <c r="I50" s="3"/>
      <c r="J50" s="8"/>
    </row>
    <row r="51" spans="1:10" s="32" customFormat="1" ht="20.25" customHeight="1" x14ac:dyDescent="0.4">
      <c r="A51" s="17" t="s">
        <v>0</v>
      </c>
      <c r="B51" s="112"/>
      <c r="C51" s="4"/>
      <c r="D51" s="63"/>
      <c r="F51" s="63"/>
      <c r="H51" s="63"/>
      <c r="J51" s="63"/>
    </row>
    <row r="52" spans="1:10" s="32" customFormat="1" ht="20.25" customHeight="1" x14ac:dyDescent="0.4">
      <c r="A52" s="17" t="s">
        <v>1</v>
      </c>
      <c r="B52" s="10"/>
      <c r="C52" s="4"/>
      <c r="D52" s="63"/>
      <c r="F52" s="63"/>
      <c r="H52" s="63"/>
      <c r="J52" s="63"/>
    </row>
    <row r="53" spans="1:10" s="33" customFormat="1" ht="20.25" customHeight="1" x14ac:dyDescent="0.35">
      <c r="A53" s="20" t="s">
        <v>95</v>
      </c>
      <c r="B53" s="10"/>
      <c r="C53" s="4"/>
      <c r="D53" s="39"/>
      <c r="F53" s="39"/>
      <c r="H53" s="64"/>
      <c r="J53" s="64"/>
    </row>
    <row r="54" spans="1:10" ht="20.25" customHeight="1" x14ac:dyDescent="0.3">
      <c r="A54" s="1"/>
    </row>
    <row r="55" spans="1:10" ht="20.25" customHeight="1" x14ac:dyDescent="0.3">
      <c r="A55" s="1"/>
      <c r="D55" s="161" t="s">
        <v>3</v>
      </c>
      <c r="E55" s="161"/>
      <c r="F55" s="161"/>
      <c r="G55" s="114"/>
      <c r="H55" s="161" t="s">
        <v>4</v>
      </c>
      <c r="I55" s="161"/>
      <c r="J55" s="161"/>
    </row>
    <row r="56" spans="1:10" ht="20.25" customHeight="1" x14ac:dyDescent="0.3">
      <c r="A56" s="85"/>
      <c r="D56" s="161" t="s">
        <v>5</v>
      </c>
      <c r="E56" s="161"/>
      <c r="F56" s="161"/>
      <c r="G56" s="1"/>
      <c r="H56" s="161" t="s">
        <v>5</v>
      </c>
      <c r="I56" s="161"/>
      <c r="J56" s="161"/>
    </row>
    <row r="57" spans="1:10" ht="20.25" customHeight="1" x14ac:dyDescent="0.3">
      <c r="A57" s="85"/>
      <c r="D57" s="163" t="s">
        <v>139</v>
      </c>
      <c r="E57" s="163"/>
      <c r="F57" s="163"/>
      <c r="G57" s="1"/>
      <c r="H57" s="163" t="s">
        <v>139</v>
      </c>
      <c r="I57" s="163"/>
      <c r="J57" s="163"/>
    </row>
    <row r="58" spans="1:10" ht="20.25" customHeight="1" x14ac:dyDescent="0.3">
      <c r="A58" s="85"/>
      <c r="D58" s="166" t="s">
        <v>6</v>
      </c>
      <c r="E58" s="163"/>
      <c r="F58" s="163"/>
      <c r="G58" s="1"/>
      <c r="H58" s="166" t="s">
        <v>6</v>
      </c>
      <c r="I58" s="163"/>
      <c r="J58" s="163"/>
    </row>
    <row r="59" spans="1:10" ht="20.25" customHeight="1" x14ac:dyDescent="0.3">
      <c r="A59" s="9"/>
      <c r="B59" s="113"/>
      <c r="D59" s="85">
        <v>2023</v>
      </c>
      <c r="E59" s="85"/>
      <c r="F59" s="85">
        <v>2022</v>
      </c>
      <c r="G59" s="85"/>
      <c r="H59" s="85">
        <v>2023</v>
      </c>
      <c r="I59" s="85"/>
      <c r="J59" s="85">
        <v>2022</v>
      </c>
    </row>
    <row r="60" spans="1:10" ht="20.25" customHeight="1" x14ac:dyDescent="0.3">
      <c r="A60" s="9"/>
      <c r="D60" s="162" t="s">
        <v>11</v>
      </c>
      <c r="E60" s="162"/>
      <c r="F60" s="162"/>
      <c r="G60" s="162"/>
      <c r="H60" s="162"/>
      <c r="I60" s="162"/>
      <c r="J60" s="162"/>
    </row>
    <row r="61" spans="1:10" ht="20.25" customHeight="1" x14ac:dyDescent="0.3">
      <c r="A61" s="118" t="s">
        <v>109</v>
      </c>
      <c r="E61" s="51"/>
      <c r="G61" s="2"/>
      <c r="I61" s="2"/>
    </row>
    <row r="62" spans="1:10" ht="20.25" customHeight="1" x14ac:dyDescent="0.3">
      <c r="A62" s="38" t="s">
        <v>185</v>
      </c>
      <c r="D62" s="47">
        <v>0</v>
      </c>
      <c r="E62" s="51"/>
      <c r="F62" s="47">
        <v>0</v>
      </c>
      <c r="G62" s="2"/>
      <c r="H62" s="47">
        <v>-44249977</v>
      </c>
      <c r="I62" s="2"/>
      <c r="J62" s="47">
        <v>0</v>
      </c>
    </row>
    <row r="63" spans="1:10" ht="20.25" customHeight="1" x14ac:dyDescent="0.3">
      <c r="A63" s="38" t="s">
        <v>186</v>
      </c>
      <c r="B63" s="113"/>
      <c r="D63" s="120">
        <v>0</v>
      </c>
      <c r="E63" s="51"/>
      <c r="F63" s="120">
        <v>0</v>
      </c>
      <c r="G63" s="2"/>
      <c r="H63" s="120">
        <v>-40750000</v>
      </c>
      <c r="I63" s="2"/>
      <c r="J63" s="120">
        <v>0</v>
      </c>
    </row>
    <row r="64" spans="1:10" ht="20.25" customHeight="1" x14ac:dyDescent="0.3">
      <c r="A64" s="38" t="s">
        <v>110</v>
      </c>
      <c r="D64" s="47">
        <v>5000</v>
      </c>
      <c r="E64" s="51"/>
      <c r="F64" s="47">
        <v>1031768</v>
      </c>
      <c r="G64" s="2"/>
      <c r="H64" s="47">
        <v>5000</v>
      </c>
      <c r="I64" s="2"/>
      <c r="J64" s="47">
        <v>1031768</v>
      </c>
    </row>
    <row r="65" spans="1:10" ht="20.25" customHeight="1" x14ac:dyDescent="0.3">
      <c r="A65" s="38" t="s">
        <v>111</v>
      </c>
      <c r="D65" s="54">
        <v>-185762064</v>
      </c>
      <c r="E65" s="51"/>
      <c r="F65" s="54">
        <v>-131205113</v>
      </c>
      <c r="G65" s="2"/>
      <c r="H65" s="46">
        <v>-122825253</v>
      </c>
      <c r="I65" s="2"/>
      <c r="J65" s="46">
        <v>-131013485</v>
      </c>
    </row>
    <row r="66" spans="1:10" ht="20.25" customHeight="1" x14ac:dyDescent="0.3">
      <c r="A66" s="38" t="s">
        <v>112</v>
      </c>
      <c r="D66" s="46">
        <v>-15000</v>
      </c>
      <c r="E66" s="51"/>
      <c r="F66" s="46">
        <v>-60769</v>
      </c>
      <c r="G66" s="3"/>
      <c r="H66" s="46">
        <v>-15000</v>
      </c>
      <c r="I66" s="3"/>
      <c r="J66" s="46">
        <v>-40200</v>
      </c>
    </row>
    <row r="67" spans="1:10" ht="20.25" customHeight="1" x14ac:dyDescent="0.3">
      <c r="A67" s="38" t="s">
        <v>170</v>
      </c>
      <c r="D67" s="46">
        <v>-1999998</v>
      </c>
      <c r="E67" s="71"/>
      <c r="F67" s="46">
        <v>0</v>
      </c>
      <c r="G67" s="12"/>
      <c r="H67" s="120">
        <v>-1999998</v>
      </c>
      <c r="I67" s="12"/>
      <c r="J67" s="120">
        <v>0</v>
      </c>
    </row>
    <row r="68" spans="1:10" ht="20.25" customHeight="1" x14ac:dyDescent="0.3">
      <c r="A68" s="57" t="s">
        <v>113</v>
      </c>
      <c r="D68" s="46">
        <v>156187</v>
      </c>
      <c r="E68" s="2"/>
      <c r="F68" s="46">
        <v>551107</v>
      </c>
      <c r="G68" s="2"/>
      <c r="H68" s="46">
        <v>1343808</v>
      </c>
      <c r="I68" s="2"/>
      <c r="J68" s="46">
        <v>535122</v>
      </c>
    </row>
    <row r="69" spans="1:10" ht="20.25" customHeight="1" x14ac:dyDescent="0.3">
      <c r="A69" s="9" t="s">
        <v>114</v>
      </c>
      <c r="D69" s="62">
        <f>SUM(D62:D68)</f>
        <v>-187615875</v>
      </c>
      <c r="E69" s="31"/>
      <c r="F69" s="62">
        <f>SUM(F62:F68)</f>
        <v>-129683007</v>
      </c>
      <c r="G69" s="3"/>
      <c r="H69" s="62">
        <f>SUM(H62:H68)</f>
        <v>-208491420</v>
      </c>
      <c r="I69" s="3"/>
      <c r="J69" s="62">
        <f>SUM(J62:J68)</f>
        <v>-129486795</v>
      </c>
    </row>
    <row r="70" spans="1:10" ht="20.25" customHeight="1" x14ac:dyDescent="0.3">
      <c r="A70" s="115"/>
      <c r="D70" s="8"/>
      <c r="E70" s="31"/>
      <c r="F70" s="8"/>
      <c r="G70" s="3"/>
      <c r="H70" s="8"/>
      <c r="I70" s="3"/>
      <c r="J70" s="8"/>
    </row>
    <row r="71" spans="1:10" ht="20.25" customHeight="1" x14ac:dyDescent="0.3">
      <c r="A71" s="7" t="s">
        <v>115</v>
      </c>
      <c r="E71" s="2"/>
      <c r="G71" s="2"/>
      <c r="I71" s="2"/>
    </row>
    <row r="72" spans="1:10" ht="20.25" customHeight="1" x14ac:dyDescent="0.3">
      <c r="A72" t="s">
        <v>176</v>
      </c>
    </row>
    <row r="73" spans="1:10" ht="20.25" customHeight="1" x14ac:dyDescent="0.3">
      <c r="A73" t="s">
        <v>177</v>
      </c>
      <c r="D73" s="47">
        <v>23</v>
      </c>
      <c r="E73" s="2"/>
      <c r="F73" s="47">
        <v>0</v>
      </c>
      <c r="G73" s="2"/>
      <c r="H73" s="47">
        <v>0</v>
      </c>
      <c r="I73" s="2"/>
      <c r="J73" s="47">
        <v>0</v>
      </c>
    </row>
    <row r="74" spans="1:10" ht="20.25" customHeight="1" x14ac:dyDescent="0.3">
      <c r="A74" t="s">
        <v>155</v>
      </c>
      <c r="D74" s="47">
        <v>73279042</v>
      </c>
      <c r="E74" s="2"/>
      <c r="F74" s="47">
        <v>101952971</v>
      </c>
      <c r="G74" s="2"/>
      <c r="H74" s="47">
        <v>73279042</v>
      </c>
      <c r="I74" s="2"/>
      <c r="J74" s="47">
        <v>101952971</v>
      </c>
    </row>
    <row r="75" spans="1:10" ht="20.25" customHeight="1" x14ac:dyDescent="0.3">
      <c r="A75" t="s">
        <v>156</v>
      </c>
      <c r="D75" s="47">
        <v>-75095916</v>
      </c>
      <c r="E75" s="2"/>
      <c r="F75" s="47">
        <v>-105514750</v>
      </c>
      <c r="G75" s="2"/>
      <c r="H75" s="47">
        <v>-75095916</v>
      </c>
      <c r="I75" s="2"/>
      <c r="J75" s="47">
        <v>-105514750</v>
      </c>
    </row>
    <row r="76" spans="1:10" ht="20.25" customHeight="1" x14ac:dyDescent="0.3">
      <c r="A76" t="s">
        <v>157</v>
      </c>
      <c r="D76" s="47">
        <v>208600000</v>
      </c>
      <c r="E76" s="2"/>
      <c r="F76" s="47">
        <v>138337000</v>
      </c>
      <c r="G76" s="2"/>
      <c r="H76" s="47">
        <v>208600000</v>
      </c>
      <c r="I76" s="2"/>
      <c r="J76" s="47">
        <v>143337000</v>
      </c>
    </row>
    <row r="77" spans="1:10" ht="20.25" customHeight="1" x14ac:dyDescent="0.3">
      <c r="A77" t="s">
        <v>158</v>
      </c>
      <c r="D77" s="47">
        <v>0</v>
      </c>
      <c r="E77" s="2"/>
      <c r="F77" s="47">
        <v>-25000000</v>
      </c>
      <c r="G77" s="2"/>
      <c r="H77" s="47">
        <v>0</v>
      </c>
      <c r="I77" s="2"/>
      <c r="J77" s="47">
        <v>-26000000</v>
      </c>
    </row>
    <row r="78" spans="1:10" ht="20.25" customHeight="1" x14ac:dyDescent="0.3">
      <c r="A78" t="s">
        <v>116</v>
      </c>
      <c r="D78" s="47">
        <v>-1090153</v>
      </c>
      <c r="E78" s="2"/>
      <c r="F78" s="47">
        <v>-621512</v>
      </c>
      <c r="G78" s="2"/>
      <c r="H78" s="47">
        <v>-1090152</v>
      </c>
      <c r="I78" s="2"/>
      <c r="J78" s="47">
        <v>-621512</v>
      </c>
    </row>
    <row r="79" spans="1:10" ht="20.25" customHeight="1" x14ac:dyDescent="0.3">
      <c r="A79" t="s">
        <v>117</v>
      </c>
      <c r="D79" s="47">
        <v>-6723587</v>
      </c>
      <c r="E79" s="2"/>
      <c r="F79" s="47">
        <v>-3754280</v>
      </c>
      <c r="G79" s="2"/>
      <c r="H79" s="47">
        <v>-7682305</v>
      </c>
      <c r="I79" s="2"/>
      <c r="J79" s="47">
        <v>-3905927</v>
      </c>
    </row>
    <row r="80" spans="1:10" ht="20.25" customHeight="1" x14ac:dyDescent="0.3">
      <c r="A80" s="1" t="s">
        <v>182</v>
      </c>
      <c r="D80" s="62">
        <f>SUM(D73:D79)</f>
        <v>198969409</v>
      </c>
      <c r="E80" s="3"/>
      <c r="F80" s="62">
        <f>SUM(F73:F79)</f>
        <v>105399429</v>
      </c>
      <c r="G80" s="3"/>
      <c r="H80" s="62">
        <f>SUM(H73:H79)</f>
        <v>198010669</v>
      </c>
      <c r="I80" s="3"/>
      <c r="J80" s="62">
        <f>SUM(J73:J79)</f>
        <v>109247782</v>
      </c>
    </row>
    <row r="81" spans="1:10" ht="20.25" customHeight="1" x14ac:dyDescent="0.3">
      <c r="A81" s="115"/>
      <c r="E81" s="2"/>
      <c r="G81" s="2"/>
      <c r="I81" s="2"/>
    </row>
    <row r="82" spans="1:10" ht="20.25" customHeight="1" x14ac:dyDescent="0.3">
      <c r="A82" s="1" t="s">
        <v>159</v>
      </c>
      <c r="D82" s="43">
        <f>D80+D69+D49</f>
        <v>20942369</v>
      </c>
      <c r="E82" s="3"/>
      <c r="F82" s="43">
        <f>F80+F69+F49</f>
        <v>11601811</v>
      </c>
      <c r="G82" s="3"/>
      <c r="H82" s="43">
        <f>H80+H69+H49</f>
        <v>-5071283</v>
      </c>
      <c r="I82" s="3"/>
      <c r="J82" s="43">
        <f>J80+J69+J49</f>
        <v>9680336</v>
      </c>
    </row>
    <row r="83" spans="1:10" ht="20.25" customHeight="1" x14ac:dyDescent="0.3">
      <c r="A83" t="s">
        <v>140</v>
      </c>
      <c r="D83" s="58">
        <v>34716335</v>
      </c>
      <c r="E83" s="2"/>
      <c r="F83" s="58">
        <v>21743335</v>
      </c>
      <c r="G83" s="2"/>
      <c r="H83" s="59">
        <v>23392543</v>
      </c>
      <c r="I83" s="2"/>
      <c r="J83" s="59">
        <v>7376027</v>
      </c>
    </row>
    <row r="84" spans="1:10" ht="20.25" customHeight="1" thickBot="1" x14ac:dyDescent="0.35">
      <c r="A84" s="1" t="s">
        <v>141</v>
      </c>
      <c r="D84" s="66">
        <f>SUM(D82:D83)</f>
        <v>55658704</v>
      </c>
      <c r="E84" s="3"/>
      <c r="F84" s="66">
        <f>SUM(F82:F83)</f>
        <v>33345146</v>
      </c>
      <c r="G84" s="3"/>
      <c r="H84" s="66">
        <f>SUM(H82:H83)</f>
        <v>18321260</v>
      </c>
      <c r="I84" s="3"/>
      <c r="J84" s="66">
        <f>SUM(J82:J83)</f>
        <v>17056363</v>
      </c>
    </row>
    <row r="85" spans="1:10" ht="20.25" customHeight="1" thickTop="1" x14ac:dyDescent="0.3">
      <c r="A85" s="60"/>
      <c r="D85" s="46"/>
      <c r="E85" s="2"/>
      <c r="F85" s="46"/>
      <c r="G85" s="2"/>
      <c r="H85" s="46"/>
      <c r="I85" s="2"/>
      <c r="J85" s="46"/>
    </row>
    <row r="86" spans="1:10" ht="20.25" customHeight="1" x14ac:dyDescent="0.3">
      <c r="A86" s="77" t="s">
        <v>118</v>
      </c>
      <c r="D86" s="46"/>
      <c r="E86" s="2"/>
      <c r="F86" s="46"/>
      <c r="G86" s="2"/>
      <c r="H86" s="46"/>
      <c r="I86" s="2"/>
      <c r="J86" s="46"/>
    </row>
    <row r="87" spans="1:10" ht="20.25" customHeight="1" x14ac:dyDescent="0.3">
      <c r="A87" s="78" t="s">
        <v>122</v>
      </c>
      <c r="D87" s="46">
        <v>3735808.43</v>
      </c>
      <c r="E87" s="2"/>
      <c r="F87" s="46">
        <v>17890114</v>
      </c>
      <c r="G87" s="2"/>
      <c r="H87" s="46">
        <v>3004346.64</v>
      </c>
      <c r="I87" s="2"/>
      <c r="J87" s="46">
        <v>14644392</v>
      </c>
    </row>
    <row r="88" spans="1:10" ht="20.25" customHeight="1" x14ac:dyDescent="0.3">
      <c r="A88" s="78" t="s">
        <v>142</v>
      </c>
      <c r="D88" s="46">
        <v>0</v>
      </c>
      <c r="E88" s="2"/>
      <c r="F88" s="46">
        <v>138500</v>
      </c>
      <c r="G88" s="2"/>
      <c r="H88" s="46">
        <v>0</v>
      </c>
      <c r="I88" s="2"/>
      <c r="J88" s="46">
        <v>138500</v>
      </c>
    </row>
  </sheetData>
  <mergeCells count="18">
    <mergeCell ref="D8:F8"/>
    <mergeCell ref="H8:J8"/>
    <mergeCell ref="D10:J10"/>
    <mergeCell ref="D56:F56"/>
    <mergeCell ref="H56:J56"/>
    <mergeCell ref="D5:F5"/>
    <mergeCell ref="H5:J5"/>
    <mergeCell ref="D6:F6"/>
    <mergeCell ref="H6:J6"/>
    <mergeCell ref="D7:F7"/>
    <mergeCell ref="H7:J7"/>
    <mergeCell ref="D58:F58"/>
    <mergeCell ref="H58:J58"/>
    <mergeCell ref="D60:J60"/>
    <mergeCell ref="D55:F55"/>
    <mergeCell ref="H55:J55"/>
    <mergeCell ref="D57:F57"/>
    <mergeCell ref="H57:J57"/>
  </mergeCells>
  <conditionalFormatting sqref="D25:D26">
    <cfRule type="expression" priority="8" stopIfTrue="1">
      <formula>"if(E11&gt;0,#,##0;(#,##0),"-")"</formula>
    </cfRule>
  </conditionalFormatting>
  <conditionalFormatting sqref="F25:F2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0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</vt:lpstr>
      <vt:lpstr>PL6</vt:lpstr>
      <vt:lpstr>SH-7-8</vt:lpstr>
      <vt:lpstr>SH-9</vt:lpstr>
      <vt:lpstr>CH10-11</vt:lpstr>
      <vt:lpstr>'BS3-4'!Print_Area</vt:lpstr>
      <vt:lpstr>'CH10-11'!Print_Area</vt:lpstr>
      <vt:lpstr>'PL5'!Print_Area</vt:lpstr>
      <vt:lpstr>'PL6'!Print_Area</vt:lpstr>
      <vt:lpstr>'SH-7-8'!Print_Area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Phasita Nilnoree</cp:lastModifiedBy>
  <cp:revision/>
  <cp:lastPrinted>2023-11-07T06:59:04Z</cp:lastPrinted>
  <dcterms:created xsi:type="dcterms:W3CDTF">2005-01-06T09:19:20Z</dcterms:created>
  <dcterms:modified xsi:type="dcterms:W3CDTF">2023-11-08T08:20:41Z</dcterms:modified>
  <cp:category/>
  <cp:contentStatus/>
</cp:coreProperties>
</file>