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2" yWindow="3744" windowWidth="19236" windowHeight="3768" activeTab="3"/>
  </bookViews>
  <sheets>
    <sheet name="BS" sheetId="12" r:id="rId1"/>
    <sheet name="PL" sheetId="11" r:id="rId2"/>
    <sheet name="CH_Con" sheetId="8" r:id="rId3"/>
    <sheet name="CHANGE (SE)" sheetId="9" r:id="rId4"/>
    <sheet name="CF" sheetId="10" r:id="rId5"/>
  </sheets>
  <definedNames>
    <definedName name="_xlnm.Print_Area" localSheetId="0">BS!$A$1:$O$83</definedName>
    <definedName name="_xlnm.Print_Area" localSheetId="4">CF!$A$1:$L$70</definedName>
    <definedName name="_xlnm.Print_Area" localSheetId="2">CH_Con!$A$1:$N$26</definedName>
    <definedName name="_xlnm.Print_Area" localSheetId="3">'CHANGE (SE)'!$A$1:$J$23</definedName>
    <definedName name="_xlnm.Print_Area" localSheetId="1">PL!$A$1:$O$74</definedName>
    <definedName name="_xlnm.Print_Titles" localSheetId="4">CF!$1:$9</definedName>
    <definedName name="_xlnm.Print_Titles" localSheetId="2">CH_Con!$1:$8</definedName>
    <definedName name="_xlnm.Print_Titles" localSheetId="3">'CHANGE (SE)'!$1:$7</definedName>
  </definedNames>
  <calcPr calcId="125725"/>
</workbook>
</file>

<file path=xl/calcChain.xml><?xml version="1.0" encoding="utf-8"?>
<calcChain xmlns="http://schemas.openxmlformats.org/spreadsheetml/2006/main">
  <c r="O65" i="11"/>
  <c r="M65"/>
  <c r="K65"/>
  <c r="I65"/>
  <c r="I60"/>
  <c r="K60"/>
  <c r="M60"/>
  <c r="O60"/>
  <c r="K28"/>
  <c r="M28"/>
  <c r="O28"/>
  <c r="I28"/>
  <c r="J59" i="10"/>
  <c r="J55"/>
  <c r="J15"/>
  <c r="I15" i="11" l="1"/>
  <c r="H19" i="10" l="1"/>
  <c r="H60"/>
  <c r="H52"/>
  <c r="H25" l="1"/>
  <c r="H38" s="1"/>
  <c r="H42" s="1"/>
  <c r="L19"/>
  <c r="L11"/>
  <c r="H11"/>
  <c r="O20" i="11"/>
  <c r="K20"/>
  <c r="O57"/>
  <c r="K57"/>
  <c r="O22" l="1"/>
  <c r="M22"/>
  <c r="K22"/>
  <c r="I22"/>
  <c r="I52"/>
  <c r="K52"/>
  <c r="M52"/>
  <c r="O52"/>
  <c r="I53" i="12" l="1"/>
  <c r="M81"/>
  <c r="O81"/>
  <c r="H12" i="9" l="1"/>
  <c r="H20"/>
  <c r="L14" i="8"/>
  <c r="J25" i="10" l="1"/>
  <c r="F21" i="9"/>
  <c r="F22" s="1"/>
  <c r="D21"/>
  <c r="D22" s="1"/>
  <c r="J20"/>
  <c r="J17"/>
  <c r="D24" i="8"/>
  <c r="D25" s="1"/>
  <c r="D16"/>
  <c r="D17" s="1"/>
  <c r="J20"/>
  <c r="N20" s="1"/>
  <c r="L24"/>
  <c r="L25" s="1"/>
  <c r="F24"/>
  <c r="F25" s="1"/>
  <c r="J23"/>
  <c r="N23" s="1"/>
  <c r="K81" i="12"/>
  <c r="I81"/>
  <c r="O62"/>
  <c r="M62"/>
  <c r="K62"/>
  <c r="I62"/>
  <c r="O53"/>
  <c r="M53"/>
  <c r="K53"/>
  <c r="O29"/>
  <c r="M29"/>
  <c r="K29"/>
  <c r="I29"/>
  <c r="O18"/>
  <c r="M18"/>
  <c r="K18"/>
  <c r="I18"/>
  <c r="O64" l="1"/>
  <c r="K64"/>
  <c r="K83" s="1"/>
  <c r="K31"/>
  <c r="O31"/>
  <c r="M64"/>
  <c r="M83" s="1"/>
  <c r="I64"/>
  <c r="I83" s="1"/>
  <c r="M31"/>
  <c r="I31"/>
  <c r="O83"/>
  <c r="M84" l="1"/>
  <c r="K84"/>
  <c r="O84"/>
  <c r="I84"/>
  <c r="J38" i="10" l="1"/>
  <c r="J42" s="1"/>
  <c r="L60"/>
  <c r="J60"/>
  <c r="F60"/>
  <c r="L52"/>
  <c r="J52"/>
  <c r="F52"/>
  <c r="F25"/>
  <c r="F38" s="1"/>
  <c r="F42" s="1"/>
  <c r="F62" l="1"/>
  <c r="F64" s="1"/>
  <c r="F71" s="1"/>
  <c r="J62"/>
  <c r="J64" s="1"/>
  <c r="J71" s="1"/>
  <c r="M15" i="11" l="1"/>
  <c r="M23" l="1"/>
  <c r="M30" s="1"/>
  <c r="M37" s="1"/>
  <c r="O59" l="1"/>
  <c r="M59"/>
  <c r="K59"/>
  <c r="I59"/>
  <c r="J12" i="8" l="1"/>
  <c r="M67" i="11" l="1"/>
  <c r="H19" i="9" s="1"/>
  <c r="I67" i="11"/>
  <c r="I74" s="1"/>
  <c r="O67"/>
  <c r="O74" s="1"/>
  <c r="K67"/>
  <c r="H62" i="10"/>
  <c r="H64" s="1"/>
  <c r="L25"/>
  <c r="L38" s="1"/>
  <c r="N12" i="8"/>
  <c r="L62" i="10" l="1"/>
  <c r="L64" s="1"/>
  <c r="L42"/>
  <c r="M74" i="11"/>
  <c r="K71"/>
  <c r="H14" i="8" s="1"/>
  <c r="H16" s="1"/>
  <c r="H17" s="1"/>
  <c r="K74" i="11"/>
  <c r="O71"/>
  <c r="H11" i="9" s="1"/>
  <c r="I71" i="11"/>
  <c r="M71"/>
  <c r="H22" i="8" l="1"/>
  <c r="H24" s="1"/>
  <c r="H25" s="1"/>
  <c r="H21" i="9"/>
  <c r="H22" s="1"/>
  <c r="J19"/>
  <c r="J21" s="1"/>
  <c r="J22" s="1"/>
  <c r="J24" s="1"/>
  <c r="H13"/>
  <c r="H14" s="1"/>
  <c r="F13"/>
  <c r="F14" s="1"/>
  <c r="D13"/>
  <c r="D14" s="1"/>
  <c r="J9"/>
  <c r="J22" i="8" l="1"/>
  <c r="N22" s="1"/>
  <c r="N24" s="1"/>
  <c r="N25" s="1"/>
  <c r="N27" s="1"/>
  <c r="L16"/>
  <c r="L17" s="1"/>
  <c r="F16"/>
  <c r="F17" s="1"/>
  <c r="J15"/>
  <c r="N15" s="1"/>
  <c r="J14"/>
  <c r="N14" s="1"/>
  <c r="J24" l="1"/>
  <c r="J25" s="1"/>
  <c r="N10"/>
  <c r="N16"/>
  <c r="J16"/>
  <c r="J17" s="1"/>
  <c r="N17" l="1"/>
  <c r="O15" i="11"/>
  <c r="K15"/>
  <c r="K23" s="1"/>
  <c r="O23" l="1"/>
  <c r="I23"/>
  <c r="I30" s="1"/>
  <c r="I37" s="1"/>
  <c r="O30" l="1"/>
  <c r="M34"/>
  <c r="O34" l="1"/>
  <c r="O37"/>
  <c r="K30"/>
  <c r="K37" s="1"/>
  <c r="I34" l="1"/>
  <c r="K34"/>
  <c r="J12" i="9"/>
  <c r="J11" l="1"/>
  <c r="J13" s="1"/>
  <c r="J14" s="1"/>
</calcChain>
</file>

<file path=xl/sharedStrings.xml><?xml version="1.0" encoding="utf-8"?>
<sst xmlns="http://schemas.openxmlformats.org/spreadsheetml/2006/main" count="327" uniqueCount="185">
  <si>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</si>
  <si>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</si>
  <si>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</si>
  <si>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</si>
  <si>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</si>
  <si>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</si>
  <si>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</si>
  <si>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</si>
  <si>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</si>
  <si>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</si>
  <si>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</si>
  <si>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</si>
  <si>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</si>
  <si>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</si>
  <si>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</si>
  <si>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</si>
  <si>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</si>
  <si>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</si>
  <si>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</si>
  <si>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</si>
  <si>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</si>
  <si>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</si>
  <si>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</si>
  <si>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</si>
  <si>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</si>
  <si>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</si>
  <si>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</si>
  <si>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</si>
  <si>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</si>
  <si>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</si>
  <si>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</si>
  <si>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</si>
  <si>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ค่าเสื่อมราคา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</si>
  <si>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</si>
  <si>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</si>
  <si>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</si>
  <si>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</si>
  <si>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</si>
  <si>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</si>
  <si>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</si>
  <si>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กำไร(ขาดทุน)เบ็ดเสร็จอื่น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</si>
  <si>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</si>
  <si>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</si>
  <si>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</si>
  <si>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</si>
  <si>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</si>
  <si>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</si>
  <si>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</si>
  <si>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</si>
  <si>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</si>
  <si>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</si>
  <si>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</si>
  <si>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</si>
  <si>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</si>
  <si>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</si>
  <si>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</si>
  <si>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</si>
  <si>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</si>
  <si>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</si>
  <si>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</si>
  <si>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</si>
  <si>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</si>
  <si>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</si>
  <si>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</si>
  <si>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</si>
  <si>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</si>
  <si>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</si>
  <si>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</si>
  <si>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</si>
  <si>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ประมาณการหนี้สินไม่หมุนเวียน</t>
  </si>
  <si>
    <t>สำหรับผลประโยชน์พนักงาน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</si>
  <si>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</si>
  <si>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</si>
  <si>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</si>
  <si>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</si>
  <si>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</si>
  <si>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</si>
  <si>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</si>
  <si>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</si>
  <si>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</si>
  <si>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</si>
  <si>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</si>
  <si>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</si>
  <si>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</si>
  <si>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</si>
  <si>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</si>
  <si>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</si>
  <si>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</si>
  <si>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</si>
  <si>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</si>
  <si>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</si>
  <si>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</si>
  <si>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เงินกู้ยืมระยะสั้นจากกิจการที่เกี่ยวข้องกัน</t>
  </si>
  <si>
    <t>การยินยอมลดค่าเช่า</t>
  </si>
  <si>
    <t>ผลขาดทุนด้านเครดิตที่คาดว่าจะเกิดขึ้น (โอนกลับ)</t>
  </si>
  <si>
    <t>สินทรัพย์ภาษีเงินได้รอตัดบัญชี</t>
  </si>
  <si>
    <t>ของบริษัทใหญ่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</si>
  <si>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</si>
  <si>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</si>
  <si>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31 ธันวาคม</t>
  </si>
  <si>
    <t xml:space="preserve">31 ธันวาคม 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</si>
  <si>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</si>
  <si>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</si>
  <si>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</si>
  <si>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</si>
  <si>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</si>
  <si>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</si>
  <si>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</si>
  <si>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กำไร(ขาดทุน)เบ็ดเสร็จอื่นสำหรับงวด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</si>
  <si>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</si>
  <si>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</si>
  <si>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 xml:space="preserve">   กำไรขาดทุนเบ็ดเสร็จอื่น</t>
  </si>
  <si>
    <t>รวมกำไรเบ็ดเสร็จรวมสำหรับงวด</t>
  </si>
  <si>
    <t>งบกระแสเงินสด (ยังไม่ได้ตรวจสอบ)</t>
  </si>
  <si>
    <t>กำไรเบ็ดเสร็จรวมสำหรับงวด</t>
  </si>
  <si>
    <t>ขาดทุนจากการตัดบัญชีอุปกรณ์</t>
  </si>
  <si>
    <t>การเปลี่ยนแปลงในส่วนได้เสียในบริษัทย่อย</t>
  </si>
  <si>
    <t xml:space="preserve">   ส่วนได้เสียที่ไม่มีอำนาจควบคุม-ชำระบัญชี</t>
  </si>
  <si>
    <t>โอนอสังหาริมทรัพย์เพื่อการลงทุนเป็นที่ดิน</t>
  </si>
  <si>
    <t>ส่วนได้เสียที่ไม่มีอำนาจควบคุม-ชำระบัญชี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</si>
  <si>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</si>
  <si>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</si>
  <si>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</si>
  <si>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</si>
  <si>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จ่ายชำระประมาณการหนี้สินสำหรับผลประโยชน์พนักงาน</t>
  </si>
  <si>
    <t>ค่าใช้จ่าย(รายได้)ภาษีเงินได้</t>
  </si>
  <si>
    <t>จ่ายชำระประมาณการหนี้สินหมุนเวียนอื่น</t>
  </si>
  <si>
    <t>เงินสดรับจากสินทรัพย์ทางการเงินอื่น</t>
  </si>
  <si>
    <t>เงินสดจ่ายจากเงินให้กู้ยืมระยะสั้น</t>
  </si>
  <si>
    <t>กำไร(ขาดทุน)ก่อนภาษีเงินได้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</si>
  <si>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</si>
  <si>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</si>
  <si>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</si>
  <si>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</si>
  <si>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>เงินสดจ่ายเงินกู้ยืมระยะสั้น</t>
  </si>
  <si>
    <t>เงินสดรับเงินกู้ยืมระยะสั้น</t>
  </si>
  <si>
    <t>2566</t>
  </si>
  <si>
    <t>4, 5</t>
  </si>
  <si>
    <t>4, 7</t>
  </si>
  <si>
    <t>4, 10</t>
  </si>
  <si>
    <t>4, 13</t>
  </si>
  <si>
    <t>4, 18</t>
  </si>
  <si>
    <t>4, 19</t>
  </si>
  <si>
    <t>4, 20</t>
  </si>
  <si>
    <t>ยอดคงเหลือ ณ วันที่ 1 มกราคม 2566</t>
  </si>
  <si>
    <t xml:space="preserve">   กำไร (ปรับปรุงใหม่)</t>
  </si>
  <si>
    <t>(ปรับปรุงใหม่)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</si>
  <si>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</si>
  <si>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</si>
  <si>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12, 21</t>
  </si>
  <si>
    <t>ดอกเบี้ยค้างจ่าย</t>
  </si>
  <si>
    <t>ประมาณการหนี้สินหมุนเวียนอื่นเพิ่มขึ้น</t>
  </si>
  <si>
    <t>กระแสเงินสดสุทธิได้มาจาก(ใช้ไปใน)กิจกรรมลงทุน</t>
  </si>
  <si>
    <t>11, 12</t>
  </si>
  <si>
    <t>ขาดทุนก่อนภาษีเงินได้</t>
  </si>
  <si>
    <t>ขาดทุนสำหรับงวด</t>
  </si>
  <si>
    <t>ขาดทุนเบ็ดเสร็จอื่นสำหรับงวด</t>
  </si>
  <si>
    <t>กำไรขาดทุนเบ็ดเสร็จอื่น</t>
  </si>
  <si>
    <t>ขาดทุนเบ็ดเสร็จรวมสำหรับงวด</t>
  </si>
  <si>
    <t>ขาดทุนต่อหุ้น (บาท)</t>
  </si>
  <si>
    <t xml:space="preserve">   ขาดทุน</t>
  </si>
  <si>
    <t>รวมขาดทุนเบ็ดเสร็จรวมสำหรับงวด</t>
  </si>
  <si>
    <t>จ่ายภาษีเงินได้นิติบุคคล</t>
  </si>
  <si>
    <t>22, 24, 28</t>
  </si>
  <si>
    <t>4, 31</t>
  </si>
  <si>
    <t>ขาดทุนจากกิจกรรมดำเนินงาน</t>
  </si>
  <si>
    <t>การปิดหลุมฝังกลบ</t>
  </si>
  <si>
    <t>ณ วันที่ 30 กันยายน 2566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</si>
  <si>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</si>
  <si>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</si>
  <si>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</si>
  <si>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</si>
  <si>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</si>
  <si>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</si>
  <si>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</si>
  <si>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</si>
  <si>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 xml:space="preserve">   ขาดทุน (ปรับปรุงใหม่)</t>
  </si>
  <si>
    <t>รับคืนภาษีเงินได้ถูกหัก ณ ที่จ่าย</t>
  </si>
  <si>
    <t>13, 19</t>
  </si>
  <si>
    <t>ซื้อสินทรัพย์สิทธิการใช้ภายใต้หนี้สินตามสัญญาเช่า</t>
  </si>
  <si>
    <t>ผลขาดทุนด้านเครดิตที่คาดว่าจะเกิดขึ้น</t>
  </si>
  <si>
    <t>ของลูกหนี้ (โอนกลับ)</t>
  </si>
  <si>
    <t>ยอดคงเหลือ ณ วันที่ 1 มกราคม 2565 ปรับปรุงใหม่</t>
  </si>
  <si>
    <t>เงินสดและรายการเทียบเท่าเงินสดลดลงสุทธิ</t>
  </si>
  <si>
    <t>ขาดทุนจากการด้อยค่าฯ (โอนกลับ)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</si>
</sst>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#,##0.0000\ ;\(#,##0.0000\)"/>
    <numFmt numFmtId="172" formatCode="#,##0.00\ ;\(#,##0.00\)"/>
    <numFmt numFmtId="173" formatCode="_(* #,##0.0000_);_(* \(#,##0.0000\);_(* &quot;-&quot;??_);_(@_)"/>
    <numFmt numFmtId="174" formatCode="_(* #,##0.000_);_(* \(#,##0.000\);_(* &quot;-&quot;??_);_(@_)"/>
    <numFmt numFmtId="175" formatCode="#,##0.000\ ;\(#,##0.000\)"/>
  </numFmts>
  <fonts count="2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1" fillId="0" borderId="0"/>
  </cellStyleXfs>
  <cellXfs count="147">
    <xf numFmtId="0" fontId="0" fillId="0" borderId="0" xfId="0"/>
    <xf numFmtId="168" fontId="0" fillId="0" borderId="0" xfId="1" applyNumberFormat="1" applyFont="1" applyFill="1" applyAlignment="1"/>
    <xf numFmtId="167" fontId="4" fillId="0" borderId="0" xfId="2" applyNumberFormat="1" applyFont="1" applyFill="1" applyBorder="1" applyAlignment="1">
      <alignment horizontal="right"/>
    </xf>
    <xf numFmtId="167" fontId="4" fillId="0" borderId="2" xfId="2" applyNumberFormat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10" fillId="0" borderId="0" xfId="1" applyNumberFormat="1" applyFont="1" applyFill="1" applyBorder="1"/>
    <xf numFmtId="168" fontId="0" fillId="0" borderId="0" xfId="1" applyNumberFormat="1" applyFont="1" applyFill="1" applyBorder="1"/>
    <xf numFmtId="167" fontId="0" fillId="0" borderId="0" xfId="1" applyNumberFormat="1" applyFont="1" applyFill="1"/>
    <xf numFmtId="165" fontId="4" fillId="0" borderId="0" xfId="1" applyFont="1" applyFill="1" applyBorder="1"/>
    <xf numFmtId="167" fontId="4" fillId="0" borderId="1" xfId="1" applyNumberFormat="1" applyFont="1" applyFill="1" applyBorder="1"/>
    <xf numFmtId="167" fontId="4" fillId="0" borderId="0" xfId="1" applyNumberFormat="1" applyFont="1" applyFill="1" applyBorder="1"/>
    <xf numFmtId="167" fontId="4" fillId="0" borderId="2" xfId="1" applyNumberFormat="1" applyFont="1" applyFill="1" applyBorder="1"/>
    <xf numFmtId="167" fontId="0" fillId="0" borderId="0" xfId="1" applyNumberFormat="1" applyFont="1" applyFill="1" applyBorder="1"/>
    <xf numFmtId="165" fontId="0" fillId="0" borderId="0" xfId="1" applyFont="1" applyFill="1"/>
    <xf numFmtId="167" fontId="0" fillId="0" borderId="3" xfId="1" applyNumberFormat="1" applyFont="1" applyFill="1" applyBorder="1"/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7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65" fontId="22" fillId="0" borderId="0" xfId="1" applyFont="1" applyFill="1" applyAlignment="1">
      <alignment horizontal="left"/>
    </xf>
    <xf numFmtId="167" fontId="2" fillId="0" borderId="0" xfId="2" applyNumberFormat="1" applyFont="1" applyFill="1" applyBorder="1" applyAlignment="1">
      <alignment horizontal="right"/>
    </xf>
    <xf numFmtId="173" fontId="4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70" fontId="4" fillId="0" borderId="1" xfId="1" applyNumberFormat="1" applyFont="1" applyFill="1" applyBorder="1"/>
    <xf numFmtId="167" fontId="20" fillId="0" borderId="0" xfId="1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right"/>
    </xf>
    <xf numFmtId="169" fontId="0" fillId="0" borderId="5" xfId="0" applyNumberFormat="1" applyFill="1" applyBorder="1" applyAlignment="1">
      <alignment horizontal="right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Fill="1"/>
    <xf numFmtId="0" fontId="10" fillId="0" borderId="0" xfId="0" applyFont="1" applyFill="1"/>
    <xf numFmtId="0" fontId="9" fillId="0" borderId="0" xfId="0" applyFont="1" applyFill="1"/>
    <xf numFmtId="167" fontId="0" fillId="0" borderId="0" xfId="0" applyNumberFormat="1" applyFill="1"/>
    <xf numFmtId="168" fontId="0" fillId="0" borderId="0" xfId="0" applyNumberFormat="1" applyFill="1"/>
    <xf numFmtId="168" fontId="4" fillId="0" borderId="0" xfId="0" applyNumberFormat="1" applyFont="1" applyFill="1"/>
    <xf numFmtId="0" fontId="6" fillId="0" borderId="0" xfId="0" applyFont="1" applyFill="1"/>
    <xf numFmtId="166" fontId="0" fillId="0" borderId="0" xfId="0" applyNumberFormat="1" applyFill="1"/>
    <xf numFmtId="166" fontId="5" fillId="0" borderId="0" xfId="0" applyNumberFormat="1" applyFont="1" applyFill="1" applyAlignment="1">
      <alignment horizontal="center"/>
    </xf>
    <xf numFmtId="0" fontId="0" fillId="0" borderId="0" xfId="6" applyFont="1" applyFill="1" applyAlignment="1">
      <alignment vertical="center"/>
    </xf>
    <xf numFmtId="168" fontId="4" fillId="0" borderId="0" xfId="0" applyNumberFormat="1" applyFont="1" applyFill="1" applyAlignment="1">
      <alignment horizontal="right"/>
    </xf>
    <xf numFmtId="0" fontId="9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166" fontId="4" fillId="0" borderId="0" xfId="0" applyNumberFormat="1" applyFont="1" applyFill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top" wrapText="1"/>
    </xf>
    <xf numFmtId="0" fontId="2" fillId="0" borderId="0" xfId="0" applyFont="1" applyFill="1"/>
    <xf numFmtId="168" fontId="3" fillId="0" borderId="0" xfId="0" applyNumberFormat="1" applyFont="1" applyFill="1"/>
    <xf numFmtId="168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168" fontId="0" fillId="0" borderId="0" xfId="6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0" fillId="0" borderId="5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172" fontId="4" fillId="0" borderId="0" xfId="0" applyNumberFormat="1" applyFont="1" applyFill="1"/>
    <xf numFmtId="171" fontId="4" fillId="0" borderId="0" xfId="6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/>
    </xf>
    <xf numFmtId="0" fontId="7" fillId="0" borderId="0" xfId="5" applyFont="1" applyFill="1"/>
    <xf numFmtId="0" fontId="6" fillId="0" borderId="0" xfId="5" applyFont="1" applyFill="1"/>
    <xf numFmtId="0" fontId="17" fillId="0" borderId="0" xfId="5" applyFill="1" applyAlignment="1">
      <alignment horizontal="center"/>
    </xf>
    <xf numFmtId="0" fontId="7" fillId="0" borderId="0" xfId="0" applyFont="1" applyFill="1"/>
    <xf numFmtId="0" fontId="13" fillId="0" borderId="0" xfId="0" applyFont="1" applyFill="1" applyAlignment="1">
      <alignment horizontal="center"/>
    </xf>
    <xf numFmtId="0" fontId="10" fillId="0" borderId="0" xfId="5" applyFont="1" applyFill="1"/>
    <xf numFmtId="0" fontId="21" fillId="0" borderId="0" xfId="0" applyFont="1" applyFill="1" applyAlignment="1">
      <alignment horizontal="left"/>
    </xf>
    <xf numFmtId="167" fontId="5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/>
    <xf numFmtId="167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/>
    <xf numFmtId="169" fontId="0" fillId="0" borderId="0" xfId="0" applyNumberFormat="1" applyFill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43" fontId="0" fillId="0" borderId="0" xfId="0" applyNumberFormat="1" applyFill="1"/>
    <xf numFmtId="0" fontId="10" fillId="0" borderId="0" xfId="5" applyFont="1" applyFill="1" applyAlignment="1">
      <alignment horizontal="left"/>
    </xf>
    <xf numFmtId="0" fontId="5" fillId="0" borderId="0" xfId="5" applyFont="1" applyFill="1"/>
    <xf numFmtId="167" fontId="10" fillId="0" borderId="0" xfId="5" applyNumberFormat="1" applyFont="1" applyFill="1"/>
    <xf numFmtId="167" fontId="0" fillId="0" borderId="5" xfId="0" applyNumberFormat="1" applyFill="1" applyBorder="1" applyAlignment="1">
      <alignment horizontal="right"/>
    </xf>
    <xf numFmtId="170" fontId="4" fillId="0" borderId="1" xfId="0" applyNumberFormat="1" applyFont="1" applyFill="1" applyBorder="1" applyAlignment="1">
      <alignment horizontal="right"/>
    </xf>
    <xf numFmtId="0" fontId="8" fillId="0" borderId="0" xfId="0" applyFont="1" applyFill="1"/>
    <xf numFmtId="0" fontId="22" fillId="0" borderId="0" xfId="0" applyFont="1" applyFill="1"/>
    <xf numFmtId="0" fontId="23" fillId="0" borderId="0" xfId="0" applyFont="1" applyFill="1"/>
    <xf numFmtId="0" fontId="24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0" fontId="15" fillId="0" borderId="0" xfId="0" applyFont="1" applyFill="1"/>
    <xf numFmtId="0" fontId="19" fillId="0" borderId="0" xfId="0" applyFont="1" applyFill="1"/>
    <xf numFmtId="0" fontId="20" fillId="0" borderId="0" xfId="0" applyFont="1" applyFill="1"/>
    <xf numFmtId="166" fontId="20" fillId="0" borderId="0" xfId="0" applyNumberFormat="1" applyFont="1" applyFill="1"/>
    <xf numFmtId="0" fontId="0" fillId="0" borderId="0" xfId="5" applyFont="1" applyFill="1"/>
    <xf numFmtId="0" fontId="18" fillId="0" borderId="0" xfId="0" applyFont="1" applyFill="1"/>
    <xf numFmtId="167" fontId="2" fillId="0" borderId="0" xfId="1" applyNumberFormat="1" applyFont="1" applyFill="1"/>
    <xf numFmtId="0" fontId="5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164" fontId="4" fillId="0" borderId="0" xfId="0" applyNumberFormat="1" applyFont="1" applyFill="1"/>
    <xf numFmtId="167" fontId="28" fillId="0" borderId="0" xfId="1" applyNumberFormat="1" applyFont="1" applyFill="1" applyBorder="1" applyAlignment="1">
      <alignment horizontal="center"/>
    </xf>
    <xf numFmtId="170" fontId="4" fillId="0" borderId="0" xfId="0" applyNumberFormat="1" applyFont="1" applyFill="1"/>
    <xf numFmtId="167" fontId="5" fillId="0" borderId="0" xfId="0" applyNumberFormat="1" applyFont="1" applyFill="1"/>
    <xf numFmtId="167" fontId="0" fillId="0" borderId="0" xfId="0" applyNumberFormat="1" applyFill="1" applyAlignment="1">
      <alignment horizontal="center"/>
    </xf>
    <xf numFmtId="0" fontId="0" fillId="0" borderId="0" xfId="6" applyFont="1" applyFill="1"/>
    <xf numFmtId="168" fontId="4" fillId="0" borderId="0" xfId="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/>
    </xf>
    <xf numFmtId="168" fontId="0" fillId="0" borderId="0" xfId="6" applyNumberFormat="1" applyFont="1" applyFill="1" applyBorder="1" applyAlignment="1">
      <alignment horizontal="right" vertical="center"/>
    </xf>
    <xf numFmtId="168" fontId="0" fillId="0" borderId="0" xfId="0" applyNumberFormat="1" applyFont="1" applyFill="1"/>
    <xf numFmtId="168" fontId="0" fillId="0" borderId="5" xfId="0" applyNumberFormat="1" applyFont="1" applyFill="1" applyBorder="1" applyAlignment="1">
      <alignment horizontal="right"/>
    </xf>
    <xf numFmtId="168" fontId="2" fillId="0" borderId="5" xfId="6" applyNumberFormat="1" applyFont="1" applyFill="1" applyBorder="1" applyAlignment="1">
      <alignment horizontal="right" vertical="center"/>
    </xf>
    <xf numFmtId="168" fontId="2" fillId="0" borderId="0" xfId="0" applyNumberFormat="1" applyFont="1" applyFill="1"/>
    <xf numFmtId="168" fontId="0" fillId="0" borderId="0" xfId="0" applyNumberFormat="1" applyFont="1" applyFill="1" applyBorder="1"/>
    <xf numFmtId="175" fontId="4" fillId="0" borderId="4" xfId="6" applyNumberFormat="1" applyFont="1" applyFill="1" applyBorder="1" applyAlignment="1">
      <alignment horizontal="right" vertical="center"/>
    </xf>
    <xf numFmtId="174" fontId="4" fillId="0" borderId="4" xfId="1" applyNumberFormat="1" applyFont="1" applyFill="1" applyBorder="1" applyAlignment="1">
      <alignment horizontal="right" vertical="center"/>
    </xf>
    <xf numFmtId="168" fontId="20" fillId="0" borderId="0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/>
    </xf>
    <xf numFmtId="168" fontId="0" fillId="0" borderId="5" xfId="0" applyNumberFormat="1" applyFill="1" applyBorder="1"/>
    <xf numFmtId="3" fontId="0" fillId="0" borderId="0" xfId="0" applyNumberFormat="1" applyFill="1"/>
    <xf numFmtId="168" fontId="4" fillId="0" borderId="1" xfId="1" applyNumberFormat="1" applyFont="1" applyFill="1" applyBorder="1"/>
    <xf numFmtId="168" fontId="4" fillId="0" borderId="0" xfId="1" applyNumberFormat="1" applyFont="1" applyFill="1" applyBorder="1"/>
    <xf numFmtId="168" fontId="4" fillId="0" borderId="4" xfId="0" applyNumberFormat="1" applyFont="1" applyFill="1" applyBorder="1"/>
    <xf numFmtId="168" fontId="4" fillId="0" borderId="1" xfId="0" applyNumberFormat="1" applyFont="1" applyFill="1" applyBorder="1" applyAlignment="1">
      <alignment horizontal="right"/>
    </xf>
    <xf numFmtId="168" fontId="0" fillId="0" borderId="0" xfId="0" applyNumberFormat="1" applyFill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8" fontId="0" fillId="0" borderId="4" xfId="0" applyNumberFormat="1" applyFill="1" applyBorder="1"/>
    <xf numFmtId="168" fontId="4" fillId="0" borderId="5" xfId="0" applyNumberFormat="1" applyFont="1" applyFill="1" applyBorder="1"/>
    <xf numFmtId="168" fontId="4" fillId="0" borderId="1" xfId="0" applyNumberFormat="1" applyFont="1" applyFill="1" applyBorder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"/>
  <sheetViews>
    <sheetView showGridLines="0" view="pageBreakPreview" zoomScaleNormal="130" zoomScaleSheetLayoutView="100" workbookViewId="0">
      <selection activeCell="D17" sqref="D17"/>
    </sheetView>
  </sheetViews>
  <sheetFormatPr defaultColWidth="10.875" defaultRowHeight="24" customHeight="1"/>
  <cols>
    <col min="1" max="3" width="1.875" style="56" customWidth="1"/>
    <col min="4" max="4" width="13.875" style="56" customWidth="1"/>
    <col min="5" max="5" width="15.375" style="56" customWidth="1"/>
    <col min="6" max="6" width="0.625" style="56" customWidth="1"/>
    <col min="7" max="7" width="13.125" style="28" customWidth="1"/>
    <col min="8" max="8" width="0.375" style="56" customWidth="1"/>
    <col min="9" max="9" width="13.375" style="28" customWidth="1"/>
    <col min="10" max="10" width="1.625" style="28" customWidth="1"/>
    <col min="11" max="11" width="12.875" style="28" customWidth="1"/>
    <col min="12" max="12" width="1.75" style="28" customWidth="1"/>
    <col min="13" max="13" width="11.75" style="28" customWidth="1"/>
    <col min="14" max="14" width="1.75" style="56" customWidth="1"/>
    <col min="15" max="15" width="11.625" style="56" customWidth="1"/>
    <col min="16" max="16384" width="10.875" style="56"/>
  </cols>
  <sheetData>
    <row r="1" spans="1:18" s="31" customFormat="1" ht="24" customHeight="1">
      <c r="A1" s="29" t="s">
        <v>41</v>
      </c>
      <c r="B1" s="29"/>
      <c r="C1" s="29"/>
      <c r="D1" s="29"/>
      <c r="E1" s="29"/>
      <c r="F1" s="29"/>
      <c r="G1" s="30"/>
      <c r="H1" s="29"/>
      <c r="I1" s="29"/>
      <c r="J1" s="29"/>
      <c r="K1" s="29"/>
      <c r="L1" s="29"/>
      <c r="M1" s="29"/>
    </row>
    <row r="2" spans="1:18" s="31" customFormat="1" ht="24" customHeight="1">
      <c r="A2" s="29" t="s">
        <v>24</v>
      </c>
      <c r="B2" s="29"/>
      <c r="C2" s="29"/>
      <c r="D2" s="29"/>
      <c r="E2" s="29"/>
      <c r="F2" s="29"/>
      <c r="G2" s="30"/>
      <c r="H2" s="29"/>
      <c r="I2" s="29"/>
      <c r="J2" s="29"/>
      <c r="K2" s="29"/>
      <c r="L2" s="29"/>
      <c r="M2" s="29"/>
      <c r="Q2" s="32"/>
    </row>
    <row r="3" spans="1:18" s="31" customFormat="1" ht="24" customHeight="1">
      <c r="A3" s="29" t="s">
        <v>167</v>
      </c>
      <c r="B3" s="29"/>
      <c r="C3" s="29"/>
      <c r="D3" s="29"/>
      <c r="E3" s="29"/>
      <c r="F3" s="29"/>
      <c r="G3" s="30"/>
      <c r="H3" s="29"/>
      <c r="I3" s="57"/>
      <c r="J3" s="29"/>
      <c r="K3" s="29"/>
      <c r="L3" s="29"/>
      <c r="M3" s="57"/>
      <c r="Q3" s="32"/>
    </row>
    <row r="4" spans="1:18" s="31" customFormat="1" ht="13.5" customHeight="1">
      <c r="A4" s="29"/>
      <c r="B4" s="29"/>
      <c r="C4" s="29"/>
      <c r="D4" s="29"/>
      <c r="E4" s="29"/>
      <c r="F4" s="29"/>
      <c r="G4" s="30"/>
      <c r="H4" s="29"/>
      <c r="I4" s="29"/>
      <c r="J4" s="29"/>
      <c r="K4" s="29"/>
      <c r="L4" s="29"/>
      <c r="Q4" s="32"/>
    </row>
    <row r="5" spans="1:18" s="33" customFormat="1" ht="21.75" customHeight="1">
      <c r="F5" s="30"/>
      <c r="G5" s="34"/>
      <c r="H5" s="35"/>
      <c r="I5" s="141" t="s">
        <v>21</v>
      </c>
      <c r="J5" s="141"/>
      <c r="K5" s="141"/>
      <c r="L5" s="136"/>
      <c r="M5" s="141" t="s">
        <v>22</v>
      </c>
      <c r="N5" s="141"/>
      <c r="O5" s="141"/>
      <c r="Q5" s="36"/>
    </row>
    <row r="6" spans="1:18" s="28" customFormat="1" ht="21.75" customHeight="1">
      <c r="A6" s="30" t="s">
        <v>0</v>
      </c>
      <c r="G6" s="137" t="s">
        <v>11</v>
      </c>
      <c r="H6" s="138"/>
      <c r="I6" s="37" t="s">
        <v>168</v>
      </c>
      <c r="J6" s="38"/>
      <c r="K6" s="38" t="s">
        <v>99</v>
      </c>
      <c r="L6" s="38"/>
      <c r="M6" s="37" t="s">
        <v>168</v>
      </c>
      <c r="N6" s="38"/>
      <c r="O6" s="38" t="s">
        <v>100</v>
      </c>
    </row>
    <row r="7" spans="1:18" s="28" customFormat="1" ht="18.75" customHeight="1">
      <c r="F7" s="39"/>
      <c r="G7" s="137"/>
      <c r="H7" s="138"/>
      <c r="I7" s="37" t="s">
        <v>136</v>
      </c>
      <c r="J7" s="38"/>
      <c r="K7" s="37" t="s">
        <v>103</v>
      </c>
      <c r="L7" s="38"/>
      <c r="M7" s="37" t="s">
        <v>136</v>
      </c>
      <c r="N7" s="38"/>
      <c r="O7" s="37" t="s">
        <v>103</v>
      </c>
      <c r="Q7" s="32"/>
    </row>
    <row r="8" spans="1:18" s="28" customFormat="1" ht="18.75" customHeight="1">
      <c r="F8" s="39"/>
      <c r="G8" s="137"/>
      <c r="H8" s="138"/>
      <c r="I8" s="112" t="s">
        <v>101</v>
      </c>
      <c r="J8" s="40"/>
      <c r="K8" s="112"/>
      <c r="L8" s="112"/>
      <c r="M8" s="112" t="s">
        <v>101</v>
      </c>
      <c r="N8" s="112"/>
      <c r="O8" s="112"/>
      <c r="Q8" s="32"/>
    </row>
    <row r="9" spans="1:18" s="28" customFormat="1" ht="18.75" customHeight="1">
      <c r="F9" s="39"/>
      <c r="G9" s="137"/>
      <c r="H9" s="138"/>
      <c r="I9" s="142" t="s">
        <v>102</v>
      </c>
      <c r="J9" s="142"/>
      <c r="K9" s="142"/>
      <c r="L9" s="142"/>
      <c r="M9" s="142"/>
      <c r="N9" s="142"/>
      <c r="O9" s="142"/>
    </row>
    <row r="10" spans="1:18" s="28" customFormat="1" ht="24" customHeight="1">
      <c r="A10" s="41" t="s">
        <v>2</v>
      </c>
      <c r="G10" s="39"/>
    </row>
    <row r="11" spans="1:18" s="28" customFormat="1" ht="24" customHeight="1">
      <c r="A11" s="28" t="s">
        <v>17</v>
      </c>
      <c r="F11" s="1"/>
      <c r="G11" s="137"/>
      <c r="H11" s="1"/>
      <c r="I11" s="124">
        <v>3714</v>
      </c>
      <c r="J11" s="1"/>
      <c r="K11" s="7">
        <v>8798</v>
      </c>
      <c r="L11" s="1"/>
      <c r="M11" s="7">
        <v>2896</v>
      </c>
      <c r="O11" s="7">
        <v>5769</v>
      </c>
      <c r="P11" s="42"/>
      <c r="R11" s="42"/>
    </row>
    <row r="12" spans="1:18" s="28" customFormat="1" ht="24" customHeight="1">
      <c r="A12" s="28" t="s">
        <v>43</v>
      </c>
      <c r="F12" s="1"/>
      <c r="G12" s="137" t="s">
        <v>137</v>
      </c>
      <c r="H12" s="1"/>
      <c r="I12" s="124">
        <v>10844</v>
      </c>
      <c r="J12" s="1"/>
      <c r="K12" s="7">
        <v>17438</v>
      </c>
      <c r="L12" s="1"/>
      <c r="M12" s="7">
        <v>3813</v>
      </c>
      <c r="O12" s="7">
        <v>12131</v>
      </c>
      <c r="P12" s="42"/>
      <c r="R12" s="42"/>
    </row>
    <row r="13" spans="1:18" s="28" customFormat="1" ht="24" customHeight="1">
      <c r="A13" s="28" t="s">
        <v>97</v>
      </c>
      <c r="F13" s="4"/>
      <c r="G13" s="137">
        <v>6</v>
      </c>
      <c r="H13" s="4"/>
      <c r="I13" s="124">
        <v>1233</v>
      </c>
      <c r="J13" s="1"/>
      <c r="K13" s="7">
        <v>2167</v>
      </c>
      <c r="L13" s="1"/>
      <c r="M13" s="7">
        <v>1233</v>
      </c>
      <c r="O13" s="7">
        <v>2167</v>
      </c>
      <c r="P13" s="42"/>
      <c r="R13" s="42"/>
    </row>
    <row r="14" spans="1:18" s="28" customFormat="1" ht="24" customHeight="1">
      <c r="A14" s="28" t="s">
        <v>63</v>
      </c>
      <c r="F14" s="4"/>
      <c r="G14" s="137" t="s">
        <v>138</v>
      </c>
      <c r="H14" s="4"/>
      <c r="I14" s="124">
        <v>6997</v>
      </c>
      <c r="J14" s="1"/>
      <c r="K14" s="7">
        <v>6002</v>
      </c>
      <c r="L14" s="1"/>
      <c r="M14" s="7">
        <v>6003</v>
      </c>
      <c r="N14" s="4"/>
      <c r="O14" s="7">
        <v>5582</v>
      </c>
      <c r="P14" s="42"/>
      <c r="R14" s="42"/>
    </row>
    <row r="15" spans="1:18" s="28" customFormat="1" ht="24" customHeight="1">
      <c r="A15" s="28" t="s">
        <v>19</v>
      </c>
      <c r="F15" s="1"/>
      <c r="G15" s="137">
        <v>8</v>
      </c>
      <c r="H15" s="1"/>
      <c r="I15" s="124">
        <v>4875</v>
      </c>
      <c r="J15" s="1"/>
      <c r="K15" s="7">
        <v>8743</v>
      </c>
      <c r="L15" s="1"/>
      <c r="M15" s="7">
        <v>2729</v>
      </c>
      <c r="O15" s="7">
        <v>5460</v>
      </c>
      <c r="P15" s="42"/>
      <c r="R15" s="42"/>
    </row>
    <row r="16" spans="1:18" s="28" customFormat="1" ht="24" customHeight="1">
      <c r="A16" s="28" t="s">
        <v>78</v>
      </c>
      <c r="F16" s="1"/>
      <c r="G16" s="137">
        <v>9</v>
      </c>
      <c r="H16" s="1"/>
      <c r="I16" s="124">
        <v>22217</v>
      </c>
      <c r="J16" s="1"/>
      <c r="K16" s="7">
        <v>66207</v>
      </c>
      <c r="L16" s="1"/>
      <c r="M16" s="7">
        <v>10217</v>
      </c>
      <c r="O16" s="7">
        <v>20207</v>
      </c>
      <c r="P16" s="42"/>
      <c r="R16" s="42"/>
    </row>
    <row r="17" spans="1:18" s="28" customFormat="1" ht="24" customHeight="1">
      <c r="A17" s="28" t="s">
        <v>71</v>
      </c>
      <c r="F17" s="4"/>
      <c r="G17" s="137"/>
      <c r="H17" s="4"/>
      <c r="I17" s="124">
        <v>10041</v>
      </c>
      <c r="J17" s="1"/>
      <c r="K17" s="7">
        <v>13321</v>
      </c>
      <c r="L17" s="1"/>
      <c r="M17" s="7">
        <v>10037</v>
      </c>
      <c r="O17" s="7">
        <v>13321</v>
      </c>
      <c r="P17" s="42"/>
      <c r="R17" s="42"/>
    </row>
    <row r="18" spans="1:18" s="28" customFormat="1" ht="24" customHeight="1">
      <c r="A18" s="30" t="s">
        <v>3</v>
      </c>
      <c r="F18" s="43"/>
      <c r="G18" s="39"/>
      <c r="H18" s="5"/>
      <c r="I18" s="125">
        <f>SUM(I11:I17)</f>
        <v>59921</v>
      </c>
      <c r="J18" s="6"/>
      <c r="K18" s="125">
        <f>SUM(K11:K17)</f>
        <v>122676</v>
      </c>
      <c r="L18" s="126"/>
      <c r="M18" s="125">
        <f>SUM(M11:M17)</f>
        <v>36928</v>
      </c>
      <c r="O18" s="125">
        <f>SUM(O11:O17)</f>
        <v>64637</v>
      </c>
      <c r="P18" s="42"/>
      <c r="R18" s="42"/>
    </row>
    <row r="19" spans="1:18" s="28" customFormat="1" ht="12.75" customHeight="1">
      <c r="A19" s="30"/>
      <c r="F19" s="43"/>
      <c r="G19" s="39"/>
      <c r="H19" s="43"/>
      <c r="I19" s="43"/>
      <c r="J19" s="43"/>
      <c r="K19" s="6"/>
      <c r="L19" s="6"/>
      <c r="M19" s="6"/>
      <c r="P19" s="42"/>
      <c r="R19" s="42"/>
    </row>
    <row r="20" spans="1:18" s="28" customFormat="1" ht="24" customHeight="1">
      <c r="A20" s="41" t="s">
        <v>4</v>
      </c>
      <c r="F20" s="43"/>
      <c r="G20" s="39"/>
      <c r="H20" s="43"/>
      <c r="I20" s="43"/>
      <c r="J20" s="43"/>
      <c r="K20" s="43"/>
      <c r="L20" s="43"/>
      <c r="M20" s="43"/>
      <c r="P20" s="42"/>
      <c r="R20" s="42"/>
    </row>
    <row r="21" spans="1:18" s="28" customFormat="1" ht="24" customHeight="1">
      <c r="A21" s="28" t="s">
        <v>79</v>
      </c>
      <c r="F21" s="43"/>
      <c r="G21" s="137">
        <v>9</v>
      </c>
      <c r="H21" s="43"/>
      <c r="I21" s="43">
        <v>0</v>
      </c>
      <c r="J21" s="43"/>
      <c r="K21" s="43">
        <v>30010</v>
      </c>
      <c r="L21" s="43"/>
      <c r="M21" s="43">
        <v>0</v>
      </c>
      <c r="O21" s="124">
        <v>10010</v>
      </c>
      <c r="P21" s="42"/>
      <c r="R21" s="42"/>
    </row>
    <row r="22" spans="1:18" s="28" customFormat="1" ht="24" customHeight="1">
      <c r="A22" s="28" t="s">
        <v>44</v>
      </c>
      <c r="F22" s="43"/>
      <c r="G22" s="137" t="s">
        <v>139</v>
      </c>
      <c r="H22" s="43"/>
      <c r="I22" s="43">
        <v>0</v>
      </c>
      <c r="J22" s="43"/>
      <c r="K22" s="43">
        <v>0</v>
      </c>
      <c r="L22" s="43"/>
      <c r="M22" s="124">
        <v>170000</v>
      </c>
      <c r="O22" s="124">
        <v>170000</v>
      </c>
      <c r="P22" s="42"/>
      <c r="R22" s="42"/>
    </row>
    <row r="23" spans="1:18" s="28" customFormat="1" ht="24" customHeight="1">
      <c r="A23" s="28" t="s">
        <v>75</v>
      </c>
      <c r="F23" s="43"/>
      <c r="G23" s="137">
        <v>11</v>
      </c>
      <c r="H23" s="43"/>
      <c r="I23" s="43">
        <v>30122</v>
      </c>
      <c r="J23" s="43"/>
      <c r="K23" s="43">
        <v>30122</v>
      </c>
      <c r="L23" s="43"/>
      <c r="M23" s="124">
        <v>30122</v>
      </c>
      <c r="O23" s="124">
        <v>30122</v>
      </c>
      <c r="P23" s="42"/>
      <c r="R23" s="42"/>
    </row>
    <row r="24" spans="1:18" s="28" customFormat="1" ht="24" customHeight="1">
      <c r="A24" s="28" t="s">
        <v>45</v>
      </c>
      <c r="F24" s="43"/>
      <c r="G24" s="137">
        <v>12</v>
      </c>
      <c r="H24" s="43"/>
      <c r="I24" s="43">
        <v>505983</v>
      </c>
      <c r="J24" s="43"/>
      <c r="K24" s="43">
        <v>512279</v>
      </c>
      <c r="L24" s="43"/>
      <c r="M24" s="124">
        <v>381813</v>
      </c>
      <c r="O24" s="124">
        <v>386421</v>
      </c>
      <c r="P24" s="42"/>
      <c r="R24" s="42"/>
    </row>
    <row r="25" spans="1:18" s="28" customFormat="1" ht="24" customHeight="1">
      <c r="A25" s="28" t="s">
        <v>80</v>
      </c>
      <c r="F25" s="43"/>
      <c r="G25" s="137" t="s">
        <v>140</v>
      </c>
      <c r="H25" s="43"/>
      <c r="I25" s="43">
        <v>3831</v>
      </c>
      <c r="J25" s="43"/>
      <c r="K25" s="43">
        <v>2590</v>
      </c>
      <c r="L25" s="43"/>
      <c r="M25" s="124">
        <v>3831</v>
      </c>
      <c r="O25" s="124">
        <v>2590</v>
      </c>
      <c r="P25" s="42"/>
      <c r="R25" s="42"/>
    </row>
    <row r="26" spans="1:18" s="28" customFormat="1" ht="24" customHeight="1">
      <c r="A26" s="28" t="s">
        <v>64</v>
      </c>
      <c r="F26" s="43"/>
      <c r="G26" s="137">
        <v>14</v>
      </c>
      <c r="H26" s="43"/>
      <c r="I26" s="43">
        <v>6355</v>
      </c>
      <c r="J26" s="43"/>
      <c r="K26" s="43">
        <v>6303</v>
      </c>
      <c r="L26" s="43"/>
      <c r="M26" s="124">
        <v>6308</v>
      </c>
      <c r="O26" s="124">
        <v>6113</v>
      </c>
      <c r="P26" s="42"/>
      <c r="R26" s="42"/>
    </row>
    <row r="27" spans="1:18" s="28" customFormat="1" ht="24" customHeight="1">
      <c r="A27" s="28" t="s">
        <v>95</v>
      </c>
      <c r="F27" s="4"/>
      <c r="G27" s="137">
        <v>15</v>
      </c>
      <c r="H27" s="4"/>
      <c r="I27" s="43">
        <v>54156</v>
      </c>
      <c r="J27" s="1"/>
      <c r="K27" s="43">
        <v>64208</v>
      </c>
      <c r="L27" s="1"/>
      <c r="M27" s="124">
        <v>52190</v>
      </c>
      <c r="O27" s="124">
        <v>60205</v>
      </c>
      <c r="P27" s="42"/>
      <c r="R27" s="42"/>
    </row>
    <row r="28" spans="1:18" s="28" customFormat="1" ht="24" customHeight="1">
      <c r="A28" s="28" t="s">
        <v>18</v>
      </c>
      <c r="F28" s="43"/>
      <c r="G28" s="137">
        <v>16</v>
      </c>
      <c r="H28" s="43"/>
      <c r="I28" s="43">
        <v>2694</v>
      </c>
      <c r="J28" s="43"/>
      <c r="K28" s="43">
        <v>2694</v>
      </c>
      <c r="L28" s="43"/>
      <c r="M28" s="124">
        <v>1992</v>
      </c>
      <c r="O28" s="124">
        <v>1992</v>
      </c>
      <c r="P28" s="42"/>
      <c r="R28" s="42"/>
    </row>
    <row r="29" spans="1:18" s="28" customFormat="1" ht="24" customHeight="1">
      <c r="A29" s="30" t="s">
        <v>6</v>
      </c>
      <c r="F29" s="43"/>
      <c r="G29" s="137"/>
      <c r="H29" s="43"/>
      <c r="I29" s="125">
        <f>SUM(I21:I28)</f>
        <v>603141</v>
      </c>
      <c r="J29" s="43"/>
      <c r="K29" s="125">
        <f>SUM(K21:K28)</f>
        <v>648206</v>
      </c>
      <c r="L29" s="44"/>
      <c r="M29" s="125">
        <f>SUM(M21:M28)</f>
        <v>646256</v>
      </c>
      <c r="O29" s="125">
        <f>SUM(O21:O28)</f>
        <v>667453</v>
      </c>
      <c r="P29" s="42"/>
      <c r="R29" s="42"/>
    </row>
    <row r="30" spans="1:18" s="28" customFormat="1" ht="11.25" customHeight="1">
      <c r="A30" s="30"/>
      <c r="F30" s="43"/>
      <c r="G30" s="44"/>
      <c r="H30" s="43"/>
      <c r="I30" s="43"/>
      <c r="J30" s="43"/>
      <c r="K30" s="44"/>
      <c r="L30" s="44"/>
      <c r="M30" s="44"/>
      <c r="O30" s="44"/>
      <c r="P30" s="42"/>
      <c r="R30" s="42"/>
    </row>
    <row r="31" spans="1:18" s="28" customFormat="1" ht="24.75" customHeight="1" thickBot="1">
      <c r="A31" s="30" t="s">
        <v>5</v>
      </c>
      <c r="F31" s="43"/>
      <c r="G31" s="44"/>
      <c r="H31" s="43"/>
      <c r="I31" s="127">
        <f>I29+I18</f>
        <v>663062</v>
      </c>
      <c r="J31" s="43"/>
      <c r="K31" s="127">
        <f>+K29+K18</f>
        <v>770882</v>
      </c>
      <c r="L31" s="44"/>
      <c r="M31" s="127">
        <f>M29+M18</f>
        <v>683184</v>
      </c>
      <c r="O31" s="127">
        <f>O29+O18</f>
        <v>732090</v>
      </c>
      <c r="P31" s="42"/>
      <c r="R31" s="42"/>
    </row>
    <row r="32" spans="1:18" s="31" customFormat="1" ht="24" customHeight="1" thickTop="1">
      <c r="A32" s="29" t="s">
        <v>41</v>
      </c>
      <c r="B32" s="29"/>
      <c r="C32" s="29"/>
      <c r="D32" s="29"/>
      <c r="E32" s="29"/>
      <c r="F32" s="29"/>
      <c r="G32" s="30"/>
      <c r="H32" s="29"/>
      <c r="I32" s="29"/>
      <c r="J32" s="29"/>
      <c r="K32" s="45"/>
      <c r="L32" s="29"/>
      <c r="M32" s="29"/>
      <c r="P32" s="42"/>
      <c r="Q32" s="28"/>
      <c r="R32" s="42"/>
    </row>
    <row r="33" spans="1:18" s="31" customFormat="1" ht="24" customHeight="1">
      <c r="A33" s="29" t="s">
        <v>24</v>
      </c>
      <c r="B33" s="29"/>
      <c r="C33" s="29"/>
      <c r="D33" s="29"/>
      <c r="E33" s="29"/>
      <c r="F33" s="29"/>
      <c r="G33" s="30"/>
      <c r="H33" s="29"/>
      <c r="I33" s="29"/>
      <c r="J33" s="29"/>
      <c r="K33" s="29"/>
      <c r="L33" s="29"/>
      <c r="M33" s="29"/>
      <c r="P33" s="42"/>
      <c r="Q33" s="28"/>
      <c r="R33" s="42"/>
    </row>
    <row r="34" spans="1:18" s="31" customFormat="1" ht="24" customHeight="1">
      <c r="A34" s="29" t="s">
        <v>167</v>
      </c>
      <c r="B34" s="29"/>
      <c r="C34" s="29"/>
      <c r="D34" s="29"/>
      <c r="E34" s="29"/>
      <c r="F34" s="29"/>
      <c r="G34" s="30"/>
      <c r="H34" s="29"/>
      <c r="I34" s="29"/>
      <c r="J34" s="29"/>
      <c r="K34" s="29"/>
      <c r="L34" s="29"/>
      <c r="M34" s="29"/>
      <c r="P34" s="42"/>
      <c r="Q34" s="28"/>
      <c r="R34" s="42"/>
    </row>
    <row r="35" spans="1:18" s="31" customFormat="1" ht="24" customHeight="1">
      <c r="A35" s="29"/>
      <c r="B35" s="29"/>
      <c r="C35" s="29"/>
      <c r="D35" s="29"/>
      <c r="E35" s="29"/>
      <c r="F35" s="29"/>
      <c r="G35" s="30"/>
      <c r="H35" s="29"/>
      <c r="I35" s="29"/>
      <c r="J35" s="29"/>
      <c r="K35" s="29"/>
      <c r="L35" s="29"/>
      <c r="M35" s="29"/>
      <c r="P35" s="42"/>
      <c r="Q35" s="28"/>
      <c r="R35" s="42"/>
    </row>
    <row r="36" spans="1:18" s="31" customFormat="1" ht="21.75" customHeight="1">
      <c r="F36" s="30"/>
      <c r="G36" s="34"/>
      <c r="H36" s="35"/>
      <c r="I36" s="141" t="s">
        <v>21</v>
      </c>
      <c r="J36" s="141"/>
      <c r="K36" s="141"/>
      <c r="L36" s="136"/>
      <c r="M36" s="141" t="s">
        <v>22</v>
      </c>
      <c r="N36" s="141"/>
      <c r="O36" s="141"/>
      <c r="P36" s="42"/>
      <c r="Q36" s="28"/>
      <c r="R36" s="42"/>
    </row>
    <row r="37" spans="1:18" s="28" customFormat="1" ht="22.2">
      <c r="A37" s="30" t="s">
        <v>1</v>
      </c>
      <c r="G37" s="137" t="s">
        <v>11</v>
      </c>
      <c r="H37" s="138"/>
      <c r="I37" s="37" t="s">
        <v>168</v>
      </c>
      <c r="J37" s="38"/>
      <c r="K37" s="38" t="s">
        <v>99</v>
      </c>
      <c r="L37" s="38"/>
      <c r="M37" s="37" t="s">
        <v>168</v>
      </c>
      <c r="N37" s="38"/>
      <c r="O37" s="38" t="s">
        <v>100</v>
      </c>
      <c r="P37" s="42"/>
      <c r="R37" s="42"/>
    </row>
    <row r="38" spans="1:18" s="28" customFormat="1" ht="21.75" customHeight="1">
      <c r="F38" s="39"/>
      <c r="G38" s="137"/>
      <c r="H38" s="138"/>
      <c r="I38" s="37" t="s">
        <v>136</v>
      </c>
      <c r="J38" s="38"/>
      <c r="K38" s="37" t="s">
        <v>103</v>
      </c>
      <c r="L38" s="38"/>
      <c r="M38" s="37" t="s">
        <v>136</v>
      </c>
      <c r="N38" s="38"/>
      <c r="O38" s="37" t="s">
        <v>103</v>
      </c>
      <c r="P38" s="42"/>
      <c r="R38" s="42"/>
    </row>
    <row r="39" spans="1:18" s="28" customFormat="1" ht="21.75" customHeight="1">
      <c r="F39" s="39"/>
      <c r="G39" s="137"/>
      <c r="H39" s="138"/>
      <c r="I39" s="112" t="s">
        <v>101</v>
      </c>
      <c r="J39" s="40"/>
      <c r="K39" s="112"/>
      <c r="L39" s="112"/>
      <c r="M39" s="112" t="s">
        <v>101</v>
      </c>
      <c r="N39" s="112"/>
      <c r="O39" s="112"/>
      <c r="P39" s="42"/>
      <c r="R39" s="42"/>
    </row>
    <row r="40" spans="1:18" s="28" customFormat="1" ht="21.75" customHeight="1">
      <c r="F40" s="39"/>
      <c r="G40" s="137"/>
      <c r="H40" s="138"/>
      <c r="I40" s="142" t="s">
        <v>102</v>
      </c>
      <c r="J40" s="142"/>
      <c r="K40" s="142"/>
      <c r="L40" s="142"/>
      <c r="M40" s="142"/>
      <c r="N40" s="142"/>
      <c r="O40" s="142"/>
      <c r="P40" s="42"/>
      <c r="R40" s="42"/>
    </row>
    <row r="41" spans="1:18" s="28" customFormat="1" ht="22.2">
      <c r="A41" s="41" t="s">
        <v>7</v>
      </c>
      <c r="G41" s="39"/>
      <c r="L41" s="46"/>
      <c r="M41" s="46"/>
      <c r="P41" s="42"/>
      <c r="R41" s="42"/>
    </row>
    <row r="42" spans="1:18" s="28" customFormat="1" ht="21.6">
      <c r="A42" s="28" t="s">
        <v>51</v>
      </c>
      <c r="F42" s="1"/>
      <c r="G42" s="137"/>
      <c r="H42" s="1"/>
      <c r="I42" s="124">
        <v>3471</v>
      </c>
      <c r="J42" s="1"/>
      <c r="K42" s="124">
        <v>11623</v>
      </c>
      <c r="L42" s="1"/>
      <c r="M42" s="124">
        <v>2331</v>
      </c>
      <c r="O42" s="124">
        <v>11623</v>
      </c>
      <c r="P42" s="42"/>
      <c r="R42" s="42"/>
    </row>
    <row r="43" spans="1:18" s="28" customFormat="1" ht="21.6">
      <c r="A43" s="28" t="s">
        <v>46</v>
      </c>
      <c r="F43" s="1"/>
      <c r="G43" s="137">
        <v>17</v>
      </c>
      <c r="H43" s="1"/>
      <c r="I43" s="124">
        <v>66886</v>
      </c>
      <c r="J43" s="1"/>
      <c r="K43" s="124">
        <v>70062</v>
      </c>
      <c r="L43" s="1"/>
      <c r="M43" s="124">
        <v>64641</v>
      </c>
      <c r="O43" s="124">
        <v>67648</v>
      </c>
      <c r="P43" s="42"/>
      <c r="R43" s="42"/>
    </row>
    <row r="44" spans="1:18" s="28" customFormat="1" ht="21.6">
      <c r="A44" s="28" t="s">
        <v>65</v>
      </c>
      <c r="F44" s="4"/>
      <c r="G44" s="137" t="s">
        <v>141</v>
      </c>
      <c r="H44" s="4"/>
      <c r="I44" s="124">
        <v>10721</v>
      </c>
      <c r="J44" s="1"/>
      <c r="K44" s="124">
        <v>6802</v>
      </c>
      <c r="L44" s="1"/>
      <c r="M44" s="124">
        <v>6685</v>
      </c>
      <c r="O44" s="124">
        <v>6173</v>
      </c>
      <c r="P44" s="42"/>
      <c r="R44" s="42"/>
    </row>
    <row r="45" spans="1:18" s="28" customFormat="1" ht="21.6">
      <c r="A45" s="28" t="s">
        <v>72</v>
      </c>
      <c r="F45" s="43"/>
      <c r="G45" s="47">
        <v>24</v>
      </c>
      <c r="H45" s="43"/>
      <c r="I45" s="124">
        <v>6030</v>
      </c>
      <c r="J45" s="43"/>
      <c r="K45" s="124">
        <v>8797</v>
      </c>
      <c r="L45" s="43"/>
      <c r="M45" s="124">
        <v>6141</v>
      </c>
      <c r="O45" s="124">
        <v>7705</v>
      </c>
      <c r="P45" s="42"/>
      <c r="R45" s="42"/>
    </row>
    <row r="46" spans="1:18" s="28" customFormat="1" ht="21.6">
      <c r="A46" s="28" t="s">
        <v>150</v>
      </c>
      <c r="F46" s="43"/>
      <c r="G46" s="47"/>
      <c r="H46" s="43"/>
      <c r="I46" s="124">
        <v>4259</v>
      </c>
      <c r="J46" s="43"/>
      <c r="K46" s="13">
        <v>0</v>
      </c>
      <c r="L46" s="43"/>
      <c r="M46" s="124">
        <v>4259</v>
      </c>
      <c r="O46" s="13">
        <v>0</v>
      </c>
      <c r="P46" s="42"/>
      <c r="R46" s="42"/>
    </row>
    <row r="47" spans="1:18" s="28" customFormat="1" ht="21.6">
      <c r="A47" s="28" t="s">
        <v>73</v>
      </c>
      <c r="F47" s="43"/>
      <c r="G47" s="47"/>
      <c r="H47" s="43"/>
      <c r="I47" s="124">
        <v>8248</v>
      </c>
      <c r="J47" s="43"/>
      <c r="K47" s="124">
        <v>8661</v>
      </c>
      <c r="L47" s="43"/>
      <c r="M47" s="124">
        <v>8248</v>
      </c>
      <c r="O47" s="124">
        <v>8661</v>
      </c>
      <c r="P47" s="42"/>
      <c r="R47" s="42"/>
    </row>
    <row r="48" spans="1:18" s="28" customFormat="1" ht="21.6">
      <c r="A48" s="28" t="s">
        <v>92</v>
      </c>
      <c r="F48" s="43"/>
      <c r="G48" s="47">
        <v>4</v>
      </c>
      <c r="H48" s="43"/>
      <c r="I48" s="13">
        <v>0</v>
      </c>
      <c r="J48" s="43"/>
      <c r="K48" s="13">
        <v>0</v>
      </c>
      <c r="L48" s="43"/>
      <c r="M48" s="7">
        <v>48000</v>
      </c>
      <c r="O48" s="13">
        <v>0</v>
      </c>
      <c r="P48" s="42"/>
      <c r="R48" s="42"/>
    </row>
    <row r="49" spans="1:18" s="28" customFormat="1" ht="21.6">
      <c r="A49" s="28" t="s">
        <v>81</v>
      </c>
      <c r="F49" s="43"/>
      <c r="G49" s="47"/>
      <c r="H49" s="43"/>
      <c r="I49" s="1"/>
      <c r="J49" s="43"/>
      <c r="K49" s="1"/>
      <c r="L49" s="43"/>
      <c r="M49" s="124"/>
      <c r="O49" s="124"/>
      <c r="P49" s="42"/>
      <c r="R49" s="42"/>
    </row>
    <row r="50" spans="1:18" s="28" customFormat="1" ht="21.6">
      <c r="B50" s="28" t="s">
        <v>82</v>
      </c>
      <c r="F50" s="43"/>
      <c r="G50" s="47" t="s">
        <v>142</v>
      </c>
      <c r="H50" s="43"/>
      <c r="I50" s="124">
        <v>1297</v>
      </c>
      <c r="J50" s="43"/>
      <c r="K50" s="1">
        <v>914</v>
      </c>
      <c r="L50" s="43"/>
      <c r="M50" s="124">
        <v>1297</v>
      </c>
      <c r="O50" s="124">
        <v>914</v>
      </c>
      <c r="P50" s="42"/>
      <c r="R50" s="42"/>
    </row>
    <row r="51" spans="1:18" s="28" customFormat="1" ht="21.6">
      <c r="A51" s="28" t="s">
        <v>83</v>
      </c>
      <c r="F51" s="43"/>
      <c r="G51" s="47"/>
      <c r="H51" s="43"/>
      <c r="I51" s="1">
        <v>0</v>
      </c>
      <c r="J51" s="43"/>
      <c r="K51" s="1">
        <v>3662</v>
      </c>
      <c r="L51" s="43"/>
      <c r="M51" s="1">
        <v>0</v>
      </c>
      <c r="O51" s="1">
        <v>0</v>
      </c>
      <c r="P51" s="42"/>
      <c r="R51" s="42"/>
    </row>
    <row r="52" spans="1:18" s="28" customFormat="1" ht="21.6">
      <c r="A52" s="48" t="s">
        <v>84</v>
      </c>
      <c r="F52" s="43"/>
      <c r="G52" s="47">
        <v>22</v>
      </c>
      <c r="H52" s="43"/>
      <c r="I52" s="1">
        <v>17219</v>
      </c>
      <c r="J52" s="43"/>
      <c r="K52" s="1">
        <v>25468</v>
      </c>
      <c r="L52" s="43"/>
      <c r="M52" s="1">
        <v>12900</v>
      </c>
      <c r="O52" s="1">
        <v>12987</v>
      </c>
      <c r="P52" s="42"/>
      <c r="R52" s="42"/>
    </row>
    <row r="53" spans="1:18" s="28" customFormat="1" ht="22.2">
      <c r="A53" s="30" t="s">
        <v>25</v>
      </c>
      <c r="F53" s="49"/>
      <c r="G53" s="137"/>
      <c r="H53" s="49"/>
      <c r="I53" s="128">
        <f>SUM(I42:I52)</f>
        <v>118131</v>
      </c>
      <c r="J53" s="49"/>
      <c r="K53" s="128">
        <f>SUM(K42:K52)</f>
        <v>135989</v>
      </c>
      <c r="L53" s="49"/>
      <c r="M53" s="128">
        <f>SUM(M42:M52)</f>
        <v>154502</v>
      </c>
      <c r="N53" s="49"/>
      <c r="O53" s="128">
        <f>SUM(O42:O52)</f>
        <v>115711</v>
      </c>
      <c r="P53" s="42"/>
      <c r="R53" s="42"/>
    </row>
    <row r="54" spans="1:18" s="28" customFormat="1" ht="14.25" customHeight="1">
      <c r="A54" s="30"/>
      <c r="F54" s="43"/>
      <c r="G54" s="137"/>
      <c r="H54" s="43"/>
      <c r="I54" s="43"/>
      <c r="J54" s="43"/>
      <c r="K54" s="49"/>
      <c r="L54" s="44"/>
      <c r="M54" s="49"/>
      <c r="O54" s="49"/>
      <c r="P54" s="42"/>
      <c r="R54" s="42"/>
    </row>
    <row r="55" spans="1:18" s="28" customFormat="1" ht="22.2">
      <c r="A55" s="50" t="s">
        <v>26</v>
      </c>
      <c r="F55" s="43"/>
      <c r="G55" s="137"/>
      <c r="H55" s="43"/>
      <c r="I55" s="43"/>
      <c r="J55" s="43"/>
      <c r="K55" s="129"/>
      <c r="L55" s="44"/>
      <c r="M55" s="49"/>
      <c r="O55" s="129"/>
      <c r="P55" s="42"/>
      <c r="R55" s="42"/>
    </row>
    <row r="56" spans="1:18" s="28" customFormat="1" ht="22.2">
      <c r="A56" s="48" t="s">
        <v>85</v>
      </c>
      <c r="F56" s="43"/>
      <c r="G56" s="47" t="s">
        <v>142</v>
      </c>
      <c r="H56" s="43"/>
      <c r="I56" s="129">
        <v>1941</v>
      </c>
      <c r="J56" s="43"/>
      <c r="K56" s="129">
        <v>1487</v>
      </c>
      <c r="L56" s="44"/>
      <c r="M56" s="129">
        <v>1941</v>
      </c>
      <c r="O56" s="129">
        <v>1487</v>
      </c>
      <c r="P56" s="42"/>
      <c r="R56" s="42"/>
    </row>
    <row r="57" spans="1:18" s="28" customFormat="1" ht="21.6">
      <c r="A57" s="48" t="s">
        <v>69</v>
      </c>
      <c r="F57" s="43"/>
      <c r="G57" s="137"/>
      <c r="H57" s="43"/>
      <c r="I57" s="43"/>
      <c r="J57" s="43"/>
      <c r="K57" s="43"/>
      <c r="L57" s="43"/>
      <c r="M57" s="129"/>
      <c r="O57" s="129"/>
      <c r="P57" s="42"/>
      <c r="R57" s="42"/>
    </row>
    <row r="58" spans="1:18" s="28" customFormat="1" ht="21.6">
      <c r="A58" s="48"/>
      <c r="B58" s="35" t="s">
        <v>70</v>
      </c>
      <c r="F58" s="43"/>
      <c r="G58" s="137" t="s">
        <v>143</v>
      </c>
      <c r="H58" s="43"/>
      <c r="I58" s="129">
        <v>15110</v>
      </c>
      <c r="J58" s="129"/>
      <c r="K58" s="129">
        <v>13964</v>
      </c>
      <c r="L58" s="129"/>
      <c r="M58" s="129">
        <v>11968</v>
      </c>
      <c r="N58" s="129"/>
      <c r="O58" s="129">
        <v>10945</v>
      </c>
      <c r="P58" s="42"/>
      <c r="R58" s="42"/>
    </row>
    <row r="59" spans="1:18" s="28" customFormat="1" ht="21.6">
      <c r="A59" s="48" t="s">
        <v>122</v>
      </c>
      <c r="B59" s="35"/>
      <c r="F59" s="43"/>
      <c r="G59" s="137"/>
      <c r="H59" s="43"/>
      <c r="I59" s="129"/>
      <c r="J59" s="43"/>
      <c r="K59" s="129"/>
      <c r="L59" s="43"/>
      <c r="M59" s="129"/>
      <c r="O59" s="129"/>
      <c r="P59" s="42"/>
      <c r="R59" s="42"/>
    </row>
    <row r="60" spans="1:18" s="28" customFormat="1" ht="21.6">
      <c r="A60" s="51"/>
      <c r="B60" s="28" t="s">
        <v>123</v>
      </c>
      <c r="F60" s="43"/>
      <c r="G60" s="137">
        <v>21</v>
      </c>
      <c r="H60" s="43"/>
      <c r="I60" s="129">
        <v>22167</v>
      </c>
      <c r="J60" s="43"/>
      <c r="K60" s="129">
        <v>20878</v>
      </c>
      <c r="L60" s="43"/>
      <c r="M60" s="129">
        <v>22167</v>
      </c>
      <c r="O60" s="129">
        <v>20878</v>
      </c>
      <c r="P60" s="42"/>
      <c r="R60" s="42"/>
    </row>
    <row r="61" spans="1:18" s="28" customFormat="1" ht="21.6">
      <c r="A61" s="48" t="s">
        <v>121</v>
      </c>
      <c r="F61" s="43"/>
      <c r="G61" s="137" t="s">
        <v>163</v>
      </c>
      <c r="H61" s="43"/>
      <c r="I61" s="1">
        <v>52476</v>
      </c>
      <c r="J61" s="43"/>
      <c r="K61" s="1">
        <v>42987</v>
      </c>
      <c r="L61" s="43"/>
      <c r="M61" s="1">
        <v>52476</v>
      </c>
      <c r="O61" s="1">
        <v>42987</v>
      </c>
      <c r="P61" s="42"/>
      <c r="R61" s="42"/>
    </row>
    <row r="62" spans="1:18" s="28" customFormat="1" ht="22.2">
      <c r="A62" s="52" t="s">
        <v>27</v>
      </c>
      <c r="F62" s="43"/>
      <c r="G62" s="137"/>
      <c r="H62" s="43"/>
      <c r="I62" s="128">
        <f>SUM(I56:I61)</f>
        <v>91694</v>
      </c>
      <c r="J62" s="43"/>
      <c r="K62" s="128">
        <f>SUM(K56:K61)</f>
        <v>79316</v>
      </c>
      <c r="L62" s="44"/>
      <c r="M62" s="128">
        <f>SUM(M56:M61)</f>
        <v>88552</v>
      </c>
      <c r="O62" s="128">
        <f>SUM(O56:O61)</f>
        <v>76297</v>
      </c>
      <c r="P62" s="42"/>
      <c r="R62" s="42"/>
    </row>
    <row r="63" spans="1:18" s="28" customFormat="1" ht="9" customHeight="1">
      <c r="A63" s="52"/>
      <c r="F63" s="43"/>
      <c r="G63" s="137"/>
      <c r="H63" s="43"/>
      <c r="I63" s="44"/>
      <c r="J63" s="43"/>
      <c r="K63" s="130"/>
      <c r="L63" s="44"/>
      <c r="M63" s="130"/>
      <c r="O63" s="130"/>
      <c r="P63" s="42"/>
      <c r="R63" s="42"/>
    </row>
    <row r="64" spans="1:18" s="28" customFormat="1" ht="22.2">
      <c r="A64" s="52" t="s">
        <v>23</v>
      </c>
      <c r="F64" s="43"/>
      <c r="G64" s="137"/>
      <c r="H64" s="43"/>
      <c r="I64" s="131">
        <f>+I53+I62</f>
        <v>209825</v>
      </c>
      <c r="J64" s="43"/>
      <c r="K64" s="131">
        <f>+K53+K62</f>
        <v>215305</v>
      </c>
      <c r="L64" s="44"/>
      <c r="M64" s="131">
        <f>+M53+M62</f>
        <v>243054</v>
      </c>
      <c r="O64" s="131">
        <f>+O53+O62</f>
        <v>192008</v>
      </c>
      <c r="P64" s="42"/>
      <c r="R64" s="42"/>
    </row>
    <row r="65" spans="1:18" s="28" customFormat="1" ht="15" customHeight="1">
      <c r="A65" s="30"/>
      <c r="G65" s="39"/>
      <c r="K65" s="132"/>
      <c r="L65" s="53"/>
      <c r="M65" s="132"/>
      <c r="O65" s="132"/>
      <c r="P65" s="42"/>
      <c r="R65" s="42"/>
    </row>
    <row r="66" spans="1:18" s="31" customFormat="1" ht="24" customHeight="1">
      <c r="A66" s="29" t="s">
        <v>41</v>
      </c>
      <c r="B66" s="29"/>
      <c r="C66" s="29"/>
      <c r="D66" s="29"/>
      <c r="E66" s="29"/>
      <c r="F66" s="29"/>
      <c r="G66" s="30"/>
      <c r="H66" s="29"/>
      <c r="I66" s="29"/>
      <c r="J66" s="29"/>
      <c r="K66" s="45"/>
      <c r="L66" s="29"/>
      <c r="M66" s="29"/>
      <c r="P66" s="42"/>
      <c r="Q66" s="28"/>
      <c r="R66" s="42"/>
    </row>
    <row r="67" spans="1:18" s="31" customFormat="1" ht="23.4">
      <c r="A67" s="29" t="s">
        <v>24</v>
      </c>
      <c r="B67" s="29"/>
      <c r="C67" s="29"/>
      <c r="D67" s="29"/>
      <c r="E67" s="29"/>
      <c r="F67" s="29"/>
      <c r="G67" s="30"/>
      <c r="H67" s="29"/>
      <c r="I67" s="29"/>
      <c r="J67" s="29"/>
      <c r="K67" s="29"/>
      <c r="L67" s="29"/>
      <c r="M67" s="29"/>
      <c r="P67" s="42"/>
      <c r="Q67" s="28"/>
      <c r="R67" s="42"/>
    </row>
    <row r="68" spans="1:18" s="31" customFormat="1" ht="24" customHeight="1">
      <c r="A68" s="29" t="s">
        <v>167</v>
      </c>
      <c r="B68" s="29"/>
      <c r="C68" s="29"/>
      <c r="D68" s="29"/>
      <c r="E68" s="29"/>
      <c r="F68" s="29"/>
      <c r="G68" s="30"/>
      <c r="H68" s="29"/>
      <c r="I68" s="29"/>
      <c r="J68" s="29"/>
      <c r="K68" s="29"/>
      <c r="L68" s="29"/>
      <c r="M68" s="29"/>
      <c r="P68" s="42"/>
      <c r="Q68" s="28"/>
      <c r="R68" s="42"/>
    </row>
    <row r="69" spans="1:18" s="31" customFormat="1" ht="24" customHeight="1">
      <c r="A69" s="29"/>
      <c r="B69" s="29"/>
      <c r="C69" s="29"/>
      <c r="D69" s="29"/>
      <c r="E69" s="29"/>
      <c r="F69" s="29"/>
      <c r="G69" s="30"/>
      <c r="H69" s="29"/>
      <c r="I69" s="29"/>
      <c r="J69" s="29"/>
      <c r="K69" s="29"/>
      <c r="L69" s="29"/>
      <c r="M69" s="29"/>
      <c r="P69" s="42"/>
      <c r="Q69" s="28"/>
      <c r="R69" s="42"/>
    </row>
    <row r="70" spans="1:18" s="31" customFormat="1" ht="21.75" customHeight="1">
      <c r="F70" s="30"/>
      <c r="G70" s="34"/>
      <c r="H70" s="35"/>
      <c r="I70" s="141" t="s">
        <v>21</v>
      </c>
      <c r="J70" s="141"/>
      <c r="K70" s="141"/>
      <c r="L70" s="136"/>
      <c r="M70" s="141" t="s">
        <v>22</v>
      </c>
      <c r="N70" s="141"/>
      <c r="O70" s="141"/>
      <c r="P70" s="42"/>
      <c r="Q70" s="28"/>
      <c r="R70" s="42"/>
    </row>
    <row r="71" spans="1:18" s="28" customFormat="1" ht="22.2">
      <c r="A71" s="30" t="s">
        <v>1</v>
      </c>
      <c r="G71" s="137" t="s">
        <v>11</v>
      </c>
      <c r="H71" s="138"/>
      <c r="I71" s="37" t="s">
        <v>168</v>
      </c>
      <c r="J71" s="38"/>
      <c r="K71" s="38" t="s">
        <v>99</v>
      </c>
      <c r="L71" s="38"/>
      <c r="M71" s="37" t="s">
        <v>168</v>
      </c>
      <c r="N71" s="38"/>
      <c r="O71" s="38" t="s">
        <v>100</v>
      </c>
      <c r="P71" s="42"/>
      <c r="R71" s="42"/>
    </row>
    <row r="72" spans="1:18" s="28" customFormat="1" ht="21.75" customHeight="1">
      <c r="F72" s="39"/>
      <c r="G72" s="137"/>
      <c r="H72" s="138"/>
      <c r="I72" s="37" t="s">
        <v>136</v>
      </c>
      <c r="J72" s="38"/>
      <c r="K72" s="37" t="s">
        <v>103</v>
      </c>
      <c r="L72" s="38"/>
      <c r="M72" s="37" t="s">
        <v>136</v>
      </c>
      <c r="N72" s="38"/>
      <c r="O72" s="37" t="s">
        <v>103</v>
      </c>
      <c r="P72" s="42"/>
      <c r="R72" s="42"/>
    </row>
    <row r="73" spans="1:18" s="28" customFormat="1" ht="21.75" customHeight="1">
      <c r="F73" s="39"/>
      <c r="G73" s="137"/>
      <c r="H73" s="138"/>
      <c r="I73" s="112" t="s">
        <v>101</v>
      </c>
      <c r="J73" s="40"/>
      <c r="K73" s="112"/>
      <c r="L73" s="112"/>
      <c r="M73" s="112" t="s">
        <v>101</v>
      </c>
      <c r="N73" s="112"/>
      <c r="O73" s="112"/>
      <c r="P73" s="42"/>
      <c r="R73" s="42"/>
    </row>
    <row r="74" spans="1:18" s="28" customFormat="1" ht="21.75" customHeight="1">
      <c r="F74" s="39"/>
      <c r="G74" s="137"/>
      <c r="H74" s="138"/>
      <c r="I74" s="142" t="s">
        <v>102</v>
      </c>
      <c r="J74" s="142"/>
      <c r="K74" s="142"/>
      <c r="L74" s="142"/>
      <c r="M74" s="142"/>
      <c r="N74" s="142"/>
      <c r="O74" s="142"/>
      <c r="P74" s="42"/>
      <c r="R74" s="42"/>
    </row>
    <row r="75" spans="1:18" s="28" customFormat="1" ht="22.2">
      <c r="A75" s="41" t="s">
        <v>8</v>
      </c>
      <c r="G75" s="39"/>
      <c r="K75" s="46"/>
      <c r="L75" s="46"/>
      <c r="M75" s="46"/>
      <c r="O75" s="46"/>
      <c r="P75" s="42"/>
      <c r="R75" s="42"/>
    </row>
    <row r="76" spans="1:18" s="28" customFormat="1" ht="21.6">
      <c r="A76" s="28" t="s">
        <v>9</v>
      </c>
      <c r="G76" s="137">
        <v>23</v>
      </c>
      <c r="P76" s="42"/>
      <c r="R76" s="42"/>
    </row>
    <row r="77" spans="1:18" s="28" customFormat="1" ht="22.2" thickBot="1">
      <c r="B77" s="28" t="s">
        <v>12</v>
      </c>
      <c r="F77" s="43"/>
      <c r="G77" s="137"/>
      <c r="H77" s="43"/>
      <c r="I77" s="133">
        <v>1470000</v>
      </c>
      <c r="J77" s="43"/>
      <c r="K77" s="133">
        <v>1470000</v>
      </c>
      <c r="L77" s="43"/>
      <c r="M77" s="133">
        <v>1470000</v>
      </c>
      <c r="O77" s="133">
        <v>1470000</v>
      </c>
      <c r="P77" s="42"/>
      <c r="R77" s="42"/>
    </row>
    <row r="78" spans="1:18" s="28" customFormat="1" ht="22.2" thickTop="1">
      <c r="B78" s="35" t="s">
        <v>37</v>
      </c>
      <c r="C78" s="54"/>
      <c r="F78" s="43"/>
      <c r="G78" s="137"/>
      <c r="H78" s="43"/>
      <c r="I78" s="43">
        <v>1417564</v>
      </c>
      <c r="J78" s="43"/>
      <c r="K78" s="43">
        <v>1417564</v>
      </c>
      <c r="L78" s="43"/>
      <c r="M78" s="43">
        <v>1417564</v>
      </c>
      <c r="O78" s="43">
        <v>1417564</v>
      </c>
      <c r="P78" s="42"/>
      <c r="R78" s="42"/>
    </row>
    <row r="79" spans="1:18" s="28" customFormat="1" ht="21.6">
      <c r="A79" s="35" t="s">
        <v>55</v>
      </c>
      <c r="B79" s="35"/>
      <c r="C79" s="55"/>
      <c r="F79" s="43"/>
      <c r="G79" s="137"/>
      <c r="H79" s="43"/>
      <c r="I79" s="43">
        <v>-285000</v>
      </c>
      <c r="J79" s="43"/>
      <c r="K79" s="43">
        <v>-285000</v>
      </c>
      <c r="L79" s="43"/>
      <c r="M79" s="43">
        <v>-285000</v>
      </c>
      <c r="O79" s="43">
        <v>-285000</v>
      </c>
      <c r="P79" s="42"/>
      <c r="R79" s="42"/>
    </row>
    <row r="80" spans="1:18" s="28" customFormat="1" ht="21.6">
      <c r="A80" s="28" t="s">
        <v>42</v>
      </c>
      <c r="B80" s="35"/>
      <c r="C80" s="55"/>
      <c r="F80" s="43"/>
      <c r="G80" s="137"/>
      <c r="H80" s="43"/>
      <c r="I80" s="123">
        <v>-679327</v>
      </c>
      <c r="J80" s="43"/>
      <c r="K80" s="123">
        <v>-576987</v>
      </c>
      <c r="L80" s="43"/>
      <c r="M80" s="43">
        <v>-692434</v>
      </c>
      <c r="O80" s="43">
        <v>-592482</v>
      </c>
      <c r="P80" s="42"/>
      <c r="R80" s="42"/>
    </row>
    <row r="81" spans="1:20" s="28" customFormat="1" ht="22.2">
      <c r="A81" s="33" t="s">
        <v>60</v>
      </c>
      <c r="F81" s="43"/>
      <c r="G81" s="137"/>
      <c r="H81" s="43"/>
      <c r="I81" s="134">
        <f>SUM(I78:I80)</f>
        <v>453237</v>
      </c>
      <c r="J81" s="43"/>
      <c r="K81" s="134">
        <f>SUM(K78:K80)</f>
        <v>555577</v>
      </c>
      <c r="L81" s="43"/>
      <c r="M81" s="135">
        <f>SUM(M78:M80)</f>
        <v>440130</v>
      </c>
      <c r="O81" s="135">
        <f>SUM(O78:O80)</f>
        <v>540082</v>
      </c>
      <c r="P81" s="42"/>
      <c r="R81" s="42"/>
    </row>
    <row r="82" spans="1:20" s="28" customFormat="1" ht="16.5" customHeight="1">
      <c r="A82" s="33"/>
      <c r="F82" s="43"/>
      <c r="G82" s="137"/>
      <c r="H82" s="43"/>
      <c r="I82" s="43"/>
      <c r="J82" s="43"/>
      <c r="K82" s="43"/>
      <c r="L82" s="43"/>
      <c r="M82" s="44"/>
      <c r="O82" s="44"/>
      <c r="P82" s="42"/>
      <c r="R82" s="42"/>
    </row>
    <row r="83" spans="1:20" s="28" customFormat="1" ht="22.8" thickBot="1">
      <c r="A83" s="30" t="s">
        <v>61</v>
      </c>
      <c r="F83" s="43"/>
      <c r="G83" s="39"/>
      <c r="H83" s="43"/>
      <c r="I83" s="127">
        <f>I81+I64</f>
        <v>663062</v>
      </c>
      <c r="J83" s="43"/>
      <c r="K83" s="127">
        <f>K81+K64</f>
        <v>770882</v>
      </c>
      <c r="L83" s="44"/>
      <c r="M83" s="127">
        <f>M81+M64</f>
        <v>683184</v>
      </c>
      <c r="O83" s="127">
        <f>O81+O64</f>
        <v>732090</v>
      </c>
      <c r="P83" s="42"/>
      <c r="R83" s="42"/>
    </row>
    <row r="84" spans="1:20" ht="24" customHeight="1" thickTop="1">
      <c r="I84" s="43">
        <f>I83-I31</f>
        <v>0</v>
      </c>
      <c r="K84" s="43">
        <f>K83-K31</f>
        <v>0</v>
      </c>
      <c r="L84" s="43"/>
      <c r="M84" s="43">
        <f>M83-M31</f>
        <v>0</v>
      </c>
      <c r="N84" s="43"/>
      <c r="O84" s="43">
        <f>O83-O31</f>
        <v>0</v>
      </c>
      <c r="T84" s="117"/>
    </row>
  </sheetData>
  <sheetProtection password="F7ED" sheet="1" objects="1" scenarios="1"/>
  <mergeCells count="9">
    <mergeCell ref="I70:K70"/>
    <mergeCell ref="M70:O70"/>
    <mergeCell ref="I74:O74"/>
    <mergeCell ref="I5:K5"/>
    <mergeCell ref="M5:O5"/>
    <mergeCell ref="I9:O9"/>
    <mergeCell ref="I36:K36"/>
    <mergeCell ref="M36:O36"/>
    <mergeCell ref="I40:O40"/>
  </mergeCells>
  <pageMargins left="0.74803149606299213" right="0.19685039370078741" top="0.47244094488188981" bottom="0.39370078740157483" header="0.51181102362204722" footer="0.39370078740157483"/>
  <pageSetup paperSize="9" firstPageNumber="3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1" max="16383" man="1"/>
    <brk id="65" max="14" man="1"/>
  </rowBreaks>
  <ignoredErrors>
    <ignoredError sqref="K81 I81 M81 O81" formulaRange="1"/>
    <ignoredError sqref="I7 K7 M7 O7 I38 K38 M38 O38 I72 K72 M72 O72" numberStoredAsText="1"/>
    <ignoredError sqref="G44 G25 G50 G58 G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75"/>
  <sheetViews>
    <sheetView showGridLines="0" view="pageBreakPreview" topLeftCell="A52" zoomScaleNormal="130" zoomScaleSheetLayoutView="100" workbookViewId="0">
      <selection activeCell="V59" sqref="V59"/>
    </sheetView>
  </sheetViews>
  <sheetFormatPr defaultColWidth="10.875" defaultRowHeight="24" customHeight="1"/>
  <cols>
    <col min="1" max="3" width="1.875" style="56" customWidth="1"/>
    <col min="4" max="4" width="13.875" style="56" customWidth="1"/>
    <col min="5" max="5" width="20.75" style="56" customWidth="1"/>
    <col min="6" max="6" width="1.125" style="56" customWidth="1"/>
    <col min="7" max="7" width="9" style="56" customWidth="1"/>
    <col min="8" max="8" width="1.125" style="56" customWidth="1"/>
    <col min="9" max="9" width="13.375" style="28" customWidth="1"/>
    <col min="10" max="10" width="1.75" style="28" customWidth="1"/>
    <col min="11" max="11" width="13.375" style="28" customWidth="1"/>
    <col min="12" max="12" width="1.875" style="28" customWidth="1"/>
    <col min="13" max="13" width="13.375" style="28" customWidth="1"/>
    <col min="14" max="14" width="1.375" style="56" customWidth="1"/>
    <col min="15" max="15" width="13.375" style="56" customWidth="1"/>
    <col min="16" max="16384" width="10.875" style="56"/>
  </cols>
  <sheetData>
    <row r="1" spans="1:15" s="31" customFormat="1" ht="24" customHeight="1">
      <c r="A1" s="29" t="s">
        <v>41</v>
      </c>
      <c r="B1" s="29"/>
      <c r="C1" s="29"/>
      <c r="D1" s="29"/>
      <c r="E1" s="29"/>
      <c r="F1" s="29"/>
      <c r="G1" s="57"/>
      <c r="H1" s="29"/>
      <c r="I1" s="29"/>
      <c r="J1" s="29"/>
      <c r="K1" s="57"/>
      <c r="L1" s="29"/>
      <c r="M1" s="58"/>
    </row>
    <row r="2" spans="1:15" s="31" customFormat="1" ht="24" customHeight="1">
      <c r="A2" s="31" t="s">
        <v>104</v>
      </c>
      <c r="B2" s="29"/>
      <c r="C2" s="29"/>
      <c r="D2" s="29"/>
      <c r="E2" s="29"/>
      <c r="F2" s="29"/>
      <c r="G2" s="29"/>
      <c r="H2" s="29"/>
      <c r="I2" s="57"/>
      <c r="J2" s="29"/>
      <c r="K2" s="29"/>
      <c r="L2" s="29"/>
      <c r="M2" s="59"/>
    </row>
    <row r="3" spans="1:15" s="31" customFormat="1" ht="14.2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5" s="28" customFormat="1" ht="24" customHeight="1">
      <c r="G4" s="138"/>
      <c r="H4" s="138"/>
      <c r="I4" s="141" t="s">
        <v>105</v>
      </c>
      <c r="J4" s="141"/>
      <c r="K4" s="141"/>
      <c r="L4" s="136"/>
      <c r="M4" s="141" t="s">
        <v>106</v>
      </c>
      <c r="N4" s="141"/>
      <c r="O4" s="141"/>
    </row>
    <row r="5" spans="1:15" s="28" customFormat="1" ht="24" customHeight="1">
      <c r="G5" s="138"/>
      <c r="H5" s="138"/>
      <c r="I5" s="143" t="s">
        <v>107</v>
      </c>
      <c r="J5" s="143"/>
      <c r="K5" s="143"/>
      <c r="L5" s="138"/>
      <c r="M5" s="143" t="s">
        <v>107</v>
      </c>
      <c r="N5" s="143"/>
      <c r="O5" s="143"/>
    </row>
    <row r="6" spans="1:15" s="28" customFormat="1" ht="24" customHeight="1">
      <c r="G6" s="138"/>
      <c r="H6" s="138"/>
      <c r="I6" s="143" t="s">
        <v>169</v>
      </c>
      <c r="J6" s="143"/>
      <c r="K6" s="143"/>
      <c r="L6" s="138"/>
      <c r="M6" s="144" t="s">
        <v>169</v>
      </c>
      <c r="N6" s="144"/>
      <c r="O6" s="144"/>
    </row>
    <row r="7" spans="1:15" s="28" customFormat="1" ht="24" customHeight="1">
      <c r="G7" s="137" t="s">
        <v>11</v>
      </c>
      <c r="H7" s="137"/>
      <c r="I7" s="112">
        <v>2566</v>
      </c>
      <c r="J7" s="112"/>
      <c r="K7" s="112">
        <v>2565</v>
      </c>
      <c r="L7" s="112"/>
      <c r="M7" s="112">
        <v>2566</v>
      </c>
      <c r="N7" s="112"/>
      <c r="O7" s="112">
        <v>2565</v>
      </c>
    </row>
    <row r="8" spans="1:15" s="28" customFormat="1" ht="24" customHeight="1">
      <c r="G8" s="137"/>
      <c r="H8" s="137"/>
      <c r="I8" s="112"/>
      <c r="J8" s="112"/>
      <c r="K8" s="112" t="s">
        <v>146</v>
      </c>
      <c r="L8" s="112"/>
      <c r="M8" s="112"/>
      <c r="N8" s="112"/>
      <c r="O8" s="112" t="s">
        <v>146</v>
      </c>
    </row>
    <row r="9" spans="1:15" s="28" customFormat="1" ht="24" customHeight="1">
      <c r="G9" s="137"/>
      <c r="H9" s="137"/>
      <c r="I9" s="142" t="s">
        <v>102</v>
      </c>
      <c r="J9" s="142"/>
      <c r="K9" s="142"/>
      <c r="L9" s="142"/>
      <c r="M9" s="142"/>
      <c r="N9" s="142"/>
      <c r="O9" s="142"/>
    </row>
    <row r="10" spans="1:15" s="28" customFormat="1" ht="24" customHeight="1">
      <c r="A10" s="60" t="s">
        <v>13</v>
      </c>
      <c r="G10" s="137"/>
      <c r="H10" s="138"/>
      <c r="I10" s="138"/>
      <c r="K10" s="138"/>
      <c r="M10" s="46"/>
      <c r="N10" s="46"/>
      <c r="O10" s="46"/>
    </row>
    <row r="11" spans="1:15" s="28" customFormat="1" ht="24" customHeight="1">
      <c r="A11" s="35" t="s">
        <v>67</v>
      </c>
      <c r="G11" s="137"/>
      <c r="H11" s="138"/>
      <c r="I11" s="113">
        <v>8178</v>
      </c>
      <c r="J11" s="113"/>
      <c r="K11" s="113">
        <v>18122</v>
      </c>
      <c r="L11" s="113"/>
      <c r="M11" s="113">
        <v>0</v>
      </c>
      <c r="N11" s="113"/>
      <c r="O11" s="113">
        <v>0</v>
      </c>
    </row>
    <row r="12" spans="1:15" s="28" customFormat="1" ht="24" customHeight="1">
      <c r="A12" s="35" t="s">
        <v>66</v>
      </c>
      <c r="G12" s="137">
        <v>4</v>
      </c>
      <c r="H12" s="138"/>
      <c r="I12" s="113">
        <v>8665</v>
      </c>
      <c r="J12" s="113"/>
      <c r="K12" s="113">
        <v>19265</v>
      </c>
      <c r="L12" s="113"/>
      <c r="M12" s="113">
        <v>8665</v>
      </c>
      <c r="N12" s="113"/>
      <c r="O12" s="113">
        <v>18773</v>
      </c>
    </row>
    <row r="13" spans="1:15" s="28" customFormat="1" ht="24" customHeight="1">
      <c r="A13" s="35" t="s">
        <v>76</v>
      </c>
      <c r="G13" s="137">
        <v>4</v>
      </c>
      <c r="H13" s="138"/>
      <c r="I13" s="113">
        <v>6490</v>
      </c>
      <c r="J13" s="113"/>
      <c r="K13" s="113">
        <v>2149</v>
      </c>
      <c r="L13" s="113"/>
      <c r="M13" s="113">
        <v>355</v>
      </c>
      <c r="N13" s="113"/>
      <c r="O13" s="113">
        <v>243</v>
      </c>
    </row>
    <row r="14" spans="1:15" s="28" customFormat="1" ht="24" customHeight="1">
      <c r="A14" s="35" t="s">
        <v>47</v>
      </c>
      <c r="G14" s="137">
        <v>4</v>
      </c>
      <c r="H14" s="138"/>
      <c r="I14" s="113">
        <v>92</v>
      </c>
      <c r="J14" s="113"/>
      <c r="K14" s="113">
        <v>174</v>
      </c>
      <c r="L14" s="113"/>
      <c r="M14" s="113">
        <v>215</v>
      </c>
      <c r="N14" s="113"/>
      <c r="O14" s="113">
        <v>361</v>
      </c>
    </row>
    <row r="15" spans="1:15" s="30" customFormat="1" ht="24" customHeight="1">
      <c r="A15" s="52" t="s">
        <v>30</v>
      </c>
      <c r="G15" s="62"/>
      <c r="I15" s="63">
        <f>SUM(I11:I14)</f>
        <v>23425</v>
      </c>
      <c r="J15" s="44"/>
      <c r="K15" s="63">
        <f>SUM(K11:K14)</f>
        <v>39710</v>
      </c>
      <c r="M15" s="63">
        <f>SUM(M11:M14)</f>
        <v>9235</v>
      </c>
      <c r="N15" s="44"/>
      <c r="O15" s="63">
        <f>SUM(O11:O14)</f>
        <v>19377</v>
      </c>
    </row>
    <row r="16" spans="1:15" s="30" customFormat="1" ht="15" customHeight="1">
      <c r="A16" s="52"/>
      <c r="G16" s="62"/>
      <c r="I16" s="64"/>
      <c r="J16" s="44"/>
      <c r="K16" s="64"/>
      <c r="M16" s="64"/>
      <c r="N16" s="44"/>
      <c r="O16" s="64"/>
    </row>
    <row r="17" spans="1:15" s="28" customFormat="1" ht="24" customHeight="1">
      <c r="A17" s="50" t="s">
        <v>31</v>
      </c>
      <c r="G17" s="137"/>
      <c r="I17" s="61"/>
      <c r="J17" s="43"/>
      <c r="K17" s="61"/>
      <c r="M17" s="61"/>
      <c r="N17" s="43"/>
      <c r="O17" s="61"/>
    </row>
    <row r="18" spans="1:15" s="28" customFormat="1" ht="24" customHeight="1">
      <c r="A18" s="48" t="s">
        <v>48</v>
      </c>
      <c r="G18" s="137">
        <v>4</v>
      </c>
      <c r="I18" s="7">
        <v>32744</v>
      </c>
      <c r="J18" s="114"/>
      <c r="K18" s="113">
        <v>44954</v>
      </c>
      <c r="L18" s="113"/>
      <c r="M18" s="7">
        <v>22950</v>
      </c>
      <c r="N18" s="113"/>
      <c r="O18" s="113">
        <v>28962</v>
      </c>
    </row>
    <row r="19" spans="1:15" s="28" customFormat="1" ht="24" customHeight="1">
      <c r="A19" s="48" t="s">
        <v>68</v>
      </c>
      <c r="G19" s="137"/>
      <c r="I19" s="7">
        <v>1711</v>
      </c>
      <c r="J19" s="114"/>
      <c r="K19" s="113">
        <v>1145</v>
      </c>
      <c r="L19" s="113"/>
      <c r="M19" s="7">
        <v>1004</v>
      </c>
      <c r="N19" s="113"/>
      <c r="O19" s="113">
        <v>1015</v>
      </c>
    </row>
    <row r="20" spans="1:15" s="28" customFormat="1" ht="24" customHeight="1">
      <c r="A20" s="35" t="s">
        <v>120</v>
      </c>
      <c r="G20" s="137" t="s">
        <v>164</v>
      </c>
      <c r="H20" s="138"/>
      <c r="I20" s="7">
        <v>10541</v>
      </c>
      <c r="J20" s="113"/>
      <c r="K20" s="113">
        <f>11424+268</f>
        <v>11692</v>
      </c>
      <c r="L20" s="113"/>
      <c r="M20" s="7">
        <v>8649</v>
      </c>
      <c r="N20" s="113"/>
      <c r="O20" s="113">
        <f>9379+268</f>
        <v>9647</v>
      </c>
    </row>
    <row r="21" spans="1:15" s="28" customFormat="1" ht="24" customHeight="1">
      <c r="A21" s="35" t="s">
        <v>49</v>
      </c>
      <c r="G21" s="137" t="s">
        <v>163</v>
      </c>
      <c r="H21" s="138"/>
      <c r="I21" s="43">
        <v>120</v>
      </c>
      <c r="J21" s="113"/>
      <c r="K21" s="113">
        <v>80</v>
      </c>
      <c r="L21" s="113"/>
      <c r="M21" s="43">
        <v>120</v>
      </c>
      <c r="N21" s="113"/>
      <c r="O21" s="113">
        <v>314</v>
      </c>
    </row>
    <row r="22" spans="1:15" s="30" customFormat="1" ht="24" customHeight="1">
      <c r="A22" s="52" t="s">
        <v>10</v>
      </c>
      <c r="G22" s="137"/>
      <c r="H22" s="136"/>
      <c r="I22" s="63">
        <f>SUM(I18:I21)</f>
        <v>45116</v>
      </c>
      <c r="J22" s="44"/>
      <c r="K22" s="63">
        <f>SUM(K18:K21)</f>
        <v>57871</v>
      </c>
      <c r="M22" s="63">
        <f>SUM(M18:M21)</f>
        <v>32723</v>
      </c>
      <c r="N22" s="44"/>
      <c r="O22" s="63">
        <f>SUM(O18:O21)</f>
        <v>39938</v>
      </c>
    </row>
    <row r="23" spans="1:15" s="30" customFormat="1" ht="24" customHeight="1">
      <c r="A23" s="52" t="s">
        <v>165</v>
      </c>
      <c r="G23" s="137"/>
      <c r="H23" s="136"/>
      <c r="I23" s="64">
        <f>I15-I22</f>
        <v>-21691</v>
      </c>
      <c r="J23" s="44"/>
      <c r="K23" s="64">
        <f>K15-K22</f>
        <v>-18161</v>
      </c>
      <c r="M23" s="64">
        <f>M15-M22</f>
        <v>-23488</v>
      </c>
      <c r="N23" s="44"/>
      <c r="O23" s="64">
        <f>O15-O22</f>
        <v>-20561</v>
      </c>
    </row>
    <row r="24" spans="1:15" s="30" customFormat="1" ht="24" customHeight="1">
      <c r="A24" s="48" t="s">
        <v>86</v>
      </c>
      <c r="G24" s="137">
        <v>4</v>
      </c>
      <c r="H24" s="136"/>
      <c r="I24" s="113">
        <v>9</v>
      </c>
      <c r="J24" s="113"/>
      <c r="K24" s="113">
        <v>81</v>
      </c>
      <c r="L24" s="113"/>
      <c r="M24" s="113">
        <v>1</v>
      </c>
      <c r="N24" s="113"/>
      <c r="O24" s="113">
        <v>36</v>
      </c>
    </row>
    <row r="25" spans="1:15" s="28" customFormat="1" ht="24" customHeight="1">
      <c r="A25" s="35" t="s">
        <v>28</v>
      </c>
      <c r="G25" s="137">
        <v>4</v>
      </c>
      <c r="H25" s="138"/>
      <c r="I25" s="113">
        <v>116</v>
      </c>
      <c r="J25" s="113"/>
      <c r="K25" s="113">
        <v>87</v>
      </c>
      <c r="L25" s="113"/>
      <c r="M25" s="113">
        <v>426</v>
      </c>
      <c r="N25" s="113"/>
      <c r="O25" s="113">
        <v>86</v>
      </c>
    </row>
    <row r="26" spans="1:15" s="28" customFormat="1" ht="24" customHeight="1">
      <c r="A26" s="35" t="s">
        <v>180</v>
      </c>
      <c r="G26" s="137"/>
      <c r="H26" s="138"/>
      <c r="I26" s="113"/>
      <c r="J26" s="113"/>
      <c r="K26" s="113"/>
      <c r="L26" s="113"/>
      <c r="M26" s="113"/>
      <c r="N26" s="113"/>
      <c r="O26" s="113"/>
    </row>
    <row r="27" spans="1:15" s="28" customFormat="1" ht="24" customHeight="1">
      <c r="A27" s="122"/>
      <c r="B27" s="28" t="s">
        <v>181</v>
      </c>
      <c r="G27" s="137">
        <v>5</v>
      </c>
      <c r="H27" s="138"/>
      <c r="I27" s="123">
        <v>95</v>
      </c>
      <c r="J27" s="113"/>
      <c r="K27" s="115">
        <v>-242</v>
      </c>
      <c r="L27" s="113"/>
      <c r="M27" s="123">
        <v>95</v>
      </c>
      <c r="N27" s="113"/>
      <c r="O27" s="65">
        <v>-242</v>
      </c>
    </row>
    <row r="28" spans="1:15" s="30" customFormat="1" ht="24" customHeight="1">
      <c r="A28" s="52" t="s">
        <v>154</v>
      </c>
      <c r="G28" s="62"/>
      <c r="H28" s="136"/>
      <c r="I28" s="64">
        <f>I23+I24-I25-I27</f>
        <v>-21893</v>
      </c>
      <c r="J28" s="64"/>
      <c r="K28" s="64">
        <f t="shared" ref="K28:O28" si="0">K23+K24-K25-K27</f>
        <v>-17925</v>
      </c>
      <c r="L28" s="64"/>
      <c r="M28" s="64">
        <f t="shared" si="0"/>
        <v>-24008</v>
      </c>
      <c r="N28" s="64"/>
      <c r="O28" s="64">
        <f t="shared" si="0"/>
        <v>-20369</v>
      </c>
    </row>
    <row r="29" spans="1:15" s="30" customFormat="1" ht="24" customHeight="1">
      <c r="A29" s="48" t="s">
        <v>125</v>
      </c>
      <c r="G29" s="137">
        <v>15</v>
      </c>
      <c r="H29" s="136"/>
      <c r="I29" s="116">
        <v>43655</v>
      </c>
      <c r="J29" s="117"/>
      <c r="K29" s="116">
        <v>-3495</v>
      </c>
      <c r="L29" s="117"/>
      <c r="M29" s="116">
        <v>43103</v>
      </c>
      <c r="N29" s="114"/>
      <c r="O29" s="116">
        <v>-4048</v>
      </c>
    </row>
    <row r="30" spans="1:15" s="30" customFormat="1" ht="24" customHeight="1">
      <c r="A30" s="52" t="s">
        <v>155</v>
      </c>
      <c r="G30" s="62"/>
      <c r="H30" s="136"/>
      <c r="I30" s="111">
        <f>I28-I29</f>
        <v>-65548</v>
      </c>
      <c r="J30" s="44"/>
      <c r="K30" s="111">
        <f>K28-K29</f>
        <v>-14430</v>
      </c>
      <c r="M30" s="111">
        <f>M28-M29</f>
        <v>-67111</v>
      </c>
      <c r="N30" s="44"/>
      <c r="O30" s="111">
        <f>O28-O29</f>
        <v>-16321</v>
      </c>
    </row>
    <row r="31" spans="1:15" s="30" customFormat="1" ht="9.9" customHeight="1">
      <c r="A31" s="52"/>
      <c r="G31" s="62"/>
      <c r="H31" s="136"/>
      <c r="I31" s="64"/>
      <c r="J31" s="44"/>
      <c r="K31" s="64"/>
      <c r="M31" s="64"/>
      <c r="N31" s="44"/>
      <c r="O31" s="64"/>
    </row>
    <row r="32" spans="1:15" s="30" customFormat="1" ht="24" customHeight="1">
      <c r="A32" s="33" t="s">
        <v>157</v>
      </c>
      <c r="F32" s="62"/>
      <c r="G32" s="136"/>
      <c r="H32" s="64"/>
      <c r="I32" s="44"/>
      <c r="J32" s="64"/>
      <c r="K32" s="44"/>
      <c r="L32" s="64"/>
      <c r="M32" s="44"/>
      <c r="N32" s="64"/>
    </row>
    <row r="33" spans="1:15" s="28" customFormat="1" ht="24" customHeight="1">
      <c r="A33" s="48" t="s">
        <v>156</v>
      </c>
      <c r="F33" s="137"/>
      <c r="G33" s="138"/>
      <c r="H33" s="6"/>
      <c r="I33" s="6">
        <v>0</v>
      </c>
      <c r="J33" s="118"/>
      <c r="K33" s="6">
        <v>0</v>
      </c>
      <c r="L33" s="118"/>
      <c r="M33" s="6">
        <v>0</v>
      </c>
      <c r="N33" s="118"/>
      <c r="O33" s="6">
        <v>0</v>
      </c>
    </row>
    <row r="34" spans="1:15" s="30" customFormat="1" ht="24" customHeight="1" thickBot="1">
      <c r="A34" s="52" t="s">
        <v>158</v>
      </c>
      <c r="F34" s="62"/>
      <c r="G34" s="136"/>
      <c r="H34" s="64"/>
      <c r="I34" s="66">
        <f>SUM(I30:I33)</f>
        <v>-65548</v>
      </c>
      <c r="J34" s="44"/>
      <c r="K34" s="66">
        <f>SUM(K30:K33)</f>
        <v>-14430</v>
      </c>
      <c r="L34" s="44"/>
      <c r="M34" s="66">
        <f>SUM(M30:M33)</f>
        <v>-67111</v>
      </c>
      <c r="N34" s="44"/>
      <c r="O34" s="66">
        <f>SUM(O30:O33)</f>
        <v>-16321</v>
      </c>
    </row>
    <row r="35" spans="1:15" s="30" customFormat="1" ht="8.4" customHeight="1" thickTop="1">
      <c r="A35" s="33"/>
      <c r="F35" s="62"/>
      <c r="G35" s="62"/>
      <c r="H35" s="136"/>
      <c r="I35" s="64"/>
      <c r="J35" s="64"/>
      <c r="K35" s="64"/>
      <c r="L35" s="64"/>
      <c r="M35" s="64"/>
      <c r="N35" s="64"/>
      <c r="O35" s="64"/>
    </row>
    <row r="36" spans="1:15" s="28" customFormat="1" ht="24" customHeight="1">
      <c r="A36" s="30" t="s">
        <v>159</v>
      </c>
      <c r="F36" s="137"/>
      <c r="G36" s="137"/>
      <c r="H36" s="138"/>
    </row>
    <row r="37" spans="1:15" s="28" customFormat="1" ht="24" customHeight="1" thickBot="1">
      <c r="A37" s="35" t="s">
        <v>87</v>
      </c>
      <c r="F37" s="137"/>
      <c r="G37" s="137">
        <v>25</v>
      </c>
      <c r="H37" s="138"/>
      <c r="I37" s="119">
        <f>I30/2025092</f>
        <v>-3.236791217386667E-2</v>
      </c>
      <c r="J37" s="67"/>
      <c r="K37" s="119">
        <f>K30/2025092</f>
        <v>-7.1256021948632453E-3</v>
      </c>
      <c r="L37" s="67"/>
      <c r="M37" s="119">
        <f>M30/2025092</f>
        <v>-3.3139728960462043E-2</v>
      </c>
      <c r="N37" s="67"/>
      <c r="O37" s="119">
        <f>O30/2025092</f>
        <v>-8.0593869315566894E-3</v>
      </c>
    </row>
    <row r="38" spans="1:15" s="28" customFormat="1" ht="24" customHeight="1" thickTop="1">
      <c r="A38" s="29" t="s">
        <v>41</v>
      </c>
      <c r="F38" s="137"/>
      <c r="G38" s="137"/>
      <c r="H38" s="138"/>
      <c r="I38" s="68"/>
      <c r="J38" s="67"/>
      <c r="K38" s="68"/>
      <c r="L38" s="67"/>
      <c r="M38" s="21"/>
      <c r="N38" s="67"/>
      <c r="O38" s="68"/>
    </row>
    <row r="39" spans="1:15" s="28" customFormat="1" ht="24" customHeight="1">
      <c r="A39" s="31" t="s">
        <v>104</v>
      </c>
      <c r="F39" s="137"/>
      <c r="G39" s="137"/>
      <c r="H39" s="138"/>
      <c r="I39" s="68"/>
      <c r="J39" s="67"/>
      <c r="K39" s="68"/>
      <c r="L39" s="67"/>
      <c r="M39" s="21"/>
      <c r="N39" s="67"/>
      <c r="O39" s="68"/>
    </row>
    <row r="40" spans="1:15" s="28" customFormat="1" ht="9" customHeight="1">
      <c r="A40" s="29"/>
      <c r="F40" s="137"/>
      <c r="G40" s="137"/>
      <c r="H40" s="138"/>
      <c r="I40" s="68"/>
      <c r="J40" s="67"/>
      <c r="K40" s="68"/>
      <c r="L40" s="67"/>
      <c r="M40" s="21"/>
      <c r="N40" s="67"/>
      <c r="O40" s="68"/>
    </row>
    <row r="41" spans="1:15" s="28" customFormat="1" ht="24" customHeight="1">
      <c r="G41" s="138"/>
      <c r="H41" s="138"/>
      <c r="I41" s="141" t="s">
        <v>105</v>
      </c>
      <c r="J41" s="141"/>
      <c r="K41" s="141"/>
      <c r="L41" s="136"/>
      <c r="M41" s="141" t="s">
        <v>106</v>
      </c>
      <c r="N41" s="141"/>
      <c r="O41" s="141"/>
    </row>
    <row r="42" spans="1:15" s="28" customFormat="1" ht="24" customHeight="1">
      <c r="G42" s="138"/>
      <c r="H42" s="138"/>
      <c r="I42" s="143" t="s">
        <v>170</v>
      </c>
      <c r="J42" s="143"/>
      <c r="K42" s="143"/>
      <c r="L42" s="138"/>
      <c r="M42" s="143" t="s">
        <v>170</v>
      </c>
      <c r="N42" s="143"/>
      <c r="O42" s="143"/>
    </row>
    <row r="43" spans="1:15" s="28" customFormat="1" ht="24" customHeight="1">
      <c r="G43" s="138"/>
      <c r="H43" s="138"/>
      <c r="I43" s="143" t="s">
        <v>169</v>
      </c>
      <c r="J43" s="143"/>
      <c r="K43" s="143"/>
      <c r="L43" s="138"/>
      <c r="M43" s="144" t="s">
        <v>169</v>
      </c>
      <c r="N43" s="144"/>
      <c r="O43" s="144"/>
    </row>
    <row r="44" spans="1:15" s="28" customFormat="1" ht="24" customHeight="1">
      <c r="G44" s="137" t="s">
        <v>11</v>
      </c>
      <c r="H44" s="137"/>
      <c r="I44" s="112">
        <v>2566</v>
      </c>
      <c r="J44" s="112"/>
      <c r="K44" s="112">
        <v>2565</v>
      </c>
      <c r="L44" s="112"/>
      <c r="M44" s="112">
        <v>2566</v>
      </c>
      <c r="N44" s="112"/>
      <c r="O44" s="112">
        <v>2565</v>
      </c>
    </row>
    <row r="45" spans="1:15" s="28" customFormat="1" ht="24" customHeight="1">
      <c r="G45" s="137"/>
      <c r="H45" s="137"/>
      <c r="I45" s="112"/>
      <c r="J45" s="112"/>
      <c r="K45" s="112" t="s">
        <v>146</v>
      </c>
      <c r="L45" s="112"/>
      <c r="M45" s="112"/>
      <c r="N45" s="112"/>
      <c r="O45" s="112" t="s">
        <v>146</v>
      </c>
    </row>
    <row r="46" spans="1:15" s="28" customFormat="1" ht="24" customHeight="1">
      <c r="G46" s="137"/>
      <c r="H46" s="137"/>
      <c r="I46" s="142" t="s">
        <v>102</v>
      </c>
      <c r="J46" s="142"/>
      <c r="K46" s="142"/>
      <c r="L46" s="142"/>
      <c r="M46" s="142"/>
      <c r="N46" s="142"/>
      <c r="O46" s="142"/>
    </row>
    <row r="47" spans="1:15" s="28" customFormat="1" ht="24" customHeight="1">
      <c r="A47" s="60" t="s">
        <v>13</v>
      </c>
      <c r="G47" s="137"/>
      <c r="H47" s="138"/>
      <c r="I47" s="138"/>
      <c r="K47" s="138"/>
      <c r="M47" s="46"/>
      <c r="N47" s="46"/>
      <c r="O47" s="46"/>
    </row>
    <row r="48" spans="1:15" s="28" customFormat="1" ht="24" customHeight="1">
      <c r="A48" s="35" t="s">
        <v>67</v>
      </c>
      <c r="G48" s="137"/>
      <c r="H48" s="138"/>
      <c r="I48" s="113">
        <v>24231</v>
      </c>
      <c r="J48" s="113"/>
      <c r="K48" s="113">
        <v>75720</v>
      </c>
      <c r="L48" s="113"/>
      <c r="M48" s="113">
        <v>0</v>
      </c>
      <c r="N48" s="113"/>
      <c r="O48" s="113">
        <v>0</v>
      </c>
    </row>
    <row r="49" spans="1:15" s="28" customFormat="1" ht="24" customHeight="1">
      <c r="A49" s="35" t="s">
        <v>66</v>
      </c>
      <c r="G49" s="137">
        <v>4</v>
      </c>
      <c r="H49" s="138"/>
      <c r="I49" s="113">
        <v>23818</v>
      </c>
      <c r="J49" s="113"/>
      <c r="K49" s="113">
        <v>94525</v>
      </c>
      <c r="L49" s="113"/>
      <c r="M49" s="113">
        <v>23818</v>
      </c>
      <c r="N49" s="113"/>
      <c r="O49" s="113">
        <v>92990</v>
      </c>
    </row>
    <row r="50" spans="1:15" s="28" customFormat="1" ht="24" customHeight="1">
      <c r="A50" s="35" t="s">
        <v>76</v>
      </c>
      <c r="G50" s="137">
        <v>4</v>
      </c>
      <c r="H50" s="138"/>
      <c r="I50" s="113">
        <v>7202</v>
      </c>
      <c r="J50" s="113"/>
      <c r="K50" s="113">
        <v>3864</v>
      </c>
      <c r="L50" s="113"/>
      <c r="M50" s="113">
        <v>1067</v>
      </c>
      <c r="N50" s="113"/>
      <c r="O50" s="113">
        <v>5771</v>
      </c>
    </row>
    <row r="51" spans="1:15" s="28" customFormat="1" ht="24" customHeight="1">
      <c r="A51" s="35" t="s">
        <v>47</v>
      </c>
      <c r="G51" s="137">
        <v>4</v>
      </c>
      <c r="H51" s="138"/>
      <c r="I51" s="113">
        <v>535</v>
      </c>
      <c r="J51" s="113"/>
      <c r="K51" s="113">
        <v>1361</v>
      </c>
      <c r="L51" s="113"/>
      <c r="M51" s="113">
        <v>846</v>
      </c>
      <c r="N51" s="113"/>
      <c r="O51" s="113">
        <v>1590</v>
      </c>
    </row>
    <row r="52" spans="1:15" s="30" customFormat="1" ht="24" customHeight="1">
      <c r="A52" s="52" t="s">
        <v>30</v>
      </c>
      <c r="G52" s="62"/>
      <c r="I52" s="63">
        <f>SUM(I48:I51)</f>
        <v>55786</v>
      </c>
      <c r="J52" s="44"/>
      <c r="K52" s="63">
        <f>SUM(K48:K51)</f>
        <v>175470</v>
      </c>
      <c r="M52" s="63">
        <f>SUM(M48:M51)</f>
        <v>25731</v>
      </c>
      <c r="N52" s="44"/>
      <c r="O52" s="63">
        <f>SUM(O48:O51)</f>
        <v>100351</v>
      </c>
    </row>
    <row r="53" spans="1:15" s="30" customFormat="1" ht="13.5" customHeight="1">
      <c r="A53" s="52"/>
      <c r="G53" s="62"/>
      <c r="I53" s="64"/>
      <c r="J53" s="44"/>
      <c r="K53" s="64"/>
      <c r="M53" s="64"/>
      <c r="N53" s="44"/>
      <c r="O53" s="64"/>
    </row>
    <row r="54" spans="1:15" s="28" customFormat="1" ht="24" customHeight="1">
      <c r="A54" s="50" t="s">
        <v>31</v>
      </c>
      <c r="G54" s="137"/>
      <c r="I54" s="61"/>
      <c r="J54" s="43"/>
      <c r="K54" s="61"/>
      <c r="M54" s="61"/>
      <c r="N54" s="43"/>
      <c r="O54" s="61"/>
    </row>
    <row r="55" spans="1:15" s="28" customFormat="1" ht="24" customHeight="1">
      <c r="A55" s="48" t="s">
        <v>48</v>
      </c>
      <c r="G55" s="137">
        <v>4</v>
      </c>
      <c r="I55" s="121">
        <v>94216</v>
      </c>
      <c r="J55" s="114"/>
      <c r="K55" s="121">
        <v>129496</v>
      </c>
      <c r="L55" s="113"/>
      <c r="M55" s="113">
        <v>70100</v>
      </c>
      <c r="N55" s="113"/>
      <c r="O55" s="113">
        <v>92150</v>
      </c>
    </row>
    <row r="56" spans="1:15" s="28" customFormat="1" ht="24" customHeight="1">
      <c r="A56" s="48" t="s">
        <v>68</v>
      </c>
      <c r="G56" s="137"/>
      <c r="I56" s="113">
        <v>3798</v>
      </c>
      <c r="J56" s="114"/>
      <c r="K56" s="113">
        <v>5045</v>
      </c>
      <c r="L56" s="113"/>
      <c r="M56" s="113">
        <v>2970</v>
      </c>
      <c r="N56" s="113"/>
      <c r="O56" s="113">
        <v>4486</v>
      </c>
    </row>
    <row r="57" spans="1:15" s="28" customFormat="1" ht="24" customHeight="1">
      <c r="A57" s="35" t="s">
        <v>120</v>
      </c>
      <c r="G57" s="137" t="s">
        <v>164</v>
      </c>
      <c r="H57" s="138"/>
      <c r="I57" s="121">
        <v>32176</v>
      </c>
      <c r="J57" s="113"/>
      <c r="K57" s="121">
        <f>38142+1337</f>
        <v>39479</v>
      </c>
      <c r="L57" s="113"/>
      <c r="M57" s="113">
        <v>26268</v>
      </c>
      <c r="N57" s="113"/>
      <c r="O57" s="113">
        <f>30020+1337</f>
        <v>31357</v>
      </c>
    </row>
    <row r="58" spans="1:15" s="28" customFormat="1" ht="24" customHeight="1">
      <c r="A58" s="35" t="s">
        <v>49</v>
      </c>
      <c r="G58" s="137" t="s">
        <v>163</v>
      </c>
      <c r="H58" s="138"/>
      <c r="I58" s="65">
        <v>13462</v>
      </c>
      <c r="J58" s="113"/>
      <c r="K58" s="65">
        <v>1001</v>
      </c>
      <c r="L58" s="113"/>
      <c r="M58" s="65">
        <v>13462</v>
      </c>
      <c r="N58" s="113"/>
      <c r="O58" s="65">
        <v>692</v>
      </c>
    </row>
    <row r="59" spans="1:15" s="30" customFormat="1" ht="24" customHeight="1">
      <c r="A59" s="52" t="s">
        <v>10</v>
      </c>
      <c r="G59" s="137"/>
      <c r="H59" s="136"/>
      <c r="I59" s="63">
        <f>SUM(I55:I58)</f>
        <v>143652</v>
      </c>
      <c r="J59" s="44"/>
      <c r="K59" s="63">
        <f>SUM(K55:K58)</f>
        <v>175021</v>
      </c>
      <c r="M59" s="63">
        <f>SUM(M55:M58)</f>
        <v>112800</v>
      </c>
      <c r="N59" s="44"/>
      <c r="O59" s="63">
        <f>SUM(O55:O58)</f>
        <v>128685</v>
      </c>
    </row>
    <row r="60" spans="1:15" s="30" customFormat="1" ht="24" customHeight="1">
      <c r="A60" s="52" t="s">
        <v>130</v>
      </c>
      <c r="G60" s="137"/>
      <c r="H60" s="136"/>
      <c r="I60" s="64">
        <f>I52-I59</f>
        <v>-87866</v>
      </c>
      <c r="J60" s="44"/>
      <c r="K60" s="64">
        <f>K52-K59</f>
        <v>449</v>
      </c>
      <c r="M60" s="64">
        <f>M52-M59</f>
        <v>-87069</v>
      </c>
      <c r="N60" s="44"/>
      <c r="O60" s="64">
        <f>O52-O59</f>
        <v>-28334</v>
      </c>
    </row>
    <row r="61" spans="1:15" s="30" customFormat="1" ht="24" customHeight="1">
      <c r="A61" s="48" t="s">
        <v>86</v>
      </c>
      <c r="G61" s="137">
        <v>4</v>
      </c>
      <c r="H61" s="136"/>
      <c r="I61" s="113">
        <v>58</v>
      </c>
      <c r="J61" s="113"/>
      <c r="K61" s="113">
        <v>270</v>
      </c>
      <c r="L61" s="113"/>
      <c r="M61" s="113">
        <v>45</v>
      </c>
      <c r="N61" s="113"/>
      <c r="O61" s="113">
        <v>133</v>
      </c>
    </row>
    <row r="62" spans="1:15" s="28" customFormat="1" ht="24" customHeight="1">
      <c r="A62" s="35" t="s">
        <v>28</v>
      </c>
      <c r="G62" s="137">
        <v>4</v>
      </c>
      <c r="H62" s="138"/>
      <c r="I62" s="113">
        <v>4386</v>
      </c>
      <c r="J62" s="113"/>
      <c r="K62" s="113">
        <v>198</v>
      </c>
      <c r="L62" s="113"/>
      <c r="M62" s="113">
        <v>4819</v>
      </c>
      <c r="N62" s="113"/>
      <c r="O62" s="113">
        <v>201</v>
      </c>
    </row>
    <row r="63" spans="1:15" s="28" customFormat="1" ht="24" customHeight="1">
      <c r="A63" s="35" t="s">
        <v>180</v>
      </c>
      <c r="G63" s="137"/>
      <c r="H63" s="138"/>
      <c r="I63" s="61"/>
      <c r="J63" s="61"/>
      <c r="K63" s="61"/>
      <c r="L63" s="61"/>
      <c r="M63" s="61"/>
      <c r="N63" s="61"/>
      <c r="O63" s="61"/>
    </row>
    <row r="64" spans="1:15" s="28" customFormat="1" ht="24" customHeight="1">
      <c r="A64" s="122"/>
      <c r="B64" s="28" t="s">
        <v>181</v>
      </c>
      <c r="G64" s="137">
        <v>5</v>
      </c>
      <c r="H64" s="138"/>
      <c r="I64" s="115">
        <v>94</v>
      </c>
      <c r="J64" s="113"/>
      <c r="K64" s="115">
        <v>-138</v>
      </c>
      <c r="L64" s="113"/>
      <c r="M64" s="115">
        <v>94</v>
      </c>
      <c r="N64" s="113"/>
      <c r="O64" s="65">
        <v>-138</v>
      </c>
    </row>
    <row r="65" spans="1:15" s="30" customFormat="1" ht="24" customHeight="1">
      <c r="A65" s="52" t="s">
        <v>129</v>
      </c>
      <c r="G65" s="62"/>
      <c r="H65" s="136"/>
      <c r="I65" s="64">
        <f>I60+I61-I62-I64</f>
        <v>-92288</v>
      </c>
      <c r="J65" s="64"/>
      <c r="K65" s="64">
        <f t="shared" ref="K65" si="1">K60+K61-K62-K64</f>
        <v>659</v>
      </c>
      <c r="L65" s="64"/>
      <c r="M65" s="64">
        <f t="shared" ref="M65" si="2">M60+M61-M62-M64</f>
        <v>-91937</v>
      </c>
      <c r="N65" s="64"/>
      <c r="O65" s="64">
        <f t="shared" ref="O65" si="3">O60+O61-O62-O64</f>
        <v>-28264</v>
      </c>
    </row>
    <row r="66" spans="1:15" s="30" customFormat="1" ht="24" customHeight="1">
      <c r="A66" s="48" t="s">
        <v>125</v>
      </c>
      <c r="G66" s="137">
        <v>15</v>
      </c>
      <c r="H66" s="136"/>
      <c r="I66" s="116">
        <v>10052</v>
      </c>
      <c r="J66" s="117"/>
      <c r="K66" s="116">
        <v>-16132</v>
      </c>
      <c r="L66" s="117"/>
      <c r="M66" s="116">
        <v>8015</v>
      </c>
      <c r="N66" s="114"/>
      <c r="O66" s="116">
        <v>-22231</v>
      </c>
    </row>
    <row r="67" spans="1:15" s="30" customFormat="1" ht="24" customHeight="1">
      <c r="A67" s="52" t="s">
        <v>131</v>
      </c>
      <c r="G67" s="62"/>
      <c r="H67" s="136"/>
      <c r="I67" s="111">
        <f>I65-I66</f>
        <v>-102340</v>
      </c>
      <c r="J67" s="111"/>
      <c r="K67" s="111">
        <f t="shared" ref="K67:O67" si="4">K65-K66</f>
        <v>16791</v>
      </c>
      <c r="L67" s="111"/>
      <c r="M67" s="111">
        <f t="shared" si="4"/>
        <v>-99952</v>
      </c>
      <c r="N67" s="111"/>
      <c r="O67" s="111">
        <f t="shared" si="4"/>
        <v>-6033</v>
      </c>
    </row>
    <row r="68" spans="1:15" s="30" customFormat="1" ht="13.5" customHeight="1">
      <c r="A68" s="52"/>
      <c r="G68" s="62"/>
      <c r="H68" s="136"/>
      <c r="I68" s="64"/>
      <c r="J68" s="44"/>
      <c r="K68" s="64"/>
      <c r="M68" s="64"/>
      <c r="N68" s="44"/>
      <c r="O68" s="64"/>
    </row>
    <row r="69" spans="1:15" s="30" customFormat="1" ht="24" customHeight="1">
      <c r="A69" s="33" t="s">
        <v>40</v>
      </c>
      <c r="F69" s="62"/>
      <c r="G69" s="136"/>
      <c r="H69" s="64"/>
      <c r="I69" s="44"/>
      <c r="J69" s="64"/>
      <c r="K69" s="44"/>
      <c r="L69" s="64"/>
      <c r="M69" s="44"/>
      <c r="N69" s="64"/>
    </row>
    <row r="70" spans="1:15" s="28" customFormat="1" ht="24" customHeight="1">
      <c r="A70" s="48" t="s">
        <v>108</v>
      </c>
      <c r="F70" s="137"/>
      <c r="G70" s="138"/>
      <c r="H70" s="6"/>
      <c r="I70" s="6">
        <v>0</v>
      </c>
      <c r="J70" s="118"/>
      <c r="K70" s="6">
        <v>0</v>
      </c>
      <c r="L70" s="118"/>
      <c r="M70" s="6">
        <v>0</v>
      </c>
      <c r="N70" s="118"/>
      <c r="O70" s="6">
        <v>0</v>
      </c>
    </row>
    <row r="71" spans="1:15" s="30" customFormat="1" ht="24" customHeight="1" thickBot="1">
      <c r="A71" s="52" t="s">
        <v>132</v>
      </c>
      <c r="F71" s="62"/>
      <c r="G71" s="136"/>
      <c r="H71" s="64"/>
      <c r="I71" s="66">
        <f>SUM(I67:I70)</f>
        <v>-102340</v>
      </c>
      <c r="J71" s="44"/>
      <c r="K71" s="66">
        <f>SUM(K67:K70)</f>
        <v>16791</v>
      </c>
      <c r="L71" s="44"/>
      <c r="M71" s="66">
        <f>SUM(M67:M70)</f>
        <v>-99952</v>
      </c>
      <c r="N71" s="44"/>
      <c r="O71" s="66">
        <f>SUM(O67:O70)</f>
        <v>-6033</v>
      </c>
    </row>
    <row r="72" spans="1:15" s="30" customFormat="1" ht="11.1" customHeight="1" thickTop="1">
      <c r="A72" s="52"/>
      <c r="F72" s="62"/>
      <c r="G72" s="62"/>
      <c r="H72" s="64"/>
      <c r="I72" s="64"/>
      <c r="J72" s="44"/>
      <c r="K72" s="64"/>
      <c r="L72" s="44"/>
      <c r="M72" s="64"/>
      <c r="N72" s="44"/>
      <c r="O72" s="64"/>
    </row>
    <row r="73" spans="1:15" s="28" customFormat="1" ht="24" customHeight="1">
      <c r="A73" s="30" t="s">
        <v>133</v>
      </c>
      <c r="F73" s="137"/>
      <c r="G73" s="137"/>
      <c r="H73" s="138"/>
    </row>
    <row r="74" spans="1:15" s="28" customFormat="1" ht="24" customHeight="1" thickBot="1">
      <c r="A74" s="35" t="s">
        <v>87</v>
      </c>
      <c r="F74" s="137"/>
      <c r="G74" s="137">
        <v>25</v>
      </c>
      <c r="H74" s="138"/>
      <c r="I74" s="119">
        <f>I67/2025092</f>
        <v>-5.0535975649501359E-2</v>
      </c>
      <c r="J74" s="67"/>
      <c r="K74" s="119">
        <f>K67/2025092</f>
        <v>8.2914751527338026E-3</v>
      </c>
      <c r="L74" s="67"/>
      <c r="M74" s="120">
        <f>M67/2025092</f>
        <v>-4.9356769964031266E-2</v>
      </c>
      <c r="N74" s="67"/>
      <c r="O74" s="119">
        <f>O67/2025092</f>
        <v>-2.9791239114074818E-3</v>
      </c>
    </row>
    <row r="75" spans="1:15" s="28" customFormat="1" ht="24" customHeight="1" thickTop="1"/>
  </sheetData>
  <sheetProtection password="F7ED" sheet="1" objects="1" scenarios="1"/>
  <mergeCells count="14">
    <mergeCell ref="I46:O46"/>
    <mergeCell ref="I41:K41"/>
    <mergeCell ref="M41:O41"/>
    <mergeCell ref="I42:K42"/>
    <mergeCell ref="M42:O42"/>
    <mergeCell ref="I43:K43"/>
    <mergeCell ref="M43:O43"/>
    <mergeCell ref="M4:O4"/>
    <mergeCell ref="I6:K6"/>
    <mergeCell ref="M6:O6"/>
    <mergeCell ref="I9:O9"/>
    <mergeCell ref="I4:K4"/>
    <mergeCell ref="I5:K5"/>
    <mergeCell ref="M5:O5"/>
  </mergeCells>
  <pageMargins left="0.74803149606299213" right="0.19685039370078741" top="0.47244094488188981" bottom="0.39370078740157483" header="0.51181102362204722" footer="0.39370078740157483"/>
  <pageSetup paperSize="9" scale="90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7" max="14" man="1"/>
  </rowBreaks>
  <ignoredErrors>
    <ignoredError sqref="G20 G5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27"/>
  <sheetViews>
    <sheetView showGridLines="0" view="pageBreakPreview" zoomScaleNormal="90" zoomScaleSheetLayoutView="100" workbookViewId="0">
      <selection activeCell="A10" sqref="A10"/>
    </sheetView>
  </sheetViews>
  <sheetFormatPr defaultColWidth="9.125" defaultRowHeight="23.25" customHeight="1"/>
  <cols>
    <col min="1" max="1" width="50.375" style="86" customWidth="1"/>
    <col min="2" max="2" width="1.375" style="87" customWidth="1"/>
    <col min="3" max="3" width="9" style="75" bestFit="1" customWidth="1"/>
    <col min="4" max="4" width="15" style="75" customWidth="1"/>
    <col min="5" max="5" width="1.625" style="75" customWidth="1"/>
    <col min="6" max="6" width="15.125" style="75" bestFit="1" customWidth="1"/>
    <col min="7" max="7" width="1.375" style="75" customWidth="1"/>
    <col min="8" max="8" width="13.875" style="75" customWidth="1"/>
    <col min="9" max="9" width="1.75" style="75" customWidth="1"/>
    <col min="10" max="10" width="14.125" style="75" customWidth="1"/>
    <col min="11" max="11" width="1.75" style="75" customWidth="1"/>
    <col min="12" max="12" width="14.75" style="75" customWidth="1"/>
    <col min="13" max="13" width="1.625" style="75" customWidth="1"/>
    <col min="14" max="14" width="14.625" style="75" customWidth="1"/>
    <col min="15" max="15" width="18.75" style="75" bestFit="1" customWidth="1"/>
    <col min="16" max="16384" width="9.125" style="75"/>
  </cols>
  <sheetData>
    <row r="1" spans="1:16" s="71" customFormat="1" ht="23.25" customHeight="1">
      <c r="A1" s="69" t="s">
        <v>41</v>
      </c>
      <c r="B1" s="70"/>
    </row>
    <row r="2" spans="1:16" s="71" customFormat="1" ht="23.25" customHeight="1">
      <c r="A2" s="31" t="s">
        <v>109</v>
      </c>
      <c r="B2" s="70"/>
      <c r="O2" s="72"/>
    </row>
    <row r="3" spans="1:16" s="45" customFormat="1" ht="21.75" customHeight="1">
      <c r="A3" s="31"/>
      <c r="B3" s="73"/>
      <c r="D3" s="141" t="s">
        <v>21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6" s="28" customFormat="1" ht="21.75" customHeight="1">
      <c r="A4" s="35"/>
      <c r="B4" s="137"/>
      <c r="C4" s="137"/>
      <c r="G4" s="138"/>
      <c r="J4" s="138" t="s">
        <v>50</v>
      </c>
      <c r="K4" s="138"/>
      <c r="L4" s="138" t="s">
        <v>33</v>
      </c>
      <c r="M4" s="138"/>
      <c r="N4" s="138"/>
      <c r="O4" s="74"/>
    </row>
    <row r="5" spans="1:16" s="28" customFormat="1" ht="21.75" customHeight="1">
      <c r="A5" s="35"/>
      <c r="B5" s="137"/>
      <c r="C5" s="137"/>
      <c r="D5" s="138" t="s">
        <v>34</v>
      </c>
      <c r="F5" s="138" t="s">
        <v>56</v>
      </c>
      <c r="G5" s="138"/>
      <c r="H5" s="138"/>
      <c r="J5" s="138" t="s">
        <v>8</v>
      </c>
      <c r="K5" s="138"/>
      <c r="L5" s="138" t="s">
        <v>35</v>
      </c>
      <c r="M5" s="138"/>
      <c r="N5" s="138" t="s">
        <v>50</v>
      </c>
      <c r="O5" s="74"/>
    </row>
    <row r="6" spans="1:16" s="28" customFormat="1" ht="21.75" customHeight="1">
      <c r="A6" s="35"/>
      <c r="C6" s="137" t="s">
        <v>11</v>
      </c>
      <c r="D6" s="138" t="s">
        <v>20</v>
      </c>
      <c r="F6" s="138" t="s">
        <v>38</v>
      </c>
      <c r="G6" s="138"/>
      <c r="H6" s="138" t="s">
        <v>42</v>
      </c>
      <c r="I6" s="138"/>
      <c r="J6" s="138" t="s">
        <v>96</v>
      </c>
      <c r="K6" s="138"/>
      <c r="L6" s="138" t="s">
        <v>36</v>
      </c>
      <c r="M6" s="138"/>
      <c r="N6" s="138" t="s">
        <v>8</v>
      </c>
      <c r="O6" s="74"/>
    </row>
    <row r="7" spans="1:16" s="28" customFormat="1" ht="21.75" customHeight="1">
      <c r="A7" s="35"/>
      <c r="C7" s="137"/>
      <c r="D7" s="138"/>
      <c r="F7" s="138"/>
      <c r="G7" s="138"/>
      <c r="H7" s="75" t="s">
        <v>146</v>
      </c>
      <c r="I7" s="138"/>
      <c r="J7" s="75" t="s">
        <v>146</v>
      </c>
      <c r="K7" s="138"/>
      <c r="L7" s="138"/>
      <c r="M7" s="138"/>
      <c r="N7" s="75" t="s">
        <v>146</v>
      </c>
      <c r="O7" s="74"/>
    </row>
    <row r="8" spans="1:16" s="28" customFormat="1" ht="18" customHeight="1">
      <c r="A8" s="35"/>
      <c r="D8" s="142" t="s">
        <v>102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74"/>
    </row>
    <row r="9" spans="1:16" s="41" customFormat="1" ht="21.75" customHeight="1">
      <c r="A9" s="76" t="s">
        <v>171</v>
      </c>
      <c r="B9" s="60"/>
      <c r="D9" s="77"/>
      <c r="E9" s="77"/>
      <c r="F9" s="77"/>
      <c r="G9" s="77"/>
      <c r="H9" s="77"/>
      <c r="I9" s="78"/>
      <c r="J9" s="78"/>
      <c r="K9" s="78"/>
      <c r="L9" s="78"/>
      <c r="M9" s="78"/>
      <c r="N9" s="78"/>
      <c r="P9" s="79"/>
    </row>
    <row r="10" spans="1:16" s="30" customFormat="1" ht="21.75" customHeight="1">
      <c r="A10" s="33" t="s">
        <v>182</v>
      </c>
      <c r="B10" s="33"/>
      <c r="C10" s="41"/>
      <c r="D10" s="2">
        <v>1417564</v>
      </c>
      <c r="E10" s="2"/>
      <c r="F10" s="2">
        <v>-285000</v>
      </c>
      <c r="G10" s="80"/>
      <c r="H10" s="80">
        <v>-592691</v>
      </c>
      <c r="I10" s="81"/>
      <c r="J10" s="80">
        <v>539873</v>
      </c>
      <c r="K10" s="80"/>
      <c r="L10" s="80">
        <v>-557</v>
      </c>
      <c r="M10" s="80"/>
      <c r="N10" s="80">
        <f>SUM(J10:L10)</f>
        <v>539316</v>
      </c>
      <c r="P10" s="82"/>
    </row>
    <row r="11" spans="1:16" s="30" customFormat="1" ht="21.75" customHeight="1">
      <c r="A11" s="33" t="s">
        <v>116</v>
      </c>
      <c r="B11" s="33"/>
      <c r="C11" s="41"/>
      <c r="D11" s="2"/>
      <c r="E11" s="2"/>
      <c r="F11" s="2"/>
      <c r="G11" s="80"/>
      <c r="H11" s="80"/>
      <c r="I11" s="81"/>
      <c r="J11" s="80"/>
      <c r="K11" s="80"/>
      <c r="L11" s="80"/>
      <c r="M11" s="80"/>
      <c r="N11" s="80"/>
      <c r="P11" s="82"/>
    </row>
    <row r="12" spans="1:16" s="30" customFormat="1" ht="21.75" customHeight="1">
      <c r="A12" s="35" t="s">
        <v>117</v>
      </c>
      <c r="B12" s="33"/>
      <c r="C12" s="41"/>
      <c r="D12" s="20">
        <v>0</v>
      </c>
      <c r="E12" s="20"/>
      <c r="F12" s="20">
        <v>0</v>
      </c>
      <c r="G12" s="26"/>
      <c r="H12" s="26">
        <v>0</v>
      </c>
      <c r="I12" s="83"/>
      <c r="J12" s="26">
        <f>SUM(D12:H12)</f>
        <v>0</v>
      </c>
      <c r="K12" s="26"/>
      <c r="L12" s="26">
        <v>557</v>
      </c>
      <c r="M12" s="26"/>
      <c r="N12" s="26">
        <f>J12+L12</f>
        <v>557</v>
      </c>
      <c r="P12" s="82"/>
    </row>
    <row r="13" spans="1:16" s="30" customFormat="1" ht="21.75" customHeight="1">
      <c r="A13" s="33" t="s">
        <v>114</v>
      </c>
      <c r="B13" s="33"/>
      <c r="C13" s="41"/>
      <c r="D13" s="26"/>
      <c r="E13" s="42"/>
      <c r="F13" s="26"/>
      <c r="G13" s="26"/>
      <c r="H13" s="26"/>
      <c r="I13" s="26"/>
      <c r="J13" s="80"/>
      <c r="K13" s="26"/>
      <c r="L13" s="26"/>
      <c r="M13" s="26"/>
      <c r="N13" s="80"/>
    </row>
    <row r="14" spans="1:16" s="28" customFormat="1" ht="21.75" customHeight="1">
      <c r="A14" s="35" t="s">
        <v>145</v>
      </c>
      <c r="B14" s="137"/>
      <c r="C14" s="137">
        <v>31</v>
      </c>
      <c r="D14" s="26">
        <v>0</v>
      </c>
      <c r="E14" s="42"/>
      <c r="F14" s="26">
        <v>0</v>
      </c>
      <c r="G14" s="26"/>
      <c r="H14" s="26">
        <f>PL!K71</f>
        <v>16791</v>
      </c>
      <c r="I14" s="26"/>
      <c r="J14" s="26">
        <f>SUM(D14:H14)</f>
        <v>16791</v>
      </c>
      <c r="K14" s="26"/>
      <c r="L14" s="26">
        <f>PL!K70</f>
        <v>0</v>
      </c>
      <c r="M14" s="26"/>
      <c r="N14" s="26">
        <f>SUM(J14:L14)</f>
        <v>16791</v>
      </c>
    </row>
    <row r="15" spans="1:16" s="28" customFormat="1" ht="21.75" customHeight="1">
      <c r="A15" s="35" t="s">
        <v>111</v>
      </c>
      <c r="C15" s="137"/>
      <c r="D15" s="26">
        <v>0</v>
      </c>
      <c r="E15" s="42"/>
      <c r="F15" s="26">
        <v>0</v>
      </c>
      <c r="G15" s="42"/>
      <c r="H15" s="83">
        <v>0</v>
      </c>
      <c r="I15" s="83"/>
      <c r="J15" s="26">
        <f>SUM(D15:H15)</f>
        <v>0</v>
      </c>
      <c r="K15" s="26"/>
      <c r="L15" s="26">
        <v>0</v>
      </c>
      <c r="M15" s="26"/>
      <c r="N15" s="80">
        <f>SUM(J15:L15)</f>
        <v>0</v>
      </c>
    </row>
    <row r="16" spans="1:16" s="30" customFormat="1" ht="21.75" customHeight="1">
      <c r="A16" s="33" t="s">
        <v>112</v>
      </c>
      <c r="B16" s="62"/>
      <c r="C16" s="41"/>
      <c r="D16" s="84">
        <f>SUM(D14:D15)</f>
        <v>0</v>
      </c>
      <c r="E16" s="82"/>
      <c r="F16" s="84">
        <f>SUM(F14:F15)</f>
        <v>0</v>
      </c>
      <c r="G16" s="82"/>
      <c r="H16" s="84">
        <f>SUM(H14:H15)</f>
        <v>16791</v>
      </c>
      <c r="I16" s="82"/>
      <c r="J16" s="84">
        <f>SUM(J14:J15)</f>
        <v>16791</v>
      </c>
      <c r="K16" s="80"/>
      <c r="L16" s="84">
        <f>SUM(L14:L15)</f>
        <v>0</v>
      </c>
      <c r="M16" s="80"/>
      <c r="N16" s="84">
        <f>SUM(N14:N15)</f>
        <v>16791</v>
      </c>
    </row>
    <row r="17" spans="1:16" s="28" customFormat="1" ht="21.75" customHeight="1" thickBot="1">
      <c r="A17" s="33" t="s">
        <v>172</v>
      </c>
      <c r="B17" s="62"/>
      <c r="C17" s="136"/>
      <c r="D17" s="3">
        <f>D10+D16+D12</f>
        <v>1417564</v>
      </c>
      <c r="E17" s="2"/>
      <c r="F17" s="3">
        <f>F10+F16+F12</f>
        <v>-285000</v>
      </c>
      <c r="G17" s="2"/>
      <c r="H17" s="3">
        <f>H10+H16+H12</f>
        <v>-575900</v>
      </c>
      <c r="I17" s="2"/>
      <c r="J17" s="3">
        <f>J10+J16+J12</f>
        <v>556664</v>
      </c>
      <c r="K17" s="2"/>
      <c r="L17" s="3">
        <f>L10+L16+L12</f>
        <v>0</v>
      </c>
      <c r="M17" s="2"/>
      <c r="N17" s="3">
        <f>N10+N16+N12</f>
        <v>556664</v>
      </c>
      <c r="O17" s="16"/>
      <c r="P17" s="85"/>
    </row>
    <row r="18" spans="1:16" ht="23.25" customHeight="1" thickTop="1">
      <c r="D18" s="88"/>
      <c r="F18" s="88"/>
      <c r="H18" s="88"/>
      <c r="J18" s="88"/>
      <c r="L18" s="88"/>
      <c r="N18" s="88"/>
    </row>
    <row r="19" spans="1:16" s="41" customFormat="1" ht="21.75" customHeight="1">
      <c r="A19" s="76" t="s">
        <v>173</v>
      </c>
      <c r="B19" s="60"/>
      <c r="D19" s="77"/>
      <c r="E19" s="77"/>
      <c r="F19" s="77"/>
      <c r="G19" s="77"/>
      <c r="H19" s="77"/>
      <c r="I19" s="78"/>
      <c r="J19" s="78"/>
      <c r="K19" s="78"/>
      <c r="L19" s="78"/>
      <c r="M19" s="78"/>
      <c r="N19" s="78"/>
      <c r="P19" s="79"/>
    </row>
    <row r="20" spans="1:16" s="30" customFormat="1" ht="21.75" customHeight="1">
      <c r="A20" s="33" t="s">
        <v>144</v>
      </c>
      <c r="B20" s="33"/>
      <c r="C20" s="41"/>
      <c r="D20" s="2">
        <v>1417564</v>
      </c>
      <c r="E20" s="2"/>
      <c r="F20" s="2">
        <v>-285000</v>
      </c>
      <c r="G20" s="80">
        <v>0</v>
      </c>
      <c r="H20" s="80">
        <v>-576987</v>
      </c>
      <c r="I20" s="81"/>
      <c r="J20" s="80">
        <f>SUM(D20:H20)</f>
        <v>555577</v>
      </c>
      <c r="K20" s="80"/>
      <c r="L20" s="80">
        <v>0</v>
      </c>
      <c r="M20" s="80"/>
      <c r="N20" s="80">
        <f>SUM(J20:L20)</f>
        <v>555577</v>
      </c>
      <c r="P20" s="82"/>
    </row>
    <row r="21" spans="1:16" s="30" customFormat="1" ht="21.75" customHeight="1">
      <c r="A21" s="33" t="s">
        <v>110</v>
      </c>
      <c r="B21" s="33"/>
      <c r="C21" s="41"/>
      <c r="D21" s="26"/>
      <c r="E21" s="42"/>
      <c r="F21" s="26"/>
      <c r="G21" s="26"/>
      <c r="H21" s="26"/>
      <c r="I21" s="26"/>
      <c r="J21" s="80"/>
      <c r="K21" s="26"/>
      <c r="L21" s="26"/>
      <c r="M21" s="26"/>
      <c r="N21" s="80"/>
    </row>
    <row r="22" spans="1:16" s="28" customFormat="1" ht="21.75" customHeight="1">
      <c r="A22" s="35" t="s">
        <v>160</v>
      </c>
      <c r="B22" s="137"/>
      <c r="C22" s="39"/>
      <c r="D22" s="26">
        <v>0</v>
      </c>
      <c r="E22" s="42"/>
      <c r="F22" s="26">
        <v>0</v>
      </c>
      <c r="G22" s="26"/>
      <c r="H22" s="26">
        <f>PL!I71</f>
        <v>-102340</v>
      </c>
      <c r="I22" s="26"/>
      <c r="J22" s="26">
        <f>SUM(D22:H22)</f>
        <v>-102340</v>
      </c>
      <c r="K22" s="26"/>
      <c r="L22" s="26">
        <v>0</v>
      </c>
      <c r="M22" s="26"/>
      <c r="N22" s="26">
        <f>SUM(J22:L22)</f>
        <v>-102340</v>
      </c>
    </row>
    <row r="23" spans="1:16" s="28" customFormat="1" ht="21.75" customHeight="1">
      <c r="A23" s="35" t="s">
        <v>111</v>
      </c>
      <c r="C23" s="137"/>
      <c r="D23" s="26">
        <v>0</v>
      </c>
      <c r="E23" s="42"/>
      <c r="F23" s="26">
        <v>0</v>
      </c>
      <c r="G23" s="42"/>
      <c r="H23" s="83">
        <v>0</v>
      </c>
      <c r="I23" s="83"/>
      <c r="J23" s="26">
        <f>SUM(D23:H23)</f>
        <v>0</v>
      </c>
      <c r="K23" s="26"/>
      <c r="L23" s="26">
        <v>0</v>
      </c>
      <c r="M23" s="26"/>
      <c r="N23" s="80">
        <f>SUM(J23:L23)</f>
        <v>0</v>
      </c>
    </row>
    <row r="24" spans="1:16" s="30" customFormat="1" ht="21.75" customHeight="1">
      <c r="A24" s="33" t="s">
        <v>161</v>
      </c>
      <c r="B24" s="62"/>
      <c r="C24" s="41"/>
      <c r="D24" s="84">
        <f>SUM(D22:D23)</f>
        <v>0</v>
      </c>
      <c r="E24" s="82"/>
      <c r="F24" s="84">
        <f>SUM(F22:F23)</f>
        <v>0</v>
      </c>
      <c r="G24" s="82"/>
      <c r="H24" s="84">
        <f>SUM(H22:H23)</f>
        <v>-102340</v>
      </c>
      <c r="I24" s="82"/>
      <c r="J24" s="84">
        <f>SUM(J22:J23)</f>
        <v>-102340</v>
      </c>
      <c r="K24" s="80"/>
      <c r="L24" s="84">
        <f>SUM(L22:L23)</f>
        <v>0</v>
      </c>
      <c r="M24" s="80"/>
      <c r="N24" s="84">
        <f>SUM(N22:N23)</f>
        <v>-102340</v>
      </c>
    </row>
    <row r="25" spans="1:16" s="28" customFormat="1" ht="21.75" customHeight="1" thickBot="1">
      <c r="A25" s="33" t="s">
        <v>174</v>
      </c>
      <c r="B25" s="62"/>
      <c r="C25" s="136"/>
      <c r="D25" s="3">
        <f>D20+D24</f>
        <v>1417564</v>
      </c>
      <c r="E25" s="2"/>
      <c r="F25" s="3">
        <f t="shared" ref="F25:N25" si="0">F20+F24</f>
        <v>-285000</v>
      </c>
      <c r="G25" s="2"/>
      <c r="H25" s="3">
        <f t="shared" si="0"/>
        <v>-679327</v>
      </c>
      <c r="I25" s="2"/>
      <c r="J25" s="3">
        <f t="shared" si="0"/>
        <v>453237</v>
      </c>
      <c r="K25" s="2"/>
      <c r="L25" s="3">
        <f t="shared" si="0"/>
        <v>0</v>
      </c>
      <c r="M25" s="2"/>
      <c r="N25" s="3">
        <f t="shared" si="0"/>
        <v>453237</v>
      </c>
      <c r="O25" s="16"/>
      <c r="P25" s="85"/>
    </row>
    <row r="26" spans="1:16" ht="23.25" customHeight="1" thickTop="1"/>
    <row r="27" spans="1:16" ht="23.25" customHeight="1">
      <c r="N27" s="88">
        <f>N25-BS!I81</f>
        <v>0</v>
      </c>
    </row>
  </sheetData>
  <sheetProtection password="F7ED" sheet="1" objects="1" scenarios="1"/>
  <mergeCells count="2">
    <mergeCell ref="D3:N3"/>
    <mergeCell ref="D8:N8"/>
  </mergeCells>
  <phoneticPr fontId="12" type="noConversion"/>
  <pageMargins left="0.78740157480314965" right="0.23622047244094491" top="0.39370078740157483" bottom="0.47" header="0.19685039370078741" footer="0.28000000000000003"/>
  <pageSetup paperSize="9" scale="95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  <ignoredErrors>
    <ignoredError sqref="J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24"/>
  <sheetViews>
    <sheetView showGridLines="0" tabSelected="1" view="pageBreakPreview" zoomScaleNormal="130" zoomScaleSheetLayoutView="100" workbookViewId="0">
      <selection activeCell="O10" sqref="O10"/>
    </sheetView>
  </sheetViews>
  <sheetFormatPr defaultColWidth="9.125" defaultRowHeight="23.25" customHeight="1"/>
  <cols>
    <col min="1" max="1" width="65.125" style="86" customWidth="1"/>
    <col min="2" max="2" width="2.875" style="87" customWidth="1"/>
    <col min="3" max="3" width="10.875" style="75" customWidth="1"/>
    <col min="4" max="4" width="16.375" style="75" customWidth="1"/>
    <col min="5" max="5" width="1.75" style="75" customWidth="1"/>
    <col min="6" max="6" width="13.75" style="75" customWidth="1"/>
    <col min="7" max="7" width="1.875" style="75" customWidth="1"/>
    <col min="8" max="8" width="15.625" style="75" customWidth="1"/>
    <col min="9" max="9" width="3.375" style="75" customWidth="1"/>
    <col min="10" max="10" width="14.625" style="75" bestFit="1" customWidth="1"/>
    <col min="11" max="11" width="18.75" style="75" bestFit="1" customWidth="1"/>
    <col min="12" max="16384" width="9.125" style="75"/>
  </cols>
  <sheetData>
    <row r="1" spans="1:13" s="71" customFormat="1" ht="23.25" customHeight="1">
      <c r="A1" s="69" t="s">
        <v>41</v>
      </c>
      <c r="B1" s="70"/>
    </row>
    <row r="2" spans="1:13" s="71" customFormat="1" ht="23.25" customHeight="1">
      <c r="A2" s="31" t="s">
        <v>109</v>
      </c>
      <c r="B2" s="70"/>
      <c r="M2" s="72"/>
    </row>
    <row r="3" spans="1:13" s="45" customFormat="1" ht="21.75" customHeight="1">
      <c r="A3" s="31"/>
      <c r="B3" s="73"/>
      <c r="D3" s="141" t="s">
        <v>22</v>
      </c>
      <c r="E3" s="141"/>
      <c r="F3" s="141"/>
      <c r="G3" s="141"/>
      <c r="H3" s="141"/>
      <c r="I3" s="141"/>
      <c r="J3" s="141"/>
    </row>
    <row r="4" spans="1:13" s="45" customFormat="1" ht="21.75" customHeight="1">
      <c r="A4" s="31"/>
      <c r="B4" s="73"/>
      <c r="C4" s="137"/>
      <c r="D4" s="138" t="s">
        <v>34</v>
      </c>
      <c r="E4" s="28"/>
      <c r="F4" s="138" t="s">
        <v>56</v>
      </c>
      <c r="G4" s="138"/>
      <c r="H4" s="138"/>
      <c r="I4" s="28"/>
      <c r="J4" s="138" t="s">
        <v>50</v>
      </c>
    </row>
    <row r="5" spans="1:13" s="45" customFormat="1" ht="21.75" customHeight="1">
      <c r="A5" s="31"/>
      <c r="B5" s="73"/>
      <c r="C5" s="137" t="s">
        <v>11</v>
      </c>
      <c r="D5" s="138" t="s">
        <v>20</v>
      </c>
      <c r="E5" s="28"/>
      <c r="F5" s="138" t="s">
        <v>38</v>
      </c>
      <c r="G5" s="138"/>
      <c r="H5" s="138" t="s">
        <v>42</v>
      </c>
      <c r="I5" s="138"/>
      <c r="J5" s="138" t="s">
        <v>8</v>
      </c>
    </row>
    <row r="6" spans="1:13" s="45" customFormat="1" ht="21.75" customHeight="1">
      <c r="A6" s="31"/>
      <c r="B6" s="73"/>
      <c r="C6" s="137"/>
      <c r="D6" s="138"/>
      <c r="E6" s="28"/>
      <c r="F6" s="138"/>
      <c r="G6" s="138"/>
      <c r="H6" s="75" t="s">
        <v>146</v>
      </c>
      <c r="I6" s="138"/>
      <c r="J6" s="75" t="s">
        <v>146</v>
      </c>
    </row>
    <row r="7" spans="1:13" s="28" customFormat="1" ht="18" customHeight="1">
      <c r="A7" s="35"/>
      <c r="D7" s="142" t="s">
        <v>102</v>
      </c>
      <c r="E7" s="142"/>
      <c r="F7" s="142"/>
      <c r="G7" s="142"/>
      <c r="H7" s="142"/>
      <c r="I7" s="142"/>
      <c r="J7" s="142"/>
      <c r="K7" s="74"/>
    </row>
    <row r="8" spans="1:13" s="28" customFormat="1" ht="22.2">
      <c r="A8" s="76" t="s">
        <v>171</v>
      </c>
      <c r="D8" s="137"/>
      <c r="E8" s="137"/>
      <c r="F8" s="137"/>
      <c r="G8" s="137"/>
      <c r="H8" s="137"/>
      <c r="I8" s="137"/>
      <c r="J8" s="137"/>
      <c r="K8" s="74"/>
    </row>
    <row r="9" spans="1:13" s="30" customFormat="1" ht="21.75" customHeight="1">
      <c r="A9" s="33" t="s">
        <v>182</v>
      </c>
      <c r="B9" s="33"/>
      <c r="C9" s="41"/>
      <c r="D9" s="17">
        <v>1417564</v>
      </c>
      <c r="E9" s="18"/>
      <c r="F9" s="81">
        <v>-285000</v>
      </c>
      <c r="G9" s="80"/>
      <c r="H9" s="80">
        <v>-599343</v>
      </c>
      <c r="I9" s="80"/>
      <c r="J9" s="80">
        <f>SUM(D9:H9)</f>
        <v>533221</v>
      </c>
      <c r="L9" s="82"/>
    </row>
    <row r="10" spans="1:13" s="30" customFormat="1" ht="21.75" customHeight="1">
      <c r="A10" s="33" t="s">
        <v>110</v>
      </c>
      <c r="B10" s="33"/>
      <c r="C10" s="39"/>
      <c r="D10" s="26"/>
      <c r="E10" s="42"/>
      <c r="F10" s="26"/>
      <c r="G10" s="26"/>
      <c r="H10" s="26"/>
      <c r="I10" s="26"/>
      <c r="J10" s="26"/>
    </row>
    <row r="11" spans="1:13" s="28" customFormat="1" ht="21.75" customHeight="1">
      <c r="A11" s="35" t="s">
        <v>176</v>
      </c>
      <c r="B11" s="137"/>
      <c r="C11" s="137">
        <v>31</v>
      </c>
      <c r="D11" s="26">
        <v>0</v>
      </c>
      <c r="E11" s="42"/>
      <c r="F11" s="26">
        <v>0</v>
      </c>
      <c r="G11" s="26"/>
      <c r="H11" s="26">
        <f>PL!O71</f>
        <v>-6033</v>
      </c>
      <c r="I11" s="26"/>
      <c r="J11" s="26">
        <f>SUM(D11:I11)</f>
        <v>-6033</v>
      </c>
    </row>
    <row r="12" spans="1:13" s="28" customFormat="1" ht="21.75" customHeight="1">
      <c r="A12" s="35" t="s">
        <v>111</v>
      </c>
      <c r="C12" s="137"/>
      <c r="D12" s="89">
        <v>0</v>
      </c>
      <c r="E12" s="42"/>
      <c r="F12" s="89">
        <v>0</v>
      </c>
      <c r="G12" s="42"/>
      <c r="H12" s="27">
        <f>PL!O70</f>
        <v>0</v>
      </c>
      <c r="I12" s="83"/>
      <c r="J12" s="89">
        <f>SUM(D12:I12)</f>
        <v>0</v>
      </c>
    </row>
    <row r="13" spans="1:13" s="28" customFormat="1" ht="22.2">
      <c r="A13" s="33" t="s">
        <v>112</v>
      </c>
      <c r="B13" s="33"/>
      <c r="C13" s="39"/>
      <c r="D13" s="84">
        <f>SUM(D11:D12)</f>
        <v>0</v>
      </c>
      <c r="E13" s="82"/>
      <c r="F13" s="84">
        <f>SUM(F11:F12)</f>
        <v>0</v>
      </c>
      <c r="G13" s="82"/>
      <c r="H13" s="84">
        <f>SUM(H11:H12)</f>
        <v>-6033</v>
      </c>
      <c r="I13" s="82"/>
      <c r="J13" s="90">
        <f>SUM(J11:J12)</f>
        <v>-6033</v>
      </c>
    </row>
    <row r="14" spans="1:13" s="28" customFormat="1" ht="22.8" thickBot="1">
      <c r="A14" s="33" t="s">
        <v>172</v>
      </c>
      <c r="C14" s="136"/>
      <c r="D14" s="3">
        <f>(D9+D13)</f>
        <v>1417564</v>
      </c>
      <c r="E14" s="2"/>
      <c r="F14" s="3">
        <f t="shared" ref="F14:J14" si="0">(F9+F13)</f>
        <v>-285000</v>
      </c>
      <c r="G14" s="2"/>
      <c r="H14" s="3">
        <f t="shared" si="0"/>
        <v>-605376</v>
      </c>
      <c r="I14" s="2"/>
      <c r="J14" s="3">
        <f t="shared" si="0"/>
        <v>527188</v>
      </c>
      <c r="K14" s="42"/>
    </row>
    <row r="15" spans="1:13" ht="23.25" customHeight="1" thickTop="1">
      <c r="H15" s="88"/>
    </row>
    <row r="16" spans="1:13" s="28" customFormat="1" ht="22.2">
      <c r="A16" s="76" t="s">
        <v>173</v>
      </c>
      <c r="D16" s="137"/>
      <c r="E16" s="137"/>
      <c r="F16" s="137"/>
      <c r="G16" s="137"/>
      <c r="H16" s="137"/>
      <c r="I16" s="137"/>
      <c r="J16" s="137"/>
      <c r="K16" s="74"/>
    </row>
    <row r="17" spans="1:12" s="30" customFormat="1" ht="21.75" customHeight="1">
      <c r="A17" s="33" t="s">
        <v>144</v>
      </c>
      <c r="B17" s="33"/>
      <c r="C17" s="41"/>
      <c r="D17" s="17">
        <v>1417564</v>
      </c>
      <c r="E17" s="18"/>
      <c r="F17" s="81">
        <v>-285000</v>
      </c>
      <c r="G17" s="80"/>
      <c r="H17" s="80">
        <v>-592482</v>
      </c>
      <c r="I17" s="80"/>
      <c r="J17" s="80">
        <f>SUM(D17:H17)</f>
        <v>540082</v>
      </c>
      <c r="L17" s="82"/>
    </row>
    <row r="18" spans="1:12" s="30" customFormat="1" ht="21.75" customHeight="1">
      <c r="A18" s="33" t="s">
        <v>110</v>
      </c>
      <c r="B18" s="33"/>
      <c r="C18" s="39"/>
      <c r="D18" s="26"/>
      <c r="E18" s="42"/>
      <c r="F18" s="26"/>
      <c r="G18" s="26"/>
      <c r="H18" s="26"/>
      <c r="I18" s="26"/>
      <c r="J18" s="26"/>
    </row>
    <row r="19" spans="1:12" s="28" customFormat="1" ht="21.75" customHeight="1">
      <c r="A19" s="35" t="s">
        <v>160</v>
      </c>
      <c r="B19" s="137"/>
      <c r="C19" s="39"/>
      <c r="D19" s="26">
        <v>0</v>
      </c>
      <c r="E19" s="42"/>
      <c r="F19" s="26">
        <v>0</v>
      </c>
      <c r="G19" s="26"/>
      <c r="H19" s="26">
        <f>PL!M67</f>
        <v>-99952</v>
      </c>
      <c r="I19" s="26"/>
      <c r="J19" s="26">
        <f>SUM(D19:I19)</f>
        <v>-99952</v>
      </c>
    </row>
    <row r="20" spans="1:12" s="28" customFormat="1" ht="21.75" customHeight="1">
      <c r="A20" s="35" t="s">
        <v>111</v>
      </c>
      <c r="C20" s="137"/>
      <c r="D20" s="89">
        <v>0</v>
      </c>
      <c r="E20" s="42"/>
      <c r="F20" s="89">
        <v>0</v>
      </c>
      <c r="G20" s="42"/>
      <c r="H20" s="27">
        <f>PL!M70</f>
        <v>0</v>
      </c>
      <c r="I20" s="83"/>
      <c r="J20" s="89">
        <f>SUM(D20:I20)</f>
        <v>0</v>
      </c>
    </row>
    <row r="21" spans="1:12" s="28" customFormat="1" ht="22.2">
      <c r="A21" s="33" t="s">
        <v>161</v>
      </c>
      <c r="B21" s="33"/>
      <c r="C21" s="39"/>
      <c r="D21" s="84">
        <f>SUM(D19:D20)</f>
        <v>0</v>
      </c>
      <c r="E21" s="82"/>
      <c r="F21" s="84">
        <f>SUM(F19:F20)</f>
        <v>0</v>
      </c>
      <c r="G21" s="82"/>
      <c r="H21" s="84">
        <f>SUM(H19:H20)</f>
        <v>-99952</v>
      </c>
      <c r="I21" s="82"/>
      <c r="J21" s="90">
        <f>SUM(J19:J20)</f>
        <v>-99952</v>
      </c>
    </row>
    <row r="22" spans="1:12" s="28" customFormat="1" ht="22.8" thickBot="1">
      <c r="A22" s="33" t="s">
        <v>174</v>
      </c>
      <c r="C22" s="136"/>
      <c r="D22" s="3">
        <f>(D17+D21)</f>
        <v>1417564</v>
      </c>
      <c r="E22" s="2"/>
      <c r="F22" s="3">
        <f t="shared" ref="F22" si="1">(F17+F21)</f>
        <v>-285000</v>
      </c>
      <c r="G22" s="2"/>
      <c r="H22" s="3">
        <f t="shared" ref="H22" si="2">(H17+H21)</f>
        <v>-692434</v>
      </c>
      <c r="I22" s="2"/>
      <c r="J22" s="3">
        <f t="shared" ref="J22" si="3">(J17+J21)</f>
        <v>440130</v>
      </c>
      <c r="K22" s="42"/>
    </row>
    <row r="23" spans="1:12" ht="23.25" customHeight="1" thickTop="1"/>
    <row r="24" spans="1:12" ht="23.25" customHeight="1">
      <c r="J24" s="88">
        <f>J22-BS!M81</f>
        <v>0</v>
      </c>
    </row>
  </sheetData>
  <sheetProtection password="F7ED" sheet="1" objects="1" scenarios="1"/>
  <mergeCells count="2">
    <mergeCell ref="D3:J3"/>
    <mergeCell ref="D7:J7"/>
  </mergeCells>
  <pageMargins left="0.94488188976377963" right="0.23622047244094491" top="0.39370078740157483" bottom="0.47244094488188981" header="0.23622047244094491" footer="0.31496062992125984"/>
  <pageSetup paperSize="9" firstPageNumber="9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  <ignoredErrors>
    <ignoredError sqref="J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N71"/>
  <sheetViews>
    <sheetView showGridLines="0" view="pageBreakPreview" topLeftCell="A10" zoomScaleNormal="130" zoomScaleSheetLayoutView="100" workbookViewId="0">
      <selection activeCell="D30" sqref="D30"/>
    </sheetView>
  </sheetViews>
  <sheetFormatPr defaultColWidth="10.875" defaultRowHeight="24" customHeight="1"/>
  <cols>
    <col min="1" max="3" width="1.875" style="28" customWidth="1"/>
    <col min="4" max="4" width="44" style="28" customWidth="1"/>
    <col min="5" max="5" width="8" style="28" customWidth="1"/>
    <col min="6" max="6" width="11.375" style="39" customWidth="1"/>
    <col min="7" max="7" width="1.875" style="28" customWidth="1"/>
    <col min="8" max="8" width="12.375" style="28" customWidth="1"/>
    <col min="9" max="9" width="1.875" style="28" customWidth="1"/>
    <col min="10" max="10" width="11.125" style="28" customWidth="1"/>
    <col min="11" max="11" width="1.75" style="28" customWidth="1"/>
    <col min="12" max="12" width="12.875" style="28" customWidth="1"/>
    <col min="13" max="16384" width="10.875" style="28"/>
  </cols>
  <sheetData>
    <row r="1" spans="1:13" s="31" customFormat="1" ht="24" customHeight="1">
      <c r="A1" s="69" t="s">
        <v>41</v>
      </c>
      <c r="B1" s="29"/>
      <c r="C1" s="29"/>
      <c r="D1" s="29"/>
      <c r="E1" s="29"/>
      <c r="F1" s="91"/>
      <c r="G1" s="29"/>
      <c r="H1" s="29"/>
      <c r="I1" s="29"/>
      <c r="J1" s="29"/>
      <c r="K1" s="29"/>
      <c r="L1" s="59"/>
    </row>
    <row r="2" spans="1:13" s="95" customFormat="1" ht="24" customHeight="1">
      <c r="A2" s="92" t="s">
        <v>113</v>
      </c>
      <c r="B2" s="92"/>
      <c r="C2" s="92"/>
      <c r="D2" s="92"/>
      <c r="E2" s="92"/>
      <c r="F2" s="93"/>
      <c r="G2" s="92"/>
      <c r="H2" s="92"/>
      <c r="I2" s="92"/>
      <c r="J2" s="92"/>
      <c r="K2" s="92"/>
      <c r="L2" s="94"/>
      <c r="M2" s="19"/>
    </row>
    <row r="3" spans="1:13" s="31" customFormat="1" ht="7.95" customHeight="1">
      <c r="A3" s="29"/>
      <c r="B3" s="29"/>
      <c r="C3" s="29"/>
      <c r="D3" s="29"/>
      <c r="E3" s="29"/>
      <c r="F3" s="91"/>
      <c r="G3" s="29"/>
      <c r="H3" s="29"/>
      <c r="I3" s="29"/>
      <c r="J3" s="29"/>
      <c r="K3" s="29"/>
      <c r="L3" s="29"/>
    </row>
    <row r="4" spans="1:13" ht="18.75" customHeight="1">
      <c r="E4" s="40"/>
      <c r="F4" s="146" t="s">
        <v>105</v>
      </c>
      <c r="G4" s="146"/>
      <c r="H4" s="146"/>
      <c r="I4" s="140"/>
      <c r="J4" s="146" t="s">
        <v>106</v>
      </c>
      <c r="K4" s="146"/>
      <c r="L4" s="146"/>
    </row>
    <row r="5" spans="1:13" ht="21.6">
      <c r="E5" s="40"/>
      <c r="F5" s="143" t="s">
        <v>170</v>
      </c>
      <c r="G5" s="143"/>
      <c r="H5" s="143"/>
      <c r="I5" s="138"/>
      <c r="J5" s="143" t="s">
        <v>170</v>
      </c>
      <c r="K5" s="143"/>
      <c r="L5" s="143"/>
    </row>
    <row r="6" spans="1:13" ht="21.6">
      <c r="E6" s="40"/>
      <c r="F6" s="143" t="s">
        <v>169</v>
      </c>
      <c r="G6" s="143"/>
      <c r="H6" s="143"/>
      <c r="I6" s="138"/>
      <c r="J6" s="144" t="s">
        <v>169</v>
      </c>
      <c r="K6" s="144"/>
      <c r="L6" s="144"/>
    </row>
    <row r="7" spans="1:13" ht="21.6">
      <c r="E7" s="139" t="s">
        <v>11</v>
      </c>
      <c r="F7" s="112">
        <v>2566</v>
      </c>
      <c r="G7" s="112"/>
      <c r="H7" s="112">
        <v>2565</v>
      </c>
      <c r="I7" s="112"/>
      <c r="J7" s="112">
        <v>2566</v>
      </c>
      <c r="K7" s="112"/>
      <c r="L7" s="112">
        <v>2565</v>
      </c>
    </row>
    <row r="8" spans="1:13" ht="21.6">
      <c r="E8" s="139"/>
      <c r="F8" s="112"/>
      <c r="G8" s="112"/>
      <c r="H8" s="112" t="s">
        <v>146</v>
      </c>
      <c r="I8" s="112"/>
      <c r="J8" s="112"/>
      <c r="K8" s="112"/>
      <c r="L8" s="112" t="s">
        <v>146</v>
      </c>
    </row>
    <row r="9" spans="1:13" ht="18.75" customHeight="1">
      <c r="E9" s="40"/>
      <c r="F9" s="145" t="s">
        <v>102</v>
      </c>
      <c r="G9" s="145"/>
      <c r="H9" s="145"/>
      <c r="I9" s="145"/>
      <c r="J9" s="145"/>
      <c r="K9" s="145"/>
      <c r="L9" s="145"/>
    </row>
    <row r="10" spans="1:13" ht="19.5" customHeight="1">
      <c r="A10" s="41" t="s">
        <v>14</v>
      </c>
      <c r="J10" s="46"/>
      <c r="K10" s="46"/>
      <c r="L10" s="46"/>
    </row>
    <row r="11" spans="1:13" ht="21.6">
      <c r="A11" s="28" t="s">
        <v>131</v>
      </c>
      <c r="F11" s="7">
        <v>-102340</v>
      </c>
      <c r="H11" s="7">
        <f>18128-1337</f>
        <v>16791</v>
      </c>
      <c r="J11" s="7">
        <v>-99952</v>
      </c>
      <c r="K11" s="46"/>
      <c r="L11" s="7">
        <f>-4696-1337</f>
        <v>-6033</v>
      </c>
    </row>
    <row r="12" spans="1:13" ht="21.6">
      <c r="A12" s="96" t="s">
        <v>77</v>
      </c>
      <c r="B12" s="40"/>
      <c r="C12" s="40"/>
      <c r="D12" s="40"/>
      <c r="F12" s="97"/>
      <c r="G12" s="98"/>
      <c r="H12" s="97"/>
      <c r="I12" s="98"/>
      <c r="J12" s="46"/>
      <c r="K12" s="99"/>
      <c r="L12" s="46"/>
    </row>
    <row r="13" spans="1:13" ht="21.6">
      <c r="A13" s="48" t="s">
        <v>94</v>
      </c>
      <c r="F13" s="7">
        <v>94</v>
      </c>
      <c r="H13" s="7">
        <v>-138</v>
      </c>
      <c r="J13" s="7">
        <v>94</v>
      </c>
      <c r="K13" s="46"/>
      <c r="L13" s="7">
        <v>-138</v>
      </c>
    </row>
    <row r="14" spans="1:13" ht="21.6">
      <c r="A14" s="28" t="s">
        <v>184</v>
      </c>
      <c r="F14" s="7">
        <v>-1574</v>
      </c>
      <c r="H14" s="7">
        <v>1744</v>
      </c>
      <c r="I14" s="7"/>
      <c r="J14" s="7">
        <v>0</v>
      </c>
      <c r="K14" s="7"/>
      <c r="L14" s="7">
        <v>0</v>
      </c>
    </row>
    <row r="15" spans="1:13" ht="21.6">
      <c r="A15" s="28" t="s">
        <v>32</v>
      </c>
      <c r="E15" s="7"/>
      <c r="F15" s="7">
        <v>25358</v>
      </c>
      <c r="H15" s="7">
        <v>27744</v>
      </c>
      <c r="I15" s="7"/>
      <c r="J15" s="7">
        <f>16337+679</f>
        <v>17016</v>
      </c>
      <c r="K15" s="7"/>
      <c r="L15" s="7">
        <v>19511</v>
      </c>
    </row>
    <row r="16" spans="1:13" ht="21.6">
      <c r="A16" s="28" t="s">
        <v>57</v>
      </c>
      <c r="F16" s="7">
        <v>1373</v>
      </c>
      <c r="H16" s="7">
        <v>1077</v>
      </c>
      <c r="I16" s="7"/>
      <c r="J16" s="7">
        <v>1230</v>
      </c>
      <c r="K16" s="7"/>
      <c r="L16" s="7">
        <v>988</v>
      </c>
    </row>
    <row r="17" spans="1:12" s="101" customFormat="1" ht="21.6">
      <c r="A17" s="100" t="s">
        <v>115</v>
      </c>
      <c r="B17" s="28"/>
      <c r="C17" s="28"/>
      <c r="D17" s="28"/>
      <c r="E17" s="28"/>
      <c r="F17" s="7">
        <v>29</v>
      </c>
      <c r="G17" s="28"/>
      <c r="H17" s="7">
        <v>542</v>
      </c>
      <c r="I17" s="7"/>
      <c r="J17" s="7">
        <v>29</v>
      </c>
      <c r="K17" s="7"/>
      <c r="L17" s="7">
        <v>0</v>
      </c>
    </row>
    <row r="18" spans="1:12" ht="21.6">
      <c r="A18" s="28" t="s">
        <v>91</v>
      </c>
      <c r="F18" s="7">
        <v>1146</v>
      </c>
      <c r="H18" s="7">
        <v>1162</v>
      </c>
      <c r="I18" s="7"/>
      <c r="J18" s="7">
        <v>1023</v>
      </c>
      <c r="K18" s="7"/>
      <c r="L18" s="7">
        <v>1025</v>
      </c>
    </row>
    <row r="19" spans="1:12" ht="21.6">
      <c r="A19" s="100" t="s">
        <v>151</v>
      </c>
      <c r="F19" s="7">
        <v>2117</v>
      </c>
      <c r="H19" s="7">
        <f>9282+1337</f>
        <v>10619</v>
      </c>
      <c r="I19" s="7"/>
      <c r="J19" s="7">
        <v>9899</v>
      </c>
      <c r="K19" s="7"/>
      <c r="L19" s="7">
        <f>1062+1337</f>
        <v>2399</v>
      </c>
    </row>
    <row r="20" spans="1:12" ht="21.6">
      <c r="A20" s="28" t="s">
        <v>86</v>
      </c>
      <c r="F20" s="7">
        <v>-58</v>
      </c>
      <c r="H20" s="7">
        <v>-270</v>
      </c>
      <c r="I20" s="7"/>
      <c r="J20" s="7">
        <v>-45</v>
      </c>
      <c r="K20" s="7"/>
      <c r="L20" s="7">
        <v>-133</v>
      </c>
    </row>
    <row r="21" spans="1:12" ht="21.6">
      <c r="A21" s="40" t="s">
        <v>93</v>
      </c>
      <c r="F21" s="7">
        <v>-18</v>
      </c>
      <c r="H21" s="7">
        <v>-18</v>
      </c>
      <c r="I21" s="7"/>
      <c r="J21" s="7">
        <v>-18</v>
      </c>
      <c r="K21" s="7"/>
      <c r="L21" s="102">
        <v>-18</v>
      </c>
    </row>
    <row r="22" spans="1:12" ht="21.6">
      <c r="A22" s="40" t="s">
        <v>119</v>
      </c>
      <c r="F22" s="7">
        <v>0</v>
      </c>
      <c r="H22" s="7">
        <v>557</v>
      </c>
      <c r="I22" s="7"/>
      <c r="J22" s="7">
        <v>0</v>
      </c>
      <c r="K22" s="7"/>
      <c r="L22" s="7">
        <v>0</v>
      </c>
    </row>
    <row r="23" spans="1:12" ht="24" customHeight="1">
      <c r="A23" s="100" t="s">
        <v>28</v>
      </c>
      <c r="F23" s="7">
        <v>4386</v>
      </c>
      <c r="H23" s="7">
        <v>198</v>
      </c>
      <c r="I23" s="7"/>
      <c r="J23" s="102">
        <v>4819</v>
      </c>
      <c r="K23" s="7"/>
      <c r="L23" s="7">
        <v>201</v>
      </c>
    </row>
    <row r="24" spans="1:12" ht="24" customHeight="1">
      <c r="A24" s="100" t="s">
        <v>125</v>
      </c>
      <c r="F24" s="7">
        <v>10052</v>
      </c>
      <c r="H24" s="7">
        <v>-16132</v>
      </c>
      <c r="I24" s="7"/>
      <c r="J24" s="7">
        <v>8015</v>
      </c>
      <c r="K24" s="7"/>
      <c r="L24" s="7">
        <v>-22231</v>
      </c>
    </row>
    <row r="25" spans="1:12" ht="20.25" customHeight="1">
      <c r="F25" s="14">
        <f>SUM(F11:F24)</f>
        <v>-59435</v>
      </c>
      <c r="H25" s="14">
        <f>SUM(H11:H24)</f>
        <v>43876</v>
      </c>
      <c r="J25" s="14">
        <f>SUM(J11:J24)</f>
        <v>-57890</v>
      </c>
      <c r="K25" s="46"/>
      <c r="L25" s="14">
        <f>SUM(L11:L24)</f>
        <v>-4429</v>
      </c>
    </row>
    <row r="26" spans="1:12" ht="19.5" customHeight="1">
      <c r="A26" s="103" t="s">
        <v>29</v>
      </c>
      <c r="B26" s="30"/>
      <c r="F26" s="12"/>
      <c r="H26" s="12"/>
      <c r="J26" s="12"/>
      <c r="K26" s="46"/>
      <c r="L26" s="12"/>
    </row>
    <row r="27" spans="1:12" ht="22.2">
      <c r="A27" s="48" t="s">
        <v>43</v>
      </c>
      <c r="B27" s="30"/>
      <c r="F27" s="12">
        <v>6500</v>
      </c>
      <c r="H27" s="12">
        <v>14926</v>
      </c>
      <c r="I27" s="7"/>
      <c r="J27" s="7">
        <v>8224</v>
      </c>
      <c r="K27" s="7"/>
      <c r="L27" s="7">
        <v>23841</v>
      </c>
    </row>
    <row r="28" spans="1:12" ht="22.2">
      <c r="A28" s="48" t="s">
        <v>63</v>
      </c>
      <c r="B28" s="30"/>
      <c r="F28" s="12">
        <v>-1201</v>
      </c>
      <c r="H28" s="12">
        <v>374</v>
      </c>
      <c r="I28" s="7"/>
      <c r="J28" s="7">
        <v>-1395</v>
      </c>
      <c r="K28" s="7"/>
      <c r="L28" s="7">
        <v>-45</v>
      </c>
    </row>
    <row r="29" spans="1:12" ht="22.2">
      <c r="A29" s="48" t="s">
        <v>19</v>
      </c>
      <c r="B29" s="30"/>
      <c r="F29" s="12">
        <v>5442</v>
      </c>
      <c r="H29" s="12">
        <v>-885</v>
      </c>
      <c r="I29" s="7"/>
      <c r="J29" s="7">
        <v>2731</v>
      </c>
      <c r="K29" s="7"/>
      <c r="L29" s="7">
        <v>506</v>
      </c>
    </row>
    <row r="30" spans="1:12" ht="22.2">
      <c r="A30" s="48" t="s">
        <v>97</v>
      </c>
      <c r="B30" s="30"/>
      <c r="F30" s="12">
        <v>934</v>
      </c>
      <c r="H30" s="7">
        <v>205</v>
      </c>
      <c r="I30" s="7"/>
      <c r="J30" s="7">
        <v>934</v>
      </c>
      <c r="K30" s="7"/>
      <c r="L30" s="7">
        <v>205</v>
      </c>
    </row>
    <row r="31" spans="1:12" ht="22.2">
      <c r="A31" s="48" t="s">
        <v>18</v>
      </c>
      <c r="B31" s="30"/>
      <c r="F31" s="12">
        <v>0</v>
      </c>
      <c r="H31" s="12">
        <v>477</v>
      </c>
      <c r="I31" s="7"/>
      <c r="J31" s="7">
        <v>0</v>
      </c>
      <c r="K31" s="7"/>
      <c r="L31" s="7">
        <v>480</v>
      </c>
    </row>
    <row r="32" spans="1:12" ht="21.6">
      <c r="A32" s="48" t="s">
        <v>46</v>
      </c>
      <c r="B32" s="48"/>
      <c r="F32" s="12">
        <v>-3176</v>
      </c>
      <c r="H32" s="12">
        <v>-7180</v>
      </c>
      <c r="I32" s="7"/>
      <c r="J32" s="7">
        <v>-3007</v>
      </c>
      <c r="K32" s="7"/>
      <c r="L32" s="7">
        <v>-7340</v>
      </c>
    </row>
    <row r="33" spans="1:14" ht="21.6">
      <c r="A33" s="48" t="s">
        <v>65</v>
      </c>
      <c r="B33" s="48"/>
      <c r="F33" s="12">
        <v>3919</v>
      </c>
      <c r="H33" s="12">
        <v>-5291</v>
      </c>
      <c r="I33" s="7"/>
      <c r="J33" s="7">
        <v>512</v>
      </c>
      <c r="K33" s="7"/>
      <c r="L33" s="7">
        <v>-4870</v>
      </c>
    </row>
    <row r="34" spans="1:14" ht="21.6">
      <c r="A34" s="48" t="s">
        <v>72</v>
      </c>
      <c r="B34" s="48"/>
      <c r="F34" s="12">
        <v>-2767</v>
      </c>
      <c r="H34" s="12">
        <v>-8736</v>
      </c>
      <c r="I34" s="7"/>
      <c r="J34" s="7">
        <v>-1564</v>
      </c>
      <c r="K34" s="7"/>
      <c r="L34" s="7">
        <v>-7550</v>
      </c>
    </row>
    <row r="35" spans="1:14" ht="21.6">
      <c r="A35" s="48" t="s">
        <v>74</v>
      </c>
      <c r="B35" s="48"/>
      <c r="F35" s="7">
        <v>-413</v>
      </c>
      <c r="H35" s="7">
        <v>-1342</v>
      </c>
      <c r="I35" s="7"/>
      <c r="J35" s="7">
        <v>-413</v>
      </c>
      <c r="K35" s="7"/>
      <c r="L35" s="7">
        <v>-1342</v>
      </c>
    </row>
    <row r="36" spans="1:14" ht="21.6">
      <c r="A36" s="48" t="s">
        <v>124</v>
      </c>
      <c r="B36" s="48"/>
      <c r="F36" s="12">
        <v>0</v>
      </c>
      <c r="H36" s="12">
        <v>-330</v>
      </c>
      <c r="I36" s="7"/>
      <c r="J36" s="7">
        <v>0</v>
      </c>
      <c r="K36" s="7"/>
      <c r="L36" s="7">
        <v>-330</v>
      </c>
    </row>
    <row r="37" spans="1:14" ht="21.6">
      <c r="A37" s="48" t="s">
        <v>126</v>
      </c>
      <c r="B37" s="48"/>
      <c r="F37" s="12">
        <v>-877</v>
      </c>
      <c r="H37" s="12">
        <v>-3537</v>
      </c>
      <c r="I37" s="7"/>
      <c r="J37" s="7">
        <v>-497</v>
      </c>
      <c r="K37" s="7"/>
      <c r="L37" s="7">
        <v>-253</v>
      </c>
    </row>
    <row r="38" spans="1:14" ht="21.6">
      <c r="A38" s="48" t="s">
        <v>147</v>
      </c>
      <c r="B38" s="48"/>
      <c r="F38" s="14">
        <f>SUM(F25:F37)</f>
        <v>-51074</v>
      </c>
      <c r="H38" s="14">
        <f>SUM(H25:H37)</f>
        <v>32557</v>
      </c>
      <c r="J38" s="14">
        <f>SUM(J25:J37)</f>
        <v>-52365</v>
      </c>
      <c r="K38" s="46"/>
      <c r="L38" s="14">
        <f>SUM(L25:L37)</f>
        <v>-1127</v>
      </c>
    </row>
    <row r="39" spans="1:14" ht="21.6">
      <c r="A39" s="48" t="s">
        <v>52</v>
      </c>
      <c r="B39" s="48"/>
      <c r="F39" s="12">
        <v>-931</v>
      </c>
      <c r="H39" s="12">
        <v>-3367</v>
      </c>
      <c r="I39" s="7"/>
      <c r="J39" s="7">
        <v>-927</v>
      </c>
      <c r="K39" s="7"/>
      <c r="L39" s="7">
        <v>-3203</v>
      </c>
    </row>
    <row r="40" spans="1:14" ht="21.6">
      <c r="A40" s="104" t="s">
        <v>162</v>
      </c>
      <c r="B40" s="48"/>
      <c r="F40" s="12">
        <v>-3662</v>
      </c>
      <c r="H40" s="12">
        <v>-8997</v>
      </c>
      <c r="I40" s="7"/>
      <c r="J40" s="7">
        <v>0</v>
      </c>
      <c r="K40" s="7"/>
      <c r="L40" s="7">
        <v>0</v>
      </c>
    </row>
    <row r="41" spans="1:14" ht="21.6">
      <c r="A41" s="48" t="s">
        <v>177</v>
      </c>
      <c r="B41" s="48"/>
      <c r="F41" s="12">
        <v>4211</v>
      </c>
      <c r="H41" s="12">
        <v>0</v>
      </c>
      <c r="I41" s="7"/>
      <c r="J41" s="7">
        <v>4211</v>
      </c>
      <c r="K41" s="7"/>
      <c r="L41" s="7"/>
    </row>
    <row r="42" spans="1:14" ht="22.2">
      <c r="A42" s="52" t="s">
        <v>148</v>
      </c>
      <c r="B42" s="30"/>
      <c r="C42" s="30"/>
      <c r="D42" s="30"/>
      <c r="E42" s="30"/>
      <c r="F42" s="9">
        <f>SUM(F38:F41)</f>
        <v>-51456</v>
      </c>
      <c r="G42" s="10"/>
      <c r="H42" s="9">
        <f t="shared" ref="H42:L42" si="0">SUM(H38:H41)</f>
        <v>20193</v>
      </c>
      <c r="I42" s="10"/>
      <c r="J42" s="9">
        <f t="shared" si="0"/>
        <v>-49081</v>
      </c>
      <c r="K42" s="10"/>
      <c r="L42" s="9">
        <f t="shared" si="0"/>
        <v>-4330</v>
      </c>
    </row>
    <row r="43" spans="1:14" ht="7.5" customHeight="1">
      <c r="A43" s="52"/>
      <c r="B43" s="30"/>
      <c r="C43" s="30"/>
      <c r="D43" s="30"/>
      <c r="E43" s="30"/>
      <c r="F43" s="105"/>
      <c r="G43" s="30"/>
      <c r="H43" s="105"/>
      <c r="I43" s="30"/>
      <c r="J43" s="105"/>
      <c r="K43" s="30"/>
      <c r="L43" s="105"/>
    </row>
    <row r="44" spans="1:14" ht="20.25" customHeight="1">
      <c r="A44" s="50" t="s">
        <v>15</v>
      </c>
      <c r="F44" s="15"/>
      <c r="G44" s="15"/>
      <c r="H44" s="15"/>
      <c r="I44" s="15"/>
      <c r="J44" s="106"/>
      <c r="K44" s="15"/>
      <c r="L44" s="15"/>
      <c r="N44" s="42"/>
    </row>
    <row r="45" spans="1:14" ht="20.25" customHeight="1">
      <c r="A45" s="48" t="s">
        <v>53</v>
      </c>
      <c r="F45" s="22">
        <v>451</v>
      </c>
      <c r="G45" s="23"/>
      <c r="H45" s="22">
        <v>203</v>
      </c>
      <c r="I45" s="7"/>
      <c r="J45" s="7">
        <v>259</v>
      </c>
      <c r="K45" s="7"/>
      <c r="L45" s="7">
        <v>294</v>
      </c>
    </row>
    <row r="46" spans="1:14" ht="21.6">
      <c r="A46" s="48" t="s">
        <v>62</v>
      </c>
      <c r="F46" s="7">
        <v>0</v>
      </c>
      <c r="H46" s="7">
        <v>0</v>
      </c>
      <c r="I46" s="7"/>
      <c r="J46" s="7">
        <v>10736</v>
      </c>
      <c r="K46" s="7"/>
      <c r="L46" s="7">
        <v>5000</v>
      </c>
    </row>
    <row r="47" spans="1:14" ht="21.6">
      <c r="A47" s="48" t="s">
        <v>128</v>
      </c>
      <c r="F47" s="7">
        <v>0</v>
      </c>
      <c r="H47" s="7">
        <v>0</v>
      </c>
      <c r="I47" s="7"/>
      <c r="J47" s="7">
        <v>-10736</v>
      </c>
      <c r="K47" s="7"/>
      <c r="L47" s="7">
        <v>-5000</v>
      </c>
    </row>
    <row r="48" spans="1:14" ht="20.25" customHeight="1">
      <c r="A48" s="48" t="s">
        <v>127</v>
      </c>
      <c r="F48" s="22">
        <v>77000</v>
      </c>
      <c r="G48" s="23"/>
      <c r="H48" s="22">
        <v>20000</v>
      </c>
      <c r="I48" s="7"/>
      <c r="J48" s="7">
        <v>20000</v>
      </c>
      <c r="K48" s="7"/>
      <c r="L48" s="7">
        <v>20000</v>
      </c>
    </row>
    <row r="49" spans="1:14" ht="20.25" customHeight="1">
      <c r="A49" s="48" t="s">
        <v>88</v>
      </c>
      <c r="F49" s="22">
        <v>-3000</v>
      </c>
      <c r="G49" s="23"/>
      <c r="H49" s="22">
        <v>-40010</v>
      </c>
      <c r="I49" s="7"/>
      <c r="J49" s="7">
        <v>0</v>
      </c>
      <c r="K49" s="7"/>
      <c r="L49" s="7">
        <v>-10010</v>
      </c>
    </row>
    <row r="50" spans="1:14" s="39" customFormat="1" ht="21.6">
      <c r="A50" s="48" t="s">
        <v>58</v>
      </c>
      <c r="F50" s="25">
        <v>-17203</v>
      </c>
      <c r="H50" s="25">
        <v>-28639</v>
      </c>
      <c r="I50" s="7"/>
      <c r="J50" s="7">
        <v>-10549</v>
      </c>
      <c r="K50" s="7"/>
      <c r="L50" s="7">
        <v>-23248</v>
      </c>
    </row>
    <row r="51" spans="1:14" s="39" customFormat="1" ht="21.6">
      <c r="A51" s="48" t="s">
        <v>89</v>
      </c>
      <c r="F51" s="22">
        <v>-1425</v>
      </c>
      <c r="H51" s="22">
        <v>-1421</v>
      </c>
      <c r="I51" s="7"/>
      <c r="J51" s="7">
        <v>-1425</v>
      </c>
      <c r="K51" s="7"/>
      <c r="L51" s="7">
        <v>-1421</v>
      </c>
    </row>
    <row r="52" spans="1:14" ht="22.2">
      <c r="A52" s="30" t="s">
        <v>152</v>
      </c>
      <c r="F52" s="9">
        <f>SUM(F45:F51)</f>
        <v>55823</v>
      </c>
      <c r="G52" s="53"/>
      <c r="H52" s="9">
        <f>SUM(H45:H51)</f>
        <v>-49867</v>
      </c>
      <c r="I52" s="107"/>
      <c r="J52" s="9">
        <f>SUM(J45:J51)</f>
        <v>8285</v>
      </c>
      <c r="K52" s="107"/>
      <c r="L52" s="24">
        <f>SUM(L45:L51)</f>
        <v>-14385</v>
      </c>
    </row>
    <row r="53" spans="1:14" ht="6.75" customHeight="1">
      <c r="A53" s="30"/>
      <c r="F53" s="8"/>
      <c r="G53" s="53"/>
      <c r="H53" s="8"/>
      <c r="I53" s="53"/>
      <c r="J53" s="8"/>
      <c r="K53" s="53"/>
      <c r="L53" s="8"/>
    </row>
    <row r="54" spans="1:14" ht="22.2">
      <c r="A54" s="41" t="s">
        <v>16</v>
      </c>
      <c r="H54" s="108"/>
      <c r="K54" s="46"/>
      <c r="L54" s="7"/>
      <c r="N54" s="42"/>
    </row>
    <row r="55" spans="1:14" ht="21.6">
      <c r="A55" s="48" t="s">
        <v>54</v>
      </c>
      <c r="F55" s="7">
        <v>-580</v>
      </c>
      <c r="H55" s="7">
        <v>-66</v>
      </c>
      <c r="I55" s="7"/>
      <c r="J55" s="7">
        <f>-469-91</f>
        <v>-560</v>
      </c>
      <c r="K55" s="7"/>
      <c r="L55" s="7">
        <v>-78</v>
      </c>
    </row>
    <row r="56" spans="1:14" ht="21.6">
      <c r="A56" s="48" t="s">
        <v>51</v>
      </c>
      <c r="B56" s="48"/>
      <c r="F56" s="12">
        <v>-8152</v>
      </c>
      <c r="H56" s="7">
        <v>15591</v>
      </c>
      <c r="I56" s="7"/>
      <c r="J56" s="7">
        <v>-9292</v>
      </c>
      <c r="K56" s="7"/>
      <c r="L56" s="7">
        <v>15591</v>
      </c>
    </row>
    <row r="57" spans="1:14" ht="21.6">
      <c r="A57" s="104" t="s">
        <v>135</v>
      </c>
      <c r="B57" s="48"/>
      <c r="F57" s="12">
        <v>0</v>
      </c>
      <c r="H57" s="12">
        <v>0</v>
      </c>
      <c r="J57" s="12">
        <v>48000</v>
      </c>
      <c r="K57" s="46"/>
      <c r="L57" s="12">
        <v>0</v>
      </c>
    </row>
    <row r="58" spans="1:14" ht="21.6">
      <c r="A58" s="104" t="s">
        <v>134</v>
      </c>
      <c r="B58" s="48"/>
      <c r="F58" s="12">
        <v>0</v>
      </c>
      <c r="H58" s="12">
        <v>0</v>
      </c>
      <c r="J58" s="7">
        <v>0</v>
      </c>
      <c r="K58" s="46"/>
      <c r="L58" s="12">
        <v>-2000</v>
      </c>
    </row>
    <row r="59" spans="1:14" ht="21.6">
      <c r="A59" s="48" t="s">
        <v>90</v>
      </c>
      <c r="B59" s="48"/>
      <c r="F59" s="12">
        <v>-719</v>
      </c>
      <c r="H59" s="12">
        <v>-750</v>
      </c>
      <c r="I59" s="7"/>
      <c r="J59" s="7">
        <f>464-567-122</f>
        <v>-225</v>
      </c>
      <c r="K59" s="7"/>
      <c r="L59" s="7">
        <v>-750</v>
      </c>
    </row>
    <row r="60" spans="1:14" ht="22.2">
      <c r="A60" s="30" t="s">
        <v>98</v>
      </c>
      <c r="F60" s="9">
        <f>SUM(F55:F59)</f>
        <v>-9451</v>
      </c>
      <c r="G60" s="42"/>
      <c r="H60" s="9">
        <f>SUM(H55:H59)</f>
        <v>14775</v>
      </c>
      <c r="I60" s="42"/>
      <c r="J60" s="9">
        <f>SUM(J55:J59)</f>
        <v>37923</v>
      </c>
      <c r="K60" s="82"/>
      <c r="L60" s="9">
        <f>SUM(L55:L59)</f>
        <v>12763</v>
      </c>
    </row>
    <row r="61" spans="1:14" ht="11.1" customHeight="1">
      <c r="A61" s="104"/>
      <c r="B61" s="48"/>
      <c r="F61" s="12"/>
      <c r="H61" s="22"/>
      <c r="J61" s="12"/>
      <c r="K61" s="46"/>
      <c r="L61" s="12"/>
    </row>
    <row r="62" spans="1:14" ht="22.2">
      <c r="A62" s="30" t="s">
        <v>183</v>
      </c>
      <c r="E62" s="137"/>
      <c r="F62" s="10">
        <f>F60+F52+F42</f>
        <v>-5084</v>
      </c>
      <c r="G62" s="42"/>
      <c r="H62" s="10">
        <f>H60+H52+H42</f>
        <v>-14899</v>
      </c>
      <c r="I62" s="82"/>
      <c r="J62" s="10">
        <f>J60+J52+J42</f>
        <v>-2873</v>
      </c>
      <c r="K62" s="82"/>
      <c r="L62" s="10">
        <f>+L52+L60+L42</f>
        <v>-5952</v>
      </c>
    </row>
    <row r="63" spans="1:14" ht="21.6">
      <c r="A63" s="28" t="s">
        <v>39</v>
      </c>
      <c r="E63" s="137"/>
      <c r="F63" s="42">
        <v>8798</v>
      </c>
      <c r="G63" s="109"/>
      <c r="H63" s="42">
        <v>21666</v>
      </c>
      <c r="I63" s="7"/>
      <c r="J63" s="7">
        <v>5769</v>
      </c>
      <c r="K63" s="7"/>
      <c r="L63" s="7">
        <v>9677</v>
      </c>
    </row>
    <row r="64" spans="1:14" ht="22.8" thickBot="1">
      <c r="A64" s="30" t="s">
        <v>175</v>
      </c>
      <c r="E64" s="137"/>
      <c r="F64" s="11">
        <f>SUM(F62:F63)</f>
        <v>3714</v>
      </c>
      <c r="G64" s="109"/>
      <c r="H64" s="11">
        <f>SUM(H62:H63)</f>
        <v>6767</v>
      </c>
      <c r="I64" s="82"/>
      <c r="J64" s="11">
        <f>SUM(J62:J63)</f>
        <v>2896</v>
      </c>
      <c r="K64" s="82"/>
      <c r="L64" s="11">
        <f>SUM(L62:L63)</f>
        <v>3725</v>
      </c>
    </row>
    <row r="65" spans="1:12" ht="6.75" customHeight="1" thickTop="1">
      <c r="A65" s="30"/>
      <c r="F65" s="53"/>
      <c r="G65" s="138"/>
      <c r="H65" s="53"/>
      <c r="J65" s="53"/>
      <c r="K65" s="53"/>
      <c r="L65" s="53"/>
    </row>
    <row r="66" spans="1:12" ht="24" customHeight="1">
      <c r="A66" s="30" t="s">
        <v>59</v>
      </c>
      <c r="B66" s="110"/>
      <c r="F66" s="46"/>
      <c r="H66" s="46"/>
      <c r="J66" s="46"/>
      <c r="L66" s="46"/>
    </row>
    <row r="67" spans="1:12" ht="24" customHeight="1">
      <c r="A67" s="28" t="s">
        <v>118</v>
      </c>
      <c r="E67" s="137" t="s">
        <v>153</v>
      </c>
      <c r="F67" s="7">
        <v>0</v>
      </c>
      <c r="H67" s="7">
        <v>8038</v>
      </c>
      <c r="J67" s="7">
        <v>0</v>
      </c>
      <c r="L67" s="7">
        <v>8038</v>
      </c>
    </row>
    <row r="68" spans="1:12" ht="24" customHeight="1">
      <c r="A68" s="28" t="s">
        <v>122</v>
      </c>
      <c r="F68" s="42"/>
      <c r="J68" s="42"/>
    </row>
    <row r="69" spans="1:12" ht="24" customHeight="1">
      <c r="B69" s="28" t="s">
        <v>166</v>
      </c>
      <c r="E69" s="137" t="s">
        <v>149</v>
      </c>
      <c r="F69" s="7">
        <v>1289</v>
      </c>
      <c r="G69" s="13"/>
      <c r="H69" s="13">
        <v>0</v>
      </c>
      <c r="I69" s="13"/>
      <c r="J69" s="7">
        <v>1289</v>
      </c>
      <c r="K69" s="13"/>
      <c r="L69" s="13">
        <v>0</v>
      </c>
    </row>
    <row r="70" spans="1:12" ht="24" customHeight="1">
      <c r="A70" s="28" t="s">
        <v>179</v>
      </c>
      <c r="E70" s="137" t="s">
        <v>178</v>
      </c>
      <c r="F70" s="7">
        <v>1920</v>
      </c>
      <c r="G70" s="13"/>
      <c r="H70" s="13">
        <v>0</v>
      </c>
      <c r="I70" s="13"/>
      <c r="J70" s="7">
        <v>1920</v>
      </c>
      <c r="K70" s="13"/>
      <c r="L70" s="13">
        <v>0</v>
      </c>
    </row>
    <row r="71" spans="1:12" ht="24" customHeight="1">
      <c r="F71" s="42">
        <f>F64-BS!I11</f>
        <v>0</v>
      </c>
      <c r="J71" s="42">
        <f>J64-BS!M11</f>
        <v>0</v>
      </c>
    </row>
  </sheetData>
  <sheetProtection password="F7ED" sheet="1" objects="1" scenarios="1"/>
  <mergeCells count="7">
    <mergeCell ref="F9:L9"/>
    <mergeCell ref="F4:H4"/>
    <mergeCell ref="J4:L4"/>
    <mergeCell ref="F5:H5"/>
    <mergeCell ref="J5:L5"/>
    <mergeCell ref="F6:H6"/>
    <mergeCell ref="J6:L6"/>
  </mergeCells>
  <pageMargins left="0.78740157480314965" right="0.15748031496062992" top="0.47244094488188981" bottom="0.55118110236220474" header="0.51181102362204722" footer="0.35"/>
  <pageSetup paperSize="9" scale="92" firstPageNumber="10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8" max="11" man="1"/>
  </rowBreaks>
  <ignoredErrors>
    <ignoredError sqref="E6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2023-11-13T11:43:00Z</cp:lastPrinted>
  <dcterms:created xsi:type="dcterms:W3CDTF">2001-01-22T03:58:50Z</dcterms:created>
  <dcterms:modified xsi:type="dcterms:W3CDTF">2023-11-13T11:43:13Z</dcterms:modified>
</cp:coreProperties>
</file>