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-12" windowWidth="19236" windowHeight="3756" activeTab="1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CF!$A$1:$L$80</definedName>
    <definedName name="_xlnm.Print_Area" localSheetId="1">CH_Con!$A$1:$N$25</definedName>
    <definedName name="_xlnm.Print_Area" localSheetId="2">'CHANGE (SE)'!$A$1:$M$23</definedName>
    <definedName name="_xlnm.Print_Area" localSheetId="0">'FS,PL'!$A$1:$N$142</definedName>
    <definedName name="_xlnm.Print_Titles" localSheetId="1">CH_Con!$1:$8</definedName>
    <definedName name="_xlnm.Print_Titles" localSheetId="2">'CHANGE (SE)'!$1:$8</definedName>
  </definedNames>
  <calcPr calcId="125725"/>
</workbook>
</file>

<file path=xl/calcChain.xml><?xml version="1.0" encoding="utf-8"?>
<calcChain xmlns="http://schemas.openxmlformats.org/spreadsheetml/2006/main">
  <c r="H52" i="3"/>
  <c r="J52"/>
  <c r="L52"/>
  <c r="F52"/>
  <c r="N134" i="1"/>
  <c r="L134"/>
  <c r="J134"/>
  <c r="H134"/>
  <c r="J98"/>
  <c r="L98"/>
  <c r="N98"/>
  <c r="H98"/>
  <c r="J69" i="3" l="1"/>
  <c r="J65"/>
  <c r="L20" l="1"/>
  <c r="H20"/>
  <c r="J16"/>
  <c r="L11"/>
  <c r="H11"/>
  <c r="N127" i="1"/>
  <c r="J127"/>
  <c r="N91"/>
  <c r="J91"/>
  <c r="J22" i="8" l="1"/>
  <c r="N22" s="1"/>
  <c r="N68" i="1"/>
  <c r="L68"/>
  <c r="J68"/>
  <c r="H68"/>
  <c r="H59"/>
  <c r="L59"/>
  <c r="J59"/>
  <c r="N59"/>
  <c r="H18" l="1"/>
  <c r="H30" s="1"/>
  <c r="J18"/>
  <c r="J30" s="1"/>
  <c r="L18"/>
  <c r="N18"/>
  <c r="H29"/>
  <c r="J29"/>
  <c r="L29"/>
  <c r="N29"/>
  <c r="H51"/>
  <c r="H60" s="1"/>
  <c r="J51"/>
  <c r="L51"/>
  <c r="N51"/>
  <c r="N60" s="1"/>
  <c r="H86"/>
  <c r="J86"/>
  <c r="L86"/>
  <c r="N86"/>
  <c r="H93"/>
  <c r="J93"/>
  <c r="L93"/>
  <c r="N93"/>
  <c r="H122"/>
  <c r="J122"/>
  <c r="L122"/>
  <c r="N122"/>
  <c r="H129"/>
  <c r="J129"/>
  <c r="L129"/>
  <c r="N129"/>
  <c r="N30" l="1"/>
  <c r="L130"/>
  <c r="L136" s="1"/>
  <c r="L94"/>
  <c r="L100" s="1"/>
  <c r="H94"/>
  <c r="H100" s="1"/>
  <c r="L30"/>
  <c r="N130"/>
  <c r="N136" s="1"/>
  <c r="H130"/>
  <c r="H136" s="1"/>
  <c r="J130"/>
  <c r="J136" s="1"/>
  <c r="N94"/>
  <c r="N100" s="1"/>
  <c r="J94"/>
  <c r="J100" s="1"/>
  <c r="N70"/>
  <c r="H70"/>
  <c r="J60"/>
  <c r="J70" s="1"/>
  <c r="L60"/>
  <c r="L70" s="1"/>
  <c r="M21" i="6"/>
  <c r="M20"/>
  <c r="M18"/>
  <c r="M13"/>
  <c r="M12"/>
  <c r="M14" s="1"/>
  <c r="J20" i="8"/>
  <c r="N20" s="1"/>
  <c r="J15"/>
  <c r="N15" s="1"/>
  <c r="J14"/>
  <c r="N14" s="1"/>
  <c r="J12"/>
  <c r="N12" s="1"/>
  <c r="J10"/>
  <c r="N10" s="1"/>
  <c r="K14" i="6"/>
  <c r="K15" s="1"/>
  <c r="I14"/>
  <c r="I15" s="1"/>
  <c r="G14"/>
  <c r="G15" s="1"/>
  <c r="N139" i="1" l="1"/>
  <c r="N142"/>
  <c r="L139"/>
  <c r="L142"/>
  <c r="H139"/>
  <c r="H142"/>
  <c r="J139"/>
  <c r="J142"/>
  <c r="J103"/>
  <c r="J106"/>
  <c r="L103"/>
  <c r="L106"/>
  <c r="N103"/>
  <c r="N106"/>
  <c r="H103"/>
  <c r="H106"/>
  <c r="K22" i="6"/>
  <c r="K23" s="1"/>
  <c r="I22"/>
  <c r="I23" s="1"/>
  <c r="G22"/>
  <c r="G23" s="1"/>
  <c r="L24" i="8"/>
  <c r="L25" s="1"/>
  <c r="H24"/>
  <c r="H25" s="1"/>
  <c r="F24"/>
  <c r="F25" s="1"/>
  <c r="D24"/>
  <c r="D25" s="1"/>
  <c r="M22" i="6" l="1"/>
  <c r="M23" s="1"/>
  <c r="M24" s="1"/>
  <c r="N24" i="8"/>
  <c r="J24"/>
  <c r="J25" s="1"/>
  <c r="N25" l="1"/>
  <c r="N26" s="1"/>
  <c r="F62" i="3" l="1"/>
  <c r="H62"/>
  <c r="J62"/>
  <c r="L62"/>
  <c r="H26"/>
  <c r="H39" s="1"/>
  <c r="J26"/>
  <c r="J39" s="1"/>
  <c r="L26"/>
  <c r="L39" s="1"/>
  <c r="F26"/>
  <c r="F39" s="1"/>
  <c r="M15" i="6" l="1"/>
  <c r="J70" i="3" l="1"/>
  <c r="H70"/>
  <c r="F70"/>
  <c r="L70"/>
  <c r="J72" l="1"/>
  <c r="J74" s="1"/>
  <c r="F72"/>
  <c r="F74" s="1"/>
  <c r="H72"/>
  <c r="H74" s="1"/>
  <c r="L72"/>
  <c r="L74" s="1"/>
  <c r="L16" i="8" l="1"/>
  <c r="L17" s="1"/>
  <c r="H16"/>
  <c r="H17" s="1"/>
  <c r="F16"/>
  <c r="F17" s="1"/>
  <c r="D16"/>
  <c r="D17" s="1"/>
  <c r="J16" l="1"/>
  <c r="J17" s="1"/>
  <c r="N16" l="1"/>
  <c r="N17" s="1"/>
</calcChain>
</file>

<file path=xl/sharedStrings.xml><?xml version="1.0" encoding="utf-8"?>
<sst xmlns="http://schemas.openxmlformats.org/spreadsheetml/2006/main" count="319" uniqueCount="188">
  <si>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</si>
  <si>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</si>
  <si>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</si>
  <si>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</si>
  <si>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</si>
  <si>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</si>
  <si>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</si>
  <si>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</si>
  <si>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</si>
  <si>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</si>
  <si>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</si>
  <si>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</si>
  <si>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</si>
  <si>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</si>
  <si>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</si>
  <si>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</si>
  <si>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</si>
  <si>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</si>
  <si>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</si>
  <si>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</si>
  <si>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</si>
  <si>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</si>
  <si>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</si>
  <si>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</si>
  <si>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</si>
  <si>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</si>
  <si>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</si>
  <si>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</si>
  <si>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</si>
  <si>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</si>
  <si>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</si>
  <si>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</si>
  <si>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</si>
  <si>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</si>
  <si>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</si>
  <si>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</si>
  <si>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</si>
  <si>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</si>
  <si>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</si>
  <si>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</si>
  <si>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</si>
  <si>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Property, plant and equipment</t>
  </si>
  <si>
    <t>Trade accounts payables</t>
  </si>
  <si>
    <t>Administrative expenses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</si>
  <si>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</si>
  <si>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</si>
  <si>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</si>
  <si>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</si>
  <si>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</si>
  <si>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</si>
  <si>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</si>
  <si>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</si>
  <si>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</si>
  <si>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</si>
  <si>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</si>
  <si>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</si>
  <si>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</si>
  <si>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</si>
  <si>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</si>
  <si>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</si>
  <si>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</si>
  <si>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</si>
  <si>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</si>
  <si>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</si>
  <si>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</si>
  <si>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</si>
  <si>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</si>
  <si>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</si>
  <si>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</si>
  <si>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</si>
  <si>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</si>
  <si>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</si>
  <si>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</si>
  <si>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</si>
  <si>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</si>
  <si>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</si>
  <si>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</si>
  <si>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</si>
  <si>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</si>
  <si>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</si>
  <si>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</si>
  <si>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</si>
  <si>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</si>
  <si>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</si>
  <si>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</si>
  <si>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</si>
  <si>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</si>
  <si>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</si>
  <si>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</si>
  <si>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</si>
  <si>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</si>
  <si>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</si>
  <si>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 xml:space="preserve">of the parent 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</si>
  <si>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</si>
  <si>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</si>
  <si>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</si>
  <si>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</si>
  <si>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</si>
  <si>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</si>
  <si>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</si>
  <si>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Right-of-use assets</t>
  </si>
  <si>
    <t>Current portion of lease liabilities</t>
  </si>
  <si>
    <t>Acquisition of property, plant and equipmemt</t>
  </si>
  <si>
    <t>Proceeds from other financial assets</t>
  </si>
  <si>
    <t>Acquisition of other intangible assets</t>
  </si>
  <si>
    <t>Rent concessions</t>
  </si>
  <si>
    <t xml:space="preserve">Expected credit loss (reversal) </t>
  </si>
  <si>
    <t>Net cash from (used in) investing activities</t>
  </si>
  <si>
    <t>Net cash from (used in) financing activities</t>
  </si>
  <si>
    <t>Corporate income tax payable</t>
  </si>
  <si>
    <t>Financial lease liabilities</t>
  </si>
  <si>
    <t>Non-current provisions for employee benefits</t>
  </si>
  <si>
    <t xml:space="preserve"> improving landfill </t>
  </si>
  <si>
    <t>Acquisition of other financial assets</t>
  </si>
  <si>
    <t>Payment of  lease liabilities</t>
  </si>
  <si>
    <t>Deferred tax assets</t>
  </si>
  <si>
    <t>Short-term loans from related parties</t>
  </si>
  <si>
    <t xml:space="preserve">  Other comprehensive income</t>
  </si>
  <si>
    <t>Non - controlling interests - liquidation</t>
  </si>
  <si>
    <t>Payment of short-term loans</t>
  </si>
  <si>
    <t>Transfer investment properties to land</t>
  </si>
  <si>
    <t>Other provisions</t>
  </si>
  <si>
    <t>Non-current other provisions for capping and</t>
  </si>
  <si>
    <t>Payment of provision for employee benefits</t>
  </si>
  <si>
    <t>(Restated)</t>
  </si>
  <si>
    <t>4, 5</t>
  </si>
  <si>
    <t>4, 7</t>
  </si>
  <si>
    <t>4, 10</t>
  </si>
  <si>
    <t>4, 13</t>
  </si>
  <si>
    <t>4, 18</t>
  </si>
  <si>
    <t>4, 19</t>
  </si>
  <si>
    <t>4, 20</t>
  </si>
  <si>
    <t xml:space="preserve">  Profit (restated)</t>
  </si>
  <si>
    <t>Balance as at 1 January 2023</t>
  </si>
  <si>
    <t>Payment of other provision</t>
  </si>
  <si>
    <t>Net cash from (used in) operating activities</t>
  </si>
  <si>
    <t>Payment from short-term loans</t>
  </si>
  <si>
    <t>Proceeds of short-term loans</t>
  </si>
  <si>
    <t>12, 21</t>
  </si>
  <si>
    <t>Total non-current liabilities</t>
  </si>
  <si>
    <t>Profit (loss) from operating activities</t>
  </si>
  <si>
    <t>Profit (loss) before income tax expenses</t>
  </si>
  <si>
    <t>Income tax revenues</t>
  </si>
  <si>
    <t>Other comprehensive income</t>
  </si>
  <si>
    <t>Other comprehensive income for the period</t>
  </si>
  <si>
    <t>Changes in ownership interests in subsidiary</t>
  </si>
  <si>
    <t>Professional Waste Technology (1999) Public Company Limited and its Subsidiary</t>
  </si>
  <si>
    <t>Loss before income tax expenses</t>
  </si>
  <si>
    <t>Income tax expense (revenues)</t>
  </si>
  <si>
    <t>Loss for the period</t>
  </si>
  <si>
    <t>Other comprehensive loss</t>
  </si>
  <si>
    <t>Other comprehensive loss for the period</t>
  </si>
  <si>
    <t>Total comprehensive loss for the period</t>
  </si>
  <si>
    <t>Losses per share (Baht)</t>
  </si>
  <si>
    <t>Profit (loss) for the period</t>
  </si>
  <si>
    <t>Total comprehensive income (loss) for the period</t>
  </si>
  <si>
    <t>Earnings (loss) per share (Baht)</t>
  </si>
  <si>
    <t xml:space="preserve">  Loss</t>
  </si>
  <si>
    <t xml:space="preserve">Profit (loss) for the period </t>
  </si>
  <si>
    <t xml:space="preserve">Other current provision increased </t>
  </si>
  <si>
    <t>11, 12</t>
  </si>
  <si>
    <t>4, 31</t>
  </si>
  <si>
    <t>22, 24, 28</t>
  </si>
  <si>
    <t>Loss on write-off of equipments</t>
  </si>
  <si>
    <t>Accured interest expense</t>
  </si>
  <si>
    <t>Income tax paid</t>
  </si>
  <si>
    <t xml:space="preserve">Non-current other provisions for </t>
  </si>
  <si>
    <t xml:space="preserve">capping  landfill </t>
  </si>
  <si>
    <t>Loss from operating activities</t>
  </si>
  <si>
    <t>As at 30 September 2023</t>
  </si>
  <si>
    <t>30 September</t>
  </si>
  <si>
    <t>ended 30 September</t>
  </si>
  <si>
    <t>Nine-month period</t>
  </si>
  <si>
    <t>For the nine-month period ended 30 September 2022</t>
  </si>
  <si>
    <t>For the nine-month period ended 30 September 2023</t>
  </si>
  <si>
    <t>Balance as at 30 September 2022</t>
  </si>
  <si>
    <t>Balance as at 30 September 2023</t>
  </si>
  <si>
    <t xml:space="preserve">  Loss (restated)</t>
  </si>
  <si>
    <t>Cash and cash equivalents at 30 September</t>
  </si>
  <si>
    <t>Withholding income tax refund</t>
  </si>
  <si>
    <t>13, 19</t>
  </si>
  <si>
    <t>Purchase right-of-use assets under lease liabilities</t>
  </si>
  <si>
    <t>Expected credit loss of accounts receivables (reversal)</t>
  </si>
  <si>
    <t>Balance as at 1 January 2022 as restated</t>
  </si>
  <si>
    <t>Net decreased in cash and cash equivalents</t>
  </si>
  <si>
    <t>Income tax expenses (revenue)</t>
  </si>
  <si>
    <t>Investments in subsidiary</t>
  </si>
  <si>
    <t>Loss on impairment (reversal)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</si>
</sst>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#,##0;\(#,##0\);&quot;-     &quot;"/>
    <numFmt numFmtId="169" formatCode="#,##0\ ;\(#,##0\);&quot;-     &quot;"/>
    <numFmt numFmtId="170" formatCode="#,##0.000\ ;\(#,##0.000\)"/>
  </numFmts>
  <fonts count="2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</cellStyleXfs>
  <cellXfs count="224">
    <xf numFmtId="0" fontId="0" fillId="0" borderId="0" xfId="0"/>
    <xf numFmtId="0" fontId="4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5" fillId="0" borderId="0" xfId="4" applyFont="1" applyFill="1" applyAlignment="1"/>
    <xf numFmtId="0" fontId="4" fillId="0" borderId="0" xfId="4" applyFont="1" applyFill="1" applyAlignment="1"/>
    <xf numFmtId="0" fontId="6" fillId="0" borderId="0" xfId="4" applyFont="1" applyFill="1" applyAlignment="1"/>
    <xf numFmtId="0" fontId="6" fillId="0" borderId="0" xfId="4" applyFont="1" applyFill="1" applyAlignment="1">
      <alignment horizontal="left"/>
    </xf>
    <xf numFmtId="167" fontId="3" fillId="0" borderId="0" xfId="0" applyNumberFormat="1" applyFont="1" applyFill="1" applyBorder="1"/>
    <xf numFmtId="165" fontId="12" fillId="0" borderId="0" xfId="0" applyNumberFormat="1" applyFont="1" applyFill="1" applyBorder="1"/>
    <xf numFmtId="0" fontId="10" fillId="0" borderId="0" xfId="0" applyFont="1" applyFill="1" applyAlignment="1"/>
    <xf numFmtId="0" fontId="13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/>
    <xf numFmtId="0" fontId="13" fillId="0" borderId="0" xfId="0" applyFont="1" applyFill="1"/>
    <xf numFmtId="0" fontId="10" fillId="0" borderId="0" xfId="0" applyFont="1" applyFill="1"/>
    <xf numFmtId="167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167" fontId="10" fillId="0" borderId="0" xfId="0" applyNumberFormat="1" applyFont="1" applyFill="1"/>
    <xf numFmtId="167" fontId="10" fillId="0" borderId="0" xfId="0" applyNumberFormat="1" applyFont="1" applyFill="1" applyBorder="1"/>
    <xf numFmtId="0" fontId="14" fillId="0" borderId="0" xfId="0" applyFont="1" applyFill="1" applyAlignment="1"/>
    <xf numFmtId="0" fontId="13" fillId="0" borderId="0" xfId="0" applyFont="1" applyFill="1" applyBorder="1"/>
    <xf numFmtId="0" fontId="12" fillId="0" borderId="0" xfId="0" applyFont="1" applyFill="1" applyBorder="1"/>
    <xf numFmtId="0" fontId="12" fillId="0" borderId="0" xfId="10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165" fontId="12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167" fontId="12" fillId="0" borderId="0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167" fontId="10" fillId="0" borderId="1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3" xfId="10" applyNumberFormat="1" applyFont="1" applyFill="1" applyBorder="1" applyAlignment="1">
      <alignment horizontal="right" vertical="center"/>
    </xf>
    <xf numFmtId="167" fontId="10" fillId="0" borderId="4" xfId="10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left"/>
    </xf>
    <xf numFmtId="0" fontId="13" fillId="0" borderId="0" xfId="4" applyFont="1" applyFill="1" applyAlignment="1"/>
    <xf numFmtId="0" fontId="16" fillId="0" borderId="0" xfId="4" applyFont="1" applyFill="1" applyAlignment="1"/>
    <xf numFmtId="0" fontId="16" fillId="0" borderId="0" xfId="4" applyFont="1" applyFill="1" applyBorder="1" applyAlignment="1">
      <alignment horizontal="left"/>
    </xf>
    <xf numFmtId="0" fontId="13" fillId="0" borderId="0" xfId="4" applyFont="1" applyFill="1" applyBorder="1" applyAlignment="1"/>
    <xf numFmtId="0" fontId="16" fillId="0" borderId="0" xfId="4" applyFont="1" applyFill="1" applyBorder="1" applyAlignment="1"/>
    <xf numFmtId="0" fontId="16" fillId="0" borderId="0" xfId="4" applyFont="1" applyFill="1" applyAlignment="1">
      <alignment horizontal="left"/>
    </xf>
    <xf numFmtId="0" fontId="16" fillId="0" borderId="0" xfId="4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0" fillId="0" borderId="0" xfId="0" applyFont="1" applyFill="1" applyBorder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12" fillId="0" borderId="0" xfId="10" applyFont="1" applyFill="1" applyAlignment="1">
      <alignment vertical="center"/>
    </xf>
    <xf numFmtId="0" fontId="12" fillId="0" borderId="0" xfId="10" applyFont="1" applyFill="1"/>
    <xf numFmtId="0" fontId="21" fillId="0" borderId="0" xfId="4" applyFont="1" applyFill="1" applyAlignment="1"/>
    <xf numFmtId="0" fontId="22" fillId="0" borderId="0" xfId="4" applyFont="1" applyFill="1" applyAlignment="1"/>
    <xf numFmtId="0" fontId="13" fillId="0" borderId="0" xfId="1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4" applyFont="1" applyFill="1" applyAlignment="1">
      <alignment horizontal="left"/>
    </xf>
    <xf numFmtId="0" fontId="16" fillId="0" borderId="0" xfId="5" applyFont="1" applyFill="1" applyAlignment="1">
      <alignment horizontal="center"/>
    </xf>
    <xf numFmtId="0" fontId="10" fillId="0" borderId="0" xfId="4" applyFont="1" applyFill="1" applyAlignment="1"/>
    <xf numFmtId="0" fontId="10" fillId="0" borderId="0" xfId="7" applyFont="1" applyFill="1" applyAlignment="1"/>
    <xf numFmtId="37" fontId="11" fillId="0" borderId="0" xfId="4" applyNumberFormat="1" applyFont="1" applyFill="1" applyBorder="1" applyAlignment="1"/>
    <xf numFmtId="0" fontId="12" fillId="0" borderId="0" xfId="4" applyFont="1" applyFill="1" applyAlignment="1"/>
    <xf numFmtId="37" fontId="10" fillId="0" borderId="0" xfId="4" applyNumberFormat="1" applyFont="1" applyFill="1" applyBorder="1" applyAlignment="1"/>
    <xf numFmtId="0" fontId="10" fillId="0" borderId="0" xfId="8" applyFont="1" applyFill="1" applyAlignment="1"/>
    <xf numFmtId="0" fontId="24" fillId="0" borderId="0" xfId="4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0" fontId="14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6" fillId="0" borderId="0" xfId="5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4" fillId="0" borderId="0" xfId="4" applyFont="1" applyFill="1" applyAlignment="1">
      <alignment vertical="center"/>
    </xf>
    <xf numFmtId="0" fontId="12" fillId="0" borderId="0" xfId="4" applyFont="1" applyFill="1" applyAlignment="1">
      <alignment horizontal="left" vertical="center"/>
    </xf>
    <xf numFmtId="0" fontId="10" fillId="0" borderId="0" xfId="4" applyFont="1" applyFill="1" applyAlignment="1">
      <alignment horizontal="left" vertical="center"/>
    </xf>
    <xf numFmtId="0" fontId="14" fillId="0" borderId="0" xfId="4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7" fontId="12" fillId="0" borderId="2" xfId="1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/>
    </xf>
    <xf numFmtId="0" fontId="27" fillId="0" borderId="0" xfId="0" applyFont="1" applyFill="1"/>
    <xf numFmtId="0" fontId="28" fillId="0" borderId="0" xfId="0" applyFont="1" applyFill="1"/>
    <xf numFmtId="170" fontId="10" fillId="0" borderId="5" xfId="10" applyNumberFormat="1" applyFont="1" applyFill="1" applyBorder="1" applyAlignment="1">
      <alignment horizontal="right" vertical="center"/>
    </xf>
    <xf numFmtId="167" fontId="24" fillId="0" borderId="0" xfId="1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3" fillId="0" borderId="0" xfId="4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3" fillId="0" borderId="0" xfId="4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10" fillId="0" borderId="0" xfId="10" applyNumberFormat="1" applyFont="1" applyFill="1" applyBorder="1" applyAlignment="1">
      <alignment horizontal="right" vertical="center"/>
    </xf>
    <xf numFmtId="0" fontId="24" fillId="0" borderId="0" xfId="4" applyFont="1" applyFill="1" applyAlignment="1">
      <alignment horizontal="center"/>
    </xf>
    <xf numFmtId="166" fontId="16" fillId="0" borderId="0" xfId="4" applyNumberFormat="1" applyFont="1" applyFill="1" applyAlignment="1"/>
    <xf numFmtId="167" fontId="10" fillId="0" borderId="0" xfId="10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0" fontId="14" fillId="0" borderId="0" xfId="8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8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4" fillId="0" borderId="0" xfId="8" applyFont="1" applyFill="1" applyBorder="1" applyAlignment="1">
      <alignment vertical="center"/>
    </xf>
    <xf numFmtId="164" fontId="13" fillId="0" borderId="0" xfId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166" fontId="24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0" fontId="14" fillId="0" borderId="0" xfId="8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0" fillId="0" borderId="0" xfId="7" applyFont="1" applyFill="1" applyAlignment="1">
      <alignment horizontal="lef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12" fillId="0" borderId="0" xfId="7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0" fontId="10" fillId="0" borderId="0" xfId="7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" xfId="7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10" fillId="0" borderId="4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12" fillId="0" borderId="0" xfId="7" applyFont="1" applyFill="1" applyAlignment="1">
      <alignment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4" xfId="2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horizontal="center" vertical="center"/>
    </xf>
    <xf numFmtId="166" fontId="12" fillId="0" borderId="2" xfId="0" applyNumberFormat="1" applyFont="1" applyFill="1" applyBorder="1" applyAlignment="1">
      <alignment horizontal="right" vertical="center"/>
    </xf>
    <xf numFmtId="168" fontId="12" fillId="0" borderId="2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justify" vertical="center"/>
    </xf>
    <xf numFmtId="0" fontId="10" fillId="0" borderId="0" xfId="4" applyFont="1" applyFill="1" applyAlignment="1">
      <alignment vertical="center"/>
    </xf>
    <xf numFmtId="167" fontId="10" fillId="0" borderId="1" xfId="2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5" fillId="0" borderId="1" xfId="2" applyNumberFormat="1" applyFont="1" applyFill="1" applyBorder="1" applyAlignment="1">
      <alignment vertical="center"/>
    </xf>
    <xf numFmtId="167" fontId="10" fillId="0" borderId="5" xfId="4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67" fontId="10" fillId="0" borderId="1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vertical="center"/>
    </xf>
    <xf numFmtId="167" fontId="1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/>
    </xf>
    <xf numFmtId="167" fontId="10" fillId="0" borderId="2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4" applyNumberFormat="1" applyFont="1" applyFill="1" applyBorder="1" applyAlignment="1">
      <alignment vertical="center"/>
    </xf>
    <xf numFmtId="167" fontId="10" fillId="0" borderId="5" xfId="0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3" fillId="0" borderId="0" xfId="4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43"/>
  <sheetViews>
    <sheetView showGridLines="0" view="pageBreakPreview" topLeftCell="A81" zoomScaleNormal="90" zoomScaleSheetLayoutView="100" workbookViewId="0">
      <selection activeCell="I93" sqref="I93"/>
    </sheetView>
  </sheetViews>
  <sheetFormatPr defaultColWidth="10.875" defaultRowHeight="24" customHeight="1"/>
  <cols>
    <col min="1" max="1" width="1.875" style="78" customWidth="1"/>
    <col min="2" max="2" width="2.25" style="78" customWidth="1"/>
    <col min="3" max="3" width="1.875" style="78" customWidth="1"/>
    <col min="4" max="4" width="13.875" style="78" customWidth="1"/>
    <col min="5" max="5" width="32.75" style="78" customWidth="1"/>
    <col min="6" max="6" width="9.25" style="79" customWidth="1"/>
    <col min="7" max="7" width="1.625" style="78" customWidth="1"/>
    <col min="8" max="8" width="12.125" style="78" customWidth="1"/>
    <col min="9" max="9" width="2" style="78" customWidth="1"/>
    <col min="10" max="10" width="11.875" style="78" customWidth="1"/>
    <col min="11" max="11" width="2.25" style="78" customWidth="1"/>
    <col min="12" max="12" width="11.75" style="78" customWidth="1"/>
    <col min="13" max="13" width="2" style="78" customWidth="1"/>
    <col min="14" max="14" width="12" style="78" customWidth="1"/>
    <col min="15" max="15" width="15.125" style="78" bestFit="1" customWidth="1"/>
    <col min="16" max="16" width="14.625" style="78" bestFit="1" customWidth="1"/>
    <col min="17" max="17" width="22" style="78" bestFit="1" customWidth="1"/>
    <col min="18" max="16384" width="10.875" style="78"/>
  </cols>
  <sheetData>
    <row r="1" spans="1:14" s="77" customFormat="1" ht="24" customHeight="1">
      <c r="A1" s="60" t="s">
        <v>146</v>
      </c>
      <c r="B1" s="58"/>
      <c r="C1" s="58"/>
      <c r="D1" s="58"/>
      <c r="E1" s="58"/>
      <c r="F1" s="38"/>
      <c r="G1" s="61"/>
      <c r="H1" s="61"/>
      <c r="I1" s="58"/>
      <c r="J1" s="58"/>
      <c r="K1" s="58"/>
      <c r="L1" s="58"/>
      <c r="M1" s="58"/>
      <c r="N1" s="11"/>
    </row>
    <row r="2" spans="1:14" s="84" customFormat="1" ht="24" customHeight="1">
      <c r="A2" s="62" t="s">
        <v>66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11"/>
    </row>
    <row r="3" spans="1:14" s="84" customFormat="1" ht="24" customHeight="1">
      <c r="A3" s="84" t="s">
        <v>169</v>
      </c>
      <c r="B3" s="11"/>
      <c r="C3" s="11"/>
      <c r="D3" s="11"/>
      <c r="E3" s="11"/>
      <c r="F3" s="12"/>
      <c r="G3" s="13"/>
      <c r="H3" s="13"/>
      <c r="I3" s="11"/>
      <c r="J3" s="11"/>
      <c r="K3" s="11"/>
      <c r="L3" s="11"/>
      <c r="M3" s="11"/>
      <c r="N3" s="11"/>
    </row>
    <row r="4" spans="1:14" s="84" customFormat="1" ht="20.25" customHeight="1">
      <c r="B4" s="11"/>
      <c r="C4" s="11"/>
      <c r="D4" s="11"/>
      <c r="E4" s="11"/>
      <c r="F4" s="12"/>
      <c r="G4" s="13"/>
      <c r="H4" s="217" t="s">
        <v>1</v>
      </c>
      <c r="I4" s="217"/>
      <c r="J4" s="217"/>
      <c r="K4" s="10"/>
      <c r="L4" s="217" t="s">
        <v>2</v>
      </c>
      <c r="M4" s="217"/>
      <c r="N4" s="217"/>
    </row>
    <row r="5" spans="1:14" s="84" customFormat="1" ht="20.25" customHeight="1">
      <c r="F5" s="14"/>
      <c r="G5" s="70"/>
      <c r="H5" s="217" t="s">
        <v>3</v>
      </c>
      <c r="I5" s="217"/>
      <c r="J5" s="217"/>
      <c r="K5" s="10"/>
      <c r="L5" s="217" t="s">
        <v>3</v>
      </c>
      <c r="M5" s="217"/>
      <c r="N5" s="217"/>
    </row>
    <row r="6" spans="1:14" s="15" customFormat="1" ht="20.25" customHeight="1">
      <c r="A6" s="84" t="s">
        <v>4</v>
      </c>
      <c r="F6" s="83" t="s">
        <v>0</v>
      </c>
      <c r="G6" s="20"/>
      <c r="H6" s="55" t="s">
        <v>170</v>
      </c>
      <c r="I6" s="55"/>
      <c r="J6" s="55" t="s">
        <v>55</v>
      </c>
      <c r="K6" s="55"/>
      <c r="L6" s="55" t="s">
        <v>170</v>
      </c>
      <c r="M6" s="55"/>
      <c r="N6" s="55" t="s">
        <v>55</v>
      </c>
    </row>
    <row r="7" spans="1:14" s="15" customFormat="1" ht="20.25" customHeight="1">
      <c r="A7" s="84"/>
      <c r="F7" s="83"/>
      <c r="G7" s="20"/>
      <c r="H7" s="82">
        <v>2023</v>
      </c>
      <c r="I7" s="55"/>
      <c r="J7" s="82">
        <v>2022</v>
      </c>
      <c r="K7" s="55"/>
      <c r="L7" s="82">
        <v>2023</v>
      </c>
      <c r="M7" s="55"/>
      <c r="N7" s="82">
        <v>2022</v>
      </c>
    </row>
    <row r="8" spans="1:14" s="15" customFormat="1" ht="19.5" customHeight="1">
      <c r="A8" s="84"/>
      <c r="F8" s="83"/>
      <c r="G8" s="20"/>
      <c r="H8" s="82" t="s">
        <v>56</v>
      </c>
      <c r="I8" s="55"/>
      <c r="J8" s="82"/>
      <c r="K8" s="55"/>
      <c r="L8" s="82" t="s">
        <v>56</v>
      </c>
      <c r="M8" s="55"/>
      <c r="N8" s="82"/>
    </row>
    <row r="9" spans="1:14" s="15" customFormat="1" ht="18" customHeight="1">
      <c r="F9" s="83"/>
      <c r="G9" s="20"/>
      <c r="H9" s="213" t="s">
        <v>57</v>
      </c>
      <c r="I9" s="213"/>
      <c r="J9" s="213"/>
      <c r="K9" s="213"/>
      <c r="L9" s="213"/>
      <c r="M9" s="213"/>
      <c r="N9" s="213"/>
    </row>
    <row r="10" spans="1:14" s="75" customFormat="1" ht="24" customHeight="1">
      <c r="A10" s="156" t="s">
        <v>5</v>
      </c>
      <c r="F10" s="142"/>
    </row>
    <row r="11" spans="1:14" s="75" customFormat="1" ht="24" customHeight="1">
      <c r="A11" s="186" t="s">
        <v>6</v>
      </c>
      <c r="B11" s="186"/>
      <c r="F11" s="145"/>
      <c r="G11" s="187"/>
      <c r="H11" s="188">
        <v>3714</v>
      </c>
      <c r="I11" s="187"/>
      <c r="J11" s="98">
        <v>8798</v>
      </c>
      <c r="K11" s="187"/>
      <c r="L11" s="98">
        <v>2896</v>
      </c>
      <c r="N11" s="98">
        <v>5769</v>
      </c>
    </row>
    <row r="12" spans="1:14" s="75" customFormat="1" ht="24" customHeight="1">
      <c r="A12" s="186" t="s">
        <v>40</v>
      </c>
      <c r="B12" s="186"/>
      <c r="F12" s="145" t="s">
        <v>125</v>
      </c>
      <c r="G12" s="187"/>
      <c r="H12" s="188">
        <v>10844</v>
      </c>
      <c r="I12" s="187"/>
      <c r="J12" s="98">
        <v>17438</v>
      </c>
      <c r="K12" s="187"/>
      <c r="L12" s="98">
        <v>3813</v>
      </c>
      <c r="N12" s="98">
        <v>12131</v>
      </c>
    </row>
    <row r="13" spans="1:14" s="75" customFormat="1" ht="24" customHeight="1">
      <c r="A13" s="75" t="s">
        <v>89</v>
      </c>
      <c r="B13" s="186"/>
      <c r="F13" s="145">
        <v>6</v>
      </c>
      <c r="G13" s="187"/>
      <c r="H13" s="188">
        <v>1233</v>
      </c>
      <c r="I13" s="187"/>
      <c r="J13" s="98">
        <v>2167</v>
      </c>
      <c r="K13" s="187"/>
      <c r="L13" s="98">
        <v>1233</v>
      </c>
      <c r="N13" s="98">
        <v>2167</v>
      </c>
    </row>
    <row r="14" spans="1:14" s="75" customFormat="1" ht="24" customHeight="1">
      <c r="A14" s="186" t="s">
        <v>79</v>
      </c>
      <c r="B14" s="186"/>
      <c r="F14" s="145" t="s">
        <v>126</v>
      </c>
      <c r="G14" s="187"/>
      <c r="H14" s="188">
        <v>6997</v>
      </c>
      <c r="I14" s="187"/>
      <c r="J14" s="98">
        <v>6002</v>
      </c>
      <c r="K14" s="187"/>
      <c r="L14" s="98">
        <v>6003</v>
      </c>
      <c r="M14" s="187"/>
      <c r="N14" s="98">
        <v>5582</v>
      </c>
    </row>
    <row r="15" spans="1:14" s="75" customFormat="1" ht="24" customHeight="1">
      <c r="A15" s="186" t="s">
        <v>36</v>
      </c>
      <c r="B15" s="186"/>
      <c r="F15" s="145">
        <v>8</v>
      </c>
      <c r="G15" s="187"/>
      <c r="H15" s="188">
        <v>4875</v>
      </c>
      <c r="I15" s="187"/>
      <c r="J15" s="98">
        <v>8743</v>
      </c>
      <c r="K15" s="187"/>
      <c r="L15" s="98">
        <v>2729</v>
      </c>
      <c r="N15" s="98">
        <v>5460</v>
      </c>
    </row>
    <row r="16" spans="1:14" s="75" customFormat="1" ht="24" customHeight="1">
      <c r="A16" s="186" t="s">
        <v>96</v>
      </c>
      <c r="B16" s="186"/>
      <c r="F16" s="145">
        <v>9</v>
      </c>
      <c r="G16" s="187"/>
      <c r="H16" s="188">
        <v>22217</v>
      </c>
      <c r="I16" s="187"/>
      <c r="J16" s="98">
        <v>66207</v>
      </c>
      <c r="K16" s="187"/>
      <c r="L16" s="98">
        <v>10217</v>
      </c>
      <c r="N16" s="98">
        <v>20207</v>
      </c>
    </row>
    <row r="17" spans="1:17" s="75" customFormat="1" ht="24" customHeight="1">
      <c r="A17" s="186" t="s">
        <v>85</v>
      </c>
      <c r="B17" s="186"/>
      <c r="F17" s="145"/>
      <c r="G17" s="187"/>
      <c r="H17" s="188">
        <v>10041</v>
      </c>
      <c r="I17" s="187"/>
      <c r="J17" s="98">
        <v>13321</v>
      </c>
      <c r="K17" s="187"/>
      <c r="L17" s="98">
        <v>10037</v>
      </c>
      <c r="N17" s="98">
        <v>13321</v>
      </c>
      <c r="Q17" s="189"/>
    </row>
    <row r="18" spans="1:17" s="75" customFormat="1" ht="22.5" customHeight="1">
      <c r="A18" s="190" t="s">
        <v>7</v>
      </c>
      <c r="B18" s="190"/>
      <c r="F18" s="142"/>
      <c r="H18" s="191">
        <f>SUM(H11:H17)</f>
        <v>59921</v>
      </c>
      <c r="I18" s="99"/>
      <c r="J18" s="191">
        <f>SUM(J11:J17)</f>
        <v>122676</v>
      </c>
      <c r="K18" s="99"/>
      <c r="L18" s="191">
        <f>SUM(L11:L17)</f>
        <v>36928</v>
      </c>
      <c r="M18" s="192"/>
      <c r="N18" s="191">
        <f>SUM(N11:N17)</f>
        <v>64637</v>
      </c>
    </row>
    <row r="19" spans="1:17" s="75" customFormat="1" ht="15.75" customHeight="1">
      <c r="A19" s="190"/>
      <c r="B19" s="190"/>
      <c r="F19" s="142"/>
      <c r="H19" s="192"/>
      <c r="I19" s="99"/>
      <c r="J19" s="99"/>
      <c r="K19" s="99"/>
      <c r="L19" s="192"/>
      <c r="M19" s="192"/>
      <c r="N19" s="192"/>
    </row>
    <row r="20" spans="1:17" s="75" customFormat="1" ht="24" customHeight="1">
      <c r="A20" s="71" t="s">
        <v>8</v>
      </c>
      <c r="F20" s="142"/>
      <c r="H20" s="193"/>
      <c r="I20" s="99"/>
      <c r="J20" s="99"/>
      <c r="K20" s="99"/>
      <c r="L20" s="193"/>
      <c r="M20" s="99"/>
      <c r="N20" s="193"/>
    </row>
    <row r="21" spans="1:17" s="75" customFormat="1" ht="24" customHeight="1">
      <c r="A21" s="186" t="s">
        <v>97</v>
      </c>
      <c r="B21" s="186"/>
      <c r="F21" s="145">
        <v>9</v>
      </c>
      <c r="G21" s="99"/>
      <c r="H21" s="99">
        <v>0</v>
      </c>
      <c r="I21" s="99"/>
      <c r="J21" s="99">
        <v>30010</v>
      </c>
      <c r="K21" s="99"/>
      <c r="L21" s="99">
        <v>0</v>
      </c>
      <c r="N21" s="188">
        <v>10010</v>
      </c>
    </row>
    <row r="22" spans="1:17" s="75" customFormat="1" ht="24" customHeight="1">
      <c r="A22" s="186" t="s">
        <v>186</v>
      </c>
      <c r="F22" s="145" t="s">
        <v>127</v>
      </c>
      <c r="G22" s="99"/>
      <c r="H22" s="99">
        <v>0</v>
      </c>
      <c r="I22" s="99"/>
      <c r="J22" s="99">
        <v>0</v>
      </c>
      <c r="K22" s="99"/>
      <c r="L22" s="188">
        <v>170000</v>
      </c>
      <c r="N22" s="188">
        <v>170000</v>
      </c>
    </row>
    <row r="23" spans="1:17" s="75" customFormat="1" ht="24" customHeight="1">
      <c r="A23" s="186" t="s">
        <v>93</v>
      </c>
      <c r="F23" s="145">
        <v>11</v>
      </c>
      <c r="G23" s="99"/>
      <c r="H23" s="99">
        <v>30122</v>
      </c>
      <c r="I23" s="99"/>
      <c r="J23" s="99">
        <v>30122</v>
      </c>
      <c r="K23" s="99"/>
      <c r="L23" s="188">
        <v>30122</v>
      </c>
      <c r="N23" s="188">
        <v>30122</v>
      </c>
    </row>
    <row r="24" spans="1:17" s="75" customFormat="1" ht="24" customHeight="1">
      <c r="A24" s="186" t="s">
        <v>41</v>
      </c>
      <c r="F24" s="145">
        <v>12</v>
      </c>
      <c r="G24" s="99"/>
      <c r="H24" s="99">
        <v>505983</v>
      </c>
      <c r="I24" s="99"/>
      <c r="J24" s="99">
        <v>512279</v>
      </c>
      <c r="K24" s="99"/>
      <c r="L24" s="188">
        <v>381813</v>
      </c>
      <c r="N24" s="188">
        <v>386421</v>
      </c>
    </row>
    <row r="25" spans="1:17" s="75" customFormat="1" ht="24" customHeight="1">
      <c r="A25" s="186" t="s">
        <v>100</v>
      </c>
      <c r="F25" s="145" t="s">
        <v>128</v>
      </c>
      <c r="G25" s="99"/>
      <c r="H25" s="99">
        <v>3831</v>
      </c>
      <c r="I25" s="99"/>
      <c r="J25" s="99">
        <v>2590</v>
      </c>
      <c r="K25" s="99"/>
      <c r="L25" s="188">
        <v>3831</v>
      </c>
      <c r="N25" s="188">
        <v>2590</v>
      </c>
    </row>
    <row r="26" spans="1:17" s="75" customFormat="1" ht="24" customHeight="1">
      <c r="A26" s="186" t="s">
        <v>68</v>
      </c>
      <c r="F26" s="145">
        <v>14</v>
      </c>
      <c r="G26" s="99"/>
      <c r="H26" s="99">
        <v>6355</v>
      </c>
      <c r="I26" s="99"/>
      <c r="J26" s="99">
        <v>6303</v>
      </c>
      <c r="K26" s="99"/>
      <c r="L26" s="188">
        <v>6308</v>
      </c>
      <c r="N26" s="188">
        <v>6113</v>
      </c>
    </row>
    <row r="27" spans="1:17" s="75" customFormat="1" ht="24" customHeight="1">
      <c r="A27" s="75" t="s">
        <v>115</v>
      </c>
      <c r="F27" s="145">
        <v>15</v>
      </c>
      <c r="G27" s="187"/>
      <c r="H27" s="99">
        <v>54156</v>
      </c>
      <c r="I27" s="187"/>
      <c r="J27" s="99">
        <v>64208</v>
      </c>
      <c r="K27" s="187"/>
      <c r="L27" s="188">
        <v>52190</v>
      </c>
      <c r="N27" s="188">
        <v>60205</v>
      </c>
    </row>
    <row r="28" spans="1:17" s="75" customFormat="1" ht="24" customHeight="1">
      <c r="A28" s="186" t="s">
        <v>9</v>
      </c>
      <c r="F28" s="145">
        <v>16</v>
      </c>
      <c r="G28" s="99"/>
      <c r="H28" s="99">
        <v>2694</v>
      </c>
      <c r="I28" s="99"/>
      <c r="J28" s="99">
        <v>2694</v>
      </c>
      <c r="K28" s="99"/>
      <c r="L28" s="188">
        <v>1992</v>
      </c>
      <c r="N28" s="188">
        <v>1992</v>
      </c>
    </row>
    <row r="29" spans="1:17" s="75" customFormat="1" ht="24.75" customHeight="1">
      <c r="A29" s="190" t="s">
        <v>10</v>
      </c>
      <c r="F29" s="145"/>
      <c r="H29" s="194">
        <f>SUM(H21:I28)</f>
        <v>603141</v>
      </c>
      <c r="I29" s="99"/>
      <c r="J29" s="194">
        <f>SUM(J21:K28)</f>
        <v>648206</v>
      </c>
      <c r="K29" s="99"/>
      <c r="L29" s="194">
        <f>SUM(L21:M28)</f>
        <v>646256</v>
      </c>
      <c r="M29" s="102"/>
      <c r="N29" s="194">
        <f>SUM(N21:O28)</f>
        <v>667453</v>
      </c>
    </row>
    <row r="30" spans="1:17" s="75" customFormat="1" ht="24.75" customHeight="1" thickBot="1">
      <c r="A30" s="103" t="s">
        <v>11</v>
      </c>
      <c r="F30" s="142"/>
      <c r="H30" s="195">
        <f>H18+H29</f>
        <v>663062</v>
      </c>
      <c r="I30" s="99"/>
      <c r="J30" s="195">
        <f>J18+J29</f>
        <v>770882</v>
      </c>
      <c r="K30" s="99"/>
      <c r="L30" s="195">
        <f>L18+L29</f>
        <v>683184</v>
      </c>
      <c r="M30" s="104"/>
      <c r="N30" s="195">
        <f>N18+N29</f>
        <v>732090</v>
      </c>
    </row>
    <row r="31" spans="1:17" s="77" customFormat="1" ht="24" customHeight="1" thickTop="1">
      <c r="A31" s="60" t="s">
        <v>146</v>
      </c>
      <c r="B31" s="58"/>
      <c r="C31" s="58"/>
      <c r="D31" s="58"/>
      <c r="E31" s="58"/>
      <c r="F31" s="38"/>
      <c r="G31" s="61"/>
      <c r="H31" s="61"/>
      <c r="I31" s="58"/>
      <c r="J31" s="58"/>
      <c r="K31" s="58"/>
      <c r="L31" s="58"/>
      <c r="M31" s="58"/>
    </row>
    <row r="32" spans="1:17" s="84" customFormat="1" ht="24" customHeight="1">
      <c r="A32" s="62" t="s">
        <v>66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11"/>
    </row>
    <row r="33" spans="1:14" s="84" customFormat="1" ht="24" customHeight="1">
      <c r="A33" s="84" t="s">
        <v>169</v>
      </c>
      <c r="B33" s="11"/>
      <c r="C33" s="11"/>
      <c r="D33" s="11"/>
      <c r="E33" s="11"/>
      <c r="F33" s="23"/>
      <c r="G33" s="11"/>
      <c r="H33" s="11"/>
      <c r="I33" s="11"/>
      <c r="J33" s="11"/>
      <c r="K33" s="11"/>
      <c r="L33" s="11"/>
      <c r="M33" s="11"/>
      <c r="N33" s="11"/>
    </row>
    <row r="34" spans="1:14" s="84" customFormat="1" ht="19.5" customHeight="1">
      <c r="F34" s="12"/>
      <c r="G34" s="13"/>
      <c r="H34" s="217" t="s">
        <v>1</v>
      </c>
      <c r="I34" s="217"/>
      <c r="J34" s="217"/>
      <c r="K34" s="10"/>
      <c r="L34" s="217" t="s">
        <v>2</v>
      </c>
      <c r="M34" s="217"/>
      <c r="N34" s="217"/>
    </row>
    <row r="35" spans="1:14" s="84" customFormat="1" ht="19.5" customHeight="1">
      <c r="F35" s="14"/>
      <c r="G35" s="70"/>
      <c r="H35" s="217" t="s">
        <v>3</v>
      </c>
      <c r="I35" s="217"/>
      <c r="J35" s="217"/>
      <c r="K35" s="10"/>
      <c r="L35" s="217" t="s">
        <v>3</v>
      </c>
      <c r="M35" s="217"/>
      <c r="N35" s="217"/>
    </row>
    <row r="36" spans="1:14" s="15" customFormat="1" ht="19.5" customHeight="1">
      <c r="A36" s="84" t="s">
        <v>54</v>
      </c>
      <c r="F36" s="83" t="s">
        <v>0</v>
      </c>
      <c r="G36" s="20"/>
      <c r="H36" s="55" t="s">
        <v>170</v>
      </c>
      <c r="I36" s="55"/>
      <c r="J36" s="55" t="s">
        <v>55</v>
      </c>
      <c r="K36" s="55"/>
      <c r="L36" s="55" t="s">
        <v>170</v>
      </c>
      <c r="M36" s="55"/>
      <c r="N36" s="55" t="s">
        <v>55</v>
      </c>
    </row>
    <row r="37" spans="1:14" s="15" customFormat="1" ht="24.75" customHeight="1">
      <c r="F37" s="83"/>
      <c r="G37" s="20"/>
      <c r="H37" s="82">
        <v>2023</v>
      </c>
      <c r="I37" s="55"/>
      <c r="J37" s="82">
        <v>2022</v>
      </c>
      <c r="K37" s="55"/>
      <c r="L37" s="82">
        <v>2023</v>
      </c>
      <c r="M37" s="55"/>
      <c r="N37" s="82">
        <v>2022</v>
      </c>
    </row>
    <row r="38" spans="1:14" s="15" customFormat="1" ht="19.5" customHeight="1">
      <c r="F38" s="83"/>
      <c r="G38" s="20"/>
      <c r="H38" s="82" t="s">
        <v>56</v>
      </c>
      <c r="I38" s="55"/>
      <c r="J38" s="82"/>
      <c r="K38" s="55"/>
      <c r="L38" s="82" t="s">
        <v>56</v>
      </c>
      <c r="M38" s="55"/>
      <c r="N38" s="82"/>
    </row>
    <row r="39" spans="1:14" s="15" customFormat="1" ht="13.8">
      <c r="F39" s="83"/>
      <c r="G39" s="20"/>
      <c r="H39" s="213" t="s">
        <v>57</v>
      </c>
      <c r="I39" s="213"/>
      <c r="J39" s="213"/>
      <c r="K39" s="213"/>
      <c r="L39" s="213"/>
      <c r="M39" s="213"/>
      <c r="N39" s="213"/>
    </row>
    <row r="40" spans="1:14" s="75" customFormat="1" ht="18.75" customHeight="1">
      <c r="A40" s="71" t="s">
        <v>12</v>
      </c>
      <c r="F40" s="106"/>
      <c r="G40" s="107"/>
      <c r="H40" s="107"/>
      <c r="I40" s="107"/>
      <c r="J40" s="107"/>
      <c r="K40" s="107"/>
      <c r="L40" s="108"/>
      <c r="M40" s="108"/>
      <c r="N40" s="108"/>
    </row>
    <row r="41" spans="1:14" s="75" customFormat="1" ht="23.25" customHeight="1">
      <c r="A41" s="75" t="s">
        <v>95</v>
      </c>
      <c r="F41" s="145"/>
      <c r="G41" s="187"/>
      <c r="H41" s="188">
        <v>3471</v>
      </c>
      <c r="I41" s="187"/>
      <c r="J41" s="188">
        <v>11623</v>
      </c>
      <c r="K41" s="187"/>
      <c r="L41" s="188">
        <v>2331</v>
      </c>
      <c r="N41" s="188">
        <v>11623</v>
      </c>
    </row>
    <row r="42" spans="1:14" s="75" customFormat="1" ht="24.75" customHeight="1">
      <c r="A42" s="75" t="s">
        <v>42</v>
      </c>
      <c r="F42" s="145">
        <v>17</v>
      </c>
      <c r="G42" s="187"/>
      <c r="H42" s="188">
        <v>66886</v>
      </c>
      <c r="I42" s="187"/>
      <c r="J42" s="188">
        <v>70062</v>
      </c>
      <c r="K42" s="187"/>
      <c r="L42" s="188">
        <v>64641</v>
      </c>
      <c r="N42" s="188">
        <v>67648</v>
      </c>
    </row>
    <row r="43" spans="1:14" s="75" customFormat="1" ht="24.75" customHeight="1">
      <c r="A43" s="75" t="s">
        <v>80</v>
      </c>
      <c r="F43" s="145" t="s">
        <v>129</v>
      </c>
      <c r="G43" s="187"/>
      <c r="H43" s="188">
        <v>10721</v>
      </c>
      <c r="I43" s="187"/>
      <c r="J43" s="188">
        <v>6802</v>
      </c>
      <c r="K43" s="187"/>
      <c r="L43" s="188">
        <v>6685</v>
      </c>
      <c r="N43" s="188">
        <v>6173</v>
      </c>
    </row>
    <row r="44" spans="1:14" s="75" customFormat="1" ht="24.45" customHeight="1">
      <c r="A44" s="75" t="s">
        <v>86</v>
      </c>
      <c r="F44" s="196">
        <v>24</v>
      </c>
      <c r="G44" s="99"/>
      <c r="H44" s="188">
        <v>6030</v>
      </c>
      <c r="I44" s="99"/>
      <c r="J44" s="188">
        <v>8797</v>
      </c>
      <c r="K44" s="99"/>
      <c r="L44" s="188">
        <v>6141</v>
      </c>
      <c r="N44" s="188">
        <v>7705</v>
      </c>
    </row>
    <row r="45" spans="1:14" s="75" customFormat="1" ht="24.75" customHeight="1">
      <c r="A45" s="75" t="s">
        <v>164</v>
      </c>
      <c r="F45" s="196"/>
      <c r="G45" s="99"/>
      <c r="H45" s="188">
        <v>4259</v>
      </c>
      <c r="I45" s="99"/>
      <c r="J45" s="154">
        <v>0</v>
      </c>
      <c r="K45" s="99"/>
      <c r="L45" s="188">
        <v>4259</v>
      </c>
      <c r="N45" s="154">
        <v>0</v>
      </c>
    </row>
    <row r="46" spans="1:14" s="75" customFormat="1" ht="24.75" customHeight="1">
      <c r="A46" s="75" t="s">
        <v>90</v>
      </c>
      <c r="F46" s="196"/>
      <c r="G46" s="99"/>
      <c r="H46" s="188">
        <v>8248</v>
      </c>
      <c r="I46" s="99"/>
      <c r="J46" s="188">
        <v>8661</v>
      </c>
      <c r="K46" s="99"/>
      <c r="L46" s="188">
        <v>8248</v>
      </c>
      <c r="N46" s="188">
        <v>8661</v>
      </c>
    </row>
    <row r="47" spans="1:14" s="75" customFormat="1" ht="24.75" customHeight="1">
      <c r="A47" s="75" t="s">
        <v>116</v>
      </c>
      <c r="F47" s="196">
        <v>4</v>
      </c>
      <c r="G47" s="99"/>
      <c r="H47" s="154">
        <v>0</v>
      </c>
      <c r="I47" s="99"/>
      <c r="J47" s="154">
        <v>0</v>
      </c>
      <c r="K47" s="99"/>
      <c r="L47" s="98">
        <v>48000</v>
      </c>
      <c r="N47" s="154">
        <v>0</v>
      </c>
    </row>
    <row r="48" spans="1:14" s="75" customFormat="1" ht="24.75" customHeight="1">
      <c r="A48" s="75" t="s">
        <v>101</v>
      </c>
      <c r="F48" s="196" t="s">
        <v>130</v>
      </c>
      <c r="G48" s="99"/>
      <c r="H48" s="188">
        <v>1297</v>
      </c>
      <c r="I48" s="99"/>
      <c r="J48" s="187">
        <v>914</v>
      </c>
      <c r="K48" s="99"/>
      <c r="L48" s="188">
        <v>1297</v>
      </c>
      <c r="N48" s="188">
        <v>914</v>
      </c>
    </row>
    <row r="49" spans="1:19" s="75" customFormat="1" ht="24.75" customHeight="1">
      <c r="A49" s="75" t="s">
        <v>109</v>
      </c>
      <c r="F49" s="196"/>
      <c r="G49" s="99"/>
      <c r="H49" s="187">
        <v>0</v>
      </c>
      <c r="I49" s="99"/>
      <c r="J49" s="187">
        <v>3662</v>
      </c>
      <c r="K49" s="99"/>
      <c r="L49" s="187">
        <v>0</v>
      </c>
      <c r="N49" s="187">
        <v>0</v>
      </c>
    </row>
    <row r="50" spans="1:19" s="75" customFormat="1" ht="24.75" customHeight="1">
      <c r="A50" s="75" t="s">
        <v>121</v>
      </c>
      <c r="F50" s="196">
        <v>22</v>
      </c>
      <c r="G50" s="99"/>
      <c r="H50" s="187">
        <v>17219</v>
      </c>
      <c r="I50" s="99"/>
      <c r="J50" s="187">
        <v>25468</v>
      </c>
      <c r="K50" s="99"/>
      <c r="L50" s="187">
        <v>12900</v>
      </c>
      <c r="N50" s="187">
        <v>12987</v>
      </c>
    </row>
    <row r="51" spans="1:19" s="75" customFormat="1" ht="24.75" customHeight="1">
      <c r="A51" s="190" t="s">
        <v>13</v>
      </c>
      <c r="F51" s="196"/>
      <c r="G51" s="110"/>
      <c r="H51" s="197">
        <f>SUM(H41:H50)</f>
        <v>118131</v>
      </c>
      <c r="I51" s="192"/>
      <c r="J51" s="197">
        <f>SUM(J41:J50)</f>
        <v>135989</v>
      </c>
      <c r="K51" s="192"/>
      <c r="L51" s="197">
        <f>SUM(L41:L50)</f>
        <v>154502</v>
      </c>
      <c r="M51" s="192"/>
      <c r="N51" s="197">
        <f>SUM(N41:N50)</f>
        <v>115711</v>
      </c>
    </row>
    <row r="52" spans="1:19" s="75" customFormat="1" ht="5.25" customHeight="1">
      <c r="F52" s="145"/>
      <c r="G52" s="152"/>
      <c r="H52" s="198"/>
      <c r="I52" s="99"/>
      <c r="J52" s="198"/>
      <c r="K52" s="99"/>
      <c r="L52" s="198"/>
      <c r="M52" s="99"/>
      <c r="N52" s="198"/>
    </row>
    <row r="53" spans="1:19" s="75" customFormat="1" ht="20.25" customHeight="1">
      <c r="A53" s="71" t="s">
        <v>14</v>
      </c>
      <c r="F53" s="145"/>
      <c r="H53" s="198"/>
      <c r="I53" s="99"/>
      <c r="J53" s="198"/>
      <c r="K53" s="99"/>
      <c r="L53" s="198"/>
      <c r="M53" s="102"/>
      <c r="N53" s="198"/>
    </row>
    <row r="54" spans="1:19" s="75" customFormat="1" ht="24" customHeight="1">
      <c r="A54" s="75" t="s">
        <v>110</v>
      </c>
      <c r="F54" s="196" t="s">
        <v>130</v>
      </c>
      <c r="G54" s="99"/>
      <c r="H54" s="199">
        <v>1941</v>
      </c>
      <c r="I54" s="99"/>
      <c r="J54" s="199">
        <v>1487</v>
      </c>
      <c r="K54" s="102"/>
      <c r="L54" s="199">
        <v>1941</v>
      </c>
      <c r="N54" s="199">
        <v>1487</v>
      </c>
    </row>
    <row r="55" spans="1:19" s="75" customFormat="1" ht="24" customHeight="1">
      <c r="A55" s="75" t="s">
        <v>111</v>
      </c>
      <c r="F55" s="145" t="s">
        <v>131</v>
      </c>
      <c r="G55" s="99"/>
      <c r="H55" s="199">
        <v>15110</v>
      </c>
      <c r="I55" s="199"/>
      <c r="J55" s="199">
        <v>13964</v>
      </c>
      <c r="K55" s="199"/>
      <c r="L55" s="199">
        <v>11968</v>
      </c>
      <c r="M55" s="199"/>
      <c r="N55" s="199">
        <v>10945</v>
      </c>
      <c r="O55" s="200"/>
      <c r="P55" s="99"/>
      <c r="Q55" s="200"/>
      <c r="R55" s="99"/>
      <c r="S55" s="200"/>
    </row>
    <row r="56" spans="1:19" s="75" customFormat="1" ht="24" customHeight="1">
      <c r="A56" s="75" t="s">
        <v>122</v>
      </c>
      <c r="F56" s="134"/>
      <c r="G56" s="99"/>
      <c r="H56" s="200"/>
      <c r="I56" s="200"/>
      <c r="J56" s="200"/>
      <c r="K56" s="200"/>
      <c r="L56" s="200"/>
      <c r="M56" s="200"/>
      <c r="N56" s="200"/>
      <c r="O56" s="200"/>
      <c r="P56" s="99"/>
      <c r="Q56" s="200"/>
      <c r="R56" s="99"/>
      <c r="S56" s="200"/>
    </row>
    <row r="57" spans="1:19" s="75" customFormat="1" ht="24" customHeight="1">
      <c r="B57" s="75" t="s">
        <v>112</v>
      </c>
      <c r="F57" s="145">
        <v>21</v>
      </c>
      <c r="G57" s="99"/>
      <c r="H57" s="199">
        <v>22167</v>
      </c>
      <c r="I57" s="99"/>
      <c r="J57" s="199">
        <v>20878</v>
      </c>
      <c r="K57" s="99"/>
      <c r="L57" s="199">
        <v>22167</v>
      </c>
      <c r="N57" s="199">
        <v>20878</v>
      </c>
      <c r="O57" s="200"/>
      <c r="P57" s="99"/>
      <c r="Q57" s="200"/>
      <c r="R57" s="99"/>
      <c r="S57" s="200"/>
    </row>
    <row r="58" spans="1:19" s="75" customFormat="1" ht="24" customHeight="1">
      <c r="A58" s="75" t="s">
        <v>121</v>
      </c>
      <c r="F58" s="145" t="s">
        <v>162</v>
      </c>
      <c r="G58" s="99"/>
      <c r="H58" s="187">
        <v>52476</v>
      </c>
      <c r="I58" s="99"/>
      <c r="J58" s="187">
        <v>42987</v>
      </c>
      <c r="K58" s="99"/>
      <c r="L58" s="187">
        <v>52476</v>
      </c>
      <c r="N58" s="187">
        <v>42987</v>
      </c>
      <c r="O58" s="200"/>
      <c r="P58" s="99"/>
      <c r="Q58" s="200"/>
      <c r="R58" s="99"/>
      <c r="S58" s="200"/>
    </row>
    <row r="59" spans="1:19" s="75" customFormat="1" ht="24" customHeight="1">
      <c r="A59" s="190" t="s">
        <v>139</v>
      </c>
      <c r="B59" s="26"/>
      <c r="F59" s="145"/>
      <c r="H59" s="197">
        <f>SUM(H54:H58)</f>
        <v>91694</v>
      </c>
      <c r="I59" s="99"/>
      <c r="J59" s="197">
        <f>SUM(J54:J58)</f>
        <v>79316</v>
      </c>
      <c r="K59" s="99"/>
      <c r="L59" s="197">
        <f>SUM(L54:L58)</f>
        <v>88552</v>
      </c>
      <c r="M59" s="102"/>
      <c r="N59" s="197">
        <f>SUM(N54:N58)</f>
        <v>76297</v>
      </c>
      <c r="O59" s="200"/>
      <c r="P59" s="99"/>
      <c r="Q59" s="200"/>
      <c r="R59" s="99"/>
      <c r="S59" s="200"/>
    </row>
    <row r="60" spans="1:19" s="75" customFormat="1" ht="24.75" customHeight="1">
      <c r="A60" s="27" t="s">
        <v>15</v>
      </c>
      <c r="F60" s="145"/>
      <c r="H60" s="197">
        <f>SUM(H51+H59)</f>
        <v>209825</v>
      </c>
      <c r="I60" s="99"/>
      <c r="J60" s="197">
        <f>SUM(J51+J59)</f>
        <v>215305</v>
      </c>
      <c r="K60" s="99"/>
      <c r="L60" s="197">
        <f>SUM(L51+L59)</f>
        <v>243054</v>
      </c>
      <c r="M60" s="102"/>
      <c r="N60" s="197">
        <f>SUM(N51+N59)</f>
        <v>192008</v>
      </c>
      <c r="O60" s="187"/>
      <c r="P60" s="99"/>
      <c r="Q60" s="200"/>
      <c r="R60" s="99"/>
      <c r="S60" s="187"/>
    </row>
    <row r="61" spans="1:19" s="75" customFormat="1" ht="3.75" customHeight="1">
      <c r="A61" s="27"/>
      <c r="F61" s="145"/>
      <c r="H61" s="201"/>
      <c r="I61" s="99"/>
      <c r="J61" s="186"/>
      <c r="K61" s="99"/>
      <c r="L61" s="201"/>
      <c r="M61" s="102"/>
      <c r="N61" s="201"/>
    </row>
    <row r="62" spans="1:19" s="75" customFormat="1" ht="19.5" customHeight="1">
      <c r="A62" s="71" t="s">
        <v>16</v>
      </c>
      <c r="F62" s="142"/>
      <c r="H62" s="202"/>
      <c r="J62" s="186"/>
      <c r="L62" s="202"/>
      <c r="M62" s="110"/>
      <c r="N62" s="202"/>
    </row>
    <row r="63" spans="1:19" s="75" customFormat="1" ht="24.75" customHeight="1">
      <c r="A63" s="186" t="s">
        <v>17</v>
      </c>
      <c r="F63" s="145">
        <v>23</v>
      </c>
    </row>
    <row r="64" spans="1:19" s="75" customFormat="1" ht="24.75" customHeight="1" thickBot="1">
      <c r="A64" s="186"/>
      <c r="B64" s="75" t="s">
        <v>19</v>
      </c>
      <c r="F64" s="145"/>
      <c r="G64" s="99"/>
      <c r="H64" s="203">
        <v>1470000</v>
      </c>
      <c r="I64" s="99"/>
      <c r="J64" s="203">
        <v>1470000</v>
      </c>
      <c r="K64" s="99"/>
      <c r="L64" s="203">
        <v>1470000</v>
      </c>
      <c r="N64" s="203">
        <v>1470000</v>
      </c>
    </row>
    <row r="65" spans="1:18" s="75" customFormat="1" ht="24.75" customHeight="1" thickTop="1">
      <c r="A65" s="186"/>
      <c r="B65" s="75" t="s">
        <v>18</v>
      </c>
      <c r="C65" s="162"/>
      <c r="F65" s="145"/>
      <c r="G65" s="99"/>
      <c r="H65" s="99">
        <v>1417564</v>
      </c>
      <c r="I65" s="99"/>
      <c r="J65" s="99">
        <v>1417564</v>
      </c>
      <c r="K65" s="99"/>
      <c r="L65" s="99">
        <v>1417564</v>
      </c>
      <c r="N65" s="99">
        <v>1417564</v>
      </c>
    </row>
    <row r="66" spans="1:18" s="75" customFormat="1" ht="24.75" customHeight="1">
      <c r="A66" s="72" t="s">
        <v>20</v>
      </c>
      <c r="B66" s="162"/>
      <c r="C66" s="204"/>
      <c r="F66" s="145"/>
      <c r="G66" s="99"/>
      <c r="H66" s="99">
        <v>-285000</v>
      </c>
      <c r="I66" s="99"/>
      <c r="J66" s="99">
        <v>-285000</v>
      </c>
      <c r="K66" s="99"/>
      <c r="L66" s="99">
        <v>-285000</v>
      </c>
      <c r="N66" s="99">
        <v>-285000</v>
      </c>
    </row>
    <row r="67" spans="1:18" s="75" customFormat="1" ht="24.75" customHeight="1">
      <c r="A67" s="186" t="s">
        <v>21</v>
      </c>
      <c r="B67" s="162"/>
      <c r="C67" s="204"/>
      <c r="F67" s="145"/>
      <c r="G67" s="99"/>
      <c r="H67" s="100">
        <v>-679327</v>
      </c>
      <c r="I67" s="99"/>
      <c r="J67" s="100">
        <v>-576987</v>
      </c>
      <c r="K67" s="99"/>
      <c r="L67" s="99">
        <v>-692434</v>
      </c>
      <c r="N67" s="99">
        <v>-592482</v>
      </c>
    </row>
    <row r="68" spans="1:18" s="75" customFormat="1" ht="24.75" customHeight="1">
      <c r="A68" s="205" t="s">
        <v>67</v>
      </c>
      <c r="F68" s="134"/>
      <c r="G68" s="133"/>
      <c r="H68" s="206">
        <f>SUM(H65:H67)</f>
        <v>453237</v>
      </c>
      <c r="I68" s="99"/>
      <c r="J68" s="206">
        <f>SUM(J65:J67)</f>
        <v>555577</v>
      </c>
      <c r="K68" s="99"/>
      <c r="L68" s="207">
        <f>SUM(L65:L67)</f>
        <v>440130</v>
      </c>
      <c r="N68" s="207">
        <f>SUM(N65:N67)</f>
        <v>540082</v>
      </c>
      <c r="O68" s="110"/>
      <c r="P68" s="110"/>
    </row>
    <row r="69" spans="1:18" s="75" customFormat="1" ht="3.75" customHeight="1">
      <c r="A69" s="208"/>
      <c r="F69" s="134"/>
      <c r="G69" s="133"/>
      <c r="H69" s="209"/>
      <c r="I69" s="99"/>
      <c r="J69" s="209"/>
      <c r="K69" s="99"/>
      <c r="L69" s="209"/>
      <c r="M69" s="99"/>
      <c r="N69" s="209"/>
      <c r="O69" s="110"/>
      <c r="P69" s="110"/>
    </row>
    <row r="70" spans="1:18" s="107" customFormat="1" ht="24" customHeight="1" thickBot="1">
      <c r="A70" s="103" t="s">
        <v>58</v>
      </c>
      <c r="F70" s="106"/>
      <c r="H70" s="210">
        <f>H68+H60</f>
        <v>663062</v>
      </c>
      <c r="I70" s="104"/>
      <c r="J70" s="210">
        <f>J68+J60</f>
        <v>770882</v>
      </c>
      <c r="K70" s="104"/>
      <c r="L70" s="210">
        <f>L68+L60</f>
        <v>683184</v>
      </c>
      <c r="M70" s="104"/>
      <c r="N70" s="210">
        <f>N68+N60</f>
        <v>732090</v>
      </c>
      <c r="O70" s="211"/>
      <c r="P70" s="211"/>
      <c r="Q70" s="211"/>
      <c r="R70" s="108"/>
    </row>
    <row r="71" spans="1:18" s="77" customFormat="1" ht="24" customHeight="1" thickTop="1">
      <c r="A71" s="60" t="s">
        <v>146</v>
      </c>
      <c r="B71" s="58"/>
      <c r="C71" s="58"/>
      <c r="D71" s="58"/>
      <c r="E71" s="58"/>
      <c r="F71" s="38"/>
      <c r="G71" s="61"/>
      <c r="H71" s="61"/>
      <c r="I71" s="58"/>
      <c r="J71" s="58"/>
      <c r="K71" s="58"/>
      <c r="L71" s="58"/>
      <c r="M71" s="58"/>
      <c r="N71" s="30"/>
    </row>
    <row r="72" spans="1:18" s="84" customFormat="1" ht="24" customHeight="1">
      <c r="A72" s="58" t="s">
        <v>70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30"/>
    </row>
    <row r="73" spans="1:18" s="84" customFormat="1" ht="9" customHeight="1">
      <c r="A73" s="214"/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11"/>
    </row>
    <row r="74" spans="1:18" s="84" customFormat="1" ht="22.5" customHeight="1">
      <c r="F74" s="20"/>
      <c r="G74" s="20"/>
      <c r="H74" s="215" t="s">
        <v>59</v>
      </c>
      <c r="I74" s="215"/>
      <c r="J74" s="215"/>
      <c r="K74" s="13"/>
      <c r="L74" s="215" t="s">
        <v>60</v>
      </c>
      <c r="M74" s="215"/>
      <c r="N74" s="215"/>
    </row>
    <row r="75" spans="1:18" s="15" customFormat="1" ht="22.5" customHeight="1">
      <c r="F75" s="20"/>
      <c r="G75" s="20"/>
      <c r="H75" s="216" t="s">
        <v>61</v>
      </c>
      <c r="I75" s="216"/>
      <c r="J75" s="216"/>
      <c r="K75" s="86"/>
      <c r="L75" s="216" t="s">
        <v>62</v>
      </c>
      <c r="M75" s="216"/>
      <c r="N75" s="216"/>
    </row>
    <row r="76" spans="1:18" s="15" customFormat="1" ht="22.5" customHeight="1">
      <c r="F76" s="20"/>
      <c r="G76" s="20"/>
      <c r="H76" s="212" t="s">
        <v>63</v>
      </c>
      <c r="I76" s="212"/>
      <c r="J76" s="212"/>
      <c r="K76" s="86"/>
      <c r="L76" s="212" t="s">
        <v>63</v>
      </c>
      <c r="M76" s="212"/>
      <c r="N76" s="212"/>
    </row>
    <row r="77" spans="1:18" s="15" customFormat="1" ht="22.5" customHeight="1">
      <c r="F77" s="20"/>
      <c r="G77" s="20"/>
      <c r="H77" s="212" t="s">
        <v>171</v>
      </c>
      <c r="I77" s="212"/>
      <c r="J77" s="212"/>
      <c r="K77" s="86"/>
      <c r="L77" s="212" t="s">
        <v>171</v>
      </c>
      <c r="M77" s="212"/>
      <c r="N77" s="212"/>
    </row>
    <row r="78" spans="1:18" s="15" customFormat="1" ht="22.5" customHeight="1">
      <c r="F78" s="83" t="s">
        <v>0</v>
      </c>
      <c r="G78" s="83"/>
      <c r="H78" s="82">
        <v>2023</v>
      </c>
      <c r="I78" s="55"/>
      <c r="J78" s="82">
        <v>2022</v>
      </c>
      <c r="K78" s="55"/>
      <c r="L78" s="82">
        <v>2023</v>
      </c>
      <c r="M78" s="55"/>
      <c r="N78" s="82">
        <v>2022</v>
      </c>
    </row>
    <row r="79" spans="1:18" s="15" customFormat="1" ht="22.5" customHeight="1">
      <c r="F79" s="83"/>
      <c r="G79" s="83"/>
      <c r="H79" s="82"/>
      <c r="I79" s="55"/>
      <c r="J79" s="82" t="s">
        <v>124</v>
      </c>
      <c r="K79" s="55"/>
      <c r="L79" s="82"/>
      <c r="M79" s="55"/>
      <c r="N79" s="82" t="s">
        <v>124</v>
      </c>
    </row>
    <row r="80" spans="1:18" s="15" customFormat="1" ht="21.75" customHeight="1">
      <c r="F80" s="83"/>
      <c r="G80" s="83"/>
      <c r="H80" s="213" t="s">
        <v>57</v>
      </c>
      <c r="I80" s="213"/>
      <c r="J80" s="213"/>
      <c r="K80" s="213"/>
      <c r="L80" s="213"/>
      <c r="M80" s="213"/>
      <c r="N80" s="213"/>
    </row>
    <row r="81" spans="1:14" s="15" customFormat="1" ht="24.75" customHeight="1">
      <c r="A81" s="71" t="s">
        <v>22</v>
      </c>
      <c r="F81" s="83"/>
      <c r="G81" s="20"/>
      <c r="H81" s="20"/>
      <c r="J81" s="20"/>
      <c r="L81" s="28"/>
      <c r="M81" s="28"/>
      <c r="N81" s="28"/>
    </row>
    <row r="82" spans="1:14" s="15" customFormat="1" ht="24.75" customHeight="1">
      <c r="A82" s="72" t="s">
        <v>73</v>
      </c>
      <c r="F82" s="83"/>
      <c r="G82" s="20"/>
      <c r="H82" s="31">
        <v>8178</v>
      </c>
      <c r="I82" s="31"/>
      <c r="J82" s="31">
        <v>18122</v>
      </c>
      <c r="K82" s="31"/>
      <c r="L82" s="31">
        <v>0</v>
      </c>
      <c r="M82" s="31"/>
      <c r="N82" s="31">
        <v>0</v>
      </c>
    </row>
    <row r="83" spans="1:14" s="15" customFormat="1" ht="24.75" customHeight="1">
      <c r="A83" s="72" t="s">
        <v>82</v>
      </c>
      <c r="F83" s="83">
        <v>4</v>
      </c>
      <c r="G83" s="20"/>
      <c r="H83" s="31">
        <v>8665</v>
      </c>
      <c r="I83" s="31"/>
      <c r="J83" s="31">
        <v>19265</v>
      </c>
      <c r="K83" s="31"/>
      <c r="L83" s="31">
        <v>8665</v>
      </c>
      <c r="M83" s="31"/>
      <c r="N83" s="31">
        <v>18773</v>
      </c>
    </row>
    <row r="84" spans="1:14" s="15" customFormat="1" ht="24.75" customHeight="1">
      <c r="A84" s="72" t="s">
        <v>94</v>
      </c>
      <c r="F84" s="83">
        <v>4</v>
      </c>
      <c r="G84" s="20"/>
      <c r="H84" s="31">
        <v>6490</v>
      </c>
      <c r="I84" s="31"/>
      <c r="J84" s="31">
        <v>2149</v>
      </c>
      <c r="K84" s="31"/>
      <c r="L84" s="31">
        <v>355</v>
      </c>
      <c r="M84" s="31"/>
      <c r="N84" s="31">
        <v>243</v>
      </c>
    </row>
    <row r="85" spans="1:14" s="15" customFormat="1" ht="24.75" customHeight="1">
      <c r="A85" s="72" t="s">
        <v>47</v>
      </c>
      <c r="F85" s="83">
        <v>4</v>
      </c>
      <c r="G85" s="20"/>
      <c r="H85" s="31">
        <v>92</v>
      </c>
      <c r="I85" s="31"/>
      <c r="J85" s="31">
        <v>174</v>
      </c>
      <c r="K85" s="31"/>
      <c r="L85" s="31">
        <v>215</v>
      </c>
      <c r="M85" s="31"/>
      <c r="N85" s="31">
        <v>361</v>
      </c>
    </row>
    <row r="86" spans="1:14" s="15" customFormat="1" ht="24.75" customHeight="1">
      <c r="A86" s="73" t="s">
        <v>48</v>
      </c>
      <c r="F86" s="83"/>
      <c r="G86" s="20"/>
      <c r="H86" s="33">
        <f>SUM(H82:H85)</f>
        <v>23425</v>
      </c>
      <c r="I86" s="102"/>
      <c r="J86" s="33">
        <f>SUM(J82:J85)</f>
        <v>39710</v>
      </c>
      <c r="K86" s="103"/>
      <c r="L86" s="33">
        <f>SUM(L82:L85)</f>
        <v>9235</v>
      </c>
      <c r="M86" s="102"/>
      <c r="N86" s="33">
        <f>SUM(N82:N85)</f>
        <v>19377</v>
      </c>
    </row>
    <row r="87" spans="1:14" s="18" customFormat="1" ht="16.5" customHeight="1">
      <c r="A87" s="27"/>
      <c r="F87" s="32"/>
      <c r="H87" s="35"/>
      <c r="I87" s="102"/>
      <c r="J87" s="35"/>
      <c r="K87" s="102"/>
      <c r="L87" s="35"/>
      <c r="M87" s="102"/>
      <c r="N87" s="35"/>
    </row>
    <row r="88" spans="1:14" s="18" customFormat="1" ht="24.75" customHeight="1">
      <c r="A88" s="74" t="s">
        <v>46</v>
      </c>
      <c r="F88" s="32"/>
      <c r="H88" s="34"/>
      <c r="I88" s="104"/>
      <c r="J88" s="34"/>
      <c r="K88" s="104"/>
      <c r="L88" s="34"/>
      <c r="M88" s="104"/>
      <c r="N88" s="34"/>
    </row>
    <row r="89" spans="1:14" s="15" customFormat="1" ht="24.75" customHeight="1">
      <c r="A89" s="72" t="s">
        <v>51</v>
      </c>
      <c r="F89" s="83">
        <v>4</v>
      </c>
      <c r="H89" s="98">
        <v>32744</v>
      </c>
      <c r="I89" s="99"/>
      <c r="J89" s="31">
        <v>44954</v>
      </c>
      <c r="K89" s="31"/>
      <c r="L89" s="98">
        <v>22950</v>
      </c>
      <c r="M89" s="31"/>
      <c r="N89" s="31">
        <v>28962</v>
      </c>
    </row>
    <row r="90" spans="1:14" s="15" customFormat="1" ht="24.75" customHeight="1">
      <c r="A90" s="72" t="s">
        <v>74</v>
      </c>
      <c r="F90" s="83"/>
      <c r="H90" s="98">
        <v>1711</v>
      </c>
      <c r="I90" s="99"/>
      <c r="J90" s="31">
        <v>1145</v>
      </c>
      <c r="K90" s="31"/>
      <c r="L90" s="98">
        <v>1004</v>
      </c>
      <c r="M90" s="31"/>
      <c r="N90" s="31">
        <v>1015</v>
      </c>
    </row>
    <row r="91" spans="1:14" s="15" customFormat="1" ht="24.75" customHeight="1">
      <c r="A91" s="72" t="s">
        <v>43</v>
      </c>
      <c r="F91" s="83" t="s">
        <v>161</v>
      </c>
      <c r="G91" s="20"/>
      <c r="H91" s="98">
        <v>10541</v>
      </c>
      <c r="I91" s="31"/>
      <c r="J91" s="31">
        <f>11424+268</f>
        <v>11692</v>
      </c>
      <c r="K91" s="31"/>
      <c r="L91" s="98">
        <v>8649</v>
      </c>
      <c r="M91" s="31"/>
      <c r="N91" s="31">
        <f>9379+268</f>
        <v>9647</v>
      </c>
    </row>
    <row r="92" spans="1:14" s="15" customFormat="1" ht="24.75" customHeight="1">
      <c r="A92" s="72" t="s">
        <v>69</v>
      </c>
      <c r="F92" s="83" t="s">
        <v>162</v>
      </c>
      <c r="G92" s="20"/>
      <c r="H92" s="99">
        <v>120</v>
      </c>
      <c r="I92" s="31"/>
      <c r="J92" s="31">
        <v>80</v>
      </c>
      <c r="K92" s="31"/>
      <c r="L92" s="99">
        <v>120</v>
      </c>
      <c r="M92" s="31"/>
      <c r="N92" s="31">
        <v>314</v>
      </c>
    </row>
    <row r="93" spans="1:14" s="15" customFormat="1" ht="24.75" customHeight="1">
      <c r="A93" s="73" t="s">
        <v>23</v>
      </c>
      <c r="F93" s="83"/>
      <c r="G93" s="85"/>
      <c r="H93" s="33">
        <f>SUM(H89:H92)</f>
        <v>45116</v>
      </c>
      <c r="I93" s="102"/>
      <c r="J93" s="33">
        <f>SUM(J89:J92)</f>
        <v>57871</v>
      </c>
      <c r="K93" s="103"/>
      <c r="L93" s="33">
        <f>SUM(L89:L92)</f>
        <v>32723</v>
      </c>
      <c r="M93" s="102"/>
      <c r="N93" s="33">
        <f>SUM(N89:N92)</f>
        <v>39938</v>
      </c>
    </row>
    <row r="94" spans="1:14" s="18" customFormat="1" ht="24.75" customHeight="1">
      <c r="A94" s="73" t="s">
        <v>168</v>
      </c>
      <c r="F94" s="32"/>
      <c r="G94" s="85"/>
      <c r="H94" s="34">
        <f>H86-H93</f>
        <v>-21691</v>
      </c>
      <c r="I94" s="34"/>
      <c r="J94" s="34">
        <f>J86-J93</f>
        <v>-18161</v>
      </c>
      <c r="K94" s="34"/>
      <c r="L94" s="34">
        <f>L86-L93</f>
        <v>-23488</v>
      </c>
      <c r="M94" s="34"/>
      <c r="N94" s="34">
        <f>N86-N93</f>
        <v>-20561</v>
      </c>
    </row>
    <row r="95" spans="1:14" s="18" customFormat="1" ht="24.75" customHeight="1">
      <c r="A95" s="72" t="s">
        <v>98</v>
      </c>
      <c r="F95" s="83">
        <v>4</v>
      </c>
      <c r="G95" s="85"/>
      <c r="H95" s="31">
        <v>9</v>
      </c>
      <c r="I95" s="31"/>
      <c r="J95" s="31">
        <v>81</v>
      </c>
      <c r="K95" s="31"/>
      <c r="L95" s="31">
        <v>1</v>
      </c>
      <c r="M95" s="31"/>
      <c r="N95" s="31">
        <v>36</v>
      </c>
    </row>
    <row r="96" spans="1:14" s="15" customFormat="1" ht="24.75" customHeight="1">
      <c r="A96" s="72" t="s">
        <v>24</v>
      </c>
      <c r="F96" s="83">
        <v>4</v>
      </c>
      <c r="G96" s="20"/>
      <c r="H96" s="31">
        <v>116</v>
      </c>
      <c r="I96" s="31"/>
      <c r="J96" s="31">
        <v>87</v>
      </c>
      <c r="K96" s="31"/>
      <c r="L96" s="31">
        <v>426</v>
      </c>
      <c r="M96" s="31"/>
      <c r="N96" s="31">
        <v>86</v>
      </c>
    </row>
    <row r="97" spans="1:14" s="15" customFormat="1" ht="24.75" customHeight="1">
      <c r="A97" s="72" t="s">
        <v>182</v>
      </c>
      <c r="B97" s="56"/>
      <c r="F97" s="83">
        <v>5</v>
      </c>
      <c r="G97" s="20"/>
      <c r="H97" s="100">
        <v>95</v>
      </c>
      <c r="I97" s="31"/>
      <c r="J97" s="101">
        <v>-242</v>
      </c>
      <c r="K97" s="31"/>
      <c r="L97" s="100">
        <v>95</v>
      </c>
      <c r="M97" s="31"/>
      <c r="N97" s="76">
        <v>-242</v>
      </c>
    </row>
    <row r="98" spans="1:14" s="18" customFormat="1" ht="24.75" customHeight="1">
      <c r="A98" s="73" t="s">
        <v>147</v>
      </c>
      <c r="F98" s="83"/>
      <c r="G98" s="85"/>
      <c r="H98" s="97">
        <f>H94+H95-H96-H97</f>
        <v>-21893</v>
      </c>
      <c r="I98" s="34"/>
      <c r="J98" s="97">
        <f t="shared" ref="J98:N98" si="0">J94+J95-J96-J97</f>
        <v>-17925</v>
      </c>
      <c r="K98" s="34"/>
      <c r="L98" s="97">
        <f t="shared" si="0"/>
        <v>-24008</v>
      </c>
      <c r="M98" s="34"/>
      <c r="N98" s="97">
        <f t="shared" si="0"/>
        <v>-20369</v>
      </c>
    </row>
    <row r="99" spans="1:14" s="18" customFormat="1" ht="24.75" customHeight="1">
      <c r="A99" s="26" t="s">
        <v>148</v>
      </c>
      <c r="F99" s="83">
        <v>15</v>
      </c>
      <c r="G99" s="85"/>
      <c r="H99" s="76">
        <v>43655</v>
      </c>
      <c r="I99" s="99"/>
      <c r="J99" s="76">
        <v>-3495</v>
      </c>
      <c r="K99" s="99"/>
      <c r="L99" s="76">
        <v>43103</v>
      </c>
      <c r="M99" s="99"/>
      <c r="N99" s="76">
        <v>-4048</v>
      </c>
    </row>
    <row r="100" spans="1:14" s="18" customFormat="1" ht="24.75" customHeight="1">
      <c r="A100" s="73" t="s">
        <v>149</v>
      </c>
      <c r="F100" s="83"/>
      <c r="G100" s="85"/>
      <c r="H100" s="35">
        <f>H98-H99</f>
        <v>-65548</v>
      </c>
      <c r="I100" s="99"/>
      <c r="J100" s="35">
        <f>J98-J99</f>
        <v>-14430</v>
      </c>
      <c r="K100" s="99"/>
      <c r="L100" s="35">
        <f>L98-L99</f>
        <v>-67111</v>
      </c>
      <c r="M100" s="99"/>
      <c r="N100" s="35">
        <f>N98-N99</f>
        <v>-16321</v>
      </c>
    </row>
    <row r="101" spans="1:14" s="18" customFormat="1" ht="24.75" customHeight="1">
      <c r="A101" s="73" t="s">
        <v>150</v>
      </c>
      <c r="F101" s="83"/>
      <c r="G101" s="85"/>
      <c r="H101" s="34"/>
      <c r="I101" s="19"/>
      <c r="J101" s="34"/>
      <c r="K101" s="19"/>
      <c r="L101" s="34"/>
      <c r="M101" s="19"/>
      <c r="N101" s="34"/>
    </row>
    <row r="102" spans="1:14" s="15" customFormat="1" ht="24.75" customHeight="1">
      <c r="A102" s="72" t="s">
        <v>151</v>
      </c>
      <c r="F102" s="83"/>
      <c r="G102" s="20"/>
      <c r="H102" s="31">
        <v>0</v>
      </c>
      <c r="I102" s="19"/>
      <c r="J102" s="31">
        <v>0</v>
      </c>
      <c r="K102" s="31"/>
      <c r="L102" s="31">
        <v>0</v>
      </c>
      <c r="M102" s="31"/>
      <c r="N102" s="31">
        <v>0</v>
      </c>
    </row>
    <row r="103" spans="1:14" s="18" customFormat="1" ht="24.75" customHeight="1" thickBot="1">
      <c r="A103" s="73" t="s">
        <v>152</v>
      </c>
      <c r="F103" s="83"/>
      <c r="G103" s="85"/>
      <c r="H103" s="36">
        <f>SUM(H100:H102)</f>
        <v>-65548</v>
      </c>
      <c r="I103" s="19"/>
      <c r="J103" s="36">
        <f>SUM(J100:J102)</f>
        <v>-14430</v>
      </c>
      <c r="K103" s="19"/>
      <c r="L103" s="36">
        <f>SUM(L100:L102)</f>
        <v>-67111</v>
      </c>
      <c r="M103" s="19"/>
      <c r="N103" s="36">
        <f>SUM(N100:N102)</f>
        <v>-16321</v>
      </c>
    </row>
    <row r="104" spans="1:14" s="18" customFormat="1" ht="24.75" customHeight="1" thickTop="1">
      <c r="A104" s="37"/>
      <c r="F104" s="83"/>
      <c r="G104" s="85"/>
      <c r="H104" s="34"/>
      <c r="I104" s="19"/>
      <c r="J104" s="34"/>
      <c r="K104" s="19"/>
      <c r="L104" s="34"/>
      <c r="M104" s="19"/>
      <c r="N104" s="34"/>
    </row>
    <row r="105" spans="1:14" s="15" customFormat="1" ht="24.75" customHeight="1">
      <c r="A105" s="73" t="s">
        <v>153</v>
      </c>
      <c r="B105" s="75"/>
      <c r="C105" s="75"/>
      <c r="F105" s="83"/>
      <c r="G105" s="20"/>
    </row>
    <row r="106" spans="1:14" s="15" customFormat="1" ht="24.75" customHeight="1" thickBot="1">
      <c r="A106" s="75" t="s">
        <v>44</v>
      </c>
      <c r="B106" s="75"/>
      <c r="C106" s="75"/>
      <c r="F106" s="83">
        <v>25</v>
      </c>
      <c r="G106" s="20"/>
      <c r="H106" s="80">
        <f>H100/2025092</f>
        <v>-3.236791217386667E-2</v>
      </c>
      <c r="I106" s="94"/>
      <c r="J106" s="80">
        <f t="shared" ref="J106:N106" si="1">J100/2025092</f>
        <v>-7.1256021948632453E-3</v>
      </c>
      <c r="K106" s="94"/>
      <c r="L106" s="80">
        <f t="shared" si="1"/>
        <v>-3.3139728960462043E-2</v>
      </c>
      <c r="M106" s="94"/>
      <c r="N106" s="80">
        <f t="shared" si="1"/>
        <v>-8.0593869315566894E-3</v>
      </c>
    </row>
    <row r="107" spans="1:14" s="77" customFormat="1" ht="24" customHeight="1" thickTop="1">
      <c r="A107" s="60" t="s">
        <v>146</v>
      </c>
      <c r="B107" s="58"/>
      <c r="C107" s="58"/>
      <c r="D107" s="58"/>
      <c r="E107" s="58"/>
      <c r="F107" s="38"/>
      <c r="G107" s="61"/>
      <c r="H107" s="61"/>
      <c r="I107" s="58"/>
      <c r="J107" s="58"/>
      <c r="K107" s="58"/>
      <c r="L107" s="58"/>
      <c r="M107" s="58"/>
      <c r="N107" s="30"/>
    </row>
    <row r="108" spans="1:14" s="84" customFormat="1" ht="24" customHeight="1">
      <c r="A108" s="58" t="s">
        <v>70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30"/>
    </row>
    <row r="109" spans="1:14" s="84" customFormat="1" ht="9" customHeight="1">
      <c r="A109" s="214"/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11"/>
    </row>
    <row r="110" spans="1:14" s="84" customFormat="1" ht="22.5" customHeight="1">
      <c r="F110" s="20"/>
      <c r="G110" s="20"/>
      <c r="H110" s="215" t="s">
        <v>59</v>
      </c>
      <c r="I110" s="215"/>
      <c r="J110" s="215"/>
      <c r="K110" s="13"/>
      <c r="L110" s="215" t="s">
        <v>60</v>
      </c>
      <c r="M110" s="215"/>
      <c r="N110" s="215"/>
    </row>
    <row r="111" spans="1:14" s="15" customFormat="1" ht="22.5" customHeight="1">
      <c r="F111" s="20"/>
      <c r="G111" s="20"/>
      <c r="H111" s="216" t="s">
        <v>61</v>
      </c>
      <c r="I111" s="216"/>
      <c r="J111" s="216"/>
      <c r="K111" s="86"/>
      <c r="L111" s="216" t="s">
        <v>62</v>
      </c>
      <c r="M111" s="216"/>
      <c r="N111" s="216"/>
    </row>
    <row r="112" spans="1:14" s="15" customFormat="1" ht="22.5" customHeight="1">
      <c r="F112" s="20"/>
      <c r="G112" s="20"/>
      <c r="H112" s="212" t="s">
        <v>172</v>
      </c>
      <c r="I112" s="212"/>
      <c r="J112" s="212"/>
      <c r="K112" s="86"/>
      <c r="L112" s="212" t="s">
        <v>172</v>
      </c>
      <c r="M112" s="212"/>
      <c r="N112" s="212"/>
    </row>
    <row r="113" spans="1:14" s="15" customFormat="1" ht="22.5" customHeight="1">
      <c r="F113" s="20"/>
      <c r="G113" s="20"/>
      <c r="H113" s="212" t="s">
        <v>171</v>
      </c>
      <c r="I113" s="212"/>
      <c r="J113" s="212"/>
      <c r="K113" s="86"/>
      <c r="L113" s="212" t="s">
        <v>171</v>
      </c>
      <c r="M113" s="212"/>
      <c r="N113" s="212"/>
    </row>
    <row r="114" spans="1:14" s="15" customFormat="1" ht="22.5" customHeight="1">
      <c r="F114" s="83" t="s">
        <v>0</v>
      </c>
      <c r="G114" s="83"/>
      <c r="H114" s="82">
        <v>2023</v>
      </c>
      <c r="I114" s="55"/>
      <c r="J114" s="82">
        <v>2022</v>
      </c>
      <c r="K114" s="55"/>
      <c r="L114" s="82">
        <v>2023</v>
      </c>
      <c r="M114" s="55"/>
      <c r="N114" s="82">
        <v>2022</v>
      </c>
    </row>
    <row r="115" spans="1:14" s="15" customFormat="1" ht="22.5" customHeight="1">
      <c r="F115" s="83"/>
      <c r="G115" s="83"/>
      <c r="H115" s="82"/>
      <c r="I115" s="55"/>
      <c r="J115" s="82" t="s">
        <v>124</v>
      </c>
      <c r="K115" s="55"/>
      <c r="L115" s="82"/>
      <c r="M115" s="55"/>
      <c r="N115" s="82" t="s">
        <v>124</v>
      </c>
    </row>
    <row r="116" spans="1:14" s="15" customFormat="1" ht="21.75" customHeight="1">
      <c r="F116" s="83"/>
      <c r="G116" s="83"/>
      <c r="H116" s="213" t="s">
        <v>57</v>
      </c>
      <c r="I116" s="213"/>
      <c r="J116" s="213"/>
      <c r="K116" s="213"/>
      <c r="L116" s="213"/>
      <c r="M116" s="213"/>
      <c r="N116" s="213"/>
    </row>
    <row r="117" spans="1:14" s="15" customFormat="1" ht="24.75" customHeight="1">
      <c r="A117" s="71" t="s">
        <v>22</v>
      </c>
      <c r="F117" s="83"/>
      <c r="G117" s="20"/>
      <c r="H117" s="20"/>
      <c r="J117" s="20"/>
      <c r="L117" s="28"/>
      <c r="M117" s="28"/>
      <c r="N117" s="28"/>
    </row>
    <row r="118" spans="1:14" s="15" customFormat="1" ht="24.75" customHeight="1">
      <c r="A118" s="72" t="s">
        <v>73</v>
      </c>
      <c r="F118" s="83"/>
      <c r="G118" s="20"/>
      <c r="H118" s="31">
        <v>24231</v>
      </c>
      <c r="I118" s="31"/>
      <c r="J118" s="31">
        <v>75720</v>
      </c>
      <c r="K118" s="31"/>
      <c r="L118" s="31">
        <v>0</v>
      </c>
      <c r="M118" s="31"/>
      <c r="N118" s="31">
        <v>0</v>
      </c>
    </row>
    <row r="119" spans="1:14" s="15" customFormat="1" ht="24.75" customHeight="1">
      <c r="A119" s="72" t="s">
        <v>82</v>
      </c>
      <c r="F119" s="83">
        <v>4</v>
      </c>
      <c r="G119" s="20"/>
      <c r="H119" s="31">
        <v>23818</v>
      </c>
      <c r="I119" s="31"/>
      <c r="J119" s="31">
        <v>94525</v>
      </c>
      <c r="K119" s="31"/>
      <c r="L119" s="31">
        <v>23818</v>
      </c>
      <c r="M119" s="31"/>
      <c r="N119" s="31">
        <v>92990</v>
      </c>
    </row>
    <row r="120" spans="1:14" s="15" customFormat="1" ht="24.75" customHeight="1">
      <c r="A120" s="72" t="s">
        <v>94</v>
      </c>
      <c r="F120" s="83">
        <v>4</v>
      </c>
      <c r="G120" s="20"/>
      <c r="H120" s="31">
        <v>7202</v>
      </c>
      <c r="I120" s="31"/>
      <c r="J120" s="31">
        <v>3864</v>
      </c>
      <c r="K120" s="31"/>
      <c r="L120" s="31">
        <v>1067</v>
      </c>
      <c r="M120" s="31"/>
      <c r="N120" s="31">
        <v>5771</v>
      </c>
    </row>
    <row r="121" spans="1:14" s="15" customFormat="1" ht="24.75" customHeight="1">
      <c r="A121" s="72" t="s">
        <v>47</v>
      </c>
      <c r="F121" s="83">
        <v>4</v>
      </c>
      <c r="G121" s="20"/>
      <c r="H121" s="31">
        <v>535</v>
      </c>
      <c r="I121" s="31"/>
      <c r="J121" s="31">
        <v>1361</v>
      </c>
      <c r="K121" s="31"/>
      <c r="L121" s="31">
        <v>846</v>
      </c>
      <c r="M121" s="31"/>
      <c r="N121" s="31">
        <v>1590</v>
      </c>
    </row>
    <row r="122" spans="1:14" s="15" customFormat="1" ht="24.75" customHeight="1">
      <c r="A122" s="73" t="s">
        <v>48</v>
      </c>
      <c r="F122" s="83"/>
      <c r="G122" s="18"/>
      <c r="H122" s="33">
        <f>SUM(H118:H121)</f>
        <v>55786</v>
      </c>
      <c r="I122" s="21"/>
      <c r="J122" s="33">
        <f>SUM(J118:J121)</f>
        <v>175470</v>
      </c>
      <c r="K122" s="18"/>
      <c r="L122" s="33">
        <f>SUM(L118:L121)</f>
        <v>25731</v>
      </c>
      <c r="M122" s="21"/>
      <c r="N122" s="33">
        <f>SUM(N118:N121)</f>
        <v>100351</v>
      </c>
    </row>
    <row r="123" spans="1:14" s="18" customFormat="1" ht="16.5" customHeight="1">
      <c r="A123" s="27"/>
      <c r="F123" s="32"/>
      <c r="H123" s="35"/>
      <c r="I123" s="21"/>
      <c r="J123" s="35"/>
      <c r="K123" s="21"/>
      <c r="L123" s="35"/>
      <c r="M123" s="21"/>
      <c r="N123" s="35"/>
    </row>
    <row r="124" spans="1:14" s="18" customFormat="1" ht="24.75" customHeight="1">
      <c r="A124" s="74" t="s">
        <v>46</v>
      </c>
      <c r="F124" s="32"/>
      <c r="H124" s="34"/>
      <c r="I124" s="22"/>
      <c r="J124" s="34"/>
      <c r="K124" s="22"/>
      <c r="L124" s="34"/>
      <c r="M124" s="22"/>
      <c r="N124" s="34"/>
    </row>
    <row r="125" spans="1:14" s="15" customFormat="1" ht="24.75" customHeight="1">
      <c r="A125" s="72" t="s">
        <v>51</v>
      </c>
      <c r="F125" s="83">
        <v>4</v>
      </c>
      <c r="H125" s="81">
        <v>94216</v>
      </c>
      <c r="I125" s="19"/>
      <c r="J125" s="81">
        <v>129496</v>
      </c>
      <c r="K125" s="31"/>
      <c r="L125" s="31">
        <v>70100</v>
      </c>
      <c r="M125" s="31"/>
      <c r="N125" s="31">
        <v>92150</v>
      </c>
    </row>
    <row r="126" spans="1:14" s="15" customFormat="1" ht="24.75" customHeight="1">
      <c r="A126" s="72" t="s">
        <v>74</v>
      </c>
      <c r="F126" s="83"/>
      <c r="H126" s="31">
        <v>3798</v>
      </c>
      <c r="I126" s="19"/>
      <c r="J126" s="31">
        <v>5045</v>
      </c>
      <c r="K126" s="31"/>
      <c r="L126" s="31">
        <v>2970</v>
      </c>
      <c r="M126" s="31"/>
      <c r="N126" s="31">
        <v>4486</v>
      </c>
    </row>
    <row r="127" spans="1:14" s="15" customFormat="1" ht="24.75" customHeight="1">
      <c r="A127" s="72" t="s">
        <v>43</v>
      </c>
      <c r="F127" s="83" t="s">
        <v>161</v>
      </c>
      <c r="G127" s="20"/>
      <c r="H127" s="81">
        <v>32176</v>
      </c>
      <c r="I127" s="31"/>
      <c r="J127" s="81">
        <f>38142+1337</f>
        <v>39479</v>
      </c>
      <c r="K127" s="31"/>
      <c r="L127" s="31">
        <v>26268</v>
      </c>
      <c r="M127" s="31"/>
      <c r="N127" s="31">
        <f>30020+1337</f>
        <v>31357</v>
      </c>
    </row>
    <row r="128" spans="1:14" s="15" customFormat="1" ht="24.75" customHeight="1">
      <c r="A128" s="72" t="s">
        <v>69</v>
      </c>
      <c r="F128" s="83" t="s">
        <v>162</v>
      </c>
      <c r="G128" s="20"/>
      <c r="H128" s="76">
        <v>13462</v>
      </c>
      <c r="I128" s="31"/>
      <c r="J128" s="76">
        <v>1001</v>
      </c>
      <c r="K128" s="31"/>
      <c r="L128" s="76">
        <v>13462</v>
      </c>
      <c r="M128" s="31"/>
      <c r="N128" s="76">
        <v>692</v>
      </c>
    </row>
    <row r="129" spans="1:14" s="15" customFormat="1" ht="24.75" customHeight="1">
      <c r="A129" s="73" t="s">
        <v>23</v>
      </c>
      <c r="F129" s="83"/>
      <c r="G129" s="85"/>
      <c r="H129" s="33">
        <f>SUM(H125:H128)</f>
        <v>143652</v>
      </c>
      <c r="I129" s="21"/>
      <c r="J129" s="33">
        <f>SUM(J125:J128)</f>
        <v>175021</v>
      </c>
      <c r="K129" s="18"/>
      <c r="L129" s="33">
        <f>SUM(L125:L128)</f>
        <v>112800</v>
      </c>
      <c r="M129" s="21"/>
      <c r="N129" s="33">
        <f>SUM(N125:N128)</f>
        <v>128685</v>
      </c>
    </row>
    <row r="130" spans="1:14" s="18" customFormat="1" ht="24.75" customHeight="1">
      <c r="A130" s="73" t="s">
        <v>140</v>
      </c>
      <c r="F130" s="32"/>
      <c r="G130" s="85"/>
      <c r="H130" s="34">
        <f>H122-H129</f>
        <v>-87866</v>
      </c>
      <c r="I130" s="34"/>
      <c r="J130" s="34">
        <f>J122-J129</f>
        <v>449</v>
      </c>
      <c r="K130" s="34"/>
      <c r="L130" s="34">
        <f>L122-L129</f>
        <v>-87069</v>
      </c>
      <c r="M130" s="34"/>
      <c r="N130" s="34">
        <f>N122-N129</f>
        <v>-28334</v>
      </c>
    </row>
    <row r="131" spans="1:14" s="18" customFormat="1" ht="24.75" customHeight="1">
      <c r="A131" s="72" t="s">
        <v>98</v>
      </c>
      <c r="F131" s="83">
        <v>4</v>
      </c>
      <c r="G131" s="85"/>
      <c r="H131" s="31">
        <v>58</v>
      </c>
      <c r="I131" s="31"/>
      <c r="J131" s="31">
        <v>270</v>
      </c>
      <c r="K131" s="31"/>
      <c r="L131" s="31">
        <v>45</v>
      </c>
      <c r="M131" s="31"/>
      <c r="N131" s="31">
        <v>133</v>
      </c>
    </row>
    <row r="132" spans="1:14" s="15" customFormat="1" ht="24.75" customHeight="1">
      <c r="A132" s="72" t="s">
        <v>24</v>
      </c>
      <c r="F132" s="83">
        <v>4</v>
      </c>
      <c r="G132" s="20"/>
      <c r="H132" s="31">
        <v>4386</v>
      </c>
      <c r="I132" s="31"/>
      <c r="J132" s="31">
        <v>198</v>
      </c>
      <c r="K132" s="31"/>
      <c r="L132" s="31">
        <v>4819</v>
      </c>
      <c r="M132" s="31"/>
      <c r="N132" s="31">
        <v>201</v>
      </c>
    </row>
    <row r="133" spans="1:14" s="15" customFormat="1" ht="24.75" customHeight="1">
      <c r="A133" s="72" t="s">
        <v>182</v>
      </c>
      <c r="B133" s="56"/>
      <c r="F133" s="83">
        <v>5</v>
      </c>
      <c r="G133" s="20"/>
      <c r="H133" s="101">
        <v>94</v>
      </c>
      <c r="I133" s="31"/>
      <c r="J133" s="101">
        <v>-138</v>
      </c>
      <c r="K133" s="31"/>
      <c r="L133" s="101">
        <v>94</v>
      </c>
      <c r="M133" s="31"/>
      <c r="N133" s="76">
        <v>-138</v>
      </c>
    </row>
    <row r="134" spans="1:14" s="18" customFormat="1" ht="24.75" customHeight="1">
      <c r="A134" s="73" t="s">
        <v>141</v>
      </c>
      <c r="F134" s="83"/>
      <c r="G134" s="85"/>
      <c r="H134" s="97">
        <f>H130+H131-H132-H133</f>
        <v>-92288</v>
      </c>
      <c r="I134" s="34"/>
      <c r="J134" s="97">
        <f t="shared" ref="J134" si="2">J130+J131-J132-J133</f>
        <v>659</v>
      </c>
      <c r="K134" s="34"/>
      <c r="L134" s="97">
        <f t="shared" ref="L134" si="3">L130+L131-L132-L133</f>
        <v>-91937</v>
      </c>
      <c r="M134" s="34"/>
      <c r="N134" s="97">
        <f t="shared" ref="N134" si="4">N130+N131-N132-N133</f>
        <v>-28264</v>
      </c>
    </row>
    <row r="135" spans="1:14" s="18" customFormat="1" ht="24.75" customHeight="1">
      <c r="A135" s="26" t="s">
        <v>142</v>
      </c>
      <c r="F135" s="83">
        <v>15</v>
      </c>
      <c r="G135" s="85"/>
      <c r="H135" s="76">
        <v>10052</v>
      </c>
      <c r="I135" s="99"/>
      <c r="J135" s="76">
        <v>-16132</v>
      </c>
      <c r="K135" s="99"/>
      <c r="L135" s="76">
        <v>8015</v>
      </c>
      <c r="M135" s="99"/>
      <c r="N135" s="76">
        <v>-22231</v>
      </c>
    </row>
    <row r="136" spans="1:14" s="18" customFormat="1" ht="24.75" customHeight="1">
      <c r="A136" s="73" t="s">
        <v>154</v>
      </c>
      <c r="F136" s="83"/>
      <c r="G136" s="85"/>
      <c r="H136" s="35">
        <f>H134-H135</f>
        <v>-102340</v>
      </c>
      <c r="I136" s="99"/>
      <c r="J136" s="35">
        <f>J134-J135</f>
        <v>16791</v>
      </c>
      <c r="K136" s="99"/>
      <c r="L136" s="35">
        <f>L134-L135</f>
        <v>-99952</v>
      </c>
      <c r="M136" s="99"/>
      <c r="N136" s="35">
        <f>N134-N135</f>
        <v>-6033</v>
      </c>
    </row>
    <row r="137" spans="1:14" s="18" customFormat="1" ht="24.75" customHeight="1">
      <c r="A137" s="73" t="s">
        <v>143</v>
      </c>
      <c r="F137" s="83"/>
      <c r="G137" s="85"/>
      <c r="H137" s="34"/>
      <c r="I137" s="19"/>
      <c r="J137" s="34"/>
      <c r="K137" s="19"/>
      <c r="L137" s="34"/>
      <c r="M137" s="19"/>
      <c r="N137" s="34"/>
    </row>
    <row r="138" spans="1:14" s="15" customFormat="1" ht="24.75" customHeight="1">
      <c r="A138" s="72" t="s">
        <v>144</v>
      </c>
      <c r="F138" s="83"/>
      <c r="G138" s="20"/>
      <c r="H138" s="31">
        <v>0</v>
      </c>
      <c r="I138" s="19"/>
      <c r="J138" s="31">
        <v>0</v>
      </c>
      <c r="K138" s="31"/>
      <c r="L138" s="31">
        <v>0</v>
      </c>
      <c r="M138" s="31"/>
      <c r="N138" s="31">
        <v>0</v>
      </c>
    </row>
    <row r="139" spans="1:14" s="18" customFormat="1" ht="24.75" customHeight="1" thickBot="1">
      <c r="A139" s="73" t="s">
        <v>155</v>
      </c>
      <c r="F139" s="83"/>
      <c r="G139" s="85"/>
      <c r="H139" s="36">
        <f>SUM(H136:H138)</f>
        <v>-102340</v>
      </c>
      <c r="I139" s="19"/>
      <c r="J139" s="36">
        <f>SUM(J136:J138)</f>
        <v>16791</v>
      </c>
      <c r="K139" s="19"/>
      <c r="L139" s="36">
        <f>SUM(L136:L138)</f>
        <v>-99952</v>
      </c>
      <c r="M139" s="19"/>
      <c r="N139" s="36">
        <f>SUM(N136:N138)</f>
        <v>-6033</v>
      </c>
    </row>
    <row r="140" spans="1:14" s="18" customFormat="1" ht="24.75" customHeight="1" thickTop="1">
      <c r="A140" s="37"/>
      <c r="F140" s="83"/>
      <c r="G140" s="85"/>
      <c r="H140" s="34"/>
      <c r="I140" s="19"/>
      <c r="J140" s="34"/>
      <c r="K140" s="19"/>
      <c r="L140" s="34"/>
      <c r="M140" s="19"/>
      <c r="N140" s="34"/>
    </row>
    <row r="141" spans="1:14" s="15" customFormat="1" ht="24.75" customHeight="1">
      <c r="A141" s="73" t="s">
        <v>156</v>
      </c>
      <c r="B141" s="75"/>
      <c r="C141" s="75"/>
      <c r="F141" s="83"/>
      <c r="G141" s="20"/>
    </row>
    <row r="142" spans="1:14" s="15" customFormat="1" ht="24.75" customHeight="1" thickBot="1">
      <c r="A142" s="75" t="s">
        <v>44</v>
      </c>
      <c r="B142" s="75"/>
      <c r="C142" s="75"/>
      <c r="F142" s="83">
        <v>25</v>
      </c>
      <c r="G142" s="20"/>
      <c r="H142" s="80">
        <f>H136/2025092</f>
        <v>-5.0535975649501359E-2</v>
      </c>
      <c r="I142" s="94"/>
      <c r="J142" s="80">
        <f t="shared" ref="J142:N142" si="5">J136/2025092</f>
        <v>8.2914751527338026E-3</v>
      </c>
      <c r="K142" s="94"/>
      <c r="L142" s="80">
        <f t="shared" si="5"/>
        <v>-4.9356769964031266E-2</v>
      </c>
      <c r="M142" s="94"/>
      <c r="N142" s="80">
        <f t="shared" si="5"/>
        <v>-2.9791239114074818E-3</v>
      </c>
    </row>
    <row r="143" spans="1:14" s="15" customFormat="1" ht="24" customHeight="1" thickTop="1">
      <c r="F143" s="17"/>
    </row>
  </sheetData>
  <sheetProtection password="F7ED" sheet="1" objects="1" scenarios="1"/>
  <mergeCells count="30">
    <mergeCell ref="H80:N80"/>
    <mergeCell ref="H39:N39"/>
    <mergeCell ref="H76:J76"/>
    <mergeCell ref="L76:N76"/>
    <mergeCell ref="H77:J77"/>
    <mergeCell ref="L77:N77"/>
    <mergeCell ref="A73:M73"/>
    <mergeCell ref="H74:J74"/>
    <mergeCell ref="L74:N74"/>
    <mergeCell ref="L75:N75"/>
    <mergeCell ref="H75:J75"/>
    <mergeCell ref="L35:N35"/>
    <mergeCell ref="H5:J5"/>
    <mergeCell ref="H9:N9"/>
    <mergeCell ref="H35:J35"/>
    <mergeCell ref="H4:J4"/>
    <mergeCell ref="L4:N4"/>
    <mergeCell ref="L5:N5"/>
    <mergeCell ref="H34:J34"/>
    <mergeCell ref="L34:N34"/>
    <mergeCell ref="A109:M109"/>
    <mergeCell ref="H110:J110"/>
    <mergeCell ref="L110:N110"/>
    <mergeCell ref="H111:J111"/>
    <mergeCell ref="L111:N111"/>
    <mergeCell ref="H112:J112"/>
    <mergeCell ref="L112:N112"/>
    <mergeCell ref="H113:J113"/>
    <mergeCell ref="L113:N113"/>
    <mergeCell ref="H116:N116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85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3" manualBreakCount="3">
    <brk id="30" max="16383" man="1"/>
    <brk id="70" max="16383" man="1"/>
    <brk id="106" max="13" man="1"/>
  </rowBreaks>
  <ignoredErrors>
    <ignoredError sqref="F25 F43 F48 F54:F55 F91 F127" twoDigitTextYear="1"/>
    <ignoredError sqref="H68 J68 L68 N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P26"/>
  <sheetViews>
    <sheetView showGridLines="0" tabSelected="1" view="pageBreakPreview" zoomScaleSheetLayoutView="100" workbookViewId="0">
      <selection activeCell="D17" sqref="D17"/>
    </sheetView>
  </sheetViews>
  <sheetFormatPr defaultColWidth="9.125" defaultRowHeight="23.25" customHeight="1"/>
  <cols>
    <col min="1" max="1" width="51.125" style="8" customWidth="1"/>
    <col min="2" max="2" width="8" style="6" customWidth="1"/>
    <col min="3" max="3" width="1.75" style="7" customWidth="1"/>
    <col min="4" max="4" width="15.875" style="7" customWidth="1"/>
    <col min="5" max="5" width="1.75" style="7" customWidth="1"/>
    <col min="6" max="6" width="15.125" style="7" customWidth="1"/>
    <col min="7" max="7" width="1.875" style="7" customWidth="1"/>
    <col min="8" max="8" width="14.625" style="7" customWidth="1"/>
    <col min="9" max="9" width="2" style="7" customWidth="1"/>
    <col min="10" max="10" width="16.75" style="7" customWidth="1"/>
    <col min="11" max="11" width="2.125" style="7" customWidth="1"/>
    <col min="12" max="12" width="13" style="7" customWidth="1"/>
    <col min="13" max="13" width="1.75" style="7" customWidth="1"/>
    <col min="14" max="14" width="14.375" style="7" customWidth="1"/>
    <col min="15" max="15" width="1" style="7" customWidth="1"/>
    <col min="16" max="16" width="18.75" style="7" bestFit="1" customWidth="1"/>
    <col min="17" max="16384" width="9.125" style="7"/>
  </cols>
  <sheetData>
    <row r="1" spans="1:16" s="5" customFormat="1" ht="23.25" customHeight="1">
      <c r="A1" s="60" t="s">
        <v>146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6" s="61" customFormat="1" ht="23.25" customHeight="1">
      <c r="A2" s="59" t="s">
        <v>71</v>
      </c>
      <c r="B2" s="11"/>
      <c r="C2" s="11"/>
      <c r="D2" s="44"/>
      <c r="E2" s="11"/>
      <c r="F2" s="11"/>
      <c r="G2" s="11"/>
      <c r="H2" s="11"/>
      <c r="I2" s="11"/>
      <c r="J2" s="11"/>
      <c r="K2" s="11"/>
      <c r="L2" s="11"/>
      <c r="M2" s="11"/>
      <c r="N2" s="11"/>
      <c r="P2" s="95"/>
    </row>
    <row r="3" spans="1:16" s="42" customFormat="1" ht="21" customHeight="1">
      <c r="A3" s="40"/>
      <c r="B3" s="41"/>
      <c r="D3" s="218" t="s">
        <v>25</v>
      </c>
      <c r="E3" s="218"/>
      <c r="F3" s="218"/>
      <c r="G3" s="218"/>
      <c r="H3" s="218"/>
      <c r="I3" s="218"/>
      <c r="J3" s="218"/>
      <c r="K3" s="218"/>
      <c r="L3" s="218"/>
      <c r="M3" s="218"/>
      <c r="N3" s="218"/>
      <c r="P3" s="64"/>
    </row>
    <row r="4" spans="1:16" s="39" customFormat="1" ht="21" customHeight="1">
      <c r="A4" s="43"/>
      <c r="B4" s="87"/>
      <c r="C4" s="87"/>
      <c r="D4" s="44"/>
      <c r="F4" s="44"/>
      <c r="G4" s="44"/>
      <c r="H4" s="44"/>
      <c r="I4" s="44"/>
      <c r="J4" s="44" t="s">
        <v>76</v>
      </c>
      <c r="L4" s="44"/>
      <c r="N4" s="44"/>
      <c r="O4" s="65"/>
    </row>
    <row r="5" spans="1:16" s="39" customFormat="1" ht="21" customHeight="1">
      <c r="A5" s="43"/>
      <c r="B5" s="38"/>
      <c r="C5" s="87"/>
      <c r="D5" s="44" t="s">
        <v>27</v>
      </c>
      <c r="F5" s="44" t="s">
        <v>26</v>
      </c>
      <c r="G5" s="44"/>
      <c r="H5" s="44"/>
      <c r="I5" s="44"/>
      <c r="J5" s="44" t="s">
        <v>75</v>
      </c>
      <c r="L5" s="44" t="s">
        <v>30</v>
      </c>
      <c r="N5" s="57"/>
      <c r="O5" s="65"/>
    </row>
    <row r="6" spans="1:16" s="39" customFormat="1" ht="21" customHeight="1">
      <c r="A6" s="43"/>
      <c r="B6" s="87" t="s">
        <v>0</v>
      </c>
      <c r="C6" s="87"/>
      <c r="D6" s="44" t="s">
        <v>52</v>
      </c>
      <c r="F6" s="44" t="s">
        <v>28</v>
      </c>
      <c r="G6" s="44"/>
      <c r="H6" s="44" t="s">
        <v>29</v>
      </c>
      <c r="I6" s="44"/>
      <c r="J6" s="44" t="s">
        <v>92</v>
      </c>
      <c r="L6" s="44" t="s">
        <v>31</v>
      </c>
      <c r="N6" s="69" t="s">
        <v>77</v>
      </c>
      <c r="O6" s="65"/>
    </row>
    <row r="7" spans="1:16" s="39" customFormat="1" ht="21" customHeight="1">
      <c r="A7" s="43"/>
      <c r="B7" s="92"/>
      <c r="C7" s="92"/>
      <c r="D7" s="44"/>
      <c r="F7" s="44"/>
      <c r="G7" s="44"/>
      <c r="H7" s="89" t="s">
        <v>124</v>
      </c>
      <c r="I7" s="44"/>
      <c r="J7" s="89" t="s">
        <v>124</v>
      </c>
      <c r="L7" s="44"/>
      <c r="N7" s="89" t="s">
        <v>124</v>
      </c>
      <c r="O7" s="65"/>
    </row>
    <row r="8" spans="1:16" s="39" customFormat="1" ht="21" customHeight="1">
      <c r="A8" s="43"/>
      <c r="B8" s="87"/>
      <c r="C8" s="87"/>
      <c r="D8" s="219" t="s">
        <v>57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65"/>
    </row>
    <row r="9" spans="1:16" s="103" customFormat="1" ht="21.75" customHeight="1">
      <c r="A9" s="71" t="s">
        <v>173</v>
      </c>
      <c r="B9" s="155"/>
      <c r="C9" s="156"/>
      <c r="P9" s="151"/>
    </row>
    <row r="10" spans="1:16" s="103" customFormat="1" ht="21.75" customHeight="1">
      <c r="A10" s="157" t="s">
        <v>183</v>
      </c>
      <c r="B10" s="155"/>
      <c r="C10" s="156"/>
      <c r="D10" s="158">
        <v>1417564</v>
      </c>
      <c r="E10" s="158"/>
      <c r="F10" s="158">
        <v>-285000</v>
      </c>
      <c r="G10" s="159"/>
      <c r="H10" s="158">
        <v>-592691</v>
      </c>
      <c r="I10" s="160"/>
      <c r="J10" s="158">
        <f>SUM(D10:H10)</f>
        <v>539873</v>
      </c>
      <c r="K10" s="159"/>
      <c r="L10" s="158">
        <v>-557</v>
      </c>
      <c r="M10" s="159"/>
      <c r="N10" s="158">
        <f>SUM(J10:L10)</f>
        <v>539316</v>
      </c>
    </row>
    <row r="11" spans="1:16" s="103" customFormat="1" ht="21.75" customHeight="1">
      <c r="A11" s="157" t="s">
        <v>145</v>
      </c>
      <c r="B11" s="155"/>
      <c r="C11" s="156"/>
      <c r="D11" s="158"/>
      <c r="E11" s="158"/>
      <c r="F11" s="158"/>
      <c r="G11" s="159"/>
      <c r="H11" s="158"/>
      <c r="I11" s="160"/>
      <c r="J11" s="158"/>
      <c r="K11" s="159"/>
      <c r="L11" s="158"/>
      <c r="M11" s="159"/>
      <c r="N11" s="158"/>
    </row>
    <row r="12" spans="1:16" s="75" customFormat="1" ht="21.75" customHeight="1">
      <c r="A12" s="161" t="s">
        <v>118</v>
      </c>
      <c r="B12" s="162"/>
      <c r="C12" s="142"/>
      <c r="D12" s="163">
        <v>0</v>
      </c>
      <c r="E12" s="163"/>
      <c r="F12" s="163">
        <v>0</v>
      </c>
      <c r="G12" s="164"/>
      <c r="H12" s="164">
        <v>0</v>
      </c>
      <c r="I12" s="165"/>
      <c r="J12" s="164">
        <f>SUM(D12:H12)</f>
        <v>0</v>
      </c>
      <c r="K12" s="164"/>
      <c r="L12" s="164">
        <v>557</v>
      </c>
      <c r="M12" s="164"/>
      <c r="N12" s="164">
        <f>J12+L12</f>
        <v>557</v>
      </c>
    </row>
    <row r="13" spans="1:16" s="103" customFormat="1" ht="21.75" customHeight="1">
      <c r="A13" s="166" t="s">
        <v>65</v>
      </c>
      <c r="B13" s="155"/>
      <c r="C13" s="156"/>
      <c r="D13" s="167"/>
      <c r="E13" s="168"/>
      <c r="F13" s="167"/>
      <c r="G13" s="164"/>
      <c r="H13" s="167"/>
      <c r="I13" s="164"/>
      <c r="J13" s="169"/>
      <c r="K13" s="164"/>
      <c r="L13" s="167"/>
      <c r="M13" s="164"/>
      <c r="N13" s="169"/>
    </row>
    <row r="14" spans="1:16" s="103" customFormat="1" ht="24" customHeight="1">
      <c r="A14" s="161" t="s">
        <v>132</v>
      </c>
      <c r="B14" s="145">
        <v>31</v>
      </c>
      <c r="C14" s="156"/>
      <c r="D14" s="167">
        <v>0</v>
      </c>
      <c r="E14" s="168"/>
      <c r="F14" s="167">
        <v>0</v>
      </c>
      <c r="G14" s="164"/>
      <c r="H14" s="167">
        <v>16791</v>
      </c>
      <c r="I14" s="164"/>
      <c r="J14" s="167">
        <f>SUM(D14:H14)</f>
        <v>16791</v>
      </c>
      <c r="K14" s="164"/>
      <c r="L14" s="167">
        <v>0</v>
      </c>
      <c r="M14" s="164"/>
      <c r="N14" s="167">
        <f>SUM(J14:L14)</f>
        <v>16791</v>
      </c>
    </row>
    <row r="15" spans="1:16" s="75" customFormat="1" ht="21.75" customHeight="1">
      <c r="A15" s="161" t="s">
        <v>117</v>
      </c>
      <c r="B15" s="145"/>
      <c r="C15" s="142"/>
      <c r="D15" s="167">
        <v>0</v>
      </c>
      <c r="E15" s="168"/>
      <c r="F15" s="167">
        <v>0</v>
      </c>
      <c r="G15" s="168"/>
      <c r="H15" s="165">
        <v>0</v>
      </c>
      <c r="I15" s="165"/>
      <c r="J15" s="167">
        <f>SUM(D15:H15)</f>
        <v>0</v>
      </c>
      <c r="K15" s="164"/>
      <c r="L15" s="167">
        <v>0</v>
      </c>
      <c r="M15" s="164"/>
      <c r="N15" s="169">
        <f>SUM(J15:L15)</f>
        <v>0</v>
      </c>
    </row>
    <row r="16" spans="1:16" s="75" customFormat="1" ht="21.75" customHeight="1">
      <c r="A16" s="157" t="s">
        <v>64</v>
      </c>
      <c r="B16" s="145"/>
      <c r="C16" s="142"/>
      <c r="D16" s="170">
        <f>SUM(D14:D15)</f>
        <v>0</v>
      </c>
      <c r="E16" s="168"/>
      <c r="F16" s="170">
        <f>SUM(F14:F15)</f>
        <v>0</v>
      </c>
      <c r="G16" s="168"/>
      <c r="H16" s="170">
        <f>SUM(H14:H15)</f>
        <v>16791</v>
      </c>
      <c r="I16" s="164"/>
      <c r="J16" s="170">
        <f>SUM(J14:J15)</f>
        <v>16791</v>
      </c>
      <c r="K16" s="164"/>
      <c r="L16" s="170">
        <f>SUM(L14:L15)</f>
        <v>0</v>
      </c>
      <c r="M16" s="164"/>
      <c r="N16" s="170">
        <f>SUM(J16:L16)</f>
        <v>16791</v>
      </c>
    </row>
    <row r="17" spans="1:14" s="103" customFormat="1" ht="21.75" customHeight="1" thickBot="1">
      <c r="A17" s="157" t="s">
        <v>175</v>
      </c>
      <c r="B17" s="171"/>
      <c r="C17" s="156"/>
      <c r="D17" s="172">
        <f>D10+D12+D16</f>
        <v>1417564</v>
      </c>
      <c r="E17" s="173"/>
      <c r="F17" s="172">
        <f t="shared" ref="F17:N17" si="0">F10+F12+F16</f>
        <v>-285000</v>
      </c>
      <c r="G17" s="173"/>
      <c r="H17" s="172">
        <f t="shared" si="0"/>
        <v>-575900</v>
      </c>
      <c r="I17" s="173"/>
      <c r="J17" s="172">
        <f t="shared" si="0"/>
        <v>556664</v>
      </c>
      <c r="K17" s="173"/>
      <c r="L17" s="172">
        <f t="shared" si="0"/>
        <v>0</v>
      </c>
      <c r="M17" s="173"/>
      <c r="N17" s="172">
        <f t="shared" si="0"/>
        <v>556664</v>
      </c>
    </row>
    <row r="18" spans="1:14" s="103" customFormat="1" ht="21.75" customHeight="1" thickTop="1">
      <c r="A18" s="157"/>
      <c r="B18" s="171"/>
      <c r="C18" s="156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</row>
    <row r="19" spans="1:14" s="175" customFormat="1" ht="23.25" customHeight="1">
      <c r="A19" s="71" t="s">
        <v>174</v>
      </c>
      <c r="B19" s="174"/>
    </row>
    <row r="20" spans="1:14" s="175" customFormat="1" ht="23.25" customHeight="1">
      <c r="A20" s="157" t="s">
        <v>133</v>
      </c>
      <c r="B20" s="174"/>
      <c r="D20" s="158">
        <v>1417564</v>
      </c>
      <c r="E20" s="158"/>
      <c r="F20" s="158">
        <v>-285000</v>
      </c>
      <c r="G20" s="159">
        <v>0</v>
      </c>
      <c r="H20" s="159">
        <v>-576987</v>
      </c>
      <c r="I20" s="160"/>
      <c r="J20" s="159">
        <f>SUM(D20:H20)</f>
        <v>555577</v>
      </c>
      <c r="K20" s="159">
        <v>0</v>
      </c>
      <c r="L20" s="159">
        <v>0</v>
      </c>
      <c r="M20" s="159">
        <v>0</v>
      </c>
      <c r="N20" s="159">
        <f>SUM(J20:L20)</f>
        <v>555577</v>
      </c>
    </row>
    <row r="21" spans="1:14" s="175" customFormat="1" ht="23.25" customHeight="1">
      <c r="A21" s="166" t="s">
        <v>65</v>
      </c>
      <c r="B21" s="174"/>
      <c r="D21" s="167"/>
      <c r="E21" s="168"/>
      <c r="F21" s="167"/>
      <c r="G21" s="164"/>
      <c r="H21" s="167"/>
      <c r="I21" s="164"/>
      <c r="J21" s="169"/>
      <c r="K21" s="164"/>
      <c r="L21" s="167"/>
      <c r="M21" s="164"/>
      <c r="N21" s="169"/>
    </row>
    <row r="22" spans="1:14" s="175" customFormat="1" ht="23.25" customHeight="1">
      <c r="A22" s="176" t="s">
        <v>157</v>
      </c>
      <c r="B22" s="174"/>
      <c r="D22" s="167">
        <v>0</v>
      </c>
      <c r="E22" s="168"/>
      <c r="F22" s="167">
        <v>0</v>
      </c>
      <c r="G22" s="164"/>
      <c r="H22" s="167">
        <v>-102340</v>
      </c>
      <c r="I22" s="164"/>
      <c r="J22" s="167">
        <f>SUM(D22:H22)</f>
        <v>-102340</v>
      </c>
      <c r="K22" s="164"/>
      <c r="L22" s="167">
        <v>0</v>
      </c>
      <c r="M22" s="164"/>
      <c r="N22" s="167">
        <f>SUM(J22:L22)</f>
        <v>-102340</v>
      </c>
    </row>
    <row r="23" spans="1:14" s="175" customFormat="1" ht="23.25" customHeight="1">
      <c r="A23" s="161" t="s">
        <v>117</v>
      </c>
      <c r="B23" s="174"/>
      <c r="D23" s="167">
        <v>0</v>
      </c>
      <c r="E23" s="168"/>
      <c r="F23" s="167">
        <v>0</v>
      </c>
      <c r="G23" s="168"/>
      <c r="H23" s="165">
        <v>0</v>
      </c>
      <c r="I23" s="165"/>
      <c r="J23" s="167">
        <v>0</v>
      </c>
      <c r="K23" s="164"/>
      <c r="L23" s="167">
        <v>0</v>
      </c>
      <c r="M23" s="164"/>
      <c r="N23" s="169">
        <v>0</v>
      </c>
    </row>
    <row r="24" spans="1:14" s="175" customFormat="1" ht="23.25" customHeight="1">
      <c r="A24" s="157" t="s">
        <v>152</v>
      </c>
      <c r="B24" s="174"/>
      <c r="D24" s="177">
        <f>SUM(D22:D23)</f>
        <v>0</v>
      </c>
      <c r="E24" s="150"/>
      <c r="F24" s="177">
        <f>SUM(F22:F23)</f>
        <v>0</v>
      </c>
      <c r="G24" s="150"/>
      <c r="H24" s="177">
        <f>SUM(H22:H23)</f>
        <v>-102340</v>
      </c>
      <c r="I24" s="150"/>
      <c r="J24" s="177">
        <f>SUM(J22:J23)</f>
        <v>-102340</v>
      </c>
      <c r="K24" s="159"/>
      <c r="L24" s="177">
        <f>SUM(L22:L23)</f>
        <v>0</v>
      </c>
      <c r="M24" s="159"/>
      <c r="N24" s="177">
        <f>SUM(N22:N23)</f>
        <v>-102340</v>
      </c>
    </row>
    <row r="25" spans="1:14" s="175" customFormat="1" ht="23.25" customHeight="1" thickBot="1">
      <c r="A25" s="157" t="s">
        <v>176</v>
      </c>
      <c r="B25" s="174"/>
      <c r="D25" s="178">
        <f>D20+D24</f>
        <v>1417564</v>
      </c>
      <c r="E25" s="158"/>
      <c r="F25" s="178">
        <f t="shared" ref="F25:N25" si="1">F20+F24</f>
        <v>-285000</v>
      </c>
      <c r="G25" s="158"/>
      <c r="H25" s="178">
        <f>H20+H24</f>
        <v>-679327</v>
      </c>
      <c r="I25" s="158"/>
      <c r="J25" s="178">
        <f t="shared" si="1"/>
        <v>453237</v>
      </c>
      <c r="K25" s="158"/>
      <c r="L25" s="178">
        <f t="shared" si="1"/>
        <v>0</v>
      </c>
      <c r="M25" s="158"/>
      <c r="N25" s="178">
        <f t="shared" si="1"/>
        <v>453237</v>
      </c>
    </row>
    <row r="26" spans="1:14" s="39" customFormat="1" ht="23.25" customHeight="1" thickTop="1">
      <c r="A26" s="43"/>
      <c r="B26" s="38"/>
      <c r="N26" s="96">
        <f>N25-'FS,PL'!H68</f>
        <v>0</v>
      </c>
    </row>
  </sheetData>
  <sheetProtection password="F7ED" sheet="1" objects="1" scenarios="1"/>
  <mergeCells count="2">
    <mergeCell ref="D3:N3"/>
    <mergeCell ref="D8:N8"/>
  </mergeCells>
  <phoneticPr fontId="8" type="noConversion"/>
  <pageMargins left="0.9055118110236221" right="0.23622047244094491" top="0.43307086614173229" bottom="0.35433070866141736" header="0.31496062992125984" footer="0.31496062992125984"/>
  <pageSetup paperSize="9" scale="92" firstPageNumber="6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38"/>
  <sheetViews>
    <sheetView showGridLines="0" view="pageBreakPreview" zoomScaleSheetLayoutView="100" workbookViewId="0">
      <selection activeCell="G15" sqref="G15"/>
    </sheetView>
  </sheetViews>
  <sheetFormatPr defaultColWidth="9.125" defaultRowHeight="24.75" customHeight="1"/>
  <cols>
    <col min="1" max="3" width="2.75" style="4" customWidth="1"/>
    <col min="4" max="4" width="58.375" style="4" customWidth="1"/>
    <col min="5" max="5" width="10.375" style="1" customWidth="1"/>
    <col min="6" max="6" width="2.25" style="4" customWidth="1"/>
    <col min="7" max="7" width="16" style="4" customWidth="1"/>
    <col min="8" max="8" width="2.25" style="4" customWidth="1"/>
    <col min="9" max="9" width="14.875" style="4" customWidth="1"/>
    <col min="10" max="10" width="2.25" style="4" customWidth="1"/>
    <col min="11" max="11" width="14.875" style="4" customWidth="1"/>
    <col min="12" max="12" width="2.25" style="4" customWidth="1"/>
    <col min="13" max="13" width="14.875" style="4" customWidth="1"/>
    <col min="14" max="14" width="1.625" style="4" customWidth="1"/>
    <col min="15" max="16384" width="9.125" style="4"/>
  </cols>
  <sheetData>
    <row r="1" spans="1:13" s="3" customFormat="1" ht="24.75" customHeight="1">
      <c r="A1" s="60" t="s">
        <v>146</v>
      </c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9"/>
    </row>
    <row r="2" spans="1:13" s="25" customFormat="1" ht="19.5" customHeight="1">
      <c r="A2" s="59" t="s">
        <v>71</v>
      </c>
      <c r="B2" s="84"/>
      <c r="C2" s="84"/>
      <c r="D2" s="84"/>
      <c r="E2" s="45"/>
      <c r="F2" s="84"/>
      <c r="G2" s="84"/>
      <c r="H2" s="84"/>
      <c r="I2" s="84"/>
      <c r="J2" s="84"/>
      <c r="K2" s="84"/>
      <c r="L2" s="84"/>
      <c r="M2" s="30"/>
    </row>
    <row r="3" spans="1:13" s="25" customFormat="1" ht="8.5500000000000007" customHeight="1">
      <c r="A3" s="11"/>
      <c r="B3" s="11"/>
      <c r="C3" s="11"/>
      <c r="D3" s="11"/>
      <c r="E3" s="23"/>
      <c r="F3" s="11"/>
      <c r="G3" s="11"/>
      <c r="H3" s="11"/>
      <c r="I3" s="11"/>
      <c r="J3" s="11"/>
      <c r="K3" s="11"/>
      <c r="L3" s="11"/>
      <c r="M3" s="15"/>
    </row>
    <row r="4" spans="1:13" s="46" customFormat="1" ht="24.75" customHeight="1">
      <c r="A4" s="84"/>
      <c r="B4" s="84"/>
      <c r="C4" s="84"/>
      <c r="D4" s="84"/>
      <c r="E4" s="16"/>
      <c r="F4" s="86"/>
      <c r="G4" s="216" t="s">
        <v>32</v>
      </c>
      <c r="H4" s="216"/>
      <c r="I4" s="216"/>
      <c r="J4" s="216"/>
      <c r="K4" s="216"/>
      <c r="L4" s="216"/>
      <c r="M4" s="216"/>
    </row>
    <row r="5" spans="1:13" s="46" customFormat="1" ht="24.75" customHeight="1">
      <c r="A5" s="84"/>
      <c r="B5" s="84"/>
      <c r="C5" s="84"/>
      <c r="D5" s="84"/>
      <c r="E5" s="88"/>
      <c r="F5" s="82"/>
      <c r="G5" s="44" t="s">
        <v>27</v>
      </c>
      <c r="H5" s="39"/>
      <c r="I5" s="44" t="s">
        <v>26</v>
      </c>
      <c r="J5" s="44"/>
      <c r="K5" s="44"/>
      <c r="L5" s="82"/>
      <c r="M5" s="57"/>
    </row>
    <row r="6" spans="1:13" s="46" customFormat="1" ht="24.75" customHeight="1">
      <c r="A6" s="84"/>
      <c r="B6" s="84"/>
      <c r="C6" s="84"/>
      <c r="D6" s="84"/>
      <c r="E6" s="88" t="s">
        <v>0</v>
      </c>
      <c r="F6" s="82"/>
      <c r="G6" s="44" t="s">
        <v>52</v>
      </c>
      <c r="H6" s="39"/>
      <c r="I6" s="44" t="s">
        <v>28</v>
      </c>
      <c r="J6" s="44"/>
      <c r="K6" s="44" t="s">
        <v>29</v>
      </c>
      <c r="L6" s="82"/>
      <c r="M6" s="57" t="s">
        <v>78</v>
      </c>
    </row>
    <row r="7" spans="1:13" s="46" customFormat="1" ht="20.55" customHeight="1">
      <c r="A7" s="90"/>
      <c r="B7" s="90"/>
      <c r="C7" s="90"/>
      <c r="D7" s="90"/>
      <c r="E7" s="93"/>
      <c r="F7" s="89"/>
      <c r="G7" s="44"/>
      <c r="H7" s="39"/>
      <c r="I7" s="44"/>
      <c r="J7" s="44"/>
      <c r="K7" s="89" t="s">
        <v>124</v>
      </c>
      <c r="L7" s="89"/>
      <c r="M7" s="89" t="s">
        <v>124</v>
      </c>
    </row>
    <row r="8" spans="1:13" s="46" customFormat="1" ht="21" customHeight="1">
      <c r="A8" s="84"/>
      <c r="B8" s="84"/>
      <c r="C8" s="84"/>
      <c r="D8" s="84"/>
      <c r="E8" s="29"/>
      <c r="F8" s="86"/>
      <c r="G8" s="220" t="s">
        <v>57</v>
      </c>
      <c r="H8" s="220"/>
      <c r="I8" s="220"/>
      <c r="J8" s="220"/>
      <c r="K8" s="220"/>
      <c r="L8" s="220"/>
      <c r="M8" s="220"/>
    </row>
    <row r="9" spans="1:13" s="130" customFormat="1" ht="21.75" customHeight="1">
      <c r="A9" s="71" t="s">
        <v>173</v>
      </c>
      <c r="B9" s="155"/>
      <c r="C9" s="155"/>
      <c r="D9" s="155"/>
      <c r="E9" s="132"/>
      <c r="F9" s="132"/>
      <c r="G9" s="133"/>
      <c r="H9" s="133"/>
      <c r="I9" s="133"/>
      <c r="J9" s="133"/>
      <c r="K9" s="133"/>
      <c r="L9" s="133"/>
      <c r="M9" s="133"/>
    </row>
    <row r="10" spans="1:13" s="130" customFormat="1" ht="21.75" customHeight="1">
      <c r="A10" s="157" t="s">
        <v>183</v>
      </c>
      <c r="E10" s="179"/>
      <c r="G10" s="169">
        <v>1417564</v>
      </c>
      <c r="H10" s="150"/>
      <c r="I10" s="169">
        <v>-285000</v>
      </c>
      <c r="J10" s="159"/>
      <c r="K10" s="169">
        <v>-599343</v>
      </c>
      <c r="L10" s="169"/>
      <c r="M10" s="169">
        <v>533221</v>
      </c>
    </row>
    <row r="11" spans="1:13" s="130" customFormat="1" ht="21.75" customHeight="1">
      <c r="A11" s="166" t="s">
        <v>65</v>
      </c>
      <c r="E11" s="179"/>
      <c r="G11" s="167"/>
      <c r="H11" s="168"/>
      <c r="I11" s="167"/>
      <c r="J11" s="164"/>
      <c r="K11" s="167"/>
      <c r="L11" s="167"/>
      <c r="M11" s="167"/>
    </row>
    <row r="12" spans="1:13" s="130" customFormat="1" ht="21.75" customHeight="1">
      <c r="A12" s="161" t="s">
        <v>177</v>
      </c>
      <c r="E12" s="145">
        <v>31</v>
      </c>
      <c r="G12" s="167">
        <v>0</v>
      </c>
      <c r="H12" s="168"/>
      <c r="I12" s="167">
        <v>0</v>
      </c>
      <c r="J12" s="164"/>
      <c r="K12" s="167">
        <v>-6033</v>
      </c>
      <c r="L12" s="167"/>
      <c r="M12" s="167">
        <f>SUM(G12:L12)</f>
        <v>-6033</v>
      </c>
    </row>
    <row r="13" spans="1:13" s="130" customFormat="1" ht="21.75" customHeight="1">
      <c r="A13" s="161" t="s">
        <v>117</v>
      </c>
      <c r="E13" s="179"/>
      <c r="G13" s="180">
        <v>0</v>
      </c>
      <c r="H13" s="168"/>
      <c r="I13" s="180">
        <v>0</v>
      </c>
      <c r="J13" s="168"/>
      <c r="K13" s="181">
        <v>0</v>
      </c>
      <c r="L13" s="165"/>
      <c r="M13" s="180">
        <f>SUM(G13:L13)</f>
        <v>0</v>
      </c>
    </row>
    <row r="14" spans="1:13" s="130" customFormat="1" ht="21.75" customHeight="1">
      <c r="A14" s="157" t="s">
        <v>64</v>
      </c>
      <c r="E14" s="179"/>
      <c r="G14" s="177">
        <f>SUM(G12:G13)</f>
        <v>0</v>
      </c>
      <c r="H14" s="151"/>
      <c r="I14" s="177">
        <f>SUM(I12:I13)</f>
        <v>0</v>
      </c>
      <c r="J14" s="151"/>
      <c r="K14" s="177">
        <f>SUM(K12:K13)</f>
        <v>-6033</v>
      </c>
      <c r="L14" s="151"/>
      <c r="M14" s="182">
        <f>SUM(M12:M13)</f>
        <v>-6033</v>
      </c>
    </row>
    <row r="15" spans="1:13" s="130" customFormat="1" ht="21.75" customHeight="1" thickBot="1">
      <c r="A15" s="157" t="s">
        <v>175</v>
      </c>
      <c r="E15" s="179"/>
      <c r="G15" s="178">
        <f>(G10+G14)</f>
        <v>1417564</v>
      </c>
      <c r="H15" s="158"/>
      <c r="I15" s="178">
        <f t="shared" ref="I15" si="0">(I10+I14)</f>
        <v>-285000</v>
      </c>
      <c r="J15" s="158"/>
      <c r="K15" s="178">
        <f t="shared" ref="K15" si="1">(K10+K14)</f>
        <v>-605376</v>
      </c>
      <c r="L15" s="158"/>
      <c r="M15" s="178">
        <f t="shared" ref="M15" si="2">(M10+M14)</f>
        <v>527188</v>
      </c>
    </row>
    <row r="16" spans="1:13" s="130" customFormat="1" ht="21.75" customHeight="1" thickTop="1">
      <c r="A16" s="157"/>
      <c r="E16" s="179"/>
      <c r="G16" s="158"/>
      <c r="H16" s="158"/>
      <c r="I16" s="158"/>
      <c r="J16" s="158"/>
      <c r="K16" s="158"/>
      <c r="L16" s="158"/>
      <c r="M16" s="158"/>
    </row>
    <row r="17" spans="1:13" s="130" customFormat="1" ht="21.75" customHeight="1">
      <c r="A17" s="71" t="s">
        <v>174</v>
      </c>
      <c r="B17" s="155"/>
      <c r="C17" s="155"/>
      <c r="D17" s="155"/>
      <c r="E17" s="132"/>
      <c r="F17" s="132"/>
      <c r="G17" s="133"/>
      <c r="H17" s="133"/>
      <c r="I17" s="133"/>
      <c r="J17" s="133"/>
      <c r="K17" s="133"/>
      <c r="L17" s="133"/>
      <c r="M17" s="133"/>
    </row>
    <row r="18" spans="1:13" s="107" customFormat="1" ht="21.75" customHeight="1">
      <c r="A18" s="157" t="s">
        <v>133</v>
      </c>
      <c r="E18" s="106"/>
      <c r="F18" s="168"/>
      <c r="G18" s="183">
        <v>1417564</v>
      </c>
      <c r="H18" s="184"/>
      <c r="I18" s="160">
        <v>-285000</v>
      </c>
      <c r="J18" s="169"/>
      <c r="K18" s="169">
        <v>-592482</v>
      </c>
      <c r="L18" s="169"/>
      <c r="M18" s="169">
        <f>SUM(G18:K18)</f>
        <v>540082</v>
      </c>
    </row>
    <row r="19" spans="1:13" s="107" customFormat="1" ht="21.75" customHeight="1">
      <c r="A19" s="166" t="s">
        <v>65</v>
      </c>
      <c r="E19" s="106"/>
      <c r="F19" s="168"/>
      <c r="G19" s="167"/>
      <c r="H19" s="168"/>
      <c r="I19" s="167"/>
      <c r="J19" s="164"/>
      <c r="K19" s="167"/>
      <c r="L19" s="167"/>
      <c r="M19" s="167"/>
    </row>
    <row r="20" spans="1:13" s="107" customFormat="1" ht="21.75" customHeight="1">
      <c r="A20" s="176" t="s">
        <v>157</v>
      </c>
      <c r="E20" s="106"/>
      <c r="F20" s="168"/>
      <c r="G20" s="167">
        <v>0</v>
      </c>
      <c r="H20" s="168"/>
      <c r="I20" s="167">
        <v>0</v>
      </c>
      <c r="J20" s="164"/>
      <c r="K20" s="167">
        <v>-99952</v>
      </c>
      <c r="L20" s="167"/>
      <c r="M20" s="167">
        <f>SUM(G20:L20)</f>
        <v>-99952</v>
      </c>
    </row>
    <row r="21" spans="1:13" s="107" customFormat="1" ht="21.75" customHeight="1">
      <c r="A21" s="161" t="s">
        <v>117</v>
      </c>
      <c r="E21" s="185"/>
      <c r="G21" s="180">
        <v>0</v>
      </c>
      <c r="H21" s="168"/>
      <c r="I21" s="180">
        <v>0</v>
      </c>
      <c r="J21" s="168"/>
      <c r="K21" s="181">
        <v>0</v>
      </c>
      <c r="L21" s="165"/>
      <c r="M21" s="180">
        <f>SUM(G21:L21)</f>
        <v>0</v>
      </c>
    </row>
    <row r="22" spans="1:13" s="107" customFormat="1" ht="21.75" customHeight="1">
      <c r="A22" s="157" t="s">
        <v>152</v>
      </c>
      <c r="E22" s="185"/>
      <c r="G22" s="177">
        <f>SUM(G20:G21)</f>
        <v>0</v>
      </c>
      <c r="H22" s="151"/>
      <c r="I22" s="177">
        <f>SUM(I20:I21)</f>
        <v>0</v>
      </c>
      <c r="J22" s="151"/>
      <c r="K22" s="177">
        <f>SUM(K20:K21)</f>
        <v>-99952</v>
      </c>
      <c r="L22" s="151"/>
      <c r="M22" s="182">
        <f>SUM(M20:M21)</f>
        <v>-99952</v>
      </c>
    </row>
    <row r="23" spans="1:13" s="130" customFormat="1" ht="21.75" customHeight="1" thickBot="1">
      <c r="A23" s="157" t="s">
        <v>176</v>
      </c>
      <c r="E23" s="179"/>
      <c r="G23" s="178">
        <f>(G18+G22)</f>
        <v>1417564</v>
      </c>
      <c r="H23" s="158"/>
      <c r="I23" s="178">
        <f t="shared" ref="I23" si="3">(I18+I22)</f>
        <v>-285000</v>
      </c>
      <c r="J23" s="158"/>
      <c r="K23" s="178">
        <f t="shared" ref="K23" si="4">(K18+K22)</f>
        <v>-692434</v>
      </c>
      <c r="L23" s="158"/>
      <c r="M23" s="178">
        <f t="shared" ref="M23" si="5">(M18+M22)</f>
        <v>440130</v>
      </c>
    </row>
    <row r="24" spans="1:13" s="107" customFormat="1" ht="14.4" thickTop="1">
      <c r="E24" s="106"/>
      <c r="M24" s="168">
        <f>M23-'FS,PL'!L68</f>
        <v>0</v>
      </c>
    </row>
    <row r="25" spans="1:13" s="25" customFormat="1" ht="13.8">
      <c r="A25" s="51"/>
      <c r="E25" s="24"/>
    </row>
    <row r="26" spans="1:13" s="25" customFormat="1" ht="13.8">
      <c r="A26" s="51"/>
      <c r="E26" s="24"/>
    </row>
    <row r="27" spans="1:13" s="25" customFormat="1" ht="13.8">
      <c r="E27" s="24"/>
    </row>
    <row r="28" spans="1:13" ht="21.6"/>
    <row r="29" spans="1:13" ht="21.6"/>
    <row r="30" spans="1:13" ht="21.6">
      <c r="A30" s="2"/>
    </row>
    <row r="31" spans="1:13" ht="21.6">
      <c r="A31" s="2"/>
    </row>
    <row r="32" spans="1:13" ht="21.6">
      <c r="A32" s="2"/>
    </row>
    <row r="33" spans="12:12" ht="21.6"/>
    <row r="34" spans="12:12" ht="21.6"/>
    <row r="35" spans="12:12" ht="21.6">
      <c r="L35" s="9"/>
    </row>
    <row r="36" spans="12:12" ht="21.6"/>
    <row r="37" spans="12:12" ht="21.6"/>
    <row r="38" spans="12:12" ht="21.6"/>
  </sheetData>
  <sheetProtection password="F7ED" sheet="1" objects="1" scenarios="1"/>
  <mergeCells count="2">
    <mergeCell ref="G4:M4"/>
    <mergeCell ref="G8:M8"/>
  </mergeCells>
  <phoneticPr fontId="8" type="noConversion"/>
  <pageMargins left="0.9055118110236221" right="0.51181102362204722" top="0.47244094488188981" bottom="0.39370078740157483" header="0.51181102362204722" footer="0.39370078740157483"/>
  <pageSetup paperSize="9" firstPageNumber="7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L80"/>
  <sheetViews>
    <sheetView showGridLines="0" view="pageBreakPreview" topLeftCell="A26" zoomScaleNormal="80" zoomScaleSheetLayoutView="100" workbookViewId="0">
      <selection activeCell="F26" sqref="F26"/>
    </sheetView>
  </sheetViews>
  <sheetFormatPr defaultColWidth="10.875" defaultRowHeight="24" customHeight="1"/>
  <cols>
    <col min="1" max="3" width="1.875" style="15" customWidth="1"/>
    <col min="4" max="4" width="40.75" style="15" customWidth="1"/>
    <col min="5" max="5" width="7.625" style="15" customWidth="1"/>
    <col min="6" max="6" width="12.25" style="24" customWidth="1"/>
    <col min="7" max="7" width="3.125" style="25" customWidth="1"/>
    <col min="8" max="8" width="12.625" style="25" customWidth="1"/>
    <col min="9" max="9" width="2.625" style="25" customWidth="1"/>
    <col min="10" max="10" width="12.625" style="25" customWidth="1"/>
    <col min="11" max="11" width="2.75" style="25" customWidth="1"/>
    <col min="12" max="12" width="12.625" style="25" customWidth="1"/>
    <col min="13" max="16384" width="10.875" style="15"/>
  </cols>
  <sheetData>
    <row r="1" spans="1:12" s="84" customFormat="1" ht="24" customHeight="1">
      <c r="A1" s="60" t="s">
        <v>146</v>
      </c>
      <c r="B1" s="11"/>
      <c r="C1" s="11"/>
      <c r="D1" s="11"/>
      <c r="E1" s="11"/>
      <c r="F1" s="66"/>
      <c r="G1" s="67"/>
      <c r="H1" s="67"/>
      <c r="I1" s="67"/>
      <c r="J1" s="67"/>
      <c r="K1" s="67"/>
      <c r="L1" s="68"/>
    </row>
    <row r="2" spans="1:12" s="84" customFormat="1" ht="24" customHeight="1">
      <c r="A2" s="63" t="s">
        <v>72</v>
      </c>
      <c r="B2" s="11"/>
      <c r="C2" s="11"/>
      <c r="D2" s="11"/>
      <c r="E2" s="11"/>
      <c r="F2" s="66"/>
      <c r="G2" s="67"/>
      <c r="H2" s="67"/>
      <c r="I2" s="67"/>
      <c r="J2" s="67"/>
      <c r="K2" s="67"/>
      <c r="L2" s="68"/>
    </row>
    <row r="3" spans="1:12" ht="20.55" customHeight="1">
      <c r="F3" s="217" t="s">
        <v>1</v>
      </c>
      <c r="G3" s="217"/>
      <c r="H3" s="217"/>
      <c r="I3" s="10"/>
      <c r="J3" s="217" t="s">
        <v>2</v>
      </c>
      <c r="K3" s="217"/>
      <c r="L3" s="217"/>
    </row>
    <row r="4" spans="1:12" ht="20.55" customHeight="1">
      <c r="F4" s="217" t="s">
        <v>3</v>
      </c>
      <c r="G4" s="217"/>
      <c r="H4" s="217"/>
      <c r="I4" s="10"/>
      <c r="J4" s="217" t="s">
        <v>3</v>
      </c>
      <c r="K4" s="217"/>
      <c r="L4" s="217"/>
    </row>
    <row r="5" spans="1:12" ht="20.55" customHeight="1">
      <c r="E5" s="93" t="s">
        <v>0</v>
      </c>
      <c r="F5" s="212" t="s">
        <v>172</v>
      </c>
      <c r="G5" s="212"/>
      <c r="H5" s="212"/>
      <c r="I5" s="91"/>
      <c r="J5" s="212" t="s">
        <v>172</v>
      </c>
      <c r="K5" s="212"/>
      <c r="L5" s="212"/>
    </row>
    <row r="6" spans="1:12" ht="20.55" customHeight="1">
      <c r="E6" s="93"/>
      <c r="F6" s="212" t="s">
        <v>171</v>
      </c>
      <c r="G6" s="212"/>
      <c r="H6" s="212"/>
      <c r="I6" s="91"/>
      <c r="J6" s="212" t="s">
        <v>171</v>
      </c>
      <c r="K6" s="212"/>
      <c r="L6" s="212"/>
    </row>
    <row r="7" spans="1:12" ht="20.55" customHeight="1">
      <c r="E7" s="93"/>
      <c r="F7" s="89">
        <v>2023</v>
      </c>
      <c r="G7" s="89"/>
      <c r="H7" s="89">
        <v>2022</v>
      </c>
      <c r="I7" s="89"/>
      <c r="J7" s="89">
        <v>2023</v>
      </c>
      <c r="K7" s="89"/>
      <c r="L7" s="89">
        <v>2022</v>
      </c>
    </row>
    <row r="8" spans="1:12" ht="20.55" customHeight="1">
      <c r="E8" s="93"/>
      <c r="F8" s="89"/>
      <c r="G8" s="89"/>
      <c r="H8" s="89" t="s">
        <v>124</v>
      </c>
      <c r="I8" s="89"/>
      <c r="J8" s="89"/>
      <c r="K8" s="89"/>
      <c r="L8" s="89" t="s">
        <v>124</v>
      </c>
    </row>
    <row r="9" spans="1:12" ht="20.55" customHeight="1">
      <c r="E9" s="93"/>
      <c r="F9" s="89"/>
      <c r="G9" s="89"/>
      <c r="H9" s="220" t="s">
        <v>57</v>
      </c>
      <c r="I9" s="220"/>
      <c r="J9" s="220"/>
      <c r="K9" s="89"/>
      <c r="L9" s="89"/>
    </row>
    <row r="10" spans="1:12" ht="21.75" customHeight="1">
      <c r="A10" s="105" t="s">
        <v>33</v>
      </c>
      <c r="B10" s="75"/>
      <c r="C10" s="75"/>
      <c r="D10" s="75"/>
      <c r="E10" s="75"/>
      <c r="F10" s="106"/>
      <c r="G10" s="107"/>
      <c r="H10" s="107"/>
      <c r="I10" s="107"/>
      <c r="J10" s="108"/>
      <c r="K10" s="108"/>
      <c r="L10" s="108"/>
    </row>
    <row r="11" spans="1:12" ht="21.75" customHeight="1">
      <c r="A11" s="109" t="s">
        <v>158</v>
      </c>
      <c r="B11" s="75"/>
      <c r="C11" s="75"/>
      <c r="D11" s="75"/>
      <c r="E11" s="75"/>
      <c r="F11" s="98">
        <v>-102340</v>
      </c>
      <c r="G11" s="75"/>
      <c r="H11" s="98">
        <f>18128-1337</f>
        <v>16791</v>
      </c>
      <c r="I11" s="75"/>
      <c r="J11" s="98">
        <v>-99952</v>
      </c>
      <c r="K11" s="110"/>
      <c r="L11" s="98">
        <f>-4696-1337</f>
        <v>-6033</v>
      </c>
    </row>
    <row r="12" spans="1:12" ht="21.75" customHeight="1">
      <c r="A12" s="111" t="s">
        <v>83</v>
      </c>
      <c r="B12" s="112"/>
      <c r="C12" s="112"/>
      <c r="D12" s="75"/>
      <c r="E12" s="75"/>
      <c r="F12" s="106"/>
      <c r="G12" s="113"/>
      <c r="H12" s="114"/>
      <c r="I12" s="115"/>
      <c r="J12" s="110"/>
      <c r="K12" s="116"/>
      <c r="L12" s="110"/>
    </row>
    <row r="13" spans="1:12" ht="21.75" customHeight="1">
      <c r="A13" s="111"/>
      <c r="B13" s="111" t="s">
        <v>84</v>
      </c>
      <c r="C13" s="112"/>
      <c r="D13" s="75"/>
      <c r="E13" s="75"/>
      <c r="F13" s="106"/>
      <c r="G13" s="113"/>
      <c r="H13" s="98"/>
      <c r="I13" s="75"/>
      <c r="J13" s="98"/>
      <c r="K13" s="110"/>
      <c r="L13" s="98"/>
    </row>
    <row r="14" spans="1:12" ht="21.75" customHeight="1">
      <c r="A14" s="117" t="s">
        <v>106</v>
      </c>
      <c r="B14" s="75"/>
      <c r="C14" s="75"/>
      <c r="D14" s="75"/>
      <c r="E14" s="75"/>
      <c r="F14" s="98">
        <v>94</v>
      </c>
      <c r="G14" s="75"/>
      <c r="H14" s="98">
        <v>-138</v>
      </c>
      <c r="I14" s="75"/>
      <c r="J14" s="98">
        <v>94</v>
      </c>
      <c r="K14" s="110"/>
      <c r="L14" s="98">
        <v>-138</v>
      </c>
    </row>
    <row r="15" spans="1:12" ht="21.75" customHeight="1">
      <c r="A15" s="75" t="s">
        <v>187</v>
      </c>
      <c r="B15" s="75"/>
      <c r="C15" s="75"/>
      <c r="D15" s="75"/>
      <c r="E15" s="75"/>
      <c r="F15" s="98">
        <v>-1574</v>
      </c>
      <c r="G15" s="75"/>
      <c r="H15" s="98">
        <v>1744</v>
      </c>
      <c r="I15" s="98"/>
      <c r="J15" s="98">
        <v>0</v>
      </c>
      <c r="K15" s="98"/>
      <c r="L15" s="98">
        <v>0</v>
      </c>
    </row>
    <row r="16" spans="1:12" ht="21.75" customHeight="1">
      <c r="A16" s="118" t="s">
        <v>87</v>
      </c>
      <c r="B16" s="75"/>
      <c r="C16" s="75"/>
      <c r="D16" s="75"/>
      <c r="E16" s="98"/>
      <c r="F16" s="98">
        <v>25358</v>
      </c>
      <c r="G16" s="75"/>
      <c r="H16" s="98">
        <v>27744</v>
      </c>
      <c r="I16" s="98"/>
      <c r="J16" s="98">
        <f>16337+679</f>
        <v>17016</v>
      </c>
      <c r="K16" s="98"/>
      <c r="L16" s="98">
        <v>19511</v>
      </c>
    </row>
    <row r="17" spans="1:12" ht="21.75" customHeight="1">
      <c r="A17" s="118" t="s">
        <v>88</v>
      </c>
      <c r="B17" s="75"/>
      <c r="C17" s="75"/>
      <c r="D17" s="75"/>
      <c r="E17" s="98"/>
      <c r="F17" s="98">
        <v>1373</v>
      </c>
      <c r="G17" s="75"/>
      <c r="H17" s="98">
        <v>1077</v>
      </c>
      <c r="I17" s="98"/>
      <c r="J17" s="98">
        <v>1230</v>
      </c>
      <c r="K17" s="98"/>
      <c r="L17" s="98">
        <v>988</v>
      </c>
    </row>
    <row r="18" spans="1:12" ht="21.75" customHeight="1">
      <c r="A18" s="118" t="s">
        <v>163</v>
      </c>
      <c r="B18" s="118"/>
      <c r="C18" s="118"/>
      <c r="D18" s="118"/>
      <c r="E18" s="98"/>
      <c r="F18" s="98">
        <v>29</v>
      </c>
      <c r="G18" s="75"/>
      <c r="H18" s="98">
        <v>542</v>
      </c>
      <c r="I18" s="98"/>
      <c r="J18" s="98">
        <v>29</v>
      </c>
      <c r="K18" s="98"/>
      <c r="L18" s="98">
        <v>0</v>
      </c>
    </row>
    <row r="19" spans="1:12" ht="21.75" customHeight="1">
      <c r="A19" s="118" t="s">
        <v>81</v>
      </c>
      <c r="B19" s="75"/>
      <c r="C19" s="75"/>
      <c r="D19" s="75"/>
      <c r="E19" s="75"/>
      <c r="F19" s="98">
        <v>1146</v>
      </c>
      <c r="G19" s="75"/>
      <c r="H19" s="98">
        <v>1162</v>
      </c>
      <c r="I19" s="98"/>
      <c r="J19" s="98">
        <v>1023</v>
      </c>
      <c r="K19" s="98"/>
      <c r="L19" s="98">
        <v>1025</v>
      </c>
    </row>
    <row r="20" spans="1:12" ht="21.75" customHeight="1">
      <c r="A20" s="118" t="s">
        <v>159</v>
      </c>
      <c r="B20" s="75"/>
      <c r="C20" s="75"/>
      <c r="D20" s="75"/>
      <c r="E20" s="75"/>
      <c r="F20" s="98">
        <v>2117</v>
      </c>
      <c r="G20" s="75"/>
      <c r="H20" s="98">
        <f>9282+1337</f>
        <v>10619</v>
      </c>
      <c r="I20" s="98"/>
      <c r="J20" s="98">
        <v>9899</v>
      </c>
      <c r="K20" s="98"/>
      <c r="L20" s="98">
        <f>1062+1337</f>
        <v>2399</v>
      </c>
    </row>
    <row r="21" spans="1:12" ht="21.75" customHeight="1">
      <c r="A21" s="119" t="s">
        <v>34</v>
      </c>
      <c r="B21" s="75"/>
      <c r="C21" s="75"/>
      <c r="D21" s="75"/>
      <c r="E21" s="75"/>
      <c r="F21" s="98">
        <v>-58</v>
      </c>
      <c r="G21" s="75"/>
      <c r="H21" s="98">
        <v>-270</v>
      </c>
      <c r="I21" s="98"/>
      <c r="J21" s="98">
        <v>-45</v>
      </c>
      <c r="K21" s="98"/>
      <c r="L21" s="98">
        <v>-133</v>
      </c>
    </row>
    <row r="22" spans="1:12" ht="21.75" customHeight="1">
      <c r="A22" s="119" t="s">
        <v>105</v>
      </c>
      <c r="B22" s="75"/>
      <c r="C22" s="75"/>
      <c r="D22" s="75"/>
      <c r="E22" s="75"/>
      <c r="F22" s="98">
        <v>-18</v>
      </c>
      <c r="G22" s="75"/>
      <c r="H22" s="98">
        <v>-18</v>
      </c>
      <c r="I22" s="98"/>
      <c r="J22" s="98">
        <v>-18</v>
      </c>
      <c r="K22" s="98"/>
      <c r="L22" s="98">
        <v>-18</v>
      </c>
    </row>
    <row r="23" spans="1:12" ht="21.75" customHeight="1">
      <c r="A23" s="119" t="s">
        <v>118</v>
      </c>
      <c r="B23" s="75"/>
      <c r="C23" s="75"/>
      <c r="D23" s="75"/>
      <c r="E23" s="75"/>
      <c r="F23" s="98">
        <v>0</v>
      </c>
      <c r="G23" s="75"/>
      <c r="H23" s="98">
        <v>557</v>
      </c>
      <c r="I23" s="98"/>
      <c r="J23" s="98">
        <v>0</v>
      </c>
      <c r="K23" s="98"/>
      <c r="L23" s="98">
        <v>0</v>
      </c>
    </row>
    <row r="24" spans="1:12" ht="21.75" customHeight="1">
      <c r="A24" s="119" t="s">
        <v>24</v>
      </c>
      <c r="B24" s="75"/>
      <c r="C24" s="75"/>
      <c r="D24" s="75"/>
      <c r="E24" s="75"/>
      <c r="F24" s="98">
        <v>4386</v>
      </c>
      <c r="G24" s="75"/>
      <c r="H24" s="98">
        <v>198</v>
      </c>
      <c r="I24" s="98"/>
      <c r="J24" s="98">
        <v>4819</v>
      </c>
      <c r="K24" s="98"/>
      <c r="L24" s="98">
        <v>201</v>
      </c>
    </row>
    <row r="25" spans="1:12" ht="21.75" customHeight="1">
      <c r="A25" s="119" t="s">
        <v>185</v>
      </c>
      <c r="B25" s="75"/>
      <c r="C25" s="75"/>
      <c r="D25" s="75"/>
      <c r="E25" s="75"/>
      <c r="F25" s="98">
        <v>10052</v>
      </c>
      <c r="G25" s="75"/>
      <c r="H25" s="98">
        <v>-16132</v>
      </c>
      <c r="I25" s="98"/>
      <c r="J25" s="98">
        <v>8015</v>
      </c>
      <c r="K25" s="98"/>
      <c r="L25" s="98">
        <v>-22231</v>
      </c>
    </row>
    <row r="26" spans="1:12" ht="21.75" customHeight="1">
      <c r="A26" s="109"/>
      <c r="B26" s="75"/>
      <c r="C26" s="75"/>
      <c r="D26" s="75"/>
      <c r="E26" s="75"/>
      <c r="F26" s="120">
        <f>SUM(F11:F25)</f>
        <v>-59435</v>
      </c>
      <c r="G26" s="121"/>
      <c r="H26" s="120">
        <f t="shared" ref="H26:L26" si="0">SUM(H11:H25)</f>
        <v>43876</v>
      </c>
      <c r="I26" s="121"/>
      <c r="J26" s="120">
        <f t="shared" si="0"/>
        <v>-57890</v>
      </c>
      <c r="K26" s="121"/>
      <c r="L26" s="120">
        <f t="shared" si="0"/>
        <v>-4429</v>
      </c>
    </row>
    <row r="27" spans="1:12" ht="21.75" customHeight="1">
      <c r="A27" s="54" t="s">
        <v>35</v>
      </c>
      <c r="B27" s="75"/>
      <c r="C27" s="75"/>
      <c r="D27" s="75"/>
      <c r="E27" s="75"/>
      <c r="F27" s="121"/>
      <c r="G27" s="107"/>
      <c r="H27" s="121"/>
      <c r="I27" s="107"/>
      <c r="J27" s="121"/>
      <c r="K27" s="108"/>
      <c r="L27" s="121"/>
    </row>
    <row r="28" spans="1:12" ht="21.75" customHeight="1">
      <c r="A28" s="75" t="s">
        <v>40</v>
      </c>
      <c r="B28" s="103"/>
      <c r="C28" s="75"/>
      <c r="D28" s="75"/>
      <c r="E28" s="75"/>
      <c r="F28" s="121">
        <v>6500</v>
      </c>
      <c r="G28" s="75"/>
      <c r="H28" s="121">
        <v>14926</v>
      </c>
      <c r="I28" s="98"/>
      <c r="J28" s="98">
        <v>8224</v>
      </c>
      <c r="K28" s="98"/>
      <c r="L28" s="98">
        <v>23841</v>
      </c>
    </row>
    <row r="29" spans="1:12" ht="21.75" customHeight="1">
      <c r="A29" s="75" t="s">
        <v>79</v>
      </c>
      <c r="B29" s="103"/>
      <c r="C29" s="75"/>
      <c r="D29" s="75"/>
      <c r="E29" s="75"/>
      <c r="F29" s="121">
        <v>-1201</v>
      </c>
      <c r="G29" s="75"/>
      <c r="H29" s="121">
        <v>374</v>
      </c>
      <c r="I29" s="98"/>
      <c r="J29" s="98">
        <v>-1395</v>
      </c>
      <c r="K29" s="98"/>
      <c r="L29" s="98">
        <v>-45</v>
      </c>
    </row>
    <row r="30" spans="1:12" ht="21.75" customHeight="1">
      <c r="A30" s="75" t="s">
        <v>36</v>
      </c>
      <c r="B30" s="103"/>
      <c r="C30" s="75"/>
      <c r="D30" s="75"/>
      <c r="E30" s="75"/>
      <c r="F30" s="121">
        <v>5442</v>
      </c>
      <c r="G30" s="75"/>
      <c r="H30" s="121">
        <v>-885</v>
      </c>
      <c r="I30" s="98"/>
      <c r="J30" s="98">
        <v>2731</v>
      </c>
      <c r="K30" s="98"/>
      <c r="L30" s="98">
        <v>506</v>
      </c>
    </row>
    <row r="31" spans="1:12" ht="21.75" customHeight="1">
      <c r="A31" s="75" t="s">
        <v>89</v>
      </c>
      <c r="B31" s="103"/>
      <c r="C31" s="75"/>
      <c r="D31" s="75"/>
      <c r="E31" s="75"/>
      <c r="F31" s="121">
        <v>934</v>
      </c>
      <c r="G31" s="75"/>
      <c r="H31" s="98">
        <v>205</v>
      </c>
      <c r="I31" s="98"/>
      <c r="J31" s="98">
        <v>934</v>
      </c>
      <c r="K31" s="98"/>
      <c r="L31" s="98">
        <v>205</v>
      </c>
    </row>
    <row r="32" spans="1:12" ht="21.75" customHeight="1">
      <c r="A32" s="75" t="s">
        <v>9</v>
      </c>
      <c r="B32" s="103"/>
      <c r="C32" s="75"/>
      <c r="D32" s="75"/>
      <c r="E32" s="75"/>
      <c r="F32" s="121">
        <v>0</v>
      </c>
      <c r="G32" s="75"/>
      <c r="H32" s="121">
        <v>477</v>
      </c>
      <c r="I32" s="98"/>
      <c r="J32" s="98">
        <v>0</v>
      </c>
      <c r="K32" s="98"/>
      <c r="L32" s="98">
        <v>480</v>
      </c>
    </row>
    <row r="33" spans="1:12" ht="21.75" customHeight="1">
      <c r="A33" s="75" t="s">
        <v>42</v>
      </c>
      <c r="B33" s="50"/>
      <c r="C33" s="75"/>
      <c r="D33" s="75"/>
      <c r="E33" s="75"/>
      <c r="F33" s="121">
        <v>-3176</v>
      </c>
      <c r="G33" s="75"/>
      <c r="H33" s="121">
        <v>-7180</v>
      </c>
      <c r="I33" s="98"/>
      <c r="J33" s="98">
        <v>-3007</v>
      </c>
      <c r="K33" s="98"/>
      <c r="L33" s="98">
        <v>-7340</v>
      </c>
    </row>
    <row r="34" spans="1:12" ht="21.75" customHeight="1">
      <c r="A34" s="75" t="s">
        <v>80</v>
      </c>
      <c r="B34" s="50"/>
      <c r="C34" s="75"/>
      <c r="D34" s="75"/>
      <c r="E34" s="75"/>
      <c r="F34" s="121">
        <v>3919</v>
      </c>
      <c r="G34" s="75"/>
      <c r="H34" s="121">
        <v>-5291</v>
      </c>
      <c r="I34" s="98"/>
      <c r="J34" s="98">
        <v>512</v>
      </c>
      <c r="K34" s="98"/>
      <c r="L34" s="98">
        <v>-4870</v>
      </c>
    </row>
    <row r="35" spans="1:12" ht="21.75" customHeight="1">
      <c r="A35" s="75" t="s">
        <v>86</v>
      </c>
      <c r="B35" s="50"/>
      <c r="C35" s="75"/>
      <c r="D35" s="75"/>
      <c r="E35" s="75"/>
      <c r="F35" s="121">
        <v>-2767</v>
      </c>
      <c r="G35" s="75"/>
      <c r="H35" s="121">
        <v>-8736</v>
      </c>
      <c r="I35" s="98"/>
      <c r="J35" s="98">
        <v>-1564</v>
      </c>
      <c r="K35" s="98"/>
      <c r="L35" s="98">
        <v>-7550</v>
      </c>
    </row>
    <row r="36" spans="1:12" ht="21.75" customHeight="1">
      <c r="A36" s="75" t="s">
        <v>90</v>
      </c>
      <c r="B36" s="50"/>
      <c r="C36" s="75"/>
      <c r="D36" s="75"/>
      <c r="E36" s="75"/>
      <c r="F36" s="98">
        <v>-413</v>
      </c>
      <c r="G36" s="75"/>
      <c r="H36" s="98">
        <v>-1342</v>
      </c>
      <c r="I36" s="98"/>
      <c r="J36" s="98">
        <v>-413</v>
      </c>
      <c r="K36" s="98"/>
      <c r="L36" s="98">
        <v>-1342</v>
      </c>
    </row>
    <row r="37" spans="1:12" ht="21.75" customHeight="1">
      <c r="A37" s="75" t="s">
        <v>123</v>
      </c>
      <c r="B37" s="75"/>
      <c r="C37" s="75"/>
      <c r="D37" s="75"/>
      <c r="E37" s="122"/>
      <c r="F37" s="121">
        <v>0</v>
      </c>
      <c r="G37" s="75"/>
      <c r="H37" s="121">
        <v>-330</v>
      </c>
      <c r="I37" s="98"/>
      <c r="J37" s="98">
        <v>0</v>
      </c>
      <c r="K37" s="98"/>
      <c r="L37" s="98">
        <v>-330</v>
      </c>
    </row>
    <row r="38" spans="1:12" ht="21.75" customHeight="1">
      <c r="A38" s="75" t="s">
        <v>134</v>
      </c>
      <c r="B38" s="50"/>
      <c r="C38" s="75"/>
      <c r="D38" s="75"/>
      <c r="E38" s="75"/>
      <c r="F38" s="123">
        <v>-877</v>
      </c>
      <c r="G38" s="75"/>
      <c r="H38" s="123">
        <v>-3537</v>
      </c>
      <c r="I38" s="98"/>
      <c r="J38" s="123">
        <v>-497</v>
      </c>
      <c r="K38" s="98"/>
      <c r="L38" s="123">
        <v>-253</v>
      </c>
    </row>
    <row r="39" spans="1:12" ht="21.75" customHeight="1">
      <c r="A39" s="75" t="s">
        <v>135</v>
      </c>
      <c r="B39" s="50"/>
      <c r="C39" s="75"/>
      <c r="D39" s="75"/>
      <c r="E39" s="75"/>
      <c r="F39" s="121">
        <f>SUM(F26:F36)+F37+F38</f>
        <v>-51074</v>
      </c>
      <c r="G39" s="121"/>
      <c r="H39" s="121">
        <f>SUM(H26:H36)+H37+H38</f>
        <v>32557</v>
      </c>
      <c r="I39" s="121"/>
      <c r="J39" s="121">
        <f>SUM(J26:J36)+J37+J38</f>
        <v>-52365</v>
      </c>
      <c r="K39" s="121"/>
      <c r="L39" s="121">
        <f>SUM(L26:L36)+L37+L38</f>
        <v>-1127</v>
      </c>
    </row>
    <row r="40" spans="1:12" s="84" customFormat="1" ht="24" customHeight="1">
      <c r="A40" s="124" t="s">
        <v>146</v>
      </c>
      <c r="B40" s="103"/>
      <c r="C40" s="103"/>
      <c r="D40" s="103"/>
      <c r="E40" s="103"/>
      <c r="F40" s="125"/>
      <c r="G40" s="126"/>
      <c r="H40" s="125"/>
      <c r="I40" s="127"/>
      <c r="J40" s="127"/>
      <c r="K40" s="127"/>
      <c r="L40" s="127"/>
    </row>
    <row r="41" spans="1:12" s="84" customFormat="1" ht="24" customHeight="1">
      <c r="A41" s="128" t="s">
        <v>72</v>
      </c>
      <c r="B41" s="103"/>
      <c r="C41" s="103"/>
      <c r="D41" s="103"/>
      <c r="E41" s="103"/>
      <c r="F41" s="129"/>
      <c r="G41" s="130"/>
      <c r="H41" s="130"/>
      <c r="I41" s="130"/>
      <c r="J41" s="130"/>
      <c r="K41" s="130"/>
      <c r="L41" s="131"/>
    </row>
    <row r="42" spans="1:12" ht="20.55" customHeight="1">
      <c r="A42" s="75"/>
      <c r="B42" s="75"/>
      <c r="C42" s="75"/>
      <c r="D42" s="75"/>
      <c r="E42" s="75"/>
      <c r="F42" s="222" t="s">
        <v>1</v>
      </c>
      <c r="G42" s="222"/>
      <c r="H42" s="222"/>
      <c r="I42" s="108"/>
      <c r="J42" s="222" t="s">
        <v>2</v>
      </c>
      <c r="K42" s="222"/>
      <c r="L42" s="222"/>
    </row>
    <row r="43" spans="1:12" ht="20.55" customHeight="1">
      <c r="A43" s="75"/>
      <c r="B43" s="75"/>
      <c r="C43" s="75"/>
      <c r="D43" s="75"/>
      <c r="E43" s="75"/>
      <c r="F43" s="222" t="s">
        <v>3</v>
      </c>
      <c r="G43" s="222"/>
      <c r="H43" s="222"/>
      <c r="I43" s="108"/>
      <c r="J43" s="222" t="s">
        <v>3</v>
      </c>
      <c r="K43" s="222"/>
      <c r="L43" s="222"/>
    </row>
    <row r="44" spans="1:12" ht="20.55" customHeight="1">
      <c r="A44" s="75"/>
      <c r="B44" s="75"/>
      <c r="C44" s="75"/>
      <c r="D44" s="75"/>
      <c r="E44" s="122" t="s">
        <v>0</v>
      </c>
      <c r="F44" s="223" t="s">
        <v>172</v>
      </c>
      <c r="G44" s="223"/>
      <c r="H44" s="223"/>
      <c r="I44" s="132"/>
      <c r="J44" s="223" t="s">
        <v>172</v>
      </c>
      <c r="K44" s="223"/>
      <c r="L44" s="223"/>
    </row>
    <row r="45" spans="1:12" ht="20.55" customHeight="1">
      <c r="A45" s="75"/>
      <c r="B45" s="75"/>
      <c r="C45" s="75"/>
      <c r="D45" s="75"/>
      <c r="E45" s="122"/>
      <c r="F45" s="223" t="s">
        <v>171</v>
      </c>
      <c r="G45" s="223"/>
      <c r="H45" s="223"/>
      <c r="I45" s="132"/>
      <c r="J45" s="223" t="s">
        <v>171</v>
      </c>
      <c r="K45" s="223"/>
      <c r="L45" s="223"/>
    </row>
    <row r="46" spans="1:12" ht="20.55" customHeight="1">
      <c r="A46" s="75"/>
      <c r="B46" s="75"/>
      <c r="C46" s="75"/>
      <c r="D46" s="75"/>
      <c r="E46" s="122"/>
      <c r="F46" s="133">
        <v>2023</v>
      </c>
      <c r="G46" s="133"/>
      <c r="H46" s="133">
        <v>2022</v>
      </c>
      <c r="I46" s="133"/>
      <c r="J46" s="133">
        <v>2023</v>
      </c>
      <c r="K46" s="133"/>
      <c r="L46" s="133">
        <v>2022</v>
      </c>
    </row>
    <row r="47" spans="1:12" ht="20.55" customHeight="1">
      <c r="A47" s="75"/>
      <c r="B47" s="75"/>
      <c r="C47" s="75"/>
      <c r="D47" s="75"/>
      <c r="E47" s="122"/>
      <c r="F47" s="133"/>
      <c r="G47" s="133"/>
      <c r="H47" s="133" t="s">
        <v>124</v>
      </c>
      <c r="I47" s="133"/>
      <c r="J47" s="133"/>
      <c r="K47" s="133"/>
      <c r="L47" s="133" t="s">
        <v>124</v>
      </c>
    </row>
    <row r="48" spans="1:12" ht="20.55" customHeight="1">
      <c r="A48" s="75"/>
      <c r="B48" s="75"/>
      <c r="C48" s="75"/>
      <c r="D48" s="75"/>
      <c r="E48" s="122"/>
      <c r="F48" s="133"/>
      <c r="G48" s="133"/>
      <c r="H48" s="221" t="s">
        <v>57</v>
      </c>
      <c r="I48" s="221"/>
      <c r="J48" s="221"/>
      <c r="K48" s="133"/>
      <c r="L48" s="133"/>
    </row>
    <row r="49" spans="1:12" ht="21.75" customHeight="1">
      <c r="A49" s="75" t="s">
        <v>53</v>
      </c>
      <c r="B49" s="50"/>
      <c r="C49" s="75"/>
      <c r="D49" s="75"/>
      <c r="E49" s="75"/>
      <c r="F49" s="121">
        <v>-931</v>
      </c>
      <c r="G49" s="75"/>
      <c r="H49" s="121">
        <v>-3367</v>
      </c>
      <c r="I49" s="98"/>
      <c r="J49" s="98">
        <v>-927</v>
      </c>
      <c r="K49" s="98"/>
      <c r="L49" s="98">
        <v>-3203</v>
      </c>
    </row>
    <row r="50" spans="1:12" ht="21.75" customHeight="1">
      <c r="A50" s="75" t="s">
        <v>165</v>
      </c>
      <c r="B50" s="50"/>
      <c r="C50" s="75"/>
      <c r="D50" s="75"/>
      <c r="E50" s="75"/>
      <c r="F50" s="121">
        <v>-3662</v>
      </c>
      <c r="G50" s="75"/>
      <c r="H50" s="121">
        <v>-8997</v>
      </c>
      <c r="I50" s="98"/>
      <c r="J50" s="98">
        <v>0</v>
      </c>
      <c r="K50" s="98"/>
      <c r="L50" s="98">
        <v>0</v>
      </c>
    </row>
    <row r="51" spans="1:12" ht="21.75" customHeight="1">
      <c r="A51" s="75" t="s">
        <v>179</v>
      </c>
      <c r="B51" s="50"/>
      <c r="C51" s="75"/>
      <c r="D51" s="75"/>
      <c r="E51" s="75"/>
      <c r="F51" s="121">
        <v>4211</v>
      </c>
      <c r="G51" s="75"/>
      <c r="H51" s="121">
        <v>0</v>
      </c>
      <c r="I51" s="98"/>
      <c r="J51" s="98">
        <v>4211</v>
      </c>
      <c r="K51" s="98"/>
      <c r="L51" s="98"/>
    </row>
    <row r="52" spans="1:12" s="84" customFormat="1" ht="21.75" customHeight="1">
      <c r="A52" s="103" t="s">
        <v>135</v>
      </c>
      <c r="B52" s="103"/>
      <c r="C52" s="103"/>
      <c r="D52" s="103"/>
      <c r="E52" s="103"/>
      <c r="F52" s="135">
        <f>F39+SUM(F49:F51)</f>
        <v>-51456</v>
      </c>
      <c r="G52" s="136"/>
      <c r="H52" s="135">
        <f t="shared" ref="H52:L52" si="1">H39+SUM(H49:H51)</f>
        <v>20193</v>
      </c>
      <c r="I52" s="136"/>
      <c r="J52" s="135">
        <f t="shared" si="1"/>
        <v>-49081</v>
      </c>
      <c r="K52" s="136"/>
      <c r="L52" s="135">
        <f t="shared" si="1"/>
        <v>-4330</v>
      </c>
    </row>
    <row r="53" spans="1:12" s="84" customFormat="1" ht="9" customHeight="1">
      <c r="A53" s="103"/>
      <c r="B53" s="103"/>
      <c r="C53" s="103"/>
      <c r="D53" s="103"/>
      <c r="E53" s="103"/>
      <c r="F53" s="136"/>
      <c r="G53" s="130"/>
      <c r="H53" s="136"/>
      <c r="I53" s="130"/>
      <c r="J53" s="136"/>
      <c r="K53" s="130"/>
      <c r="L53" s="136"/>
    </row>
    <row r="54" spans="1:12" s="17" customFormat="1" ht="21.75" customHeight="1">
      <c r="A54" s="137" t="s">
        <v>37</v>
      </c>
      <c r="B54" s="75"/>
      <c r="C54" s="75"/>
      <c r="D54" s="75"/>
      <c r="E54" s="75"/>
      <c r="F54" s="138"/>
      <c r="G54" s="138"/>
      <c r="H54" s="138"/>
      <c r="I54" s="138"/>
      <c r="J54" s="138"/>
      <c r="K54" s="138"/>
      <c r="L54" s="138"/>
    </row>
    <row r="55" spans="1:12" s="17" customFormat="1" ht="21.75" customHeight="1">
      <c r="A55" s="50" t="s">
        <v>45</v>
      </c>
      <c r="B55" s="75"/>
      <c r="C55" s="75"/>
      <c r="D55" s="75"/>
      <c r="E55" s="75"/>
      <c r="F55" s="139">
        <v>451</v>
      </c>
      <c r="G55" s="140"/>
      <c r="H55" s="139">
        <v>203</v>
      </c>
      <c r="I55" s="98"/>
      <c r="J55" s="98">
        <v>259</v>
      </c>
      <c r="K55" s="98"/>
      <c r="L55" s="98">
        <v>294</v>
      </c>
    </row>
    <row r="56" spans="1:12" s="17" customFormat="1" ht="21.75" customHeight="1">
      <c r="A56" s="50" t="s">
        <v>91</v>
      </c>
      <c r="B56" s="75"/>
      <c r="C56" s="75"/>
      <c r="D56" s="75"/>
      <c r="E56" s="75"/>
      <c r="F56" s="98">
        <v>0</v>
      </c>
      <c r="G56" s="75"/>
      <c r="H56" s="98">
        <v>0</v>
      </c>
      <c r="I56" s="98"/>
      <c r="J56" s="98">
        <v>10736</v>
      </c>
      <c r="K56" s="98"/>
      <c r="L56" s="98">
        <v>5000</v>
      </c>
    </row>
    <row r="57" spans="1:12" s="17" customFormat="1" ht="21.75" customHeight="1">
      <c r="A57" s="50" t="s">
        <v>136</v>
      </c>
      <c r="B57" s="75"/>
      <c r="C57" s="75"/>
      <c r="D57" s="75"/>
      <c r="E57" s="75"/>
      <c r="F57" s="98">
        <v>0</v>
      </c>
      <c r="G57" s="75"/>
      <c r="H57" s="98">
        <v>0</v>
      </c>
      <c r="I57" s="98"/>
      <c r="J57" s="98">
        <v>-10736</v>
      </c>
      <c r="K57" s="98"/>
      <c r="L57" s="98">
        <v>-5000</v>
      </c>
    </row>
    <row r="58" spans="1:12" s="17" customFormat="1" ht="21.75" customHeight="1">
      <c r="A58" s="50" t="s">
        <v>103</v>
      </c>
      <c r="B58" s="75"/>
      <c r="C58" s="75"/>
      <c r="D58" s="75"/>
      <c r="E58" s="75"/>
      <c r="F58" s="139">
        <v>77000</v>
      </c>
      <c r="G58" s="140"/>
      <c r="H58" s="139">
        <v>20000</v>
      </c>
      <c r="I58" s="98"/>
      <c r="J58" s="98">
        <v>20000</v>
      </c>
      <c r="K58" s="98"/>
      <c r="L58" s="98">
        <v>20000</v>
      </c>
    </row>
    <row r="59" spans="1:12" ht="21.75" customHeight="1">
      <c r="A59" s="50" t="s">
        <v>113</v>
      </c>
      <c r="B59" s="75"/>
      <c r="C59" s="75"/>
      <c r="D59" s="75"/>
      <c r="E59" s="75"/>
      <c r="F59" s="139">
        <v>-3000</v>
      </c>
      <c r="G59" s="140"/>
      <c r="H59" s="139">
        <v>-40010</v>
      </c>
      <c r="I59" s="98"/>
      <c r="J59" s="98">
        <v>0</v>
      </c>
      <c r="K59" s="98"/>
      <c r="L59" s="98">
        <v>-10010</v>
      </c>
    </row>
    <row r="60" spans="1:12" ht="21.75" customHeight="1">
      <c r="A60" s="50" t="s">
        <v>102</v>
      </c>
      <c r="B60" s="75"/>
      <c r="C60" s="75"/>
      <c r="D60" s="75"/>
      <c r="E60" s="75"/>
      <c r="F60" s="141">
        <v>-17203</v>
      </c>
      <c r="G60" s="142"/>
      <c r="H60" s="141">
        <v>-28639</v>
      </c>
      <c r="I60" s="98"/>
      <c r="J60" s="98">
        <v>-10549</v>
      </c>
      <c r="K60" s="98"/>
      <c r="L60" s="98">
        <v>-23248</v>
      </c>
    </row>
    <row r="61" spans="1:12" ht="19.5" customHeight="1">
      <c r="A61" s="75" t="s">
        <v>104</v>
      </c>
      <c r="B61" s="142"/>
      <c r="C61" s="142"/>
      <c r="D61" s="142"/>
      <c r="E61" s="142"/>
      <c r="F61" s="139">
        <v>-1425</v>
      </c>
      <c r="G61" s="142"/>
      <c r="H61" s="139">
        <v>-1421</v>
      </c>
      <c r="I61" s="98"/>
      <c r="J61" s="98">
        <v>-1425</v>
      </c>
      <c r="K61" s="98"/>
      <c r="L61" s="98">
        <v>-1421</v>
      </c>
    </row>
    <row r="62" spans="1:12" ht="21.75" customHeight="1">
      <c r="A62" s="143" t="s">
        <v>107</v>
      </c>
      <c r="B62" s="75"/>
      <c r="C62" s="75"/>
      <c r="D62" s="75"/>
      <c r="E62" s="75"/>
      <c r="F62" s="135">
        <f>SUM(F55:F61)</f>
        <v>55823</v>
      </c>
      <c r="G62" s="107"/>
      <c r="H62" s="135">
        <f>SUM(H55:H61)</f>
        <v>-49867</v>
      </c>
      <c r="I62" s="107"/>
      <c r="J62" s="135">
        <f>SUM(J55:J61)</f>
        <v>8285</v>
      </c>
      <c r="K62" s="108"/>
      <c r="L62" s="135">
        <f>SUM(L55:L61)</f>
        <v>-14385</v>
      </c>
    </row>
    <row r="63" spans="1:12" ht="9" customHeight="1">
      <c r="A63" s="75"/>
      <c r="B63" s="75"/>
      <c r="C63" s="75"/>
      <c r="D63" s="75"/>
      <c r="E63" s="75"/>
      <c r="F63" s="106"/>
      <c r="G63" s="107"/>
      <c r="H63" s="106"/>
      <c r="I63" s="107"/>
      <c r="J63" s="107"/>
      <c r="K63" s="107"/>
      <c r="L63" s="107"/>
    </row>
    <row r="64" spans="1:12" ht="21.75" customHeight="1">
      <c r="A64" s="144" t="s">
        <v>38</v>
      </c>
      <c r="B64" s="50"/>
      <c r="C64" s="75"/>
      <c r="D64" s="75"/>
      <c r="E64" s="75"/>
      <c r="F64" s="121"/>
      <c r="G64" s="107"/>
      <c r="H64" s="121"/>
      <c r="I64" s="107"/>
      <c r="J64" s="121"/>
      <c r="K64" s="108"/>
      <c r="L64" s="121"/>
    </row>
    <row r="65" spans="1:12" ht="21.75" customHeight="1">
      <c r="A65" s="26" t="s">
        <v>49</v>
      </c>
      <c r="B65" s="50"/>
      <c r="C65" s="75"/>
      <c r="D65" s="75"/>
      <c r="E65" s="75"/>
      <c r="F65" s="98">
        <v>-580</v>
      </c>
      <c r="G65" s="75"/>
      <c r="H65" s="98">
        <v>-66</v>
      </c>
      <c r="I65" s="98"/>
      <c r="J65" s="98">
        <f>-469-91</f>
        <v>-560</v>
      </c>
      <c r="K65" s="98"/>
      <c r="L65" s="98">
        <v>-78</v>
      </c>
    </row>
    <row r="66" spans="1:12" ht="21.75" customHeight="1">
      <c r="A66" s="26" t="s">
        <v>50</v>
      </c>
      <c r="B66" s="75"/>
      <c r="C66" s="75"/>
      <c r="D66" s="75"/>
      <c r="E66" s="75"/>
      <c r="F66" s="121">
        <v>-8152</v>
      </c>
      <c r="G66" s="75"/>
      <c r="H66" s="98">
        <v>15591</v>
      </c>
      <c r="I66" s="98"/>
      <c r="J66" s="98">
        <v>-9292</v>
      </c>
      <c r="K66" s="98"/>
      <c r="L66" s="98">
        <v>15591</v>
      </c>
    </row>
    <row r="67" spans="1:12" ht="21.75" customHeight="1">
      <c r="A67" s="50" t="s">
        <v>137</v>
      </c>
      <c r="B67" s="75"/>
      <c r="C67" s="75"/>
      <c r="D67" s="75"/>
      <c r="E67" s="75"/>
      <c r="F67" s="121">
        <v>0</v>
      </c>
      <c r="G67" s="75"/>
      <c r="H67" s="121">
        <v>0</v>
      </c>
      <c r="I67" s="75"/>
      <c r="J67" s="121">
        <v>48000</v>
      </c>
      <c r="K67" s="110"/>
      <c r="L67" s="121">
        <v>0</v>
      </c>
    </row>
    <row r="68" spans="1:12" ht="21.75" customHeight="1">
      <c r="A68" s="26" t="s">
        <v>119</v>
      </c>
      <c r="B68" s="75"/>
      <c r="C68" s="75"/>
      <c r="D68" s="75"/>
      <c r="E68" s="75"/>
      <c r="F68" s="121">
        <v>0</v>
      </c>
      <c r="G68" s="75"/>
      <c r="H68" s="121">
        <v>0</v>
      </c>
      <c r="I68" s="75"/>
      <c r="J68" s="98">
        <v>0</v>
      </c>
      <c r="K68" s="110"/>
      <c r="L68" s="121">
        <v>-2000</v>
      </c>
    </row>
    <row r="69" spans="1:12" ht="21.75" customHeight="1">
      <c r="A69" s="26" t="s">
        <v>114</v>
      </c>
      <c r="B69" s="75"/>
      <c r="C69" s="75"/>
      <c r="D69" s="75"/>
      <c r="E69" s="75"/>
      <c r="F69" s="121">
        <v>-719</v>
      </c>
      <c r="G69" s="75"/>
      <c r="H69" s="121">
        <v>-750</v>
      </c>
      <c r="I69" s="98"/>
      <c r="J69" s="98">
        <f>464-567-122</f>
        <v>-225</v>
      </c>
      <c r="K69" s="98"/>
      <c r="L69" s="98">
        <v>-750</v>
      </c>
    </row>
    <row r="70" spans="1:12" ht="21.75" customHeight="1">
      <c r="A70" s="143" t="s">
        <v>108</v>
      </c>
      <c r="B70" s="75"/>
      <c r="C70" s="75"/>
      <c r="D70" s="75"/>
      <c r="E70" s="145"/>
      <c r="F70" s="135">
        <f>SUM(F65:F69)</f>
        <v>-9451</v>
      </c>
      <c r="G70" s="107"/>
      <c r="H70" s="135">
        <f>SUM(H65:H69)</f>
        <v>14775</v>
      </c>
      <c r="I70" s="146"/>
      <c r="J70" s="135">
        <f>SUM(J65:J69)</f>
        <v>37923</v>
      </c>
      <c r="K70" s="146"/>
      <c r="L70" s="135">
        <f>SUM(L65:L69)</f>
        <v>12763</v>
      </c>
    </row>
    <row r="71" spans="1:12" ht="9" customHeight="1">
      <c r="A71" s="143"/>
      <c r="B71" s="75"/>
      <c r="C71" s="75"/>
      <c r="D71" s="75"/>
      <c r="E71" s="145"/>
      <c r="F71" s="136"/>
      <c r="G71" s="107"/>
      <c r="H71" s="136"/>
      <c r="I71" s="146"/>
      <c r="J71" s="136"/>
      <c r="K71" s="146"/>
      <c r="L71" s="136"/>
    </row>
    <row r="72" spans="1:12" ht="21.75" customHeight="1">
      <c r="A72" s="143" t="s">
        <v>184</v>
      </c>
      <c r="B72" s="143"/>
      <c r="C72" s="75"/>
      <c r="D72" s="75"/>
      <c r="E72" s="145"/>
      <c r="F72" s="136">
        <f>F70+F62+F52</f>
        <v>-5084</v>
      </c>
      <c r="G72" s="136"/>
      <c r="H72" s="136">
        <f>H70+H62+H52</f>
        <v>-14899</v>
      </c>
      <c r="I72" s="136"/>
      <c r="J72" s="136">
        <f>J70+J62+J52</f>
        <v>-2873</v>
      </c>
      <c r="K72" s="136"/>
      <c r="L72" s="136">
        <f>L70+L62+L52</f>
        <v>-5952</v>
      </c>
    </row>
    <row r="73" spans="1:12" ht="21.75" customHeight="1">
      <c r="A73" s="118" t="s">
        <v>39</v>
      </c>
      <c r="B73" s="75"/>
      <c r="C73" s="75"/>
      <c r="D73" s="75"/>
      <c r="E73" s="145"/>
      <c r="F73" s="147">
        <v>8798</v>
      </c>
      <c r="G73" s="148"/>
      <c r="H73" s="147">
        <v>21666</v>
      </c>
      <c r="I73" s="98"/>
      <c r="J73" s="98">
        <v>5769</v>
      </c>
      <c r="K73" s="98"/>
      <c r="L73" s="98">
        <v>9677</v>
      </c>
    </row>
    <row r="74" spans="1:12" ht="21.75" customHeight="1" thickBot="1">
      <c r="A74" s="143" t="s">
        <v>178</v>
      </c>
      <c r="B74" s="50"/>
      <c r="C74" s="75"/>
      <c r="D74" s="75"/>
      <c r="E74" s="145"/>
      <c r="F74" s="149">
        <f>SUM(F72:F73)</f>
        <v>3714</v>
      </c>
      <c r="G74" s="148"/>
      <c r="H74" s="149">
        <f>SUM(H72:H73)</f>
        <v>6767</v>
      </c>
      <c r="I74" s="150"/>
      <c r="J74" s="149">
        <f>SUM(J72:J73)</f>
        <v>2896</v>
      </c>
      <c r="K74" s="151"/>
      <c r="L74" s="149">
        <f>SUM(L72:L73)</f>
        <v>3725</v>
      </c>
    </row>
    <row r="75" spans="1:12" ht="9" customHeight="1" thickTop="1">
      <c r="A75" s="75"/>
      <c r="B75" s="75"/>
      <c r="C75" s="75"/>
      <c r="D75" s="75"/>
      <c r="E75" s="75"/>
      <c r="F75" s="146"/>
      <c r="G75" s="152"/>
      <c r="H75" s="146"/>
      <c r="I75" s="75"/>
      <c r="J75" s="146"/>
      <c r="K75" s="153"/>
      <c r="L75" s="146"/>
    </row>
    <row r="76" spans="1:12" s="18" customFormat="1" ht="21.75" customHeight="1">
      <c r="A76" s="103" t="s">
        <v>99</v>
      </c>
      <c r="B76" s="103"/>
      <c r="C76" s="103"/>
      <c r="D76" s="103"/>
      <c r="E76" s="75"/>
      <c r="F76" s="110"/>
      <c r="G76" s="75"/>
      <c r="H76" s="110"/>
      <c r="I76" s="75"/>
      <c r="J76" s="110"/>
      <c r="K76" s="75"/>
      <c r="L76" s="110"/>
    </row>
    <row r="77" spans="1:12" ht="21.75" customHeight="1">
      <c r="A77" s="75" t="s">
        <v>120</v>
      </c>
      <c r="B77" s="75"/>
      <c r="C77" s="75"/>
      <c r="D77" s="75"/>
      <c r="E77" s="145" t="s">
        <v>160</v>
      </c>
      <c r="F77" s="98">
        <v>0</v>
      </c>
      <c r="G77" s="75"/>
      <c r="H77" s="98">
        <v>8038</v>
      </c>
      <c r="I77" s="75"/>
      <c r="J77" s="98">
        <v>0</v>
      </c>
      <c r="K77" s="75"/>
      <c r="L77" s="98">
        <v>8038</v>
      </c>
    </row>
    <row r="78" spans="1:12" ht="24" customHeight="1">
      <c r="A78" s="75" t="s">
        <v>166</v>
      </c>
      <c r="B78" s="75"/>
      <c r="C78" s="75"/>
      <c r="D78" s="75"/>
      <c r="E78" s="75"/>
      <c r="F78" s="147"/>
      <c r="G78" s="75"/>
      <c r="H78" s="75"/>
      <c r="I78" s="75"/>
      <c r="J78" s="147"/>
      <c r="K78" s="75"/>
      <c r="L78" s="75"/>
    </row>
    <row r="79" spans="1:12" ht="24" customHeight="1">
      <c r="A79" s="75"/>
      <c r="B79" s="75" t="s">
        <v>167</v>
      </c>
      <c r="C79" s="75"/>
      <c r="D79" s="75"/>
      <c r="E79" s="145" t="s">
        <v>138</v>
      </c>
      <c r="F79" s="98">
        <v>1289</v>
      </c>
      <c r="G79" s="154"/>
      <c r="H79" s="154">
        <v>0</v>
      </c>
      <c r="I79" s="154"/>
      <c r="J79" s="98">
        <v>1289</v>
      </c>
      <c r="K79" s="154"/>
      <c r="L79" s="154">
        <v>0</v>
      </c>
    </row>
    <row r="80" spans="1:12" ht="24" customHeight="1">
      <c r="A80" s="75" t="s">
        <v>181</v>
      </c>
      <c r="B80" s="75"/>
      <c r="C80" s="75"/>
      <c r="D80" s="75"/>
      <c r="E80" s="145" t="s">
        <v>180</v>
      </c>
      <c r="F80" s="98">
        <v>1920</v>
      </c>
      <c r="G80" s="154"/>
      <c r="H80" s="154">
        <v>0</v>
      </c>
      <c r="I80" s="154"/>
      <c r="J80" s="98">
        <v>1920</v>
      </c>
      <c r="K80" s="154"/>
      <c r="L80" s="154">
        <v>0</v>
      </c>
    </row>
  </sheetData>
  <sheetProtection password="F7ED" sheet="1" objects="1" scenarios="1"/>
  <mergeCells count="18">
    <mergeCell ref="F6:H6"/>
    <mergeCell ref="J6:L6"/>
    <mergeCell ref="H9:J9"/>
    <mergeCell ref="F42:H42"/>
    <mergeCell ref="J42:L42"/>
    <mergeCell ref="F3:H3"/>
    <mergeCell ref="J3:L3"/>
    <mergeCell ref="F4:H4"/>
    <mergeCell ref="J4:L4"/>
    <mergeCell ref="F5:H5"/>
    <mergeCell ref="J5:L5"/>
    <mergeCell ref="H48:J48"/>
    <mergeCell ref="F43:H43"/>
    <mergeCell ref="J43:L43"/>
    <mergeCell ref="F44:H44"/>
    <mergeCell ref="J44:L44"/>
    <mergeCell ref="F45:H45"/>
    <mergeCell ref="J45:L45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88" firstPageNumber="8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9" max="11" man="1"/>
  </rowBreaks>
  <ignoredErrors>
    <ignoredError sqref="E7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2023-11-13T11:50:20Z</cp:lastPrinted>
  <dcterms:created xsi:type="dcterms:W3CDTF">2001-01-22T03:58:50Z</dcterms:created>
  <dcterms:modified xsi:type="dcterms:W3CDTF">2023-11-13T11:50:46Z</dcterms:modified>
</cp:coreProperties>
</file>