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28" windowHeight="11400" activeTab="5"/>
  </bookViews>
  <sheets>
    <sheet name="BS" sheetId="11" r:id="rId1"/>
    <sheet name="PL3" sheetId="17" r:id="rId2"/>
    <sheet name="PL9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BS!$A$1:$J$95</definedName>
    <definedName name="_xlnm.Print_Area" localSheetId="5">CF!$A$1:$J$84</definedName>
    <definedName name="_xlnm.Print_Area" localSheetId="3">CH_Conso!$A$1:$U$27</definedName>
    <definedName name="_xlnm.Print_Area" localSheetId="4">CH_Separate!$A$1:$N$26</definedName>
    <definedName name="_xlnm.Print_Area" localSheetId="1">'PL3'!$A$1:$J$67</definedName>
    <definedName name="_xlnm.Print_Area" localSheetId="2">'PL9'!$A$1:$J$69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6" i="18"/>
  <c r="D66"/>
  <c r="H61"/>
  <c r="D61"/>
  <c r="H64" i="17"/>
  <c r="D64"/>
  <c r="H59"/>
  <c r="D59"/>
  <c r="D59" i="11" l="1"/>
  <c r="F59"/>
  <c r="J59"/>
  <c r="H59"/>
  <c r="J23" i="15" l="1"/>
  <c r="J66" i="18" l="1"/>
  <c r="F66"/>
  <c r="F61"/>
  <c r="J64" i="17" l="1"/>
  <c r="F64"/>
  <c r="J59"/>
  <c r="F59"/>
  <c r="S24" i="13" l="1"/>
  <c r="F60" i="15"/>
  <c r="D60"/>
  <c r="H60"/>
  <c r="J60"/>
  <c r="J53" i="18" l="1"/>
  <c r="H53"/>
  <c r="F53"/>
  <c r="D53"/>
  <c r="M26" i="13" s="1"/>
  <c r="M27" s="1"/>
  <c r="J36" i="18"/>
  <c r="H36"/>
  <c r="F36"/>
  <c r="D36"/>
  <c r="J19"/>
  <c r="H19"/>
  <c r="F19"/>
  <c r="D19"/>
  <c r="J13"/>
  <c r="H13"/>
  <c r="F13"/>
  <c r="D13"/>
  <c r="J19" i="17"/>
  <c r="H19"/>
  <c r="F19"/>
  <c r="D19"/>
  <c r="H33" i="11"/>
  <c r="D33"/>
  <c r="H25" i="14"/>
  <c r="H26" s="1"/>
  <c r="F25"/>
  <c r="F26" s="1"/>
  <c r="D25"/>
  <c r="D26" s="1"/>
  <c r="N21"/>
  <c r="S26" i="13"/>
  <c r="S27" s="1"/>
  <c r="K26"/>
  <c r="K27" s="1"/>
  <c r="G26"/>
  <c r="G27" s="1"/>
  <c r="E26"/>
  <c r="E27" s="1"/>
  <c r="C26"/>
  <c r="C27" s="1"/>
  <c r="O25"/>
  <c r="Q25" s="1"/>
  <c r="U25" s="1"/>
  <c r="O24"/>
  <c r="O22"/>
  <c r="J68" i="11"/>
  <c r="H68"/>
  <c r="F68"/>
  <c r="D68"/>
  <c r="N15" i="14"/>
  <c r="N14"/>
  <c r="N12"/>
  <c r="J19" i="11"/>
  <c r="H19"/>
  <c r="F19"/>
  <c r="D19"/>
  <c r="F20" i="18" l="1"/>
  <c r="F27" s="1"/>
  <c r="F29" s="1"/>
  <c r="F56" s="1"/>
  <c r="F54"/>
  <c r="D20"/>
  <c r="D27" s="1"/>
  <c r="D29" s="1"/>
  <c r="H54"/>
  <c r="H20"/>
  <c r="H27" s="1"/>
  <c r="H29" s="1"/>
  <c r="D54"/>
  <c r="J54"/>
  <c r="J20"/>
  <c r="J27" s="1"/>
  <c r="J29" s="1"/>
  <c r="O26" i="13"/>
  <c r="O27" s="1"/>
  <c r="Q22"/>
  <c r="D90" i="11"/>
  <c r="D92" s="1"/>
  <c r="I26" i="13" l="1"/>
  <c r="I27" s="1"/>
  <c r="D23" i="15"/>
  <c r="D40" s="1"/>
  <c r="D50" s="1"/>
  <c r="Q24" i="13"/>
  <c r="Q26" s="1"/>
  <c r="Q27" s="1"/>
  <c r="D56" i="18"/>
  <c r="L25" i="14"/>
  <c r="L26" s="1"/>
  <c r="N24"/>
  <c r="H23" i="15"/>
  <c r="H40" s="1"/>
  <c r="H50" s="1"/>
  <c r="H56" i="18"/>
  <c r="J56"/>
  <c r="U22" i="13"/>
  <c r="J70" i="15"/>
  <c r="H70"/>
  <c r="F70"/>
  <c r="D70"/>
  <c r="I60"/>
  <c r="G60"/>
  <c r="E60"/>
  <c r="F23"/>
  <c r="S17" i="13"/>
  <c r="S18" s="1"/>
  <c r="M17"/>
  <c r="M18" s="1"/>
  <c r="K17"/>
  <c r="K18" s="1"/>
  <c r="G17"/>
  <c r="G18" s="1"/>
  <c r="E17"/>
  <c r="E18" s="1"/>
  <c r="C17"/>
  <c r="C18" s="1"/>
  <c r="O16"/>
  <c r="Q16" s="1"/>
  <c r="U16" s="1"/>
  <c r="O15"/>
  <c r="O13"/>
  <c r="H34" i="17"/>
  <c r="U24" i="13" l="1"/>
  <c r="U26" s="1"/>
  <c r="U27" s="1"/>
  <c r="N23" i="14"/>
  <c r="N25" s="1"/>
  <c r="N26" s="1"/>
  <c r="J25"/>
  <c r="J26" s="1"/>
  <c r="F40" i="15"/>
  <c r="J40"/>
  <c r="D73"/>
  <c r="Q13" i="13"/>
  <c r="U13" s="1"/>
  <c r="H73" i="15"/>
  <c r="H76" s="1"/>
  <c r="H78" s="1"/>
  <c r="O17" i="13"/>
  <c r="O18" s="1"/>
  <c r="D76" i="15" l="1"/>
  <c r="D78" s="1"/>
  <c r="J50"/>
  <c r="J73" s="1"/>
  <c r="J76" s="1"/>
  <c r="J78" s="1"/>
  <c r="F50"/>
  <c r="F73" s="1"/>
  <c r="F76" s="1"/>
  <c r="F78" s="1"/>
  <c r="D51" i="17"/>
  <c r="F51"/>
  <c r="H51"/>
  <c r="J51"/>
  <c r="J34" l="1"/>
  <c r="F34"/>
  <c r="D34"/>
  <c r="D52" s="1"/>
  <c r="J13"/>
  <c r="J20" s="1"/>
  <c r="J25" s="1"/>
  <c r="H13"/>
  <c r="H20" s="1"/>
  <c r="H25" s="1"/>
  <c r="H27" s="1"/>
  <c r="F13"/>
  <c r="F20" s="1"/>
  <c r="F25" s="1"/>
  <c r="D13"/>
  <c r="D20" s="1"/>
  <c r="D25" s="1"/>
  <c r="H52" l="1"/>
  <c r="J52"/>
  <c r="F52"/>
  <c r="J27"/>
  <c r="F27"/>
  <c r="D27" l="1"/>
  <c r="J54"/>
  <c r="F54"/>
  <c r="D54" l="1"/>
  <c r="I17" i="13"/>
  <c r="I18" s="1"/>
  <c r="Q15"/>
  <c r="J16" i="14"/>
  <c r="J17" s="1"/>
  <c r="H54" i="17"/>
  <c r="L16" i="14"/>
  <c r="L17" s="1"/>
  <c r="H16"/>
  <c r="H17" s="1"/>
  <c r="F16"/>
  <c r="F17" s="1"/>
  <c r="D16"/>
  <c r="D17" s="1"/>
  <c r="U15" i="13" l="1"/>
  <c r="U17" s="1"/>
  <c r="U18" s="1"/>
  <c r="Q17"/>
  <c r="Q18" s="1"/>
  <c r="N16" i="14"/>
  <c r="N17" s="1"/>
  <c r="J90" i="11" l="1"/>
  <c r="J92" s="1"/>
  <c r="H90"/>
  <c r="H92" s="1"/>
  <c r="F90"/>
  <c r="F92" s="1"/>
  <c r="J33"/>
  <c r="F33"/>
  <c r="D69" l="1"/>
  <c r="D94" s="1"/>
  <c r="H69"/>
  <c r="H94" s="1"/>
  <c r="J69"/>
  <c r="J94" s="1"/>
  <c r="F69"/>
  <c r="F94" s="1"/>
  <c r="J35"/>
  <c r="F35"/>
  <c r="J96" l="1"/>
  <c r="F96"/>
  <c r="D35" l="1"/>
  <c r="D96" s="1"/>
  <c r="H35"/>
  <c r="H96" s="1"/>
  <c r="J61" i="18"/>
</calcChain>
</file>

<file path=xl/sharedStrings.xml><?xml version="1.0" encoding="utf-8"?>
<sst xmlns="http://schemas.openxmlformats.org/spreadsheetml/2006/main" count="416" uniqueCount="228">
  <si>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</si>
  <si>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</si>
  <si>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</si>
  <si>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</si>
  <si>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</si>
  <si>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</si>
  <si>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</si>
  <si>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</si>
  <si>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</si>
  <si>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</si>
  <si>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</si>
  <si>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</si>
  <si>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</si>
  <si>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</si>
  <si>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</si>
  <si>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</si>
  <si>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</si>
  <si>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</si>
  <si>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</si>
  <si>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</si>
  <si>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</si>
  <si>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</si>
  <si>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</si>
  <si>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</si>
  <si>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</si>
  <si>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</si>
  <si>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</si>
  <si>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</si>
  <si>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</si>
  <si>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</si>
  <si>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</si>
  <si>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</si>
  <si>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</si>
  <si>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</si>
  <si>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</si>
  <si>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</si>
  <si>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</si>
  <si>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</si>
  <si>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</si>
  <si>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</si>
  <si>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</si>
  <si>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</si>
  <si>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</si>
  <si>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</si>
  <si>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</si>
  <si>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</si>
  <si>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</si>
  <si>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</si>
  <si>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</si>
  <si>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</si>
  <si>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</si>
  <si>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</si>
  <si>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</si>
  <si>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</si>
  <si>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</si>
  <si>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</si>
  <si>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</si>
  <si>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</si>
  <si>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</si>
  <si>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</si>
  <si>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</si>
  <si>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</si>
  <si>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</si>
  <si>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</si>
  <si>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</si>
  <si>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</si>
  <si>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</si>
  <si>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</si>
  <si>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</si>
  <si>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</si>
  <si>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</si>
  <si>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</si>
  <si>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</si>
  <si>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</si>
  <si>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</si>
  <si>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</si>
  <si>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</si>
  <si>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</si>
  <si>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</si>
  <si>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</si>
  <si>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</si>
  <si>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</si>
  <si>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</si>
  <si>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</si>
  <si>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</si>
  <si>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</si>
  <si>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</si>
  <si>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</si>
  <si>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</si>
  <si>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</si>
  <si>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</si>
  <si>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</si>
  <si>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</si>
  <si>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</si>
  <si>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</si>
  <si>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</si>
  <si>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</si>
  <si>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</si>
  <si>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</si>
  <si>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</si>
  <si>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</si>
  <si>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</si>
  <si>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</si>
  <si>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</si>
  <si>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</si>
  <si>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</si>
  <si>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</si>
  <si>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</si>
  <si>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</si>
  <si>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</si>
  <si>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</si>
  <si>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</si>
  <si>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</si>
  <si>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</si>
  <si>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</si>
  <si>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</si>
  <si>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</si>
  <si>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</si>
  <si>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</si>
  <si>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</si>
  <si>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</si>
  <si>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</si>
  <si>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</si>
  <si>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</si>
  <si>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</si>
  <si>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</si>
  <si>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</si>
  <si>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</si>
  <si>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</si>
  <si>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</si>
  <si>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</si>
  <si>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</si>
  <si>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</si>
  <si>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</si>
  <si>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</si>
  <si>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</si>
  <si>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</si>
  <si>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</si>
  <si>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</si>
  <si>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</si>
  <si>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</si>
  <si>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</si>
  <si>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</si>
  <si>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</si>
  <si>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</si>
  <si>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</si>
  <si>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</si>
  <si>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</si>
  <si>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</si>
  <si>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</si>
  <si>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</si>
  <si>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</si>
  <si>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</si>
  <si>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</si>
  <si>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</si>
  <si>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</si>
  <si>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</si>
  <si>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</si>
  <si>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</si>
  <si>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</si>
  <si>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</si>
  <si>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</si>
  <si>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</si>
  <si>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</si>
  <si>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</si>
  <si>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เงินสดจ่ายซื้ออุปกรณ์</t>
  </si>
  <si>
    <t>กระแสเงินสดสุทธิได้มาจาก(ใช้ไปใน)กิจกรรมลงทุน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</si>
  <si>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</si>
  <si>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</si>
  <si>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</si>
  <si>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ในตราสารทุน</t>
  </si>
  <si>
    <t>องค์ประกอบอื่น</t>
  </si>
  <si>
    <t>ของส่วนของผู้ถือหุ้น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</si>
  <si>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</si>
  <si>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</si>
  <si>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</si>
  <si>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ผลขาดทุนด้านเครดิตที่คาดว่าจะเกิดขึ้นของลูกหนี้</t>
  </si>
  <si>
    <t>กำไร(ขาดทุน)ต่อหุ้น (บาท)</t>
  </si>
  <si>
    <t xml:space="preserve">   ขาดทุน</t>
  </si>
  <si>
    <t xml:space="preserve">   ขาดทุนเบ็ดเสร็จอื่น</t>
  </si>
  <si>
    <t>ปรับรายการที่กระทบกำไร(ขาดทุน)เป็นเงินสดรับ(จ่าย)</t>
  </si>
  <si>
    <t>ผลขาดทุนด้านเครดิตที่คาดว่าจะเกิดขึ้นของลูกหนี้ (โอนกลับ)</t>
  </si>
  <si>
    <t>เงินสดจ่ายชำระคืนเงินกู้ยืมระยะสั้นจากสถาบันการเงิน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</si>
  <si>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</si>
  <si>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</si>
  <si>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</si>
  <si>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</si>
  <si>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</si>
  <si>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</si>
  <si>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</si>
  <si>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</si>
  <si>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</si>
  <si>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</si>
  <si>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</si>
  <si>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</si>
  <si>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</si>
  <si>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โอนอะไหล่และวัสดุเป็นอุปกรณ์เครื่องจักร</t>
  </si>
  <si>
    <t>ค่าใช้จ่ายอื่น</t>
  </si>
  <si>
    <t>สินทรัพย์สิทธิการใช้เพิ่มขึ้นจากการทำสัญญาเช่า</t>
  </si>
  <si>
    <t>ผลขาดทุนจาก</t>
  </si>
  <si>
    <t>ผลขาดทุนจากการ</t>
  </si>
  <si>
    <t>เงินสดจ่ายซื้อสินทรัพย์ไม่มีตัวตน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</si>
  <si>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</si>
  <si>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</si>
  <si>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ณ วันที่ 30 กันยายน 2566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</si>
  <si>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</si>
  <si>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</si>
  <si>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</si>
  <si>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</si>
  <si>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</si>
  <si>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</si>
  <si>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</si>
  <si>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</si>
  <si>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ภาษีเงินได้ถูกหัก ณ ที่จ่ายตัดบัญชี</t>
  </si>
  <si>
    <t>รับคืนภาษีเงินได้ถูกหัก ณ ที่จ่าย</t>
  </si>
  <si>
    <t>เงินสดรับจากเงินกู้ยืมระยะสั้นจากกิจการที่เกี่ยวข้องกัน</t>
  </si>
  <si>
    <t>เงินสดรับจากหุ้นกู้</t>
  </si>
  <si>
    <t>เงินให้กู้ยืมระยะสั้น</t>
  </si>
  <si>
    <t>เงินสดจ่ายซื้อตราสารทุนของกิจการอื่น</t>
  </si>
  <si>
    <t>เงินเบิกเกินบัญชีธนาคาร</t>
  </si>
  <si>
    <t>ขาดทุนจากการจำหน่ายอุปกรณ์และลิขสิทธิ์ซอฟท์แวร์</t>
  </si>
  <si>
    <t>กลับรายการผลขาดทุนด้านเครดิตที่คาดว่า</t>
  </si>
  <si>
    <t xml:space="preserve">   จะเกิดขึ้นของลูกหนี้</t>
  </si>
  <si>
    <t>กำไรจากการวัดมูลค่าเงินลงทุน</t>
  </si>
  <si>
    <t>กลับรายการผลขาดทุนจากการด้อยค่า</t>
  </si>
  <si>
    <t xml:space="preserve">   ของอสังหาริมทรัพย์เพื่อการลงทุน</t>
  </si>
  <si>
    <t>รวมกำไรขาดทุนเบ็ดเสร็จรวมสำหรับงวด</t>
  </si>
  <si>
    <t>โอนกลับค่าเผื่อการปรับลดมูลค่าสินค้า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</si>
</sst>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0" borderId="0"/>
    <xf numFmtId="0" fontId="25" fillId="0" borderId="0"/>
  </cellStyleXfs>
  <cellXfs count="132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14" fillId="0" borderId="3" xfId="1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10" fillId="0" borderId="0" xfId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167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Alignment="1"/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7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7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/>
    <xf numFmtId="164" fontId="7" fillId="0" borderId="0" xfId="1" applyNumberFormat="1" applyFont="1" applyFill="1" applyBorder="1"/>
    <xf numFmtId="168" fontId="7" fillId="0" borderId="0" xfId="0" applyNumberFormat="1" applyFont="1" applyFill="1" applyBorder="1" applyAlignment="1"/>
    <xf numFmtId="0" fontId="9" fillId="0" borderId="0" xfId="1" applyNumberFormat="1" applyFont="1" applyFill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8" fillId="0" borderId="0" xfId="0" applyFont="1" applyFill="1" applyAlignment="1"/>
    <xf numFmtId="167" fontId="28" fillId="0" borderId="0" xfId="0" applyNumberFormat="1" applyFont="1" applyFill="1" applyAlignment="1">
      <alignment horizontal="right"/>
    </xf>
    <xf numFmtId="167" fontId="28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view="pageBreakPreview" topLeftCell="A79" zoomScaleSheetLayoutView="100" workbookViewId="0">
      <selection activeCell="D94" sqref="D94"/>
    </sheetView>
  </sheetViews>
  <sheetFormatPr defaultColWidth="1.33203125" defaultRowHeight="23.25" customHeight="1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1" s="1" customFormat="1" ht="23.4">
      <c r="A1" s="13" t="s">
        <v>85</v>
      </c>
    </row>
    <row r="2" spans="1:11" s="1" customFormat="1" ht="23.4">
      <c r="A2" s="2" t="s">
        <v>53</v>
      </c>
    </row>
    <row r="3" spans="1:11" ht="23.4">
      <c r="A3" s="2" t="s">
        <v>204</v>
      </c>
    </row>
    <row r="4" spans="1:11" ht="23.4">
      <c r="A4" s="2"/>
    </row>
    <row r="5" spans="1:11" s="14" customFormat="1" ht="22.2">
      <c r="A5" s="16"/>
      <c r="B5" s="79"/>
      <c r="C5" s="79"/>
      <c r="D5" s="124" t="s">
        <v>0</v>
      </c>
      <c r="E5" s="124"/>
      <c r="F5" s="124"/>
      <c r="G5" s="124"/>
      <c r="H5" s="124" t="s">
        <v>1</v>
      </c>
      <c r="I5" s="124"/>
      <c r="J5" s="124"/>
    </row>
    <row r="6" spans="1:11" ht="22.2">
      <c r="A6" s="3" t="s">
        <v>2</v>
      </c>
      <c r="B6" s="76" t="s">
        <v>3</v>
      </c>
      <c r="C6" s="78"/>
      <c r="D6" s="71" t="s">
        <v>205</v>
      </c>
      <c r="E6" s="71"/>
      <c r="F6" s="71" t="s">
        <v>155</v>
      </c>
      <c r="H6" s="71" t="s">
        <v>205</v>
      </c>
      <c r="I6" s="71"/>
      <c r="J6" s="71" t="s">
        <v>155</v>
      </c>
    </row>
    <row r="7" spans="1:11" ht="22.2">
      <c r="A7" s="3"/>
      <c r="B7" s="76"/>
      <c r="C7" s="78"/>
      <c r="D7" s="15" t="s">
        <v>183</v>
      </c>
      <c r="E7" s="15"/>
      <c r="F7" s="15" t="s">
        <v>158</v>
      </c>
      <c r="G7" s="15"/>
      <c r="H7" s="15" t="s">
        <v>183</v>
      </c>
      <c r="I7" s="15"/>
      <c r="J7" s="15" t="s">
        <v>158</v>
      </c>
    </row>
    <row r="8" spans="1:11" ht="22.2">
      <c r="A8" s="3"/>
      <c r="B8" s="76"/>
      <c r="C8" s="78"/>
      <c r="D8" s="15" t="s">
        <v>156</v>
      </c>
      <c r="E8" s="15"/>
      <c r="F8" s="15"/>
      <c r="G8" s="15"/>
      <c r="H8" s="15" t="s">
        <v>156</v>
      </c>
      <c r="I8" s="15"/>
      <c r="J8" s="15"/>
    </row>
    <row r="9" spans="1:11" s="21" customFormat="1" ht="22.2">
      <c r="A9" s="3"/>
      <c r="B9" s="76"/>
      <c r="C9" s="20"/>
      <c r="D9" s="125" t="s">
        <v>157</v>
      </c>
      <c r="E9" s="125"/>
      <c r="F9" s="125"/>
      <c r="G9" s="125"/>
      <c r="H9" s="125"/>
      <c r="I9" s="125"/>
      <c r="J9" s="125"/>
    </row>
    <row r="10" spans="1:11" ht="22.2">
      <c r="A10" s="4" t="s">
        <v>4</v>
      </c>
      <c r="B10" s="76"/>
      <c r="C10" s="76"/>
    </row>
    <row r="11" spans="1:11" ht="21.6">
      <c r="A11" s="7" t="s">
        <v>5</v>
      </c>
      <c r="B11" s="76"/>
      <c r="C11" s="76"/>
      <c r="D11" s="9">
        <v>226018</v>
      </c>
      <c r="E11" s="9"/>
      <c r="F11" s="9">
        <v>113140</v>
      </c>
      <c r="G11" s="9"/>
      <c r="H11" s="9">
        <v>187005</v>
      </c>
      <c r="I11" s="9"/>
      <c r="J11" s="9">
        <v>70145</v>
      </c>
      <c r="K11" s="82"/>
    </row>
    <row r="12" spans="1:11" ht="21.6">
      <c r="A12" s="16" t="s">
        <v>6</v>
      </c>
      <c r="B12" s="76">
        <v>6</v>
      </c>
      <c r="C12" s="76"/>
      <c r="D12" s="9">
        <v>479244</v>
      </c>
      <c r="E12" s="9"/>
      <c r="F12" s="9">
        <v>152237</v>
      </c>
      <c r="G12" s="9"/>
      <c r="H12" s="9">
        <v>479244</v>
      </c>
      <c r="I12" s="9"/>
      <c r="J12" s="9">
        <v>152237</v>
      </c>
      <c r="K12" s="82"/>
    </row>
    <row r="13" spans="1:11" ht="21.6">
      <c r="A13" s="16" t="s">
        <v>66</v>
      </c>
      <c r="B13" s="76" t="s">
        <v>188</v>
      </c>
      <c r="C13" s="76"/>
      <c r="D13" s="9">
        <v>21081</v>
      </c>
      <c r="E13" s="9"/>
      <c r="F13" s="9">
        <v>22686</v>
      </c>
      <c r="G13" s="9"/>
      <c r="H13" s="9">
        <v>19986</v>
      </c>
      <c r="I13" s="9"/>
      <c r="J13" s="9">
        <v>21699</v>
      </c>
      <c r="K13" s="82"/>
    </row>
    <row r="14" spans="1:11" ht="21.6">
      <c r="A14" s="16" t="s">
        <v>79</v>
      </c>
      <c r="B14" s="76">
        <v>8</v>
      </c>
      <c r="C14" s="76"/>
      <c r="D14" s="9">
        <v>222851</v>
      </c>
      <c r="E14" s="9"/>
      <c r="F14" s="9">
        <v>162963</v>
      </c>
      <c r="G14" s="9"/>
      <c r="H14" s="9">
        <v>222851</v>
      </c>
      <c r="I14" s="9"/>
      <c r="J14" s="9">
        <v>162963</v>
      </c>
      <c r="K14" s="82"/>
    </row>
    <row r="15" spans="1:11" ht="21.6">
      <c r="A15" s="7" t="s">
        <v>47</v>
      </c>
      <c r="B15" s="76">
        <v>9</v>
      </c>
      <c r="C15" s="76"/>
      <c r="D15" s="9">
        <v>46033</v>
      </c>
      <c r="E15" s="9"/>
      <c r="F15" s="9">
        <v>51569</v>
      </c>
      <c r="G15" s="9"/>
      <c r="H15" s="9">
        <v>46033</v>
      </c>
      <c r="I15" s="9"/>
      <c r="J15" s="9">
        <v>51569</v>
      </c>
      <c r="K15" s="82"/>
    </row>
    <row r="16" spans="1:11" ht="21.6">
      <c r="A16" s="7" t="s">
        <v>149</v>
      </c>
      <c r="B16" s="76">
        <v>10</v>
      </c>
      <c r="C16" s="76"/>
      <c r="D16" s="9">
        <v>345</v>
      </c>
      <c r="E16" s="9"/>
      <c r="F16" s="9">
        <v>296</v>
      </c>
      <c r="G16" s="9"/>
      <c r="H16" s="9">
        <v>345</v>
      </c>
      <c r="I16" s="9"/>
      <c r="J16" s="9">
        <v>296</v>
      </c>
      <c r="K16" s="82"/>
    </row>
    <row r="17" spans="1:11" ht="21.6">
      <c r="A17" s="7" t="s">
        <v>86</v>
      </c>
      <c r="B17" s="76"/>
      <c r="C17" s="76"/>
      <c r="D17" s="9">
        <v>249</v>
      </c>
      <c r="E17" s="9"/>
      <c r="F17" s="9">
        <v>0</v>
      </c>
      <c r="G17" s="9"/>
      <c r="H17" s="9">
        <v>249</v>
      </c>
      <c r="I17" s="9"/>
      <c r="J17" s="9">
        <v>0</v>
      </c>
      <c r="K17" s="82"/>
    </row>
    <row r="18" spans="1:11" ht="21.6">
      <c r="A18" s="7" t="s">
        <v>68</v>
      </c>
      <c r="B18" s="76"/>
      <c r="C18" s="76"/>
      <c r="D18" s="9">
        <v>111116</v>
      </c>
      <c r="E18" s="9"/>
      <c r="F18" s="9">
        <v>78074</v>
      </c>
      <c r="G18" s="9"/>
      <c r="H18" s="9">
        <v>111116</v>
      </c>
      <c r="I18" s="9"/>
      <c r="J18" s="9">
        <v>78074</v>
      </c>
    </row>
    <row r="19" spans="1:11" ht="22.2">
      <c r="A19" s="3" t="s">
        <v>7</v>
      </c>
      <c r="B19" s="76"/>
      <c r="C19" s="76"/>
      <c r="D19" s="25">
        <f>SUM(D11:D18)</f>
        <v>1106937</v>
      </c>
      <c r="E19" s="23"/>
      <c r="F19" s="25">
        <f>SUM(F11:F18)</f>
        <v>580965</v>
      </c>
      <c r="G19" s="22"/>
      <c r="H19" s="25">
        <f>SUM(H11:H18)</f>
        <v>1066829</v>
      </c>
      <c r="I19" s="23"/>
      <c r="J19" s="25">
        <f>SUM(J11:J18)</f>
        <v>536983</v>
      </c>
    </row>
    <row r="20" spans="1:11" ht="23.4">
      <c r="A20" s="2"/>
    </row>
    <row r="21" spans="1:11" ht="22.2">
      <c r="A21" s="4" t="s">
        <v>8</v>
      </c>
      <c r="B21" s="76"/>
      <c r="C21" s="76"/>
      <c r="D21" s="9"/>
      <c r="E21" s="9"/>
      <c r="F21" s="9"/>
      <c r="G21" s="9"/>
      <c r="H21" s="9"/>
      <c r="I21" s="9"/>
      <c r="J21" s="9"/>
    </row>
    <row r="22" spans="1:11" ht="21.6">
      <c r="A22" s="5" t="s">
        <v>80</v>
      </c>
      <c r="B22" s="76">
        <v>10</v>
      </c>
      <c r="D22" s="9">
        <v>22993</v>
      </c>
      <c r="E22" s="9"/>
      <c r="F22" s="9">
        <v>15731</v>
      </c>
      <c r="H22" s="9">
        <v>14250</v>
      </c>
      <c r="I22" s="9"/>
      <c r="J22" s="9">
        <v>7000</v>
      </c>
    </row>
    <row r="23" spans="1:11" ht="21.6">
      <c r="A23" s="5" t="s">
        <v>9</v>
      </c>
      <c r="B23" s="76">
        <v>11</v>
      </c>
      <c r="C23" s="76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1" ht="21.6">
      <c r="A24" s="16" t="s">
        <v>89</v>
      </c>
      <c r="B24" s="76">
        <v>8</v>
      </c>
      <c r="C24" s="76"/>
      <c r="D24" s="12">
        <v>101666</v>
      </c>
      <c r="E24" s="12"/>
      <c r="F24" s="12">
        <v>80327</v>
      </c>
      <c r="G24" s="9"/>
      <c r="H24" s="9">
        <v>101666</v>
      </c>
      <c r="I24" s="9"/>
      <c r="J24" s="9">
        <v>80327</v>
      </c>
    </row>
    <row r="25" spans="1:11" ht="21.6">
      <c r="A25" s="7" t="s">
        <v>63</v>
      </c>
      <c r="B25" s="76">
        <v>12</v>
      </c>
      <c r="C25" s="76"/>
      <c r="D25" s="12">
        <v>67282</v>
      </c>
      <c r="E25" s="12"/>
      <c r="F25" s="12">
        <v>68952</v>
      </c>
      <c r="G25" s="9"/>
      <c r="H25" s="9">
        <v>67282</v>
      </c>
      <c r="I25" s="9"/>
      <c r="J25" s="9">
        <v>68952</v>
      </c>
    </row>
    <row r="26" spans="1:11" ht="21.6">
      <c r="A26" s="7" t="s">
        <v>52</v>
      </c>
      <c r="B26" s="76">
        <v>13</v>
      </c>
      <c r="C26" s="76"/>
      <c r="D26" s="12">
        <v>1086573</v>
      </c>
      <c r="E26" s="12"/>
      <c r="F26" s="12">
        <v>1103803</v>
      </c>
      <c r="G26" s="9"/>
      <c r="H26" s="9">
        <v>1069101</v>
      </c>
      <c r="I26" s="9"/>
      <c r="J26" s="9">
        <v>1082338</v>
      </c>
    </row>
    <row r="27" spans="1:11" ht="21.6">
      <c r="A27" s="7" t="s">
        <v>81</v>
      </c>
      <c r="B27" s="76">
        <v>14</v>
      </c>
      <c r="C27" s="76"/>
      <c r="D27" s="12">
        <v>192953</v>
      </c>
      <c r="E27" s="12"/>
      <c r="F27" s="12">
        <v>204336</v>
      </c>
      <c r="G27" s="9"/>
      <c r="H27" s="9">
        <v>192953</v>
      </c>
      <c r="I27" s="9"/>
      <c r="J27" s="9">
        <v>204336</v>
      </c>
    </row>
    <row r="28" spans="1:11" ht="21.6">
      <c r="A28" s="7" t="s">
        <v>87</v>
      </c>
      <c r="B28" s="76">
        <v>15</v>
      </c>
      <c r="C28" s="76"/>
      <c r="D28" s="12">
        <v>2767</v>
      </c>
      <c r="E28" s="12"/>
      <c r="F28" s="12">
        <v>3244</v>
      </c>
      <c r="G28" s="9"/>
      <c r="H28" s="9">
        <v>2767</v>
      </c>
      <c r="I28" s="9"/>
      <c r="J28" s="9">
        <v>3244</v>
      </c>
    </row>
    <row r="29" spans="1:11" ht="21.6">
      <c r="A29" s="7" t="s">
        <v>88</v>
      </c>
      <c r="B29" s="76">
        <v>16</v>
      </c>
      <c r="C29" s="76"/>
      <c r="D29" s="12">
        <v>51842</v>
      </c>
      <c r="E29" s="12"/>
      <c r="F29" s="12">
        <v>80449</v>
      </c>
      <c r="G29" s="9"/>
      <c r="H29" s="9">
        <v>51842</v>
      </c>
      <c r="I29" s="9"/>
      <c r="J29" s="9">
        <v>80449</v>
      </c>
    </row>
    <row r="30" spans="1:11" ht="21.6">
      <c r="A30" s="7" t="s">
        <v>80</v>
      </c>
      <c r="B30" s="76"/>
      <c r="C30" s="76"/>
      <c r="D30" s="12"/>
      <c r="E30" s="12"/>
      <c r="F30" s="12"/>
      <c r="G30" s="9"/>
      <c r="H30" s="9"/>
      <c r="I30" s="9"/>
      <c r="J30" s="9"/>
    </row>
    <row r="31" spans="1:11" ht="21.6">
      <c r="A31" s="7" t="s">
        <v>141</v>
      </c>
      <c r="B31" s="76"/>
      <c r="C31" s="76"/>
      <c r="D31" s="12">
        <v>18416</v>
      </c>
      <c r="E31" s="12"/>
      <c r="F31" s="12">
        <v>18410</v>
      </c>
      <c r="G31" s="9"/>
      <c r="H31" s="9">
        <v>18416</v>
      </c>
      <c r="I31" s="9"/>
      <c r="J31" s="9">
        <v>18410</v>
      </c>
    </row>
    <row r="32" spans="1:11" ht="21.6">
      <c r="A32" s="7" t="s">
        <v>48</v>
      </c>
      <c r="B32" s="76"/>
      <c r="C32" s="76"/>
      <c r="D32" s="12">
        <v>2408</v>
      </c>
      <c r="E32" s="12"/>
      <c r="F32" s="12">
        <v>7758</v>
      </c>
      <c r="G32" s="9"/>
      <c r="H32" s="9">
        <v>1877</v>
      </c>
      <c r="I32" s="9"/>
      <c r="J32" s="9">
        <v>7263</v>
      </c>
    </row>
    <row r="33" spans="1:10" ht="22.2">
      <c r="A33" s="3" t="s">
        <v>10</v>
      </c>
      <c r="B33" s="76"/>
      <c r="C33" s="76"/>
      <c r="D33" s="25">
        <f>SUM(D22:D32)</f>
        <v>1546900</v>
      </c>
      <c r="E33" s="23"/>
      <c r="F33" s="25">
        <f>SUM(F22:F32)</f>
        <v>1583010</v>
      </c>
      <c r="G33" s="22"/>
      <c r="H33" s="25">
        <f>SUM(H22:H32)</f>
        <v>1529954</v>
      </c>
      <c r="I33" s="23"/>
      <c r="J33" s="25">
        <f>SUM(J22:J32)</f>
        <v>1562119</v>
      </c>
    </row>
    <row r="34" spans="1:10" ht="23.4">
      <c r="A34" s="2"/>
      <c r="H34" s="70"/>
    </row>
    <row r="35" spans="1:10" ht="22.8" thickBot="1">
      <c r="A35" s="3" t="s">
        <v>11</v>
      </c>
      <c r="B35" s="76"/>
      <c r="C35" s="76"/>
      <c r="D35" s="24">
        <f>D19+D33</f>
        <v>2653837</v>
      </c>
      <c r="E35" s="23"/>
      <c r="F35" s="24">
        <f>F19+F33</f>
        <v>2163975</v>
      </c>
      <c r="G35" s="22"/>
      <c r="H35" s="24">
        <f>H19+H33</f>
        <v>2596783</v>
      </c>
      <c r="I35" s="23"/>
      <c r="J35" s="24">
        <f>J19+J33</f>
        <v>2099102</v>
      </c>
    </row>
    <row r="36" spans="1:10" ht="22.8" thickTop="1">
      <c r="A36" s="3"/>
      <c r="B36" s="76"/>
      <c r="C36" s="76"/>
      <c r="D36" s="23"/>
      <c r="E36" s="23"/>
      <c r="F36" s="23"/>
      <c r="G36" s="22"/>
      <c r="H36" s="23"/>
      <c r="I36" s="23"/>
      <c r="J36" s="23"/>
    </row>
    <row r="37" spans="1:10" s="1" customFormat="1" ht="23.4">
      <c r="A37" s="13" t="s">
        <v>85</v>
      </c>
      <c r="D37" s="11"/>
      <c r="E37" s="11"/>
      <c r="F37" s="11"/>
      <c r="G37" s="11"/>
      <c r="H37" s="11"/>
      <c r="I37" s="11"/>
      <c r="J37" s="11"/>
    </row>
    <row r="38" spans="1:10" s="1" customFormat="1" ht="23.4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 ht="23.4">
      <c r="A39" s="2" t="s">
        <v>204</v>
      </c>
      <c r="D39" s="9"/>
      <c r="E39" s="9"/>
      <c r="F39" s="9"/>
      <c r="G39" s="9"/>
      <c r="H39" s="9"/>
      <c r="I39" s="9"/>
      <c r="J39" s="9"/>
    </row>
    <row r="40" spans="1:10" ht="23.4">
      <c r="A40" s="2"/>
    </row>
    <row r="41" spans="1:10" s="14" customFormat="1" ht="22.2">
      <c r="A41" s="16"/>
      <c r="B41" s="79"/>
      <c r="C41" s="79"/>
      <c r="D41" s="124" t="s">
        <v>0</v>
      </c>
      <c r="E41" s="124"/>
      <c r="F41" s="124"/>
      <c r="G41" s="124"/>
      <c r="H41" s="124" t="s">
        <v>1</v>
      </c>
      <c r="I41" s="124"/>
      <c r="J41" s="124"/>
    </row>
    <row r="42" spans="1:10" ht="22.2">
      <c r="A42" s="3" t="s">
        <v>12</v>
      </c>
      <c r="B42" s="76" t="s">
        <v>3</v>
      </c>
      <c r="C42" s="78"/>
      <c r="D42" s="71" t="s">
        <v>205</v>
      </c>
      <c r="E42" s="71"/>
      <c r="F42" s="71" t="s">
        <v>155</v>
      </c>
      <c r="H42" s="71" t="s">
        <v>205</v>
      </c>
      <c r="I42" s="71"/>
      <c r="J42" s="71" t="s">
        <v>155</v>
      </c>
    </row>
    <row r="43" spans="1:10" ht="22.2">
      <c r="A43" s="3"/>
      <c r="B43" s="76"/>
      <c r="C43" s="78"/>
      <c r="D43" s="15" t="s">
        <v>183</v>
      </c>
      <c r="E43" s="15"/>
      <c r="F43" s="15" t="s">
        <v>158</v>
      </c>
      <c r="G43" s="15"/>
      <c r="H43" s="15" t="s">
        <v>183</v>
      </c>
      <c r="I43" s="15"/>
      <c r="J43" s="15" t="s">
        <v>158</v>
      </c>
    </row>
    <row r="44" spans="1:10" ht="22.2">
      <c r="A44" s="3"/>
      <c r="B44" s="76"/>
      <c r="C44" s="78"/>
      <c r="D44" s="15" t="s">
        <v>156</v>
      </c>
      <c r="E44" s="15"/>
      <c r="F44" s="15"/>
      <c r="G44" s="15"/>
      <c r="H44" s="15" t="s">
        <v>156</v>
      </c>
      <c r="I44" s="15"/>
      <c r="J44" s="15"/>
    </row>
    <row r="45" spans="1:10" s="21" customFormat="1" ht="22.2">
      <c r="A45" s="3"/>
      <c r="B45" s="76"/>
      <c r="C45" s="20"/>
      <c r="D45" s="125" t="s">
        <v>157</v>
      </c>
      <c r="E45" s="125"/>
      <c r="F45" s="125"/>
      <c r="G45" s="125"/>
      <c r="H45" s="125"/>
      <c r="I45" s="125"/>
      <c r="J45" s="125"/>
    </row>
    <row r="46" spans="1:10" ht="22.2">
      <c r="A46" s="4" t="s">
        <v>13</v>
      </c>
      <c r="B46" s="78"/>
      <c r="C46" s="78"/>
      <c r="D46" s="9"/>
      <c r="E46" s="9"/>
      <c r="F46" s="9"/>
      <c r="G46" s="9"/>
      <c r="H46" s="9"/>
      <c r="I46" s="9"/>
      <c r="J46" s="9"/>
    </row>
    <row r="47" spans="1:10" ht="21.6">
      <c r="A47" s="7" t="s">
        <v>219</v>
      </c>
      <c r="B47" s="81">
        <v>17</v>
      </c>
      <c r="C47" s="78"/>
      <c r="D47" s="9">
        <v>1924</v>
      </c>
      <c r="E47" s="9"/>
      <c r="F47" s="9">
        <v>0</v>
      </c>
      <c r="G47" s="9"/>
      <c r="H47" s="9">
        <v>1924</v>
      </c>
      <c r="I47" s="9"/>
      <c r="J47" s="9">
        <v>0</v>
      </c>
    </row>
    <row r="48" spans="1:10" ht="21.6">
      <c r="A48" s="7" t="s">
        <v>58</v>
      </c>
      <c r="B48" s="76" t="s">
        <v>189</v>
      </c>
      <c r="C48" s="76"/>
      <c r="D48" s="9">
        <v>576772</v>
      </c>
      <c r="E48" s="9"/>
      <c r="F48" s="9">
        <v>220980</v>
      </c>
      <c r="G48" s="9"/>
      <c r="H48" s="9">
        <v>556533</v>
      </c>
      <c r="I48" s="9"/>
      <c r="J48" s="9">
        <v>199919</v>
      </c>
    </row>
    <row r="49" spans="1:10" ht="21.6">
      <c r="A49" s="7" t="s">
        <v>67</v>
      </c>
      <c r="B49" s="76">
        <v>19</v>
      </c>
      <c r="C49" s="76"/>
      <c r="D49" s="9">
        <v>52024</v>
      </c>
      <c r="E49" s="9"/>
      <c r="F49" s="9">
        <v>27337</v>
      </c>
      <c r="G49" s="9"/>
      <c r="H49" s="9">
        <v>51560</v>
      </c>
      <c r="I49" s="9"/>
      <c r="J49" s="9">
        <v>26415</v>
      </c>
    </row>
    <row r="50" spans="1:10" ht="21.6">
      <c r="A50" s="7" t="s">
        <v>90</v>
      </c>
      <c r="B50" s="76">
        <v>8</v>
      </c>
      <c r="C50" s="76"/>
      <c r="D50" s="9">
        <v>92097</v>
      </c>
      <c r="E50" s="9"/>
      <c r="F50" s="9">
        <v>31500</v>
      </c>
      <c r="G50" s="9"/>
      <c r="H50" s="9">
        <v>81679</v>
      </c>
      <c r="I50" s="9"/>
      <c r="J50" s="9">
        <v>21622</v>
      </c>
    </row>
    <row r="51" spans="1:10" ht="21.6">
      <c r="A51" s="7" t="s">
        <v>82</v>
      </c>
      <c r="B51" s="76"/>
    </row>
    <row r="52" spans="1:10" ht="21.6">
      <c r="A52" s="7" t="s">
        <v>75</v>
      </c>
      <c r="B52" s="76">
        <v>23</v>
      </c>
      <c r="C52" s="76"/>
      <c r="D52" s="9">
        <v>55423</v>
      </c>
      <c r="E52" s="9"/>
      <c r="F52" s="9">
        <v>83013</v>
      </c>
      <c r="G52" s="9"/>
      <c r="H52" s="9">
        <v>55423</v>
      </c>
      <c r="I52" s="9"/>
      <c r="J52" s="9">
        <v>83013</v>
      </c>
    </row>
    <row r="53" spans="1:10" ht="21.6">
      <c r="A53" s="7" t="s">
        <v>83</v>
      </c>
      <c r="B53" s="76"/>
      <c r="C53" s="76"/>
      <c r="D53" s="9"/>
      <c r="E53" s="9"/>
      <c r="F53" s="9"/>
      <c r="G53" s="9"/>
      <c r="H53" s="9"/>
      <c r="I53" s="9"/>
      <c r="J53" s="9"/>
    </row>
    <row r="54" spans="1:10" ht="21.6">
      <c r="A54" s="7" t="s">
        <v>75</v>
      </c>
      <c r="B54" s="76" t="s">
        <v>190</v>
      </c>
      <c r="C54" s="76"/>
      <c r="D54" s="9">
        <v>53496</v>
      </c>
      <c r="E54" s="9"/>
      <c r="F54" s="9">
        <v>53704</v>
      </c>
      <c r="G54" s="9"/>
      <c r="H54" s="9">
        <v>53496</v>
      </c>
      <c r="I54" s="9"/>
      <c r="J54" s="9">
        <v>53704</v>
      </c>
    </row>
    <row r="55" spans="1:10" ht="21.6">
      <c r="A55" s="7" t="s">
        <v>184</v>
      </c>
      <c r="B55" s="76">
        <v>5</v>
      </c>
      <c r="C55" s="76"/>
      <c r="D55" s="9">
        <v>1000</v>
      </c>
      <c r="E55" s="9"/>
      <c r="F55" s="9">
        <v>1000</v>
      </c>
      <c r="G55" s="9"/>
      <c r="H55" s="9">
        <v>0</v>
      </c>
      <c r="I55" s="9"/>
      <c r="J55" s="9">
        <v>0</v>
      </c>
    </row>
    <row r="56" spans="1:10" ht="21.6">
      <c r="A56" s="7" t="s">
        <v>91</v>
      </c>
      <c r="B56" s="76" t="s">
        <v>191</v>
      </c>
      <c r="C56" s="76"/>
      <c r="D56" s="9">
        <v>16975</v>
      </c>
      <c r="E56" s="9"/>
      <c r="F56" s="9">
        <v>18023</v>
      </c>
      <c r="G56" s="9"/>
      <c r="H56" s="9">
        <v>3417</v>
      </c>
      <c r="I56" s="9"/>
      <c r="J56" s="9">
        <v>2666</v>
      </c>
    </row>
    <row r="57" spans="1:10" ht="21.6">
      <c r="A57" s="7" t="s">
        <v>92</v>
      </c>
      <c r="B57" s="76"/>
      <c r="C57" s="76"/>
      <c r="D57" s="9">
        <v>0</v>
      </c>
      <c r="E57" s="9"/>
      <c r="F57" s="9">
        <v>579</v>
      </c>
      <c r="G57" s="9"/>
      <c r="H57" s="9">
        <v>0</v>
      </c>
      <c r="I57" s="9"/>
      <c r="J57" s="9">
        <v>0</v>
      </c>
    </row>
    <row r="58" spans="1:10" ht="21.6">
      <c r="A58" s="7" t="s">
        <v>93</v>
      </c>
      <c r="B58" s="76">
        <v>21</v>
      </c>
      <c r="C58" s="76"/>
      <c r="D58" s="9">
        <v>44028</v>
      </c>
      <c r="E58" s="9"/>
      <c r="F58" s="9">
        <v>46780</v>
      </c>
      <c r="G58" s="9"/>
      <c r="H58" s="9">
        <v>38335</v>
      </c>
      <c r="I58" s="9"/>
      <c r="J58" s="9">
        <v>41339</v>
      </c>
    </row>
    <row r="59" spans="1:10" ht="22.2">
      <c r="A59" s="3" t="s">
        <v>14</v>
      </c>
      <c r="B59" s="76"/>
      <c r="C59" s="76"/>
      <c r="D59" s="25">
        <f>SUM(D47:D58)</f>
        <v>893739</v>
      </c>
      <c r="E59" s="23"/>
      <c r="F59" s="25">
        <f>SUM(F47:F58)</f>
        <v>482916</v>
      </c>
      <c r="G59" s="22"/>
      <c r="H59" s="25">
        <f>SUM(H47:H58)</f>
        <v>842367</v>
      </c>
      <c r="I59" s="23"/>
      <c r="J59" s="25">
        <f>SUM(J47:J58)</f>
        <v>428678</v>
      </c>
    </row>
    <row r="60" spans="1:10" ht="23.4">
      <c r="A60" s="2"/>
    </row>
    <row r="61" spans="1:10" ht="22.2">
      <c r="A61" s="4" t="s">
        <v>15</v>
      </c>
      <c r="B61" s="76"/>
      <c r="C61" s="76"/>
      <c r="D61" s="9"/>
      <c r="E61" s="9"/>
      <c r="F61" s="9"/>
      <c r="G61" s="9"/>
      <c r="H61" s="9"/>
      <c r="I61" s="9"/>
      <c r="J61" s="9"/>
    </row>
    <row r="62" spans="1:10" ht="21.6">
      <c r="A62" s="7" t="s">
        <v>62</v>
      </c>
      <c r="B62" s="76">
        <v>23</v>
      </c>
      <c r="C62" s="76"/>
      <c r="D62" s="12">
        <v>37037</v>
      </c>
      <c r="E62" s="12"/>
      <c r="F62" s="12">
        <v>65506</v>
      </c>
      <c r="G62" s="9"/>
      <c r="H62" s="12">
        <v>37037</v>
      </c>
      <c r="I62" s="12"/>
      <c r="J62" s="12">
        <v>65506</v>
      </c>
    </row>
    <row r="63" spans="1:10" ht="21.6">
      <c r="A63" s="7" t="s">
        <v>84</v>
      </c>
      <c r="B63" s="76" t="s">
        <v>190</v>
      </c>
      <c r="C63" s="76"/>
      <c r="D63" s="12">
        <v>19160</v>
      </c>
      <c r="E63" s="12"/>
      <c r="F63" s="12">
        <v>45159</v>
      </c>
      <c r="G63" s="9"/>
      <c r="H63" s="12">
        <v>19160</v>
      </c>
      <c r="I63" s="12"/>
      <c r="J63" s="12">
        <v>45159</v>
      </c>
    </row>
    <row r="64" spans="1:10" ht="21.6">
      <c r="A64" s="7" t="s">
        <v>185</v>
      </c>
      <c r="B64" s="76">
        <v>24</v>
      </c>
      <c r="C64" s="76"/>
      <c r="D64" s="12">
        <v>99490</v>
      </c>
      <c r="E64" s="12"/>
      <c r="F64" s="12">
        <v>99299</v>
      </c>
      <c r="G64" s="9"/>
      <c r="H64" s="12">
        <v>99490</v>
      </c>
      <c r="I64" s="12"/>
      <c r="J64" s="12">
        <v>99299</v>
      </c>
    </row>
    <row r="65" spans="1:10" ht="21.6">
      <c r="A65" s="7" t="s">
        <v>76</v>
      </c>
      <c r="B65" s="76"/>
      <c r="C65" s="76"/>
      <c r="D65" s="12"/>
      <c r="E65" s="12"/>
      <c r="F65" s="12"/>
      <c r="G65" s="9"/>
      <c r="H65" s="12"/>
      <c r="I65" s="12"/>
      <c r="J65" s="12"/>
    </row>
    <row r="66" spans="1:10" ht="21.6">
      <c r="A66" s="7" t="s">
        <v>77</v>
      </c>
      <c r="B66" s="76">
        <v>25</v>
      </c>
      <c r="C66" s="76"/>
      <c r="D66" s="12">
        <v>39215</v>
      </c>
      <c r="E66" s="12"/>
      <c r="F66" s="12">
        <v>39355</v>
      </c>
      <c r="G66" s="9"/>
      <c r="H66" s="12">
        <v>39215</v>
      </c>
      <c r="I66" s="12"/>
      <c r="J66" s="12">
        <v>39355</v>
      </c>
    </row>
    <row r="67" spans="1:10" ht="21.6">
      <c r="A67" s="7" t="s">
        <v>186</v>
      </c>
      <c r="B67" s="76"/>
      <c r="C67" s="76"/>
      <c r="D67" s="12">
        <v>3167</v>
      </c>
      <c r="E67" s="12"/>
      <c r="F67" s="12">
        <v>1321</v>
      </c>
      <c r="G67" s="9"/>
      <c r="H67" s="12">
        <v>3167</v>
      </c>
      <c r="I67" s="12"/>
      <c r="J67" s="12">
        <v>1321</v>
      </c>
    </row>
    <row r="68" spans="1:10" ht="22.2">
      <c r="A68" s="3" t="s">
        <v>16</v>
      </c>
      <c r="B68" s="76"/>
      <c r="C68" s="76"/>
      <c r="D68" s="25">
        <f>SUM(D62:D67)</f>
        <v>198069</v>
      </c>
      <c r="E68" s="23"/>
      <c r="F68" s="25">
        <f>SUM(F62:F67)</f>
        <v>250640</v>
      </c>
      <c r="G68" s="22"/>
      <c r="H68" s="25">
        <f>SUM(H62:H67)</f>
        <v>198069</v>
      </c>
      <c r="I68" s="23"/>
      <c r="J68" s="25">
        <f>SUM(J62:J67)</f>
        <v>250640</v>
      </c>
    </row>
    <row r="69" spans="1:10" ht="22.2">
      <c r="A69" s="3" t="s">
        <v>17</v>
      </c>
      <c r="B69" s="76"/>
      <c r="C69" s="76"/>
      <c r="D69" s="25">
        <f>D59+D68</f>
        <v>1091808</v>
      </c>
      <c r="E69" s="23"/>
      <c r="F69" s="25">
        <f>F59+F68</f>
        <v>733556</v>
      </c>
      <c r="G69" s="22"/>
      <c r="H69" s="25">
        <f>H59+H68</f>
        <v>1040436</v>
      </c>
      <c r="I69" s="23"/>
      <c r="J69" s="25">
        <f>J59+J68</f>
        <v>679318</v>
      </c>
    </row>
    <row r="70" spans="1:10" ht="22.2">
      <c r="A70" s="3"/>
      <c r="B70" s="76"/>
      <c r="C70" s="76"/>
      <c r="D70" s="23"/>
      <c r="E70" s="23"/>
      <c r="F70" s="23"/>
      <c r="G70" s="22"/>
      <c r="H70" s="23"/>
      <c r="I70" s="23"/>
      <c r="J70" s="23"/>
    </row>
    <row r="71" spans="1:10" s="1" customFormat="1" ht="23.4">
      <c r="A71" s="13" t="s">
        <v>85</v>
      </c>
    </row>
    <row r="72" spans="1:10" s="1" customFormat="1" ht="23.4">
      <c r="A72" s="2" t="s">
        <v>54</v>
      </c>
    </row>
    <row r="73" spans="1:10" s="1" customFormat="1" ht="23.4">
      <c r="A73" s="2" t="s">
        <v>204</v>
      </c>
    </row>
    <row r="74" spans="1:10" ht="23.4">
      <c r="A74" s="2"/>
    </row>
    <row r="75" spans="1:10" s="14" customFormat="1" ht="22.2">
      <c r="A75" s="16"/>
      <c r="B75" s="79"/>
      <c r="C75" s="79"/>
      <c r="D75" s="124" t="s">
        <v>0</v>
      </c>
      <c r="E75" s="124"/>
      <c r="F75" s="124"/>
      <c r="G75" s="124"/>
      <c r="H75" s="124" t="s">
        <v>1</v>
      </c>
      <c r="I75" s="124"/>
      <c r="J75" s="124"/>
    </row>
    <row r="76" spans="1:10" ht="22.2">
      <c r="A76" s="3" t="s">
        <v>12</v>
      </c>
      <c r="B76" s="76" t="s">
        <v>3</v>
      </c>
      <c r="C76" s="78"/>
      <c r="D76" s="71" t="s">
        <v>205</v>
      </c>
      <c r="E76" s="71"/>
      <c r="F76" s="71" t="s">
        <v>155</v>
      </c>
      <c r="H76" s="71" t="s">
        <v>205</v>
      </c>
      <c r="I76" s="71"/>
      <c r="J76" s="71" t="s">
        <v>155</v>
      </c>
    </row>
    <row r="77" spans="1:10" ht="22.2">
      <c r="A77" s="3"/>
      <c r="B77" s="76"/>
      <c r="C77" s="78"/>
      <c r="D77" s="15" t="s">
        <v>183</v>
      </c>
      <c r="E77" s="15"/>
      <c r="F77" s="15" t="s">
        <v>158</v>
      </c>
      <c r="G77" s="15"/>
      <c r="H77" s="15" t="s">
        <v>183</v>
      </c>
      <c r="I77" s="15"/>
      <c r="J77" s="15" t="s">
        <v>158</v>
      </c>
    </row>
    <row r="78" spans="1:10" ht="22.2">
      <c r="A78" s="3"/>
      <c r="B78" s="76"/>
      <c r="C78" s="78"/>
      <c r="D78" s="15" t="s">
        <v>156</v>
      </c>
      <c r="E78" s="15"/>
      <c r="F78" s="15"/>
      <c r="G78" s="15"/>
      <c r="H78" s="15" t="s">
        <v>156</v>
      </c>
      <c r="I78" s="15"/>
      <c r="J78" s="15"/>
    </row>
    <row r="79" spans="1:10" s="21" customFormat="1" ht="22.2">
      <c r="A79" s="3"/>
      <c r="B79" s="76"/>
      <c r="C79" s="20"/>
      <c r="D79" s="125" t="s">
        <v>157</v>
      </c>
      <c r="E79" s="125"/>
      <c r="F79" s="125"/>
      <c r="G79" s="125"/>
      <c r="H79" s="125"/>
      <c r="I79" s="125"/>
      <c r="J79" s="125"/>
    </row>
    <row r="80" spans="1:10" ht="22.2">
      <c r="A80" s="4" t="s">
        <v>20</v>
      </c>
      <c r="B80" s="76"/>
      <c r="C80" s="76"/>
      <c r="D80" s="17"/>
      <c r="E80" s="17"/>
      <c r="F80" s="17"/>
      <c r="H80" s="17"/>
      <c r="I80" s="17"/>
      <c r="J80" s="17"/>
    </row>
    <row r="81" spans="1:11" ht="21.6">
      <c r="A81" s="7" t="s">
        <v>21</v>
      </c>
      <c r="B81" s="76">
        <v>26</v>
      </c>
      <c r="C81" s="76"/>
      <c r="D81" s="9"/>
      <c r="E81" s="9"/>
      <c r="F81" s="9"/>
      <c r="G81" s="9"/>
      <c r="H81" s="9"/>
      <c r="I81" s="9"/>
      <c r="J81" s="9"/>
    </row>
    <row r="82" spans="1:11" ht="22.2" thickBot="1">
      <c r="A82" s="7" t="s">
        <v>22</v>
      </c>
      <c r="B82" s="76"/>
      <c r="C82" s="76"/>
      <c r="D82" s="10">
        <v>369854</v>
      </c>
      <c r="E82" s="8"/>
      <c r="F82" s="10">
        <v>369854</v>
      </c>
      <c r="G82" s="9"/>
      <c r="H82" s="10">
        <v>369854</v>
      </c>
      <c r="I82" s="8"/>
      <c r="J82" s="10">
        <v>369854</v>
      </c>
    </row>
    <row r="83" spans="1:11" ht="22.2" thickTop="1">
      <c r="A83" s="7" t="s">
        <v>23</v>
      </c>
      <c r="B83" s="76"/>
      <c r="C83" s="76"/>
      <c r="D83" s="9">
        <v>369854</v>
      </c>
      <c r="E83" s="9"/>
      <c r="F83" s="9">
        <v>369854</v>
      </c>
      <c r="G83" s="9"/>
      <c r="H83" s="9">
        <v>369854</v>
      </c>
      <c r="I83" s="9"/>
      <c r="J83" s="9">
        <v>369854</v>
      </c>
    </row>
    <row r="84" spans="1:11" ht="21.6">
      <c r="A84" s="7" t="s">
        <v>65</v>
      </c>
      <c r="B84" s="76"/>
      <c r="C84" s="76"/>
      <c r="D84" s="9">
        <v>164000</v>
      </c>
      <c r="E84" s="9"/>
      <c r="F84" s="9">
        <v>164000</v>
      </c>
      <c r="G84" s="9"/>
      <c r="H84" s="9">
        <v>164000</v>
      </c>
      <c r="I84" s="9"/>
      <c r="J84" s="9">
        <v>164000</v>
      </c>
    </row>
    <row r="85" spans="1:11" ht="21.6">
      <c r="A85" s="7" t="s">
        <v>103</v>
      </c>
      <c r="B85" s="76"/>
      <c r="C85" s="76"/>
      <c r="D85" s="9"/>
      <c r="E85" s="9"/>
      <c r="F85" s="9"/>
      <c r="G85" s="9"/>
      <c r="H85" s="9"/>
      <c r="I85" s="9"/>
      <c r="J85" s="9"/>
    </row>
    <row r="86" spans="1:11" ht="21.6">
      <c r="A86" s="7" t="s">
        <v>24</v>
      </c>
      <c r="B86" s="76"/>
      <c r="C86" s="76"/>
      <c r="D86" s="9"/>
      <c r="E86" s="9"/>
      <c r="F86" s="9"/>
      <c r="G86" s="9"/>
      <c r="H86" s="9"/>
      <c r="I86" s="9"/>
      <c r="J86" s="9"/>
    </row>
    <row r="87" spans="1:11" ht="21.6">
      <c r="A87" s="7" t="s">
        <v>25</v>
      </c>
      <c r="B87" s="76"/>
      <c r="C87" s="76"/>
      <c r="D87" s="9">
        <v>36985</v>
      </c>
      <c r="E87" s="9"/>
      <c r="F87" s="9">
        <v>36985</v>
      </c>
      <c r="G87" s="9"/>
      <c r="H87" s="9">
        <v>36985</v>
      </c>
      <c r="I87" s="9"/>
      <c r="J87" s="9">
        <v>36985</v>
      </c>
    </row>
    <row r="88" spans="1:11" ht="21.6">
      <c r="A88" s="7" t="s">
        <v>94</v>
      </c>
      <c r="B88" s="76"/>
      <c r="C88" s="76"/>
      <c r="D88" s="8">
        <v>999458</v>
      </c>
      <c r="E88" s="8"/>
      <c r="F88" s="8">
        <v>865796</v>
      </c>
      <c r="G88" s="8"/>
      <c r="H88" s="8">
        <v>989788</v>
      </c>
      <c r="I88" s="8"/>
      <c r="J88" s="8">
        <v>851025</v>
      </c>
      <c r="K88" s="19"/>
    </row>
    <row r="89" spans="1:11" ht="21.6">
      <c r="A89" s="7" t="s">
        <v>61</v>
      </c>
      <c r="B89" s="76"/>
      <c r="C89" s="76"/>
      <c r="D89" s="18">
        <v>-5870</v>
      </c>
      <c r="E89" s="8"/>
      <c r="F89" s="18">
        <v>-8544</v>
      </c>
      <c r="G89" s="8"/>
      <c r="H89" s="18">
        <v>-4280</v>
      </c>
      <c r="I89" s="8"/>
      <c r="J89" s="18">
        <v>-2080</v>
      </c>
    </row>
    <row r="90" spans="1:11" ht="22.2">
      <c r="A90" s="3" t="s">
        <v>26</v>
      </c>
      <c r="B90" s="76"/>
      <c r="C90" s="76"/>
      <c r="D90" s="23">
        <f>SUM(D83:D89)</f>
        <v>1564427</v>
      </c>
      <c r="E90" s="23"/>
      <c r="F90" s="23">
        <f>SUM(F83:F89)</f>
        <v>1428091</v>
      </c>
      <c r="G90" s="23"/>
      <c r="H90" s="23">
        <f>SUM(H83:H89)</f>
        <v>1556347</v>
      </c>
      <c r="I90" s="23"/>
      <c r="J90" s="23">
        <f>SUM(J83:J89)</f>
        <v>1419784</v>
      </c>
    </row>
    <row r="91" spans="1:11" ht="21.6">
      <c r="A91" s="7" t="s">
        <v>27</v>
      </c>
      <c r="B91" s="76"/>
      <c r="C91" s="76"/>
      <c r="D91" s="18">
        <v>-2398</v>
      </c>
      <c r="E91" s="8"/>
      <c r="F91" s="18">
        <v>2328</v>
      </c>
      <c r="G91" s="9"/>
      <c r="H91" s="18">
        <v>0</v>
      </c>
      <c r="I91" s="8"/>
      <c r="J91" s="18">
        <v>0</v>
      </c>
    </row>
    <row r="92" spans="1:11" ht="22.2">
      <c r="A92" s="3" t="s">
        <v>28</v>
      </c>
      <c r="B92" s="76"/>
      <c r="C92" s="76"/>
      <c r="D92" s="25">
        <f>SUM(D90:D91)</f>
        <v>1562029</v>
      </c>
      <c r="E92" s="23"/>
      <c r="F92" s="25">
        <f>SUM(F90:F91)</f>
        <v>1430419</v>
      </c>
      <c r="G92" s="23"/>
      <c r="H92" s="25">
        <f>SUM(H90:H91)</f>
        <v>1556347</v>
      </c>
      <c r="I92" s="23"/>
      <c r="J92" s="25">
        <f>SUM(J90:J91)</f>
        <v>1419784</v>
      </c>
    </row>
    <row r="93" spans="1:11" ht="23.4">
      <c r="A93" s="2"/>
    </row>
    <row r="94" spans="1:11" ht="22.8" thickBot="1">
      <c r="A94" s="3" t="s">
        <v>29</v>
      </c>
      <c r="B94" s="76"/>
      <c r="C94" s="76"/>
      <c r="D94" s="24">
        <f>+D92+D69</f>
        <v>2653837</v>
      </c>
      <c r="E94" s="23"/>
      <c r="F94" s="24">
        <f>+F92+F69</f>
        <v>2163975</v>
      </c>
      <c r="G94" s="22"/>
      <c r="H94" s="24">
        <f>+H92+H69</f>
        <v>2596783</v>
      </c>
      <c r="I94" s="23"/>
      <c r="J94" s="24">
        <f>+J92+J69</f>
        <v>2099102</v>
      </c>
    </row>
    <row r="95" spans="1:11" ht="22.2" thickTop="1">
      <c r="D95" s="19"/>
      <c r="E95" s="19"/>
      <c r="F95" s="19"/>
      <c r="G95" s="19"/>
      <c r="H95" s="19"/>
      <c r="I95" s="19"/>
      <c r="J95" s="19"/>
    </row>
    <row r="96" spans="1:11" ht="21.6">
      <c r="D96" s="26">
        <f>D35-D94</f>
        <v>0</v>
      </c>
      <c r="E96" s="26"/>
      <c r="F96" s="26">
        <f>F35-F94</f>
        <v>0</v>
      </c>
      <c r="G96" s="19"/>
      <c r="H96" s="26">
        <f>H35-H94</f>
        <v>0</v>
      </c>
      <c r="I96" s="26"/>
      <c r="J96" s="26">
        <f>J35-J94</f>
        <v>0</v>
      </c>
    </row>
    <row r="97" spans="4:10" ht="21.6">
      <c r="D97" s="19"/>
      <c r="E97" s="19"/>
      <c r="F97" s="19"/>
      <c r="H97" s="19"/>
      <c r="I97" s="19"/>
      <c r="J97" s="19"/>
    </row>
  </sheetData>
  <sheetProtection password="F7ED" sheet="1" objects="1" scenarios="1"/>
  <mergeCells count="9">
    <mergeCell ref="D75:G75"/>
    <mergeCell ref="H75:J75"/>
    <mergeCell ref="D79:J79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topLeftCell="A19" zoomScaleSheetLayoutView="100" workbookViewId="0">
      <selection activeCell="A28" sqref="A28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85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159</v>
      </c>
    </row>
    <row r="3" spans="1:10" ht="23.4">
      <c r="A3" s="2"/>
    </row>
    <row r="4" spans="1:10" ht="22.2">
      <c r="B4" s="78"/>
      <c r="C4" s="78"/>
      <c r="D4" s="126" t="s">
        <v>18</v>
      </c>
      <c r="E4" s="126"/>
      <c r="F4" s="126"/>
      <c r="G4" s="77"/>
      <c r="H4" s="126" t="s">
        <v>1</v>
      </c>
      <c r="I4" s="126"/>
      <c r="J4" s="126"/>
    </row>
    <row r="5" spans="1:10">
      <c r="B5" s="78"/>
      <c r="C5" s="78"/>
      <c r="D5" s="127" t="s">
        <v>160</v>
      </c>
      <c r="E5" s="127"/>
      <c r="F5" s="127"/>
      <c r="G5" s="78"/>
      <c r="H5" s="127" t="s">
        <v>160</v>
      </c>
      <c r="I5" s="127"/>
      <c r="J5" s="127"/>
    </row>
    <row r="6" spans="1:10">
      <c r="B6" s="78"/>
      <c r="C6" s="78"/>
      <c r="D6" s="127" t="s">
        <v>206</v>
      </c>
      <c r="E6" s="127"/>
      <c r="F6" s="127"/>
      <c r="G6" s="78"/>
      <c r="H6" s="127" t="s">
        <v>206</v>
      </c>
      <c r="I6" s="127"/>
      <c r="J6" s="127"/>
    </row>
    <row r="7" spans="1:10">
      <c r="B7" s="76" t="s">
        <v>3</v>
      </c>
      <c r="C7" s="76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>
      <c r="B8" s="76"/>
      <c r="C8" s="76"/>
      <c r="D8" s="125" t="s">
        <v>157</v>
      </c>
      <c r="E8" s="125"/>
      <c r="F8" s="125"/>
      <c r="G8" s="125"/>
      <c r="H8" s="125"/>
      <c r="I8" s="125"/>
      <c r="J8" s="125"/>
    </row>
    <row r="9" spans="1:10" ht="22.2">
      <c r="A9" s="4" t="s">
        <v>30</v>
      </c>
      <c r="B9" s="76"/>
      <c r="C9" s="76"/>
      <c r="D9" s="27"/>
      <c r="E9" s="27"/>
      <c r="F9" s="27"/>
      <c r="G9" s="27"/>
      <c r="H9" s="27"/>
      <c r="I9" s="27"/>
      <c r="J9" s="27"/>
    </row>
    <row r="10" spans="1:10">
      <c r="A10" s="7" t="s">
        <v>95</v>
      </c>
      <c r="B10" s="76">
        <v>27</v>
      </c>
      <c r="C10" s="76"/>
      <c r="D10" s="9">
        <v>488700</v>
      </c>
      <c r="E10" s="9"/>
      <c r="F10" s="9">
        <v>145539</v>
      </c>
      <c r="G10" s="9"/>
      <c r="H10" s="9">
        <v>488700</v>
      </c>
      <c r="I10" s="9"/>
      <c r="J10" s="9">
        <v>145539</v>
      </c>
    </row>
    <row r="11" spans="1:10">
      <c r="A11" s="34" t="s">
        <v>96</v>
      </c>
      <c r="B11" s="76"/>
      <c r="C11" s="76"/>
      <c r="D11" s="9">
        <v>438</v>
      </c>
      <c r="E11" s="9"/>
      <c r="F11" s="9">
        <v>147</v>
      </c>
      <c r="G11" s="9"/>
      <c r="H11" s="9">
        <v>438</v>
      </c>
      <c r="I11" s="9"/>
      <c r="J11" s="9">
        <v>147</v>
      </c>
    </row>
    <row r="12" spans="1:10">
      <c r="A12" s="7" t="s">
        <v>31</v>
      </c>
      <c r="B12" s="76"/>
      <c r="C12" s="76"/>
      <c r="D12" s="9">
        <v>966</v>
      </c>
      <c r="E12" s="9"/>
      <c r="F12" s="9">
        <v>5159</v>
      </c>
      <c r="G12" s="9"/>
      <c r="H12" s="9">
        <v>981</v>
      </c>
      <c r="I12" s="9"/>
      <c r="J12" s="9">
        <v>3660</v>
      </c>
    </row>
    <row r="13" spans="1:10" ht="22.2">
      <c r="A13" s="3" t="s">
        <v>32</v>
      </c>
      <c r="B13" s="76"/>
      <c r="C13" s="76"/>
      <c r="D13" s="25">
        <f>SUM(D10:D12)</f>
        <v>490104</v>
      </c>
      <c r="E13" s="22"/>
      <c r="F13" s="25">
        <f>SUM(F10:F12)</f>
        <v>150845</v>
      </c>
      <c r="G13" s="22"/>
      <c r="H13" s="25">
        <f>SUM(H10:H12)</f>
        <v>490119</v>
      </c>
      <c r="I13" s="22"/>
      <c r="J13" s="25">
        <f>SUM(J10:J12)</f>
        <v>149346</v>
      </c>
    </row>
    <row r="14" spans="1:10" ht="15.75" customHeight="1">
      <c r="A14" s="2"/>
    </row>
    <row r="15" spans="1:10" ht="22.2">
      <c r="A15" s="4" t="s">
        <v>33</v>
      </c>
      <c r="B15" s="76"/>
      <c r="C15" s="76"/>
      <c r="D15" s="9"/>
      <c r="E15" s="9"/>
    </row>
    <row r="16" spans="1:10">
      <c r="A16" s="34" t="s">
        <v>97</v>
      </c>
      <c r="B16" s="76"/>
      <c r="C16" s="76"/>
      <c r="D16" s="9">
        <v>377977</v>
      </c>
      <c r="E16" s="9"/>
      <c r="F16" s="9">
        <v>168332</v>
      </c>
      <c r="G16" s="9"/>
      <c r="H16" s="9">
        <v>377977</v>
      </c>
      <c r="I16" s="9"/>
      <c r="J16" s="9">
        <v>168332</v>
      </c>
    </row>
    <row r="17" spans="1:13">
      <c r="A17" s="7" t="s">
        <v>34</v>
      </c>
      <c r="B17" s="76"/>
      <c r="C17" s="76"/>
      <c r="D17" s="9">
        <v>28476</v>
      </c>
      <c r="E17" s="9"/>
      <c r="F17" s="9">
        <v>29667</v>
      </c>
      <c r="G17" s="9"/>
      <c r="H17" s="9">
        <v>25804</v>
      </c>
      <c r="I17" s="9"/>
      <c r="J17" s="9">
        <v>24363</v>
      </c>
    </row>
    <row r="18" spans="1:13">
      <c r="A18" s="7" t="s">
        <v>197</v>
      </c>
      <c r="B18" s="76"/>
      <c r="C18" s="76"/>
      <c r="D18" s="9">
        <v>4045</v>
      </c>
      <c r="E18" s="9"/>
      <c r="F18" s="9">
        <v>381</v>
      </c>
      <c r="G18" s="9"/>
      <c r="H18" s="9">
        <v>4184</v>
      </c>
      <c r="I18" s="9"/>
      <c r="J18" s="9">
        <v>381</v>
      </c>
    </row>
    <row r="19" spans="1:13" ht="22.2">
      <c r="A19" s="3" t="s">
        <v>36</v>
      </c>
      <c r="B19" s="76"/>
      <c r="C19" s="76"/>
      <c r="D19" s="25">
        <f>SUM(D16:D18)</f>
        <v>410498</v>
      </c>
      <c r="E19" s="23"/>
      <c r="F19" s="25">
        <f>SUM(F16:F18)</f>
        <v>198380</v>
      </c>
      <c r="G19" s="23"/>
      <c r="H19" s="25">
        <f>SUM(H16:H18)</f>
        <v>407965</v>
      </c>
      <c r="I19" s="23"/>
      <c r="J19" s="25">
        <f>SUM(J16:J18)</f>
        <v>193076</v>
      </c>
    </row>
    <row r="20" spans="1:13" ht="22.2">
      <c r="A20" s="3" t="s">
        <v>148</v>
      </c>
      <c r="B20" s="76"/>
      <c r="C20" s="76"/>
      <c r="D20" s="29">
        <f>D13-D19</f>
        <v>79606</v>
      </c>
      <c r="E20" s="23"/>
      <c r="F20" s="29">
        <f>F13-F19</f>
        <v>-47535</v>
      </c>
      <c r="G20" s="23"/>
      <c r="H20" s="29">
        <f>H13-H19</f>
        <v>82154</v>
      </c>
      <c r="I20" s="23"/>
      <c r="J20" s="29">
        <f>J13-J19</f>
        <v>-43730</v>
      </c>
    </row>
    <row r="21" spans="1:13">
      <c r="A21" s="7" t="s">
        <v>150</v>
      </c>
      <c r="B21" s="76"/>
      <c r="C21" s="76"/>
      <c r="D21" s="8">
        <v>104</v>
      </c>
      <c r="E21" s="8"/>
      <c r="F21" s="8">
        <v>147</v>
      </c>
      <c r="G21" s="8"/>
      <c r="H21" s="8">
        <v>29</v>
      </c>
      <c r="I21" s="8"/>
      <c r="J21" s="8">
        <v>82</v>
      </c>
    </row>
    <row r="22" spans="1:13">
      <c r="A22" s="7" t="s">
        <v>35</v>
      </c>
      <c r="B22" s="76"/>
      <c r="C22" s="76"/>
      <c r="D22" s="9">
        <v>3747</v>
      </c>
      <c r="E22" s="8"/>
      <c r="F22" s="9">
        <v>2928</v>
      </c>
      <c r="G22" s="8"/>
      <c r="H22" s="9">
        <v>3734</v>
      </c>
      <c r="I22" s="8"/>
      <c r="J22" s="9">
        <v>2919</v>
      </c>
    </row>
    <row r="23" spans="1:13">
      <c r="A23" s="7" t="s">
        <v>221</v>
      </c>
      <c r="B23" s="76"/>
      <c r="C23" s="76"/>
      <c r="D23" s="9"/>
      <c r="E23" s="8"/>
      <c r="F23" s="9"/>
      <c r="G23" s="8"/>
      <c r="H23" s="9"/>
      <c r="I23" s="8"/>
      <c r="J23" s="9"/>
    </row>
    <row r="24" spans="1:13">
      <c r="A24" s="7" t="s">
        <v>222</v>
      </c>
      <c r="B24" s="76"/>
      <c r="C24" s="76"/>
      <c r="D24" s="9">
        <v>-333</v>
      </c>
      <c r="E24" s="8"/>
      <c r="F24" s="9">
        <v>-8033</v>
      </c>
      <c r="G24" s="8"/>
      <c r="H24" s="9">
        <v>-333</v>
      </c>
      <c r="I24" s="8"/>
      <c r="J24" s="9">
        <v>-12321</v>
      </c>
    </row>
    <row r="25" spans="1:13" ht="22.2">
      <c r="A25" s="3" t="s">
        <v>143</v>
      </c>
      <c r="B25" s="76"/>
      <c r="C25" s="76"/>
      <c r="D25" s="29">
        <f>D20+D21-D22-D24</f>
        <v>76296</v>
      </c>
      <c r="E25" s="23"/>
      <c r="F25" s="29">
        <f>F20+F21-F22-F24</f>
        <v>-42283</v>
      </c>
      <c r="G25" s="23"/>
      <c r="H25" s="29">
        <f>H20+H21-H22-H24</f>
        <v>78782</v>
      </c>
      <c r="I25" s="23"/>
      <c r="J25" s="29">
        <f>J20+J21-J22-J24</f>
        <v>-34246</v>
      </c>
    </row>
    <row r="26" spans="1:13">
      <c r="A26" s="7" t="s">
        <v>144</v>
      </c>
      <c r="B26" s="76">
        <v>28</v>
      </c>
      <c r="C26" s="76"/>
      <c r="D26" s="8">
        <v>14331</v>
      </c>
      <c r="E26" s="8"/>
      <c r="F26" s="8">
        <v>-2960</v>
      </c>
      <c r="G26" s="8"/>
      <c r="H26" s="8">
        <v>14338</v>
      </c>
      <c r="I26" s="8"/>
      <c r="J26" s="8">
        <v>0</v>
      </c>
    </row>
    <row r="27" spans="1:13" ht="22.8" thickBot="1">
      <c r="A27" s="3" t="s">
        <v>167</v>
      </c>
      <c r="B27" s="76"/>
      <c r="C27" s="76"/>
      <c r="D27" s="30">
        <f>D25-D26</f>
        <v>61965</v>
      </c>
      <c r="E27" s="23"/>
      <c r="F27" s="30">
        <f>F25-F26</f>
        <v>-39323</v>
      </c>
      <c r="G27" s="23"/>
      <c r="H27" s="30">
        <f>H25-H26</f>
        <v>64444</v>
      </c>
      <c r="I27" s="23"/>
      <c r="J27" s="30">
        <f>J25-J26</f>
        <v>-34246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 ht="22.2">
      <c r="A29" s="3" t="s">
        <v>64</v>
      </c>
      <c r="B29" s="76"/>
      <c r="C29" s="76"/>
      <c r="D29" s="23"/>
      <c r="E29" s="23"/>
      <c r="F29" s="23"/>
      <c r="G29" s="23"/>
      <c r="H29" s="23"/>
      <c r="I29" s="23"/>
      <c r="J29" s="23"/>
      <c r="L29" s="19"/>
    </row>
    <row r="30" spans="1:13" ht="22.2">
      <c r="A30" s="4" t="s">
        <v>69</v>
      </c>
      <c r="B30" s="76"/>
      <c r="C30" s="76"/>
      <c r="D30" s="23"/>
      <c r="E30" s="23"/>
      <c r="F30" s="23"/>
      <c r="G30" s="23"/>
      <c r="H30" s="23"/>
      <c r="I30" s="23"/>
      <c r="J30" s="23"/>
    </row>
    <row r="31" spans="1:13" ht="22.2">
      <c r="A31" s="4" t="s">
        <v>70</v>
      </c>
      <c r="B31" s="76"/>
      <c r="C31" s="76"/>
      <c r="D31" s="23"/>
      <c r="E31" s="23"/>
      <c r="F31" s="23"/>
      <c r="G31" s="23"/>
      <c r="H31" s="23"/>
      <c r="I31" s="23"/>
      <c r="J31" s="23"/>
    </row>
    <row r="32" spans="1:13">
      <c r="A32" s="7" t="s">
        <v>98</v>
      </c>
      <c r="B32" s="76"/>
      <c r="C32" s="76"/>
      <c r="D32" s="18">
        <v>558</v>
      </c>
      <c r="E32" s="8"/>
      <c r="F32" s="18">
        <v>-1296</v>
      </c>
      <c r="G32" s="8"/>
      <c r="H32" s="18">
        <v>0</v>
      </c>
      <c r="I32" s="8"/>
      <c r="J32" s="18">
        <v>0</v>
      </c>
    </row>
    <row r="33" spans="1:10">
      <c r="A33" s="7" t="s">
        <v>71</v>
      </c>
      <c r="B33" s="76"/>
      <c r="C33" s="76"/>
      <c r="D33" s="8"/>
      <c r="E33" s="8"/>
      <c r="F33" s="8"/>
      <c r="G33" s="8"/>
      <c r="H33" s="8"/>
      <c r="I33" s="8"/>
      <c r="J33" s="8"/>
    </row>
    <row r="34" spans="1:10">
      <c r="A34" s="7" t="s">
        <v>72</v>
      </c>
      <c r="B34" s="76"/>
      <c r="C34" s="76"/>
      <c r="D34" s="18">
        <f>SUM(D32)</f>
        <v>558</v>
      </c>
      <c r="E34" s="8"/>
      <c r="F34" s="18">
        <f>SUM(F32)</f>
        <v>-1296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76"/>
      <c r="C35" s="76"/>
      <c r="D35" s="8"/>
      <c r="E35" s="8"/>
      <c r="F35" s="8"/>
      <c r="G35" s="8"/>
      <c r="H35" s="8"/>
      <c r="I35" s="8"/>
      <c r="J35" s="8"/>
    </row>
    <row r="36" spans="1:10" s="1" customFormat="1" ht="23.4">
      <c r="A36" s="13" t="s">
        <v>85</v>
      </c>
      <c r="D36" s="27"/>
      <c r="E36" s="5"/>
      <c r="F36" s="27"/>
      <c r="G36" s="28"/>
      <c r="H36" s="27"/>
      <c r="I36" s="28"/>
      <c r="J36" s="27"/>
    </row>
    <row r="37" spans="1:10" s="1" customFormat="1" ht="23.4">
      <c r="A37" s="13" t="s">
        <v>159</v>
      </c>
    </row>
    <row r="38" spans="1:10" ht="23.4">
      <c r="A38" s="2"/>
    </row>
    <row r="39" spans="1:10" ht="22.2">
      <c r="B39" s="78"/>
      <c r="C39" s="78"/>
      <c r="D39" s="126" t="s">
        <v>18</v>
      </c>
      <c r="E39" s="126"/>
      <c r="F39" s="126"/>
      <c r="G39" s="77"/>
      <c r="H39" s="126" t="s">
        <v>1</v>
      </c>
      <c r="I39" s="126"/>
      <c r="J39" s="126"/>
    </row>
    <row r="40" spans="1:10">
      <c r="B40" s="76" t="s">
        <v>3</v>
      </c>
      <c r="C40" s="76"/>
      <c r="D40" s="127" t="s">
        <v>160</v>
      </c>
      <c r="E40" s="127"/>
      <c r="F40" s="127"/>
      <c r="G40" s="78"/>
      <c r="H40" s="127" t="s">
        <v>160</v>
      </c>
      <c r="I40" s="127"/>
      <c r="J40" s="127"/>
    </row>
    <row r="41" spans="1:10">
      <c r="B41" s="76"/>
      <c r="C41" s="76"/>
      <c r="D41" s="127" t="s">
        <v>206</v>
      </c>
      <c r="E41" s="127"/>
      <c r="F41" s="127"/>
      <c r="G41" s="78"/>
      <c r="H41" s="127" t="s">
        <v>206</v>
      </c>
      <c r="I41" s="127"/>
      <c r="J41" s="127"/>
    </row>
    <row r="42" spans="1:10">
      <c r="B42" s="76"/>
      <c r="C42" s="76"/>
      <c r="D42" s="20">
        <v>2566</v>
      </c>
      <c r="E42" s="20"/>
      <c r="F42" s="20">
        <v>2565</v>
      </c>
      <c r="G42" s="20"/>
      <c r="H42" s="20">
        <v>2566</v>
      </c>
      <c r="I42" s="20"/>
      <c r="J42" s="20">
        <v>2565</v>
      </c>
    </row>
    <row r="43" spans="1:10">
      <c r="B43" s="76"/>
      <c r="C43" s="76"/>
      <c r="D43" s="125" t="s">
        <v>157</v>
      </c>
      <c r="E43" s="125"/>
      <c r="F43" s="125"/>
      <c r="G43" s="125"/>
      <c r="H43" s="125"/>
      <c r="I43" s="125"/>
      <c r="J43" s="125"/>
    </row>
    <row r="44" spans="1:10" ht="22.2">
      <c r="A44" s="4" t="s">
        <v>99</v>
      </c>
      <c r="B44" s="76"/>
      <c r="C44" s="76"/>
      <c r="D44" s="23"/>
      <c r="E44" s="23"/>
      <c r="F44" s="23"/>
      <c r="G44" s="23"/>
      <c r="H44" s="23"/>
      <c r="I44" s="23"/>
      <c r="J44" s="23"/>
    </row>
    <row r="45" spans="1:10" ht="22.2">
      <c r="A45" s="4" t="s">
        <v>70</v>
      </c>
      <c r="B45" s="76"/>
      <c r="C45" s="76"/>
      <c r="D45" s="23"/>
      <c r="E45" s="23"/>
      <c r="F45" s="23"/>
      <c r="G45" s="23"/>
      <c r="H45" s="23"/>
      <c r="I45" s="23"/>
      <c r="J45" s="23"/>
    </row>
    <row r="46" spans="1:10">
      <c r="A46" s="7" t="s">
        <v>223</v>
      </c>
    </row>
    <row r="47" spans="1:10">
      <c r="A47" s="7" t="s">
        <v>170</v>
      </c>
      <c r="B47" s="76">
        <v>10</v>
      </c>
      <c r="C47" s="76"/>
      <c r="D47" s="8">
        <v>0</v>
      </c>
      <c r="E47" s="8"/>
      <c r="F47" s="8">
        <v>50</v>
      </c>
      <c r="G47" s="8"/>
      <c r="H47" s="8">
        <v>0</v>
      </c>
      <c r="I47" s="8"/>
      <c r="J47" s="8">
        <v>50</v>
      </c>
    </row>
    <row r="48" spans="1:10" ht="22.2">
      <c r="A48" s="34" t="s">
        <v>100</v>
      </c>
      <c r="B48" s="75"/>
      <c r="C48" s="76"/>
      <c r="D48" s="8"/>
      <c r="E48" s="8"/>
      <c r="F48" s="8"/>
      <c r="G48" s="8"/>
      <c r="H48" s="8"/>
      <c r="I48" s="8"/>
      <c r="J48" s="8"/>
    </row>
    <row r="49" spans="1:10" ht="22.2">
      <c r="A49" s="34" t="s">
        <v>101</v>
      </c>
      <c r="B49" s="75"/>
      <c r="C49" s="76"/>
      <c r="D49" s="18">
        <v>0</v>
      </c>
      <c r="E49" s="8"/>
      <c r="F49" s="18">
        <v>-10</v>
      </c>
      <c r="G49" s="8"/>
      <c r="H49" s="18">
        <v>0</v>
      </c>
      <c r="I49" s="8"/>
      <c r="J49" s="18">
        <v>-10</v>
      </c>
    </row>
    <row r="50" spans="1:10">
      <c r="A50" s="7" t="s">
        <v>102</v>
      </c>
      <c r="B50" s="76"/>
      <c r="C50" s="76"/>
      <c r="D50" s="8"/>
      <c r="E50" s="8"/>
      <c r="F50" s="8"/>
      <c r="G50" s="8"/>
      <c r="H50" s="8"/>
      <c r="I50" s="8"/>
      <c r="J50" s="8"/>
    </row>
    <row r="51" spans="1:10">
      <c r="A51" s="7" t="s">
        <v>142</v>
      </c>
      <c r="B51" s="76"/>
      <c r="C51" s="76"/>
      <c r="D51" s="8">
        <f>SUM(D47:D49)</f>
        <v>0</v>
      </c>
      <c r="E51" s="8"/>
      <c r="F51" s="8">
        <f>SUM(F47:F49)</f>
        <v>40</v>
      </c>
      <c r="G51" s="8"/>
      <c r="H51" s="8">
        <f>SUM(H47:H49)</f>
        <v>0</v>
      </c>
      <c r="I51" s="8"/>
      <c r="J51" s="8">
        <f>SUM(J47:J49)</f>
        <v>40</v>
      </c>
    </row>
    <row r="52" spans="1:10" ht="22.2">
      <c r="A52" s="3" t="s">
        <v>168</v>
      </c>
      <c r="B52" s="6"/>
      <c r="C52" s="6"/>
      <c r="D52" s="25">
        <f>SUM(D34,D51)</f>
        <v>558</v>
      </c>
      <c r="E52" s="23"/>
      <c r="F52" s="25">
        <f>SUM(F34,F51)</f>
        <v>-1256</v>
      </c>
      <c r="G52" s="23"/>
      <c r="H52" s="25">
        <f>SUM(H34,H51)</f>
        <v>0</v>
      </c>
      <c r="I52" s="23"/>
      <c r="J52" s="25">
        <f>SUM(J34,J51)</f>
        <v>40</v>
      </c>
    </row>
    <row r="53" spans="1:10" ht="15.75" customHeight="1">
      <c r="A53" s="2"/>
    </row>
    <row r="54" spans="1:10" ht="22.8" thickBot="1">
      <c r="A54" s="3" t="s">
        <v>169</v>
      </c>
      <c r="B54" s="6"/>
      <c r="C54" s="6"/>
      <c r="D54" s="24">
        <f>SUM(D27,D52)</f>
        <v>62523</v>
      </c>
      <c r="E54" s="23"/>
      <c r="F54" s="24">
        <f>SUM(F27,F52)</f>
        <v>-40579</v>
      </c>
      <c r="G54" s="23"/>
      <c r="H54" s="24">
        <f>SUM(H27,H52)</f>
        <v>64444</v>
      </c>
      <c r="I54" s="23"/>
      <c r="J54" s="24">
        <f>SUM(J27,J52)</f>
        <v>-34206</v>
      </c>
    </row>
    <row r="55" spans="1:10" ht="22.8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 ht="22.2">
      <c r="A56" s="3" t="s">
        <v>145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 ht="22.2">
      <c r="A57" s="7" t="s">
        <v>37</v>
      </c>
      <c r="B57" s="6"/>
      <c r="C57" s="6"/>
      <c r="D57" s="9">
        <v>62585</v>
      </c>
      <c r="E57" s="9"/>
      <c r="F57" s="9">
        <v>-38985</v>
      </c>
      <c r="G57" s="9"/>
      <c r="H57" s="9">
        <v>64444</v>
      </c>
      <c r="I57" s="9"/>
      <c r="J57" s="9">
        <v>-34246</v>
      </c>
    </row>
    <row r="58" spans="1:10">
      <c r="A58" s="7" t="s">
        <v>38</v>
      </c>
      <c r="B58" s="76"/>
      <c r="C58" s="76"/>
      <c r="D58" s="18">
        <v>-620</v>
      </c>
      <c r="E58" s="9"/>
      <c r="F58" s="18">
        <v>-338</v>
      </c>
      <c r="G58" s="9"/>
      <c r="H58" s="18">
        <v>0</v>
      </c>
      <c r="I58" s="9"/>
      <c r="J58" s="18">
        <v>0</v>
      </c>
    </row>
    <row r="59" spans="1:10" ht="22.8" thickBot="1">
      <c r="A59" s="3" t="s">
        <v>167</v>
      </c>
      <c r="B59" s="76"/>
      <c r="C59" s="76"/>
      <c r="D59" s="24">
        <f>SUM(D57:D58)</f>
        <v>61965</v>
      </c>
      <c r="E59" s="22"/>
      <c r="F59" s="24">
        <f>SUM(F57:F58)</f>
        <v>-39323</v>
      </c>
      <c r="G59" s="22"/>
      <c r="H59" s="24">
        <f>SUM(H57:H58)</f>
        <v>64444</v>
      </c>
      <c r="I59" s="22"/>
      <c r="J59" s="24">
        <f>SUM(J57:J58)</f>
        <v>-34246</v>
      </c>
    </row>
    <row r="60" spans="1:10" ht="24" thickTop="1">
      <c r="A60" s="2"/>
    </row>
    <row r="61" spans="1:10" ht="22.2">
      <c r="A61" s="3" t="s">
        <v>146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 ht="22.2">
      <c r="A62" s="7" t="s">
        <v>37</v>
      </c>
      <c r="B62" s="6"/>
      <c r="C62" s="6"/>
      <c r="D62" s="9">
        <v>63048</v>
      </c>
      <c r="E62" s="9"/>
      <c r="F62" s="9">
        <v>-39845</v>
      </c>
      <c r="G62" s="9"/>
      <c r="H62" s="9">
        <v>64444</v>
      </c>
      <c r="I62" s="9"/>
      <c r="J62" s="9">
        <v>-34206</v>
      </c>
    </row>
    <row r="63" spans="1:10">
      <c r="A63" s="7" t="s">
        <v>38</v>
      </c>
      <c r="B63" s="76"/>
      <c r="C63" s="76"/>
      <c r="D63" s="18">
        <v>-525</v>
      </c>
      <c r="E63" s="9"/>
      <c r="F63" s="18">
        <v>-734</v>
      </c>
      <c r="G63" s="9"/>
      <c r="H63" s="18">
        <v>0</v>
      </c>
      <c r="I63" s="9"/>
      <c r="J63" s="18">
        <v>0</v>
      </c>
    </row>
    <row r="64" spans="1:10" ht="22.8" thickBot="1">
      <c r="A64" s="3" t="s">
        <v>169</v>
      </c>
      <c r="B64" s="76"/>
      <c r="C64" s="76"/>
      <c r="D64" s="24">
        <f>SUM(D62:D63)</f>
        <v>62523</v>
      </c>
      <c r="E64" s="22"/>
      <c r="F64" s="24">
        <f>SUM(F62:F63)</f>
        <v>-40579</v>
      </c>
      <c r="G64" s="22"/>
      <c r="H64" s="24">
        <f>SUM(H62:H63)</f>
        <v>64444</v>
      </c>
      <c r="I64" s="22"/>
      <c r="J64" s="24">
        <f>SUM(J62:J63)</f>
        <v>-34206</v>
      </c>
    </row>
    <row r="65" spans="1:10" ht="24" thickTop="1">
      <c r="A65" s="2"/>
    </row>
    <row r="66" spans="1:10" ht="22.2">
      <c r="A66" s="3" t="s">
        <v>177</v>
      </c>
      <c r="B66" s="76"/>
      <c r="C66" s="76"/>
      <c r="D66" s="23"/>
      <c r="E66" s="23"/>
      <c r="F66" s="23"/>
      <c r="G66" s="23"/>
      <c r="H66" s="23"/>
      <c r="I66" s="23"/>
      <c r="J66" s="23"/>
    </row>
    <row r="67" spans="1:10" ht="22.2" thickBot="1">
      <c r="A67" s="7" t="s">
        <v>78</v>
      </c>
      <c r="B67" s="76">
        <v>29</v>
      </c>
      <c r="C67" s="76"/>
      <c r="D67" s="35">
        <v>0.08</v>
      </c>
      <c r="E67" s="33"/>
      <c r="F67" s="35">
        <v>-0.05</v>
      </c>
      <c r="G67" s="33"/>
      <c r="H67" s="35">
        <v>0.09</v>
      </c>
      <c r="I67" s="33"/>
      <c r="J67" s="35">
        <v>-0.05</v>
      </c>
    </row>
    <row r="68" spans="1:10" ht="22.2" thickTop="1">
      <c r="B68" s="76"/>
      <c r="C68" s="76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topLeftCell="A13" zoomScaleSheetLayoutView="100" workbookViewId="0">
      <selection activeCell="F22" sqref="F22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85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159</v>
      </c>
    </row>
    <row r="3" spans="1:10" ht="23.4">
      <c r="A3" s="2"/>
    </row>
    <row r="4" spans="1:10" ht="22.2">
      <c r="B4" s="78"/>
      <c r="C4" s="78"/>
      <c r="D4" s="126" t="s">
        <v>18</v>
      </c>
      <c r="E4" s="126"/>
      <c r="F4" s="126"/>
      <c r="G4" s="77"/>
      <c r="H4" s="126" t="s">
        <v>1</v>
      </c>
      <c r="I4" s="126"/>
      <c r="J4" s="126"/>
    </row>
    <row r="5" spans="1:10">
      <c r="B5" s="78"/>
      <c r="C5" s="78"/>
      <c r="D5" s="127" t="s">
        <v>207</v>
      </c>
      <c r="E5" s="127"/>
      <c r="F5" s="127"/>
      <c r="G5" s="78"/>
      <c r="H5" s="127" t="s">
        <v>207</v>
      </c>
      <c r="I5" s="127"/>
      <c r="J5" s="127"/>
    </row>
    <row r="6" spans="1:10">
      <c r="B6" s="78"/>
      <c r="C6" s="78"/>
      <c r="D6" s="127" t="s">
        <v>206</v>
      </c>
      <c r="E6" s="127"/>
      <c r="F6" s="127"/>
      <c r="G6" s="78"/>
      <c r="H6" s="127" t="s">
        <v>206</v>
      </c>
      <c r="I6" s="127"/>
      <c r="J6" s="127"/>
    </row>
    <row r="7" spans="1:10">
      <c r="B7" s="76" t="s">
        <v>3</v>
      </c>
      <c r="C7" s="76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>
      <c r="B8" s="76"/>
      <c r="C8" s="76"/>
      <c r="D8" s="125" t="s">
        <v>157</v>
      </c>
      <c r="E8" s="125"/>
      <c r="F8" s="125"/>
      <c r="G8" s="125"/>
      <c r="H8" s="125"/>
      <c r="I8" s="125"/>
      <c r="J8" s="125"/>
    </row>
    <row r="9" spans="1:10" ht="22.2">
      <c r="A9" s="4" t="s">
        <v>30</v>
      </c>
      <c r="B9" s="76"/>
      <c r="C9" s="76"/>
      <c r="D9" s="27"/>
      <c r="E9" s="27"/>
      <c r="F9" s="27"/>
      <c r="G9" s="27"/>
      <c r="H9" s="27"/>
      <c r="I9" s="27"/>
      <c r="J9" s="27"/>
    </row>
    <row r="10" spans="1:10">
      <c r="A10" s="7" t="s">
        <v>95</v>
      </c>
      <c r="B10" s="76">
        <v>27</v>
      </c>
      <c r="C10" s="76"/>
      <c r="D10" s="9">
        <v>1396958</v>
      </c>
      <c r="E10" s="9"/>
      <c r="F10" s="9">
        <v>553131</v>
      </c>
      <c r="G10" s="9"/>
      <c r="H10" s="9">
        <v>1396958</v>
      </c>
      <c r="I10" s="9"/>
      <c r="J10" s="9">
        <v>553131</v>
      </c>
    </row>
    <row r="11" spans="1:10">
      <c r="A11" s="34" t="s">
        <v>96</v>
      </c>
      <c r="B11" s="76"/>
      <c r="C11" s="76"/>
      <c r="D11" s="9">
        <v>1474</v>
      </c>
      <c r="E11" s="9"/>
      <c r="F11" s="9">
        <v>1201</v>
      </c>
      <c r="G11" s="9"/>
      <c r="H11" s="9">
        <v>1474</v>
      </c>
      <c r="I11" s="9"/>
      <c r="J11" s="9">
        <v>1201</v>
      </c>
    </row>
    <row r="12" spans="1:10">
      <c r="A12" s="7" t="s">
        <v>31</v>
      </c>
      <c r="B12" s="76"/>
      <c r="C12" s="76"/>
      <c r="D12" s="9">
        <v>11182</v>
      </c>
      <c r="E12" s="9"/>
      <c r="F12" s="9">
        <v>24531</v>
      </c>
      <c r="G12" s="9"/>
      <c r="H12" s="9">
        <v>11065</v>
      </c>
      <c r="I12" s="9"/>
      <c r="J12" s="9">
        <v>19861</v>
      </c>
    </row>
    <row r="13" spans="1:10" ht="22.2">
      <c r="A13" s="3" t="s">
        <v>32</v>
      </c>
      <c r="B13" s="76"/>
      <c r="C13" s="76"/>
      <c r="D13" s="25">
        <f>SUM(D10:D12)</f>
        <v>1409614</v>
      </c>
      <c r="E13" s="22"/>
      <c r="F13" s="25">
        <f>SUM(F10:F12)</f>
        <v>578863</v>
      </c>
      <c r="G13" s="22"/>
      <c r="H13" s="25">
        <f>SUM(H10:H12)</f>
        <v>1409497</v>
      </c>
      <c r="I13" s="22"/>
      <c r="J13" s="25">
        <f>SUM(J10:J12)</f>
        <v>574193</v>
      </c>
    </row>
    <row r="14" spans="1:10" ht="15.75" customHeight="1">
      <c r="A14" s="2"/>
    </row>
    <row r="15" spans="1:10" ht="22.2">
      <c r="A15" s="4" t="s">
        <v>33</v>
      </c>
      <c r="B15" s="76"/>
      <c r="C15" s="76"/>
      <c r="D15" s="9"/>
      <c r="E15" s="9"/>
    </row>
    <row r="16" spans="1:10">
      <c r="A16" s="34" t="s">
        <v>97</v>
      </c>
      <c r="B16" s="76"/>
      <c r="C16" s="76"/>
      <c r="D16" s="9">
        <v>1159676</v>
      </c>
      <c r="E16" s="9"/>
      <c r="F16" s="9">
        <v>625601</v>
      </c>
      <c r="G16" s="9"/>
      <c r="H16" s="9">
        <v>1159676</v>
      </c>
      <c r="I16" s="9"/>
      <c r="J16" s="9">
        <v>625601</v>
      </c>
    </row>
    <row r="17" spans="1:13">
      <c r="A17" s="7" t="s">
        <v>34</v>
      </c>
      <c r="B17" s="76"/>
      <c r="C17" s="76"/>
      <c r="D17" s="9">
        <v>91170</v>
      </c>
      <c r="E17" s="9"/>
      <c r="F17" s="9">
        <v>84157</v>
      </c>
      <c r="G17" s="9"/>
      <c r="H17" s="9">
        <v>83537</v>
      </c>
      <c r="I17" s="9"/>
      <c r="J17" s="9">
        <v>71881</v>
      </c>
    </row>
    <row r="18" spans="1:13">
      <c r="A18" s="7" t="s">
        <v>197</v>
      </c>
      <c r="B18" s="76"/>
      <c r="C18" s="76"/>
      <c r="D18" s="9">
        <v>4804</v>
      </c>
      <c r="E18" s="9"/>
      <c r="F18" s="9">
        <v>5543</v>
      </c>
      <c r="G18" s="9"/>
      <c r="H18" s="9">
        <v>4745</v>
      </c>
      <c r="I18" s="9"/>
      <c r="J18" s="9">
        <v>5543</v>
      </c>
    </row>
    <row r="19" spans="1:13" ht="22.2">
      <c r="A19" s="3" t="s">
        <v>36</v>
      </c>
      <c r="B19" s="76"/>
      <c r="C19" s="76"/>
      <c r="D19" s="25">
        <f>SUM(D16:D18)</f>
        <v>1255650</v>
      </c>
      <c r="E19" s="23"/>
      <c r="F19" s="25">
        <f>SUM(F16:F18)</f>
        <v>715301</v>
      </c>
      <c r="G19" s="23"/>
      <c r="H19" s="25">
        <f>SUM(H16:H18)</f>
        <v>1247958</v>
      </c>
      <c r="I19" s="23"/>
      <c r="J19" s="25">
        <f>SUM(J16:J18)</f>
        <v>703025</v>
      </c>
    </row>
    <row r="20" spans="1:13" ht="22.2">
      <c r="A20" s="3" t="s">
        <v>148</v>
      </c>
      <c r="B20" s="76"/>
      <c r="C20" s="76"/>
      <c r="D20" s="29">
        <f>D13-D19</f>
        <v>153964</v>
      </c>
      <c r="E20" s="23"/>
      <c r="F20" s="29">
        <f>F13-F19</f>
        <v>-136438</v>
      </c>
      <c r="G20" s="23"/>
      <c r="H20" s="29">
        <f>H13-H19</f>
        <v>161539</v>
      </c>
      <c r="I20" s="23"/>
      <c r="J20" s="29">
        <f>J13-J19</f>
        <v>-128832</v>
      </c>
    </row>
    <row r="21" spans="1:13">
      <c r="A21" s="7" t="s">
        <v>150</v>
      </c>
      <c r="B21" s="76"/>
      <c r="C21" s="76"/>
      <c r="D21" s="8">
        <v>410</v>
      </c>
      <c r="E21" s="8"/>
      <c r="F21" s="8">
        <v>387</v>
      </c>
      <c r="G21" s="8"/>
      <c r="H21" s="8">
        <v>111</v>
      </c>
      <c r="I21" s="8"/>
      <c r="J21" s="8">
        <v>252</v>
      </c>
    </row>
    <row r="22" spans="1:13">
      <c r="A22" s="7" t="s">
        <v>35</v>
      </c>
      <c r="B22" s="76"/>
      <c r="C22" s="76"/>
      <c r="D22" s="9">
        <v>12202</v>
      </c>
      <c r="E22" s="8"/>
      <c r="F22" s="9">
        <v>10282</v>
      </c>
      <c r="G22" s="8"/>
      <c r="H22" s="9">
        <v>12164</v>
      </c>
      <c r="I22" s="8"/>
      <c r="J22" s="9">
        <v>10267</v>
      </c>
    </row>
    <row r="23" spans="1:13">
      <c r="A23" s="7" t="s">
        <v>224</v>
      </c>
      <c r="B23" s="76"/>
      <c r="C23" s="76"/>
      <c r="D23" s="9"/>
      <c r="E23" s="8"/>
      <c r="F23" s="9"/>
      <c r="G23" s="8"/>
      <c r="H23" s="9"/>
      <c r="I23" s="8"/>
      <c r="J23" s="9"/>
    </row>
    <row r="24" spans="1:13">
      <c r="A24" s="7" t="s">
        <v>225</v>
      </c>
      <c r="B24" s="76"/>
      <c r="C24" s="76"/>
      <c r="D24" s="9">
        <v>0</v>
      </c>
      <c r="E24" s="8"/>
      <c r="F24" s="9">
        <v>-51</v>
      </c>
      <c r="G24" s="8"/>
      <c r="H24" s="9">
        <v>0</v>
      </c>
      <c r="I24" s="8"/>
      <c r="J24" s="9">
        <v>-51</v>
      </c>
    </row>
    <row r="25" spans="1:13">
      <c r="A25" s="7" t="s">
        <v>176</v>
      </c>
      <c r="B25" s="76"/>
      <c r="C25" s="76"/>
      <c r="D25" s="9"/>
      <c r="E25" s="8"/>
      <c r="F25" s="9"/>
      <c r="G25" s="8"/>
      <c r="H25" s="9"/>
      <c r="I25" s="8"/>
      <c r="J25" s="9"/>
    </row>
    <row r="26" spans="1:13">
      <c r="A26" s="7" t="s">
        <v>151</v>
      </c>
      <c r="B26" s="76"/>
      <c r="C26" s="76"/>
      <c r="D26" s="9">
        <v>-18434</v>
      </c>
      <c r="E26" s="8"/>
      <c r="F26" s="9">
        <v>-1390</v>
      </c>
      <c r="G26" s="8"/>
      <c r="H26" s="9">
        <v>-18434</v>
      </c>
      <c r="I26" s="8"/>
      <c r="J26" s="9">
        <v>8277</v>
      </c>
    </row>
    <row r="27" spans="1:13" ht="22.2">
      <c r="A27" s="3" t="s">
        <v>143</v>
      </c>
      <c r="B27" s="76"/>
      <c r="C27" s="76"/>
      <c r="D27" s="29">
        <f>D20+D21-D22-D24-D26</f>
        <v>160606</v>
      </c>
      <c r="E27" s="23"/>
      <c r="F27" s="29">
        <f>F20+F21-F22-F24-F26</f>
        <v>-144892</v>
      </c>
      <c r="G27" s="23"/>
      <c r="H27" s="29">
        <f>H20+H21-H22-H24-H26</f>
        <v>167920</v>
      </c>
      <c r="I27" s="23"/>
      <c r="J27" s="29">
        <f>J20+J21-J22-J24-J26</f>
        <v>-147073</v>
      </c>
    </row>
    <row r="28" spans="1:13">
      <c r="A28" s="7" t="s">
        <v>144</v>
      </c>
      <c r="B28" s="76">
        <v>28</v>
      </c>
      <c r="C28" s="76"/>
      <c r="D28" s="8">
        <v>28578</v>
      </c>
      <c r="E28" s="8"/>
      <c r="F28" s="8">
        <v>-10274</v>
      </c>
      <c r="G28" s="8"/>
      <c r="H28" s="8">
        <v>29157</v>
      </c>
      <c r="I28" s="8"/>
      <c r="J28" s="8">
        <v>-9999</v>
      </c>
    </row>
    <row r="29" spans="1:13" ht="22.8" thickBot="1">
      <c r="A29" s="3" t="s">
        <v>167</v>
      </c>
      <c r="B29" s="76"/>
      <c r="C29" s="76"/>
      <c r="D29" s="30">
        <f>D27-D28</f>
        <v>132028</v>
      </c>
      <c r="E29" s="23"/>
      <c r="F29" s="30">
        <f>F27-F28</f>
        <v>-134618</v>
      </c>
      <c r="G29" s="23"/>
      <c r="H29" s="30">
        <f>H27-H28</f>
        <v>138763</v>
      </c>
      <c r="I29" s="23"/>
      <c r="J29" s="30">
        <f>J27-J28</f>
        <v>-137074</v>
      </c>
      <c r="M29" s="19"/>
    </row>
    <row r="30" spans="1:13" ht="15.75" customHeight="1" thickTop="1">
      <c r="A30" s="2"/>
      <c r="D30" s="9"/>
      <c r="E30" s="9"/>
      <c r="F30" s="9"/>
      <c r="G30" s="9"/>
      <c r="H30" s="9"/>
      <c r="I30" s="9"/>
      <c r="J30" s="9"/>
      <c r="L30" s="19"/>
    </row>
    <row r="31" spans="1:13" ht="22.2">
      <c r="A31" s="3" t="s">
        <v>64</v>
      </c>
      <c r="B31" s="76"/>
      <c r="C31" s="76"/>
      <c r="D31" s="23"/>
      <c r="E31" s="23"/>
      <c r="F31" s="23"/>
      <c r="G31" s="23"/>
      <c r="H31" s="23"/>
      <c r="I31" s="23"/>
      <c r="J31" s="23"/>
      <c r="L31" s="19"/>
    </row>
    <row r="32" spans="1:13" ht="22.2">
      <c r="A32" s="4" t="s">
        <v>69</v>
      </c>
      <c r="B32" s="76"/>
      <c r="C32" s="76"/>
      <c r="D32" s="23"/>
      <c r="E32" s="23"/>
      <c r="F32" s="23"/>
      <c r="G32" s="23"/>
      <c r="H32" s="23"/>
      <c r="I32" s="23"/>
      <c r="J32" s="23"/>
    </row>
    <row r="33" spans="1:10" ht="22.2">
      <c r="A33" s="4" t="s">
        <v>70</v>
      </c>
      <c r="B33" s="76"/>
      <c r="C33" s="76"/>
      <c r="D33" s="23"/>
      <c r="E33" s="23"/>
      <c r="F33" s="23"/>
      <c r="G33" s="23"/>
      <c r="H33" s="23"/>
      <c r="I33" s="23"/>
      <c r="J33" s="23"/>
    </row>
    <row r="34" spans="1:10">
      <c r="A34" s="7" t="s">
        <v>98</v>
      </c>
      <c r="B34" s="76"/>
      <c r="C34" s="76"/>
      <c r="D34" s="18">
        <v>1782</v>
      </c>
      <c r="E34" s="8"/>
      <c r="F34" s="18">
        <v>2949</v>
      </c>
      <c r="G34" s="8"/>
      <c r="H34" s="18">
        <v>0</v>
      </c>
      <c r="I34" s="8"/>
      <c r="J34" s="18">
        <v>0</v>
      </c>
    </row>
    <row r="35" spans="1:10">
      <c r="A35" s="7" t="s">
        <v>71</v>
      </c>
      <c r="B35" s="76"/>
      <c r="C35" s="76"/>
      <c r="D35" s="8"/>
      <c r="E35" s="8"/>
      <c r="F35" s="8"/>
      <c r="G35" s="8"/>
      <c r="H35" s="8"/>
      <c r="I35" s="8"/>
      <c r="J35" s="8"/>
    </row>
    <row r="36" spans="1:10">
      <c r="A36" s="7" t="s">
        <v>72</v>
      </c>
      <c r="B36" s="76"/>
      <c r="C36" s="76"/>
      <c r="D36" s="18">
        <f>SUM(D34)</f>
        <v>1782</v>
      </c>
      <c r="E36" s="8"/>
      <c r="F36" s="18">
        <f>SUM(F34)</f>
        <v>2949</v>
      </c>
      <c r="G36" s="8"/>
      <c r="H36" s="18">
        <f>SUM(H34)</f>
        <v>0</v>
      </c>
      <c r="I36" s="8"/>
      <c r="J36" s="18">
        <f>SUM(J34)</f>
        <v>0</v>
      </c>
    </row>
    <row r="37" spans="1:10">
      <c r="B37" s="76"/>
      <c r="C37" s="76"/>
      <c r="D37" s="8"/>
      <c r="E37" s="8"/>
      <c r="F37" s="8"/>
      <c r="G37" s="8"/>
      <c r="H37" s="8"/>
      <c r="I37" s="8"/>
      <c r="J37" s="8"/>
    </row>
    <row r="38" spans="1:10" s="1" customFormat="1" ht="23.4">
      <c r="A38" s="13" t="s">
        <v>85</v>
      </c>
      <c r="D38" s="27"/>
      <c r="E38" s="5"/>
      <c r="F38" s="27"/>
      <c r="G38" s="28"/>
      <c r="H38" s="27"/>
      <c r="I38" s="28"/>
      <c r="J38" s="27"/>
    </row>
    <row r="39" spans="1:10" s="1" customFormat="1" ht="23.4">
      <c r="A39" s="13" t="s">
        <v>159</v>
      </c>
    </row>
    <row r="40" spans="1:10" ht="23.4">
      <c r="A40" s="2"/>
    </row>
    <row r="41" spans="1:10" ht="22.2">
      <c r="B41" s="78"/>
      <c r="C41" s="78"/>
      <c r="D41" s="126" t="s">
        <v>18</v>
      </c>
      <c r="E41" s="126"/>
      <c r="F41" s="126"/>
      <c r="G41" s="77"/>
      <c r="H41" s="126" t="s">
        <v>1</v>
      </c>
      <c r="I41" s="126"/>
      <c r="J41" s="126"/>
    </row>
    <row r="42" spans="1:10">
      <c r="B42" s="76" t="s">
        <v>3</v>
      </c>
      <c r="C42" s="76"/>
      <c r="D42" s="127" t="s">
        <v>207</v>
      </c>
      <c r="E42" s="127"/>
      <c r="F42" s="127"/>
      <c r="G42" s="78"/>
      <c r="H42" s="127" t="s">
        <v>207</v>
      </c>
      <c r="I42" s="127"/>
      <c r="J42" s="127"/>
    </row>
    <row r="43" spans="1:10">
      <c r="B43" s="76"/>
      <c r="C43" s="76"/>
      <c r="D43" s="127" t="s">
        <v>206</v>
      </c>
      <c r="E43" s="127"/>
      <c r="F43" s="127"/>
      <c r="G43" s="78"/>
      <c r="H43" s="127" t="s">
        <v>206</v>
      </c>
      <c r="I43" s="127"/>
      <c r="J43" s="127"/>
    </row>
    <row r="44" spans="1:10">
      <c r="B44" s="76"/>
      <c r="C44" s="76"/>
      <c r="D44" s="20">
        <v>2566</v>
      </c>
      <c r="E44" s="20"/>
      <c r="F44" s="20">
        <v>2565</v>
      </c>
      <c r="G44" s="20"/>
      <c r="H44" s="20">
        <v>2566</v>
      </c>
      <c r="I44" s="20"/>
      <c r="J44" s="20">
        <v>2565</v>
      </c>
    </row>
    <row r="45" spans="1:10">
      <c r="B45" s="76"/>
      <c r="C45" s="76"/>
      <c r="D45" s="125" t="s">
        <v>157</v>
      </c>
      <c r="E45" s="125"/>
      <c r="F45" s="125"/>
      <c r="G45" s="125"/>
      <c r="H45" s="125"/>
      <c r="I45" s="125"/>
      <c r="J45" s="125"/>
    </row>
    <row r="46" spans="1:10" ht="22.2">
      <c r="A46" s="4" t="s">
        <v>99</v>
      </c>
      <c r="B46" s="76"/>
      <c r="C46" s="76"/>
      <c r="D46" s="23"/>
      <c r="E46" s="23"/>
      <c r="F46" s="23"/>
      <c r="G46" s="23"/>
      <c r="H46" s="23"/>
      <c r="I46" s="23"/>
      <c r="J46" s="23"/>
    </row>
    <row r="47" spans="1:10" ht="22.2">
      <c r="A47" s="4" t="s">
        <v>70</v>
      </c>
      <c r="B47" s="76"/>
      <c r="C47" s="76"/>
      <c r="D47" s="23"/>
      <c r="E47" s="23"/>
      <c r="F47" s="23"/>
      <c r="G47" s="23"/>
      <c r="H47" s="23"/>
      <c r="I47" s="23"/>
      <c r="J47" s="23"/>
    </row>
    <row r="48" spans="1:10">
      <c r="A48" s="7" t="s">
        <v>192</v>
      </c>
    </row>
    <row r="49" spans="1:10">
      <c r="A49" s="7" t="s">
        <v>170</v>
      </c>
      <c r="B49" s="76">
        <v>10</v>
      </c>
      <c r="C49" s="76"/>
      <c r="D49" s="8">
        <v>-2750</v>
      </c>
      <c r="E49" s="8"/>
      <c r="F49" s="8">
        <v>-2450</v>
      </c>
      <c r="G49" s="8"/>
      <c r="H49" s="8">
        <v>-2750</v>
      </c>
      <c r="I49" s="8"/>
      <c r="J49" s="8">
        <v>-2450</v>
      </c>
    </row>
    <row r="50" spans="1:10" ht="22.2">
      <c r="A50" s="34" t="s">
        <v>100</v>
      </c>
      <c r="B50" s="75"/>
      <c r="C50" s="76"/>
      <c r="D50" s="8"/>
      <c r="E50" s="8"/>
      <c r="F50" s="8"/>
      <c r="G50" s="8"/>
      <c r="H50" s="8"/>
      <c r="I50" s="8"/>
      <c r="J50" s="8"/>
    </row>
    <row r="51" spans="1:10" ht="22.2">
      <c r="A51" s="34" t="s">
        <v>101</v>
      </c>
      <c r="B51" s="75"/>
      <c r="C51" s="76"/>
      <c r="D51" s="18">
        <v>550</v>
      </c>
      <c r="E51" s="8"/>
      <c r="F51" s="18">
        <v>490</v>
      </c>
      <c r="G51" s="8"/>
      <c r="H51" s="18">
        <v>550</v>
      </c>
      <c r="I51" s="8"/>
      <c r="J51" s="18">
        <v>490</v>
      </c>
    </row>
    <row r="52" spans="1:10">
      <c r="A52" s="7" t="s">
        <v>102</v>
      </c>
      <c r="B52" s="76"/>
      <c r="C52" s="76"/>
      <c r="D52" s="8"/>
      <c r="E52" s="8"/>
      <c r="F52" s="8"/>
      <c r="G52" s="8"/>
      <c r="H52" s="8"/>
      <c r="I52" s="8"/>
      <c r="J52" s="8"/>
    </row>
    <row r="53" spans="1:10">
      <c r="A53" s="7" t="s">
        <v>142</v>
      </c>
      <c r="B53" s="76"/>
      <c r="C53" s="76"/>
      <c r="D53" s="8">
        <f>SUM(D49:D51)</f>
        <v>-2200</v>
      </c>
      <c r="E53" s="8"/>
      <c r="F53" s="8">
        <f>SUM(F49:F51)</f>
        <v>-1960</v>
      </c>
      <c r="G53" s="8"/>
      <c r="H53" s="8">
        <f>SUM(H49:H51)</f>
        <v>-2200</v>
      </c>
      <c r="I53" s="8"/>
      <c r="J53" s="8">
        <f>SUM(J49:J51)</f>
        <v>-1960</v>
      </c>
    </row>
    <row r="54" spans="1:10" ht="22.2">
      <c r="A54" s="3" t="s">
        <v>168</v>
      </c>
      <c r="B54" s="6"/>
      <c r="C54" s="6"/>
      <c r="D54" s="25">
        <f>SUM(D36,D53)</f>
        <v>-418</v>
      </c>
      <c r="E54" s="23"/>
      <c r="F54" s="25">
        <f>SUM(F36,F53)</f>
        <v>989</v>
      </c>
      <c r="G54" s="23"/>
      <c r="H54" s="25">
        <f>SUM(H36,H53)</f>
        <v>-2200</v>
      </c>
      <c r="I54" s="23"/>
      <c r="J54" s="25">
        <f>SUM(J36,J53)</f>
        <v>-1960</v>
      </c>
    </row>
    <row r="55" spans="1:10" ht="15.75" customHeight="1">
      <c r="A55" s="2"/>
    </row>
    <row r="56" spans="1:10" ht="22.8" thickBot="1">
      <c r="A56" s="3" t="s">
        <v>169</v>
      </c>
      <c r="B56" s="6"/>
      <c r="C56" s="6"/>
      <c r="D56" s="24">
        <f>SUM(D29,D54)</f>
        <v>131610</v>
      </c>
      <c r="E56" s="23"/>
      <c r="F56" s="24">
        <f>SUM(F29,F54)</f>
        <v>-133629</v>
      </c>
      <c r="G56" s="23"/>
      <c r="H56" s="24">
        <f>SUM(H29,H54)</f>
        <v>136563</v>
      </c>
      <c r="I56" s="23"/>
      <c r="J56" s="24">
        <f>SUM(J29,J54)</f>
        <v>-139034</v>
      </c>
    </row>
    <row r="57" spans="1:10" ht="22.8" thickTop="1">
      <c r="A57" s="3"/>
      <c r="B57" s="6"/>
      <c r="C57" s="6"/>
      <c r="D57" s="23"/>
      <c r="E57" s="23"/>
      <c r="F57" s="23"/>
      <c r="G57" s="23"/>
      <c r="H57" s="23"/>
      <c r="I57" s="23"/>
      <c r="J57" s="23"/>
    </row>
    <row r="58" spans="1:10" ht="22.2">
      <c r="A58" s="3" t="s">
        <v>145</v>
      </c>
      <c r="B58" s="6"/>
      <c r="C58" s="6"/>
      <c r="D58" s="31"/>
      <c r="E58" s="32"/>
      <c r="F58" s="31"/>
      <c r="G58" s="32"/>
      <c r="H58" s="31"/>
      <c r="I58" s="32"/>
      <c r="J58" s="31"/>
    </row>
    <row r="59" spans="1:10" ht="22.2">
      <c r="A59" s="7" t="s">
        <v>37</v>
      </c>
      <c r="B59" s="6"/>
      <c r="C59" s="6"/>
      <c r="D59" s="9">
        <v>133662</v>
      </c>
      <c r="E59" s="9"/>
      <c r="F59" s="9">
        <v>-139142</v>
      </c>
      <c r="G59" s="9"/>
      <c r="H59" s="9">
        <v>138763</v>
      </c>
      <c r="I59" s="9"/>
      <c r="J59" s="9">
        <v>-137074</v>
      </c>
    </row>
    <row r="60" spans="1:10">
      <c r="A60" s="7" t="s">
        <v>38</v>
      </c>
      <c r="B60" s="76"/>
      <c r="C60" s="76"/>
      <c r="D60" s="18">
        <v>-1634</v>
      </c>
      <c r="E60" s="9"/>
      <c r="F60" s="18">
        <v>4524</v>
      </c>
      <c r="G60" s="9"/>
      <c r="H60" s="18">
        <v>0</v>
      </c>
      <c r="I60" s="9"/>
      <c r="J60" s="18">
        <v>0</v>
      </c>
    </row>
    <row r="61" spans="1:10" ht="22.8" thickBot="1">
      <c r="A61" s="3" t="s">
        <v>167</v>
      </c>
      <c r="B61" s="76"/>
      <c r="C61" s="76"/>
      <c r="D61" s="24">
        <f>SUM(D59:D60)</f>
        <v>132028</v>
      </c>
      <c r="E61" s="22"/>
      <c r="F61" s="24">
        <f>SUM(F59:F60)</f>
        <v>-134618</v>
      </c>
      <c r="G61" s="22"/>
      <c r="H61" s="24">
        <f>SUM(H59:H60)</f>
        <v>138763</v>
      </c>
      <c r="I61" s="22"/>
      <c r="J61" s="24">
        <f>SUM(J59:J60)</f>
        <v>-137074</v>
      </c>
    </row>
    <row r="62" spans="1:10" ht="24" thickTop="1">
      <c r="A62" s="2"/>
    </row>
    <row r="63" spans="1:10" ht="22.2">
      <c r="A63" s="3" t="s">
        <v>146</v>
      </c>
      <c r="B63" s="6"/>
      <c r="C63" s="6"/>
      <c r="D63" s="31"/>
      <c r="E63" s="32"/>
      <c r="F63" s="31"/>
      <c r="G63" s="32"/>
      <c r="H63" s="31"/>
      <c r="I63" s="32"/>
      <c r="J63" s="31"/>
    </row>
    <row r="64" spans="1:10" ht="22.2">
      <c r="A64" s="7" t="s">
        <v>37</v>
      </c>
      <c r="B64" s="6"/>
      <c r="C64" s="6"/>
      <c r="D64" s="9">
        <v>136336</v>
      </c>
      <c r="E64" s="9"/>
      <c r="F64" s="9">
        <v>-135456</v>
      </c>
      <c r="G64" s="9"/>
      <c r="H64" s="9">
        <v>136563</v>
      </c>
      <c r="I64" s="9"/>
      <c r="J64" s="9">
        <v>-139034</v>
      </c>
    </row>
    <row r="65" spans="1:10">
      <c r="A65" s="7" t="s">
        <v>38</v>
      </c>
      <c r="B65" s="76"/>
      <c r="C65" s="76"/>
      <c r="D65" s="18">
        <v>-4726</v>
      </c>
      <c r="E65" s="9"/>
      <c r="F65" s="18">
        <v>1827</v>
      </c>
      <c r="G65" s="9"/>
      <c r="H65" s="18">
        <v>0</v>
      </c>
      <c r="I65" s="9"/>
      <c r="J65" s="18">
        <v>0</v>
      </c>
    </row>
    <row r="66" spans="1:10" ht="22.8" thickBot="1">
      <c r="A66" s="3" t="s">
        <v>169</v>
      </c>
      <c r="B66" s="76"/>
      <c r="C66" s="76"/>
      <c r="D66" s="24">
        <f>SUM(D64:D65)</f>
        <v>131610</v>
      </c>
      <c r="E66" s="22"/>
      <c r="F66" s="24">
        <f>SUM(F64:F65)</f>
        <v>-133629</v>
      </c>
      <c r="G66" s="22"/>
      <c r="H66" s="24">
        <f>SUM(H64:H65)</f>
        <v>136563</v>
      </c>
      <c r="I66" s="22"/>
      <c r="J66" s="24">
        <f>SUM(J64:J65)</f>
        <v>-139034</v>
      </c>
    </row>
    <row r="67" spans="1:10" ht="24" thickTop="1">
      <c r="A67" s="2"/>
      <c r="H67" s="19"/>
    </row>
    <row r="68" spans="1:10" ht="22.2">
      <c r="A68" s="3" t="s">
        <v>177</v>
      </c>
      <c r="B68" s="76"/>
      <c r="C68" s="76"/>
      <c r="D68" s="23"/>
      <c r="E68" s="23"/>
      <c r="F68" s="23"/>
      <c r="G68" s="23"/>
      <c r="H68" s="23"/>
      <c r="I68" s="23"/>
      <c r="J68" s="23"/>
    </row>
    <row r="69" spans="1:10" ht="22.2" thickBot="1">
      <c r="A69" s="7" t="s">
        <v>78</v>
      </c>
      <c r="B69" s="76">
        <v>29</v>
      </c>
      <c r="C69" s="76"/>
      <c r="D69" s="35">
        <v>0.18</v>
      </c>
      <c r="E69" s="33"/>
      <c r="F69" s="35">
        <v>-0.19</v>
      </c>
      <c r="G69" s="33"/>
      <c r="H69" s="35">
        <v>0.19</v>
      </c>
      <c r="I69" s="33"/>
      <c r="J69" s="35">
        <v>-0.19</v>
      </c>
    </row>
    <row r="70" spans="1:10" ht="22.2" thickTop="1">
      <c r="B70" s="76"/>
      <c r="C70" s="76"/>
      <c r="D70" s="33"/>
      <c r="E70" s="33"/>
      <c r="F70" s="33"/>
      <c r="G70" s="33"/>
      <c r="H70" s="33"/>
      <c r="I70" s="33"/>
      <c r="J70" s="33"/>
    </row>
    <row r="72" spans="1:10">
      <c r="D72" s="19"/>
      <c r="F72" s="19"/>
      <c r="H72" s="19"/>
      <c r="J72" s="19"/>
    </row>
    <row r="73" spans="1:10">
      <c r="D73" s="19"/>
      <c r="F73" s="19"/>
      <c r="H73" s="19"/>
      <c r="J73" s="19"/>
    </row>
  </sheetData>
  <sheetProtection password="F7ED" sheet="1" objects="1" scenarios="1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28"/>
  <sheetViews>
    <sheetView view="pageBreakPreview" topLeftCell="A16" zoomScaleSheetLayoutView="100" workbookViewId="0">
      <selection activeCell="J23" sqref="J23"/>
    </sheetView>
  </sheetViews>
  <sheetFormatPr defaultColWidth="9.109375" defaultRowHeight="23.25" customHeight="1"/>
  <cols>
    <col min="1" max="1" width="31.6640625" style="7" customWidth="1"/>
    <col min="2" max="2" width="8" style="43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>
      <c r="A1" s="13" t="s">
        <v>85</v>
      </c>
      <c r="B1" s="36"/>
    </row>
    <row r="2" spans="1:21" s="1" customFormat="1" ht="23.25" customHeight="1">
      <c r="A2" s="13" t="s">
        <v>161</v>
      </c>
      <c r="B2" s="36"/>
    </row>
    <row r="3" spans="1:21" s="14" customFormat="1" ht="20.25" customHeight="1">
      <c r="A3" s="16"/>
      <c r="B3" s="39"/>
      <c r="C3" s="128" t="s">
        <v>18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21" ht="22.2">
      <c r="C4" s="45"/>
      <c r="D4" s="45"/>
      <c r="E4" s="45"/>
      <c r="F4" s="45"/>
      <c r="J4" s="80"/>
      <c r="K4" s="130" t="s">
        <v>61</v>
      </c>
      <c r="L4" s="130"/>
      <c r="M4" s="130"/>
      <c r="N4" s="130"/>
      <c r="O4" s="130"/>
      <c r="P4" s="45"/>
      <c r="Q4" s="45"/>
      <c r="R4" s="79"/>
      <c r="S4" s="79"/>
      <c r="T4" s="79"/>
      <c r="U4" s="79"/>
    </row>
    <row r="5" spans="1:21" ht="22.2">
      <c r="C5" s="45"/>
      <c r="D5" s="45"/>
      <c r="E5" s="45"/>
      <c r="F5" s="45"/>
      <c r="G5" s="129"/>
      <c r="H5" s="129"/>
      <c r="I5" s="129"/>
      <c r="J5" s="80"/>
      <c r="K5" s="66" t="s">
        <v>104</v>
      </c>
      <c r="L5" s="45"/>
      <c r="M5" s="45"/>
      <c r="N5" s="45"/>
      <c r="O5" s="45"/>
      <c r="P5" s="45"/>
      <c r="Q5" s="45"/>
      <c r="R5" s="79"/>
      <c r="T5" s="79"/>
      <c r="U5" s="79"/>
    </row>
    <row r="6" spans="1:21" ht="22.2">
      <c r="C6" s="45"/>
      <c r="D6" s="45"/>
      <c r="E6" s="45"/>
      <c r="F6" s="45"/>
      <c r="G6" s="80"/>
      <c r="H6" s="80"/>
      <c r="I6" s="80"/>
      <c r="J6" s="80"/>
      <c r="K6" s="45" t="s">
        <v>128</v>
      </c>
      <c r="L6" s="45"/>
      <c r="M6" s="45"/>
      <c r="N6" s="45"/>
      <c r="O6" s="45"/>
      <c r="P6" s="45"/>
      <c r="Q6" s="45"/>
      <c r="R6" s="79"/>
      <c r="S6" s="45" t="s">
        <v>106</v>
      </c>
      <c r="T6" s="79"/>
      <c r="U6" s="79"/>
    </row>
    <row r="7" spans="1:21" ht="21.6">
      <c r="B7" s="78"/>
      <c r="C7" s="78"/>
      <c r="E7" s="78" t="s">
        <v>73</v>
      </c>
      <c r="G7" s="131" t="s">
        <v>103</v>
      </c>
      <c r="H7" s="131"/>
      <c r="I7" s="131"/>
      <c r="K7" s="78" t="s">
        <v>129</v>
      </c>
      <c r="M7" s="78" t="s">
        <v>199</v>
      </c>
      <c r="S7" s="78" t="s">
        <v>107</v>
      </c>
    </row>
    <row r="8" spans="1:21" ht="21.6">
      <c r="B8" s="76"/>
      <c r="C8" s="78" t="s">
        <v>55</v>
      </c>
      <c r="E8" s="78" t="s">
        <v>134</v>
      </c>
      <c r="G8" s="78" t="s">
        <v>127</v>
      </c>
      <c r="H8" s="78"/>
      <c r="I8" s="78" t="s">
        <v>124</v>
      </c>
      <c r="K8" s="78" t="s">
        <v>130</v>
      </c>
      <c r="M8" s="78" t="s">
        <v>121</v>
      </c>
      <c r="Q8" s="78" t="s">
        <v>132</v>
      </c>
      <c r="S8" s="78" t="s">
        <v>39</v>
      </c>
      <c r="U8" s="78" t="s">
        <v>40</v>
      </c>
    </row>
    <row r="9" spans="1:21" ht="21.6">
      <c r="B9" s="76" t="s">
        <v>3</v>
      </c>
      <c r="C9" s="78" t="s">
        <v>56</v>
      </c>
      <c r="E9" s="78" t="s">
        <v>135</v>
      </c>
      <c r="G9" s="78" t="s">
        <v>126</v>
      </c>
      <c r="I9" s="78" t="s">
        <v>125</v>
      </c>
      <c r="J9" s="78"/>
      <c r="K9" s="78" t="s">
        <v>131</v>
      </c>
      <c r="M9" s="78" t="s">
        <v>122</v>
      </c>
      <c r="O9" s="78" t="s">
        <v>105</v>
      </c>
      <c r="Q9" s="78" t="s">
        <v>133</v>
      </c>
      <c r="S9" s="78" t="s">
        <v>42</v>
      </c>
      <c r="U9" s="78" t="s">
        <v>43</v>
      </c>
    </row>
    <row r="10" spans="1:21" ht="21.6">
      <c r="B10" s="76"/>
      <c r="C10" s="125" t="s">
        <v>157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</row>
    <row r="11" spans="1:21" s="67" customFormat="1" ht="22.2">
      <c r="A11" s="4" t="s">
        <v>208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7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2.2">
      <c r="A13" s="3" t="s">
        <v>163</v>
      </c>
      <c r="B13" s="76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990088</v>
      </c>
      <c r="J13" s="52"/>
      <c r="K13" s="52">
        <v>-8975</v>
      </c>
      <c r="L13" s="52"/>
      <c r="M13" s="52">
        <v>800</v>
      </c>
      <c r="N13" s="52"/>
      <c r="O13" s="52">
        <f>SUM(K13:M13)</f>
        <v>-8175</v>
      </c>
      <c r="P13" s="52"/>
      <c r="Q13" s="52">
        <f>SUM(C13,E13,G13,I13,O13)</f>
        <v>1552752</v>
      </c>
      <c r="R13" s="52"/>
      <c r="S13" s="52">
        <v>674</v>
      </c>
      <c r="T13" s="52"/>
      <c r="U13" s="52">
        <f>SUM(Q13,S13)</f>
        <v>1553426</v>
      </c>
    </row>
    <row r="14" spans="1:21" ht="22.2">
      <c r="A14" s="3" t="s">
        <v>162</v>
      </c>
      <c r="B14" s="76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8"/>
      <c r="S14" s="68"/>
      <c r="T14" s="68"/>
      <c r="U14" s="51"/>
    </row>
    <row r="15" spans="1:21" ht="22.2">
      <c r="A15" s="7" t="s">
        <v>193</v>
      </c>
      <c r="B15" s="76"/>
      <c r="C15" s="51">
        <v>0</v>
      </c>
      <c r="D15" s="8"/>
      <c r="E15" s="51">
        <v>0</v>
      </c>
      <c r="F15" s="8"/>
      <c r="G15" s="51">
        <v>0</v>
      </c>
      <c r="H15" s="51"/>
      <c r="I15" s="51">
        <v>-139142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-139142</v>
      </c>
      <c r="R15" s="68"/>
      <c r="S15" s="68">
        <v>4524</v>
      </c>
      <c r="T15" s="68"/>
      <c r="U15" s="9">
        <f>SUM(Q15,S15)</f>
        <v>-134618</v>
      </c>
    </row>
    <row r="16" spans="1:21" ht="21.6">
      <c r="A16" s="7" t="s">
        <v>123</v>
      </c>
      <c r="B16" s="76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5646</v>
      </c>
      <c r="L16" s="9"/>
      <c r="M16" s="51">
        <v>-1960</v>
      </c>
      <c r="N16" s="9"/>
      <c r="O16" s="51">
        <f>SUM(K16:M16)</f>
        <v>3686</v>
      </c>
      <c r="P16" s="9"/>
      <c r="Q16" s="51">
        <f>SUM(C16,E16,G16,I16,O16)</f>
        <v>3686</v>
      </c>
      <c r="R16" s="68"/>
      <c r="S16" s="68">
        <v>-2697</v>
      </c>
      <c r="T16" s="68"/>
      <c r="U16" s="9">
        <f>SUM(Q16,S16)</f>
        <v>989</v>
      </c>
    </row>
    <row r="17" spans="1:21" s="67" customFormat="1" ht="22.2">
      <c r="A17" s="3" t="s">
        <v>226</v>
      </c>
      <c r="B17" s="6"/>
      <c r="C17" s="72">
        <f>SUM(C15:C16)</f>
        <v>0</v>
      </c>
      <c r="D17" s="23"/>
      <c r="E17" s="72">
        <f>SUM(E15:E16)</f>
        <v>0</v>
      </c>
      <c r="F17" s="23"/>
      <c r="G17" s="72">
        <f>SUM(G15:G16)</f>
        <v>0</v>
      </c>
      <c r="H17" s="52"/>
      <c r="I17" s="72">
        <f>SUM(I15:I16)</f>
        <v>-139142</v>
      </c>
      <c r="J17" s="22"/>
      <c r="K17" s="72">
        <f>SUM(K15:K16)</f>
        <v>5646</v>
      </c>
      <c r="L17" s="22"/>
      <c r="M17" s="72">
        <f>SUM(M15:M16)</f>
        <v>-1960</v>
      </c>
      <c r="N17" s="22"/>
      <c r="O17" s="72">
        <f>SUM(O15:O16)</f>
        <v>3686</v>
      </c>
      <c r="P17" s="22"/>
      <c r="Q17" s="72">
        <f>SUM(Q15:Q16)</f>
        <v>-135456</v>
      </c>
      <c r="R17" s="69"/>
      <c r="S17" s="72">
        <f>SUM(S15:S16)</f>
        <v>1827</v>
      </c>
      <c r="T17" s="69"/>
      <c r="U17" s="72">
        <f>SUM(U15:U16)</f>
        <v>-133629</v>
      </c>
    </row>
    <row r="18" spans="1:21" s="67" customFormat="1" ht="22.8" thickBot="1">
      <c r="A18" s="3" t="s">
        <v>209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850946</v>
      </c>
      <c r="J18" s="52"/>
      <c r="K18" s="62">
        <f>SUM(K13,K17)</f>
        <v>-3329</v>
      </c>
      <c r="L18" s="52"/>
      <c r="M18" s="62">
        <f>SUM(M13,M17)</f>
        <v>-1160</v>
      </c>
      <c r="N18" s="52"/>
      <c r="O18" s="62">
        <f>SUM(O13,O17)</f>
        <v>-4489</v>
      </c>
      <c r="P18" s="52"/>
      <c r="Q18" s="62">
        <f>SUM(Q13,Q17)</f>
        <v>1417296</v>
      </c>
      <c r="R18" s="52"/>
      <c r="S18" s="62">
        <f>SUM(S13,S17)</f>
        <v>2501</v>
      </c>
      <c r="T18" s="52"/>
      <c r="U18" s="62">
        <f>SUM(U13,U17)</f>
        <v>1419797</v>
      </c>
    </row>
    <row r="19" spans="1:21" ht="22.2" thickTop="1">
      <c r="C19" s="19"/>
      <c r="E19" s="19"/>
      <c r="G19" s="19"/>
      <c r="I19" s="19"/>
      <c r="K19" s="19"/>
      <c r="Q19" s="19"/>
      <c r="S19" s="19"/>
      <c r="U19" s="19"/>
    </row>
    <row r="20" spans="1:21" s="67" customFormat="1" ht="22.2">
      <c r="A20" s="4" t="s">
        <v>210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7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2.2">
      <c r="A22" s="3" t="s">
        <v>187</v>
      </c>
      <c r="B22" s="76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865796</v>
      </c>
      <c r="J22" s="52"/>
      <c r="K22" s="52">
        <v>-6464</v>
      </c>
      <c r="L22" s="52"/>
      <c r="M22" s="52">
        <v>-2080</v>
      </c>
      <c r="N22" s="52"/>
      <c r="O22" s="52">
        <f>SUM(K22:M22)</f>
        <v>-8544</v>
      </c>
      <c r="P22" s="52"/>
      <c r="Q22" s="52">
        <f>SUM(C22,E22,G22,I22,O22)</f>
        <v>1428091</v>
      </c>
      <c r="R22" s="52"/>
      <c r="S22" s="52">
        <v>2328</v>
      </c>
      <c r="T22" s="52"/>
      <c r="U22" s="52">
        <f>SUM(Q22,S22)</f>
        <v>1430419</v>
      </c>
    </row>
    <row r="23" spans="1:21" ht="22.2">
      <c r="A23" s="3" t="s">
        <v>162</v>
      </c>
      <c r="B23" s="76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8"/>
      <c r="S23" s="68"/>
      <c r="T23" s="68"/>
      <c r="U23" s="51"/>
    </row>
    <row r="24" spans="1:21" ht="22.2">
      <c r="A24" s="7" t="s">
        <v>193</v>
      </c>
      <c r="B24" s="76"/>
      <c r="C24" s="51">
        <v>0</v>
      </c>
      <c r="D24" s="8"/>
      <c r="E24" s="51">
        <v>0</v>
      </c>
      <c r="F24" s="8"/>
      <c r="G24" s="51">
        <v>0</v>
      </c>
      <c r="H24" s="51"/>
      <c r="I24" s="51">
        <v>133662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133662</v>
      </c>
      <c r="R24" s="68"/>
      <c r="S24" s="68">
        <f>'PL9'!D60</f>
        <v>-1634</v>
      </c>
      <c r="T24" s="68"/>
      <c r="U24" s="9">
        <f>SUM(Q24,S24)</f>
        <v>132028</v>
      </c>
    </row>
    <row r="25" spans="1:21" ht="21.6">
      <c r="A25" s="7" t="s">
        <v>123</v>
      </c>
      <c r="B25" s="76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4874</v>
      </c>
      <c r="L25" s="9"/>
      <c r="M25" s="51">
        <v>-2200</v>
      </c>
      <c r="N25" s="9"/>
      <c r="O25" s="51">
        <f>SUM(K25:M25)</f>
        <v>2674</v>
      </c>
      <c r="P25" s="9"/>
      <c r="Q25" s="51">
        <f>SUM(C25,E25,G25,I25,O25)</f>
        <v>2674</v>
      </c>
      <c r="R25" s="68"/>
      <c r="S25" s="68">
        <v>-3092</v>
      </c>
      <c r="T25" s="68"/>
      <c r="U25" s="9">
        <f>SUM(Q25,S25)</f>
        <v>-418</v>
      </c>
    </row>
    <row r="26" spans="1:21" s="67" customFormat="1" ht="22.2">
      <c r="A26" s="3" t="s">
        <v>226</v>
      </c>
      <c r="B26" s="6"/>
      <c r="C26" s="72">
        <f>SUM(C24:C25)</f>
        <v>0</v>
      </c>
      <c r="D26" s="23"/>
      <c r="E26" s="72">
        <f>SUM(E24:E25)</f>
        <v>0</v>
      </c>
      <c r="F26" s="23"/>
      <c r="G26" s="72">
        <f>SUM(G24:G25)</f>
        <v>0</v>
      </c>
      <c r="H26" s="52"/>
      <c r="I26" s="72">
        <f>SUM(I24:I25)</f>
        <v>133662</v>
      </c>
      <c r="J26" s="22"/>
      <c r="K26" s="72">
        <f>SUM(K24:K25)</f>
        <v>4874</v>
      </c>
      <c r="L26" s="22"/>
      <c r="M26" s="72">
        <f>SUM(M24:M25)</f>
        <v>-2200</v>
      </c>
      <c r="N26" s="22"/>
      <c r="O26" s="72">
        <f>SUM(O24:O25)</f>
        <v>2674</v>
      </c>
      <c r="P26" s="22"/>
      <c r="Q26" s="72">
        <f>SUM(Q24:Q25)</f>
        <v>136336</v>
      </c>
      <c r="R26" s="69"/>
      <c r="S26" s="72">
        <f>SUM(S24:S25)</f>
        <v>-4726</v>
      </c>
      <c r="T26" s="69"/>
      <c r="U26" s="72">
        <f>SUM(U24:U25)</f>
        <v>131610</v>
      </c>
    </row>
    <row r="27" spans="1:21" s="67" customFormat="1" ht="22.8" thickBot="1">
      <c r="A27" s="3" t="s">
        <v>211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999458</v>
      </c>
      <c r="J27" s="52"/>
      <c r="K27" s="62">
        <f>SUM(K22,K26)</f>
        <v>-1590</v>
      </c>
      <c r="L27" s="52"/>
      <c r="M27" s="62">
        <f>SUM(M22,M26)</f>
        <v>-4280</v>
      </c>
      <c r="N27" s="52"/>
      <c r="O27" s="62">
        <f>SUM(O22,O26)</f>
        <v>-5870</v>
      </c>
      <c r="P27" s="52"/>
      <c r="Q27" s="62">
        <f>SUM(Q22,Q26)</f>
        <v>1564427</v>
      </c>
      <c r="R27" s="52"/>
      <c r="S27" s="62">
        <f>SUM(S22,S26)</f>
        <v>-2398</v>
      </c>
      <c r="T27" s="52"/>
      <c r="U27" s="62">
        <f>SUM(U22,U26)</f>
        <v>1562029</v>
      </c>
    </row>
    <row r="28" spans="1:21" ht="23.25" customHeight="1" thickTop="1"/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topLeftCell="A16" zoomScaleNormal="90" zoomScaleSheetLayoutView="100" workbookViewId="0">
      <selection activeCell="A17" sqref="A17"/>
    </sheetView>
  </sheetViews>
  <sheetFormatPr defaultColWidth="9.109375" defaultRowHeight="23.25" customHeight="1"/>
  <cols>
    <col min="1" max="1" width="32.6640625" style="42" customWidth="1"/>
    <col min="2" max="2" width="8.5546875" style="43" customWidth="1"/>
    <col min="3" max="3" width="2.88671875" style="44" customWidth="1"/>
    <col min="4" max="4" width="14.44140625" style="44" customWidth="1"/>
    <col min="5" max="5" width="2.88671875" style="44" customWidth="1"/>
    <col min="6" max="6" width="14" style="44" customWidth="1"/>
    <col min="7" max="7" width="2.88671875" style="44" customWidth="1"/>
    <col min="8" max="8" width="14.33203125" style="44" customWidth="1"/>
    <col min="9" max="9" width="2.88671875" style="44" customWidth="1"/>
    <col min="10" max="10" width="14.44140625" style="44" customWidth="1"/>
    <col min="11" max="11" width="2.88671875" style="44" customWidth="1"/>
    <col min="12" max="12" width="14.88671875" style="44" bestFit="1" customWidth="1"/>
    <col min="13" max="13" width="2.88671875" style="44" customWidth="1"/>
    <col min="14" max="14" width="15.33203125" style="44" customWidth="1"/>
    <col min="15" max="15" width="9.109375" style="46"/>
    <col min="16" max="16384" width="9.109375" style="44"/>
  </cols>
  <sheetData>
    <row r="1" spans="1:15" s="1" customFormat="1" ht="23.25" customHeight="1">
      <c r="A1" s="13" t="s">
        <v>85</v>
      </c>
      <c r="B1" s="36"/>
      <c r="O1" s="37"/>
    </row>
    <row r="2" spans="1:15" s="1" customFormat="1" ht="23.25" customHeight="1">
      <c r="A2" s="13" t="s">
        <v>161</v>
      </c>
      <c r="B2" s="36"/>
      <c r="O2" s="37"/>
    </row>
    <row r="3" spans="1:15" s="40" customFormat="1" ht="20.25" customHeight="1">
      <c r="A3" s="38"/>
      <c r="B3" s="39"/>
      <c r="D3" s="128" t="s">
        <v>19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41"/>
    </row>
    <row r="4" spans="1:15" ht="22.2">
      <c r="D4" s="45"/>
      <c r="E4" s="45"/>
      <c r="F4" s="45"/>
      <c r="G4" s="45"/>
      <c r="K4" s="80"/>
      <c r="L4" s="47" t="s">
        <v>171</v>
      </c>
      <c r="N4" s="79"/>
    </row>
    <row r="5" spans="1:15" ht="22.2">
      <c r="D5" s="45"/>
      <c r="E5" s="45"/>
      <c r="F5" s="45"/>
      <c r="G5" s="45"/>
      <c r="K5" s="80"/>
      <c r="L5" s="74" t="s">
        <v>172</v>
      </c>
      <c r="N5" s="79"/>
    </row>
    <row r="6" spans="1:15" ht="19.5" customHeight="1">
      <c r="B6" s="47"/>
      <c r="C6" s="76"/>
      <c r="D6" s="47"/>
      <c r="H6" s="131" t="s">
        <v>103</v>
      </c>
      <c r="I6" s="131"/>
      <c r="J6" s="131"/>
      <c r="K6" s="21"/>
      <c r="L6" s="45" t="s">
        <v>200</v>
      </c>
    </row>
    <row r="7" spans="1:15" ht="19.5" customHeight="1">
      <c r="B7" s="76"/>
      <c r="C7" s="76"/>
      <c r="D7" s="20" t="s">
        <v>55</v>
      </c>
      <c r="E7" s="21"/>
      <c r="F7" s="20" t="s">
        <v>73</v>
      </c>
      <c r="G7" s="21"/>
      <c r="H7" s="20" t="s">
        <v>57</v>
      </c>
      <c r="I7" s="20"/>
      <c r="J7" s="47"/>
      <c r="L7" s="47" t="s">
        <v>119</v>
      </c>
      <c r="N7" s="20" t="s">
        <v>40</v>
      </c>
    </row>
    <row r="8" spans="1:15" ht="19.5" customHeight="1">
      <c r="B8" s="76" t="s">
        <v>3</v>
      </c>
      <c r="C8" s="76"/>
      <c r="D8" s="20" t="s">
        <v>56</v>
      </c>
      <c r="E8" s="21"/>
      <c r="F8" s="20" t="s">
        <v>41</v>
      </c>
      <c r="G8" s="21"/>
      <c r="H8" s="20" t="s">
        <v>44</v>
      </c>
      <c r="J8" s="20" t="s">
        <v>118</v>
      </c>
      <c r="K8" s="20"/>
      <c r="L8" s="47" t="s">
        <v>120</v>
      </c>
      <c r="N8" s="20" t="s">
        <v>43</v>
      </c>
    </row>
    <row r="9" spans="1:15" ht="19.5" customHeight="1">
      <c r="B9" s="76"/>
      <c r="C9" s="76"/>
      <c r="D9" s="125" t="s">
        <v>157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5" s="50" customFormat="1" ht="21.75" customHeight="1">
      <c r="A10" s="4" t="s">
        <v>208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163</v>
      </c>
      <c r="B12" s="76"/>
      <c r="C12" s="76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975247</v>
      </c>
      <c r="K12" s="52"/>
      <c r="L12" s="52">
        <v>800</v>
      </c>
      <c r="M12" s="52"/>
      <c r="N12" s="52">
        <f>SUM(D12,F12,H12,J12,L12)</f>
        <v>1546886</v>
      </c>
    </row>
    <row r="13" spans="1:15" ht="21.75" customHeight="1">
      <c r="A13" s="3" t="s">
        <v>162</v>
      </c>
      <c r="B13" s="76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178</v>
      </c>
      <c r="B14" s="76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4">
        <v>-137074</v>
      </c>
      <c r="K14" s="58"/>
      <c r="L14" s="54">
        <v>0</v>
      </c>
      <c r="M14" s="58"/>
      <c r="N14" s="51">
        <f>SUM(D14,F14,H14,J14,L14)</f>
        <v>-137074</v>
      </c>
    </row>
    <row r="15" spans="1:15" ht="21.75" customHeight="1">
      <c r="A15" s="7" t="s">
        <v>179</v>
      </c>
      <c r="B15" s="76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-1960</v>
      </c>
      <c r="M15" s="58"/>
      <c r="N15" s="51">
        <f>SUM(D15,F15,H15,J15,L15)</f>
        <v>-1960</v>
      </c>
    </row>
    <row r="16" spans="1:15" s="50" customFormat="1" ht="21.75" customHeight="1">
      <c r="A16" s="3" t="s">
        <v>226</v>
      </c>
      <c r="B16" s="6"/>
      <c r="C16" s="59"/>
      <c r="D16" s="73">
        <f>SUM(D14:D15)</f>
        <v>0</v>
      </c>
      <c r="E16" s="53"/>
      <c r="F16" s="73">
        <f>SUM(F14:F15)</f>
        <v>0</v>
      </c>
      <c r="G16" s="53"/>
      <c r="H16" s="73">
        <f>SUM(H14:H15)</f>
        <v>0</v>
      </c>
      <c r="I16" s="60"/>
      <c r="J16" s="73">
        <f>SUM(J14:J15)</f>
        <v>-137074</v>
      </c>
      <c r="K16" s="61"/>
      <c r="L16" s="73">
        <f>SUM(L14:L15)</f>
        <v>-1960</v>
      </c>
      <c r="M16" s="61"/>
      <c r="N16" s="73">
        <f>SUM(N14:N15)</f>
        <v>-139034</v>
      </c>
      <c r="O16" s="49"/>
    </row>
    <row r="17" spans="1:15" s="50" customFormat="1" ht="21.75" customHeight="1" thickBot="1">
      <c r="A17" s="3" t="s">
        <v>209</v>
      </c>
      <c r="B17" s="6"/>
      <c r="C17" s="77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838173</v>
      </c>
      <c r="K17" s="52"/>
      <c r="L17" s="62">
        <f>SUM(L12,L16)</f>
        <v>-1160</v>
      </c>
      <c r="M17" s="52"/>
      <c r="N17" s="62">
        <f>SUM(N12,N16)</f>
        <v>1407852</v>
      </c>
      <c r="O17" s="49"/>
    </row>
    <row r="18" spans="1:15" ht="22.2" thickTop="1">
      <c r="H18" s="63"/>
      <c r="I18" s="63"/>
      <c r="J18" s="64"/>
      <c r="K18" s="64"/>
      <c r="N18" s="65"/>
    </row>
    <row r="19" spans="1:15" s="50" customFormat="1" ht="21.75" customHeight="1">
      <c r="A19" s="4" t="s">
        <v>210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187</v>
      </c>
      <c r="B21" s="76"/>
      <c r="C21" s="76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851025</v>
      </c>
      <c r="K21" s="52"/>
      <c r="L21" s="52">
        <v>-2080</v>
      </c>
      <c r="M21" s="52"/>
      <c r="N21" s="52">
        <f>SUM(D21,F21,H21,J21,L21)</f>
        <v>1419784</v>
      </c>
    </row>
    <row r="22" spans="1:15" ht="21.75" customHeight="1">
      <c r="A22" s="3" t="s">
        <v>162</v>
      </c>
      <c r="B22" s="76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194</v>
      </c>
      <c r="B23" s="76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v>138763</v>
      </c>
      <c r="K23" s="58"/>
      <c r="L23" s="54">
        <v>0</v>
      </c>
      <c r="M23" s="58"/>
      <c r="N23" s="51">
        <f>SUM(D23,F23,H23,J23,L23)</f>
        <v>138763</v>
      </c>
    </row>
    <row r="24" spans="1:15" ht="21.75" customHeight="1">
      <c r="A24" s="7" t="s">
        <v>179</v>
      </c>
      <c r="B24" s="76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v>-2200</v>
      </c>
      <c r="M24" s="58"/>
      <c r="N24" s="51">
        <f>SUM(D24,F24,H24,J24,L24)</f>
        <v>-2200</v>
      </c>
    </row>
    <row r="25" spans="1:15" s="50" customFormat="1" ht="21.75" customHeight="1">
      <c r="A25" s="3" t="s">
        <v>226</v>
      </c>
      <c r="B25" s="6"/>
      <c r="C25" s="59"/>
      <c r="D25" s="73">
        <f>SUM(D23:D24)</f>
        <v>0</v>
      </c>
      <c r="E25" s="53"/>
      <c r="F25" s="73">
        <f>SUM(F23:F24)</f>
        <v>0</v>
      </c>
      <c r="G25" s="53"/>
      <c r="H25" s="73">
        <f>SUM(H23:H24)</f>
        <v>0</v>
      </c>
      <c r="I25" s="60"/>
      <c r="J25" s="73">
        <f>SUM(J23:J24)</f>
        <v>138763</v>
      </c>
      <c r="K25" s="61"/>
      <c r="L25" s="73">
        <f>SUM(L23:L24)</f>
        <v>-2200</v>
      </c>
      <c r="M25" s="61"/>
      <c r="N25" s="73">
        <f>SUM(N23:N24)</f>
        <v>136563</v>
      </c>
      <c r="O25" s="49"/>
    </row>
    <row r="26" spans="1:15" s="50" customFormat="1" ht="21.75" customHeight="1" thickBot="1">
      <c r="A26" s="3" t="s">
        <v>211</v>
      </c>
      <c r="B26" s="6"/>
      <c r="C26" s="77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989788</v>
      </c>
      <c r="K26" s="52"/>
      <c r="L26" s="62">
        <f>SUM(L21,L25)</f>
        <v>-4280</v>
      </c>
      <c r="M26" s="52"/>
      <c r="N26" s="62">
        <f>SUM(N21,N25)</f>
        <v>1556347</v>
      </c>
      <c r="O26" s="49"/>
    </row>
    <row r="27" spans="1:15" ht="23.25" customHeight="1" thickTop="1"/>
  </sheetData>
  <sheetProtection password="F7ED" sheet="1" objects="1" scenarios="1"/>
  <mergeCells count="3">
    <mergeCell ref="D3:N3"/>
    <mergeCell ref="H6:J6"/>
    <mergeCell ref="D9:N9"/>
  </mergeCells>
  <pageMargins left="0.70866141732283472" right="0.31496062992125984" top="0.74803149606299213" bottom="0.62992125984251968" header="0.31496062992125984" footer="0.31496062992125984"/>
  <pageSetup paperSize="9" scale="95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84"/>
  <sheetViews>
    <sheetView tabSelected="1" view="pageBreakPreview" topLeftCell="A70" zoomScaleSheetLayoutView="100" workbookViewId="0">
      <selection activeCell="A76" sqref="A76"/>
    </sheetView>
  </sheetViews>
  <sheetFormatPr defaultColWidth="35" defaultRowHeight="22.5" customHeight="1"/>
  <cols>
    <col min="1" max="1" width="46.109375" style="5" customWidth="1"/>
    <col min="2" max="2" width="7.44140625" style="5" customWidth="1"/>
    <col min="3" max="3" width="1.109375" style="5" customWidth="1"/>
    <col min="4" max="4" width="13.33203125" style="123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3" t="s">
        <v>85</v>
      </c>
      <c r="D1" s="86"/>
      <c r="J1" s="86"/>
    </row>
    <row r="2" spans="1:10" s="1" customFormat="1" ht="23.4">
      <c r="A2" s="2" t="s">
        <v>164</v>
      </c>
      <c r="D2" s="86"/>
      <c r="J2" s="86"/>
    </row>
    <row r="3" spans="1:10" ht="19.8" customHeight="1">
      <c r="A3" s="3"/>
      <c r="B3" s="85"/>
      <c r="C3" s="85"/>
      <c r="D3" s="126" t="s">
        <v>18</v>
      </c>
      <c r="E3" s="126"/>
      <c r="F3" s="126"/>
      <c r="G3" s="84"/>
      <c r="H3" s="126" t="s">
        <v>1</v>
      </c>
      <c r="I3" s="126"/>
      <c r="J3" s="126"/>
    </row>
    <row r="4" spans="1:10" ht="21.6">
      <c r="B4" s="83" t="s">
        <v>3</v>
      </c>
      <c r="C4" s="83"/>
      <c r="D4" s="127" t="s">
        <v>207</v>
      </c>
      <c r="E4" s="127"/>
      <c r="F4" s="127"/>
      <c r="G4" s="85"/>
      <c r="H4" s="127" t="s">
        <v>207</v>
      </c>
      <c r="I4" s="127"/>
      <c r="J4" s="127"/>
    </row>
    <row r="5" spans="1:10" ht="21.6">
      <c r="B5" s="83"/>
      <c r="C5" s="83"/>
      <c r="D5" s="127" t="s">
        <v>206</v>
      </c>
      <c r="E5" s="127"/>
      <c r="F5" s="127"/>
      <c r="G5" s="85"/>
      <c r="H5" s="127" t="s">
        <v>206</v>
      </c>
      <c r="I5" s="127"/>
      <c r="J5" s="127"/>
    </row>
    <row r="6" spans="1:10" ht="21" customHeight="1">
      <c r="B6" s="83"/>
      <c r="C6" s="83"/>
      <c r="D6" s="20">
        <v>2566</v>
      </c>
      <c r="E6" s="20"/>
      <c r="F6" s="20">
        <v>2565</v>
      </c>
      <c r="G6" s="20"/>
      <c r="H6" s="20">
        <v>2566</v>
      </c>
      <c r="I6" s="20"/>
      <c r="J6" s="20">
        <v>2565</v>
      </c>
    </row>
    <row r="7" spans="1:10" ht="21.6">
      <c r="B7" s="85"/>
      <c r="C7" s="85"/>
      <c r="D7" s="125" t="s">
        <v>157</v>
      </c>
      <c r="E7" s="125"/>
      <c r="F7" s="125"/>
      <c r="G7" s="125"/>
      <c r="H7" s="125"/>
      <c r="I7" s="125"/>
      <c r="J7" s="125"/>
    </row>
    <row r="8" spans="1:10" ht="22.2">
      <c r="A8" s="59" t="s">
        <v>45</v>
      </c>
      <c r="B8" s="47"/>
      <c r="C8" s="47"/>
      <c r="D8" s="87"/>
      <c r="E8" s="88"/>
      <c r="F8" s="14"/>
      <c r="G8" s="88"/>
      <c r="H8" s="88"/>
      <c r="I8" s="88"/>
      <c r="J8" s="88"/>
    </row>
    <row r="9" spans="1:10" ht="21.6">
      <c r="A9" s="44" t="s">
        <v>167</v>
      </c>
      <c r="B9" s="47"/>
      <c r="C9" s="47"/>
      <c r="D9" s="89">
        <v>132028</v>
      </c>
      <c r="E9" s="58"/>
      <c r="F9" s="89">
        <v>-134618</v>
      </c>
      <c r="G9" s="58"/>
      <c r="H9" s="89">
        <v>138763</v>
      </c>
      <c r="I9" s="58"/>
      <c r="J9" s="89">
        <v>-137074</v>
      </c>
    </row>
    <row r="10" spans="1:10" ht="10.5" customHeight="1">
      <c r="A10" s="2"/>
      <c r="D10" s="5"/>
    </row>
    <row r="11" spans="1:10" s="43" customFormat="1" ht="21.6">
      <c r="A11" s="90" t="s">
        <v>180</v>
      </c>
      <c r="B11" s="91"/>
      <c r="C11" s="91"/>
      <c r="D11" s="92"/>
      <c r="E11" s="93"/>
      <c r="F11" s="92"/>
      <c r="G11" s="93"/>
      <c r="H11" s="92"/>
      <c r="I11" s="93"/>
      <c r="J11" s="92"/>
    </row>
    <row r="12" spans="1:10" s="43" customFormat="1" ht="21.6">
      <c r="A12" s="44" t="s">
        <v>150</v>
      </c>
      <c r="B12" s="91"/>
      <c r="C12" s="91"/>
      <c r="D12" s="89">
        <v>-410</v>
      </c>
      <c r="E12" s="58"/>
      <c r="F12" s="89">
        <v>-387</v>
      </c>
      <c r="G12" s="58"/>
      <c r="H12" s="89">
        <v>-111</v>
      </c>
      <c r="I12" s="58"/>
      <c r="J12" s="89">
        <v>-252</v>
      </c>
    </row>
    <row r="13" spans="1:10" ht="21.6">
      <c r="A13" s="7" t="s">
        <v>35</v>
      </c>
      <c r="B13" s="47"/>
      <c r="C13" s="47"/>
      <c r="D13" s="89">
        <v>12202</v>
      </c>
      <c r="E13" s="58"/>
      <c r="F13" s="89">
        <v>10282</v>
      </c>
      <c r="G13" s="89"/>
      <c r="H13" s="89">
        <v>12164</v>
      </c>
      <c r="I13" s="89"/>
      <c r="J13" s="89">
        <v>10267</v>
      </c>
    </row>
    <row r="14" spans="1:10" ht="21.6">
      <c r="A14" s="7" t="s">
        <v>46</v>
      </c>
      <c r="B14" s="47"/>
      <c r="C14" s="47"/>
      <c r="D14" s="89">
        <v>101631</v>
      </c>
      <c r="E14" s="58"/>
      <c r="F14" s="89">
        <v>124102</v>
      </c>
      <c r="G14" s="89"/>
      <c r="H14" s="89">
        <v>96008</v>
      </c>
      <c r="I14" s="89"/>
      <c r="J14" s="89">
        <v>117669</v>
      </c>
    </row>
    <row r="15" spans="1:10" ht="21.6">
      <c r="A15" s="44" t="s">
        <v>181</v>
      </c>
      <c r="B15" s="47"/>
      <c r="C15" s="47"/>
      <c r="D15" s="89">
        <v>-18434</v>
      </c>
      <c r="E15" s="58"/>
      <c r="F15" s="89">
        <v>-1390</v>
      </c>
      <c r="G15" s="58"/>
      <c r="H15" s="89">
        <v>-18434</v>
      </c>
      <c r="I15" s="58"/>
      <c r="J15" s="89">
        <v>8277</v>
      </c>
    </row>
    <row r="16" spans="1:10" ht="21.6">
      <c r="A16" s="44" t="s">
        <v>227</v>
      </c>
      <c r="B16" s="47"/>
      <c r="C16" s="47"/>
      <c r="D16" s="89">
        <v>0</v>
      </c>
      <c r="E16" s="58"/>
      <c r="F16" s="89">
        <v>-3637</v>
      </c>
      <c r="G16" s="58"/>
      <c r="H16" s="58">
        <v>0</v>
      </c>
      <c r="I16" s="58"/>
      <c r="J16" s="58">
        <v>-5944</v>
      </c>
    </row>
    <row r="17" spans="1:12" ht="21.6">
      <c r="A17" s="44" t="s">
        <v>220</v>
      </c>
      <c r="B17" s="47"/>
      <c r="C17" s="47"/>
      <c r="D17" s="89">
        <v>2917</v>
      </c>
      <c r="E17" s="55"/>
      <c r="F17" s="89">
        <v>5322</v>
      </c>
      <c r="G17" s="55"/>
      <c r="H17" s="55">
        <v>2899</v>
      </c>
      <c r="I17" s="55"/>
      <c r="J17" s="55">
        <v>5297</v>
      </c>
    </row>
    <row r="18" spans="1:12" ht="21.6">
      <c r="A18" s="5" t="s">
        <v>173</v>
      </c>
      <c r="B18" s="47"/>
      <c r="C18" s="47"/>
      <c r="D18" s="89">
        <v>0</v>
      </c>
      <c r="E18" s="55"/>
      <c r="F18" s="89">
        <v>-51</v>
      </c>
      <c r="G18" s="55"/>
      <c r="H18" s="55">
        <v>0</v>
      </c>
      <c r="I18" s="55"/>
      <c r="J18" s="55">
        <v>-51</v>
      </c>
    </row>
    <row r="19" spans="1:12" ht="21.6">
      <c r="A19" s="5" t="s">
        <v>213</v>
      </c>
      <c r="B19" s="47"/>
      <c r="C19" s="47"/>
      <c r="D19" s="89">
        <v>0</v>
      </c>
      <c r="E19" s="55"/>
      <c r="F19" s="89">
        <v>54</v>
      </c>
      <c r="G19" s="55"/>
      <c r="H19" s="55">
        <v>0</v>
      </c>
      <c r="I19" s="55"/>
      <c r="J19" s="55">
        <v>54</v>
      </c>
    </row>
    <row r="20" spans="1:12" ht="21.6">
      <c r="A20" s="5" t="s">
        <v>174</v>
      </c>
      <c r="B20" s="47"/>
      <c r="C20" s="47"/>
      <c r="D20" s="89">
        <v>501</v>
      </c>
      <c r="E20" s="55"/>
      <c r="F20" s="89">
        <v>-9634</v>
      </c>
      <c r="G20" s="55"/>
      <c r="H20" s="55">
        <v>501</v>
      </c>
      <c r="I20" s="55"/>
      <c r="J20" s="55">
        <v>-8301</v>
      </c>
    </row>
    <row r="21" spans="1:12" ht="21.6">
      <c r="A21" s="44" t="s">
        <v>108</v>
      </c>
      <c r="B21" s="47"/>
      <c r="C21" s="47"/>
      <c r="D21" s="54">
        <v>2898</v>
      </c>
      <c r="E21" s="55"/>
      <c r="F21" s="54">
        <v>3830</v>
      </c>
      <c r="G21" s="55"/>
      <c r="H21" s="55">
        <v>2898</v>
      </c>
      <c r="I21" s="55"/>
      <c r="J21" s="55">
        <v>3830</v>
      </c>
    </row>
    <row r="22" spans="1:12" ht="21.6">
      <c r="A22" s="44" t="s">
        <v>144</v>
      </c>
      <c r="B22" s="47"/>
      <c r="C22" s="47"/>
      <c r="D22" s="94">
        <v>28578</v>
      </c>
      <c r="E22" s="55"/>
      <c r="F22" s="94">
        <v>-10274</v>
      </c>
      <c r="G22" s="55"/>
      <c r="H22" s="95">
        <v>29157</v>
      </c>
      <c r="I22" s="55"/>
      <c r="J22" s="95">
        <v>-9999</v>
      </c>
    </row>
    <row r="23" spans="1:12" ht="21.6">
      <c r="A23" s="44"/>
      <c r="B23" s="47"/>
      <c r="C23" s="47"/>
      <c r="D23" s="89">
        <f>SUM(D9:D22)</f>
        <v>261911</v>
      </c>
      <c r="E23" s="58"/>
      <c r="F23" s="89">
        <f>SUM(F9:F22)</f>
        <v>-16401</v>
      </c>
      <c r="G23" s="58"/>
      <c r="H23" s="89">
        <f>SUM(H9:H22)</f>
        <v>263845</v>
      </c>
      <c r="I23" s="58"/>
      <c r="J23" s="89">
        <f>SUM(J9:J22)</f>
        <v>-16227</v>
      </c>
      <c r="L23" s="19"/>
    </row>
    <row r="24" spans="1:12" ht="23.4">
      <c r="A24" s="43" t="s">
        <v>59</v>
      </c>
      <c r="B24" s="1"/>
      <c r="C24" s="1"/>
      <c r="D24" s="86"/>
      <c r="E24" s="1"/>
      <c r="F24" s="86"/>
      <c r="G24" s="96"/>
      <c r="H24" s="96"/>
      <c r="I24" s="96"/>
      <c r="J24" s="96"/>
    </row>
    <row r="25" spans="1:12" ht="23.4">
      <c r="A25" s="44" t="s">
        <v>6</v>
      </c>
      <c r="B25" s="2"/>
      <c r="C25" s="2"/>
      <c r="D25" s="89">
        <v>-322715</v>
      </c>
      <c r="E25" s="58"/>
      <c r="F25" s="89">
        <v>217893</v>
      </c>
      <c r="G25" s="58"/>
      <c r="H25" s="58">
        <v>-322715</v>
      </c>
      <c r="I25" s="58"/>
      <c r="J25" s="58">
        <v>215138</v>
      </c>
    </row>
    <row r="26" spans="1:12" ht="23.4">
      <c r="A26" s="44" t="s">
        <v>66</v>
      </c>
      <c r="B26" s="2"/>
      <c r="C26" s="2"/>
      <c r="D26" s="89">
        <v>1675</v>
      </c>
      <c r="E26" s="58"/>
      <c r="F26" s="89">
        <v>-219</v>
      </c>
      <c r="G26" s="58"/>
      <c r="H26" s="58">
        <v>1768</v>
      </c>
      <c r="I26" s="58"/>
      <c r="J26" s="58">
        <v>3763</v>
      </c>
    </row>
    <row r="27" spans="1:12" ht="23.4">
      <c r="A27" s="44" t="s">
        <v>217</v>
      </c>
      <c r="B27" s="2"/>
      <c r="C27" s="2"/>
      <c r="D27" s="89">
        <v>0</v>
      </c>
      <c r="E27" s="58"/>
      <c r="F27" s="89">
        <v>0</v>
      </c>
      <c r="G27" s="58"/>
      <c r="H27" s="58">
        <v>0</v>
      </c>
      <c r="I27" s="58"/>
      <c r="J27" s="58">
        <v>500</v>
      </c>
    </row>
    <row r="28" spans="1:12" s="1" customFormat="1" ht="23.4">
      <c r="A28" s="44" t="s">
        <v>109</v>
      </c>
      <c r="B28" s="2"/>
      <c r="C28" s="2"/>
      <c r="D28" s="89">
        <v>-53256</v>
      </c>
      <c r="E28" s="58"/>
      <c r="F28" s="89">
        <v>30395</v>
      </c>
      <c r="G28" s="58"/>
      <c r="H28" s="58">
        <v>-53256</v>
      </c>
      <c r="I28" s="58"/>
      <c r="J28" s="58">
        <v>30395</v>
      </c>
    </row>
    <row r="29" spans="1:12" s="1" customFormat="1" ht="23.4">
      <c r="A29" s="44" t="s">
        <v>47</v>
      </c>
      <c r="B29" s="20"/>
      <c r="C29" s="20"/>
      <c r="D29" s="89">
        <v>5536</v>
      </c>
      <c r="E29" s="58"/>
      <c r="F29" s="89">
        <v>11236</v>
      </c>
      <c r="G29" s="58"/>
      <c r="H29" s="58">
        <v>5536</v>
      </c>
      <c r="I29" s="58"/>
      <c r="J29" s="58">
        <v>10468</v>
      </c>
    </row>
    <row r="30" spans="1:12" s="1" customFormat="1" ht="23.4">
      <c r="A30" s="44" t="s">
        <v>86</v>
      </c>
      <c r="B30" s="20"/>
      <c r="C30" s="20"/>
      <c r="D30" s="89">
        <v>-249</v>
      </c>
      <c r="E30" s="58"/>
      <c r="F30" s="89">
        <v>141</v>
      </c>
      <c r="G30" s="58"/>
      <c r="H30" s="58">
        <v>-249</v>
      </c>
      <c r="I30" s="58"/>
      <c r="J30" s="58">
        <v>141</v>
      </c>
    </row>
    <row r="31" spans="1:12" s="1" customFormat="1" ht="23.4">
      <c r="A31" s="44" t="s">
        <v>110</v>
      </c>
      <c r="B31" s="2"/>
      <c r="C31" s="2"/>
      <c r="D31" s="89">
        <v>-13863</v>
      </c>
      <c r="E31" s="58"/>
      <c r="F31" s="89">
        <v>33625</v>
      </c>
      <c r="G31" s="58"/>
      <c r="H31" s="58">
        <v>-13863</v>
      </c>
      <c r="I31" s="58"/>
      <c r="J31" s="58">
        <v>14610</v>
      </c>
    </row>
    <row r="32" spans="1:12" ht="21.6">
      <c r="A32" s="5" t="s">
        <v>48</v>
      </c>
      <c r="B32" s="83"/>
      <c r="C32" s="83"/>
      <c r="D32" s="89">
        <v>5386</v>
      </c>
      <c r="E32" s="58"/>
      <c r="F32" s="89">
        <v>31</v>
      </c>
      <c r="G32" s="58"/>
      <c r="H32" s="58">
        <v>5386</v>
      </c>
      <c r="I32" s="58"/>
      <c r="J32" s="58">
        <v>10</v>
      </c>
    </row>
    <row r="33" spans="1:10" ht="21.6">
      <c r="A33" s="5" t="s">
        <v>58</v>
      </c>
      <c r="B33" s="47"/>
      <c r="C33" s="47"/>
      <c r="D33" s="89">
        <v>355792</v>
      </c>
      <c r="E33" s="58"/>
      <c r="F33" s="89">
        <v>-79335</v>
      </c>
      <c r="G33" s="58"/>
      <c r="H33" s="58">
        <v>356614</v>
      </c>
      <c r="I33" s="58"/>
      <c r="J33" s="58">
        <v>-73648</v>
      </c>
    </row>
    <row r="34" spans="1:10" s="1" customFormat="1" ht="23.4">
      <c r="A34" s="5" t="s">
        <v>67</v>
      </c>
      <c r="B34" s="47"/>
      <c r="C34" s="47"/>
      <c r="D34" s="89">
        <v>21188</v>
      </c>
      <c r="E34" s="58"/>
      <c r="F34" s="89">
        <v>-20378</v>
      </c>
      <c r="G34" s="58"/>
      <c r="H34" s="58">
        <v>21645</v>
      </c>
      <c r="I34" s="58"/>
      <c r="J34" s="58">
        <v>-18711</v>
      </c>
    </row>
    <row r="35" spans="1:10" ht="21.6">
      <c r="A35" s="5" t="s">
        <v>111</v>
      </c>
      <c r="B35" s="47"/>
      <c r="C35" s="47"/>
      <c r="D35" s="89">
        <v>60057</v>
      </c>
      <c r="E35" s="58"/>
      <c r="F35" s="89">
        <v>36870</v>
      </c>
      <c r="G35" s="58"/>
      <c r="H35" s="58">
        <v>60057</v>
      </c>
      <c r="I35" s="58"/>
      <c r="J35" s="58">
        <v>35801</v>
      </c>
    </row>
    <row r="36" spans="1:10" ht="21.6">
      <c r="A36" s="5" t="s">
        <v>112</v>
      </c>
      <c r="B36" s="47"/>
      <c r="C36" s="47"/>
      <c r="D36" s="89">
        <v>-1047</v>
      </c>
      <c r="E36" s="58"/>
      <c r="F36" s="89">
        <v>-2863</v>
      </c>
      <c r="G36" s="58"/>
      <c r="H36" s="58">
        <v>751</v>
      </c>
      <c r="I36" s="58"/>
      <c r="J36" s="58">
        <v>-2863</v>
      </c>
    </row>
    <row r="37" spans="1:10" ht="21.6">
      <c r="A37" s="5" t="s">
        <v>137</v>
      </c>
      <c r="B37" s="47"/>
      <c r="C37" s="47"/>
      <c r="D37" s="89">
        <v>-3547</v>
      </c>
      <c r="E37" s="58"/>
      <c r="F37" s="89">
        <v>-5326</v>
      </c>
      <c r="G37" s="58"/>
      <c r="H37" s="58">
        <v>-3505</v>
      </c>
      <c r="I37" s="58"/>
      <c r="J37" s="58">
        <v>-5064</v>
      </c>
    </row>
    <row r="38" spans="1:10" ht="21.6">
      <c r="A38" s="97" t="s">
        <v>136</v>
      </c>
      <c r="B38" s="47"/>
      <c r="C38" s="47"/>
      <c r="D38" s="54">
        <v>-3038</v>
      </c>
      <c r="E38" s="98"/>
      <c r="F38" s="54">
        <v>-39485</v>
      </c>
      <c r="G38" s="99"/>
      <c r="H38" s="99">
        <v>-3038</v>
      </c>
      <c r="I38" s="99"/>
      <c r="J38" s="99">
        <v>-39485</v>
      </c>
    </row>
    <row r="39" spans="1:10" ht="22.5" customHeight="1">
      <c r="A39" s="5" t="s">
        <v>186</v>
      </c>
      <c r="D39" s="54">
        <v>1846</v>
      </c>
      <c r="F39" s="89">
        <v>0</v>
      </c>
      <c r="H39" s="99">
        <v>1846</v>
      </c>
      <c r="J39" s="89">
        <v>0</v>
      </c>
    </row>
    <row r="40" spans="1:10" ht="21.6">
      <c r="A40" s="5" t="s">
        <v>153</v>
      </c>
      <c r="B40" s="47"/>
      <c r="C40" s="47"/>
      <c r="D40" s="100">
        <f>SUM(D23:D39)</f>
        <v>315676</v>
      </c>
      <c r="E40" s="58"/>
      <c r="F40" s="100">
        <f>SUM(F23:F39)</f>
        <v>166184</v>
      </c>
      <c r="G40" s="58"/>
      <c r="H40" s="100">
        <f>SUM(H23:H39)</f>
        <v>320822</v>
      </c>
      <c r="I40" s="58"/>
      <c r="J40" s="100">
        <f>SUM(J23:J39)</f>
        <v>154828</v>
      </c>
    </row>
    <row r="41" spans="1:10" ht="23.4">
      <c r="A41" s="13" t="s">
        <v>85</v>
      </c>
      <c r="B41" s="1"/>
      <c r="C41" s="1"/>
      <c r="D41" s="86"/>
      <c r="E41" s="1"/>
      <c r="F41" s="1"/>
      <c r="G41" s="96"/>
      <c r="H41" s="96"/>
      <c r="I41" s="96"/>
      <c r="J41" s="101"/>
    </row>
    <row r="42" spans="1:10" ht="23.4">
      <c r="A42" s="2" t="s">
        <v>164</v>
      </c>
      <c r="B42" s="1"/>
      <c r="C42" s="1"/>
      <c r="D42" s="86"/>
      <c r="E42" s="1"/>
      <c r="F42" s="1"/>
      <c r="G42" s="96"/>
      <c r="H42" s="96"/>
      <c r="I42" s="96"/>
      <c r="J42" s="101"/>
    </row>
    <row r="43" spans="1:10" ht="22.2">
      <c r="A43" s="3"/>
      <c r="B43" s="20"/>
      <c r="C43" s="20"/>
      <c r="D43" s="126" t="s">
        <v>18</v>
      </c>
      <c r="E43" s="126"/>
      <c r="F43" s="126"/>
      <c r="G43" s="84"/>
      <c r="H43" s="126" t="s">
        <v>1</v>
      </c>
      <c r="I43" s="126"/>
      <c r="J43" s="126"/>
    </row>
    <row r="44" spans="1:10" s="1" customFormat="1" ht="22.2" customHeight="1">
      <c r="A44" s="3"/>
      <c r="B44" s="20"/>
      <c r="C44" s="20"/>
      <c r="D44" s="127" t="s">
        <v>207</v>
      </c>
      <c r="E44" s="127"/>
      <c r="F44" s="127"/>
      <c r="G44" s="85"/>
      <c r="H44" s="127" t="s">
        <v>207</v>
      </c>
      <c r="I44" s="127"/>
      <c r="J44" s="127"/>
    </row>
    <row r="45" spans="1:10" s="1" customFormat="1" ht="22.2" customHeight="1">
      <c r="A45" s="3"/>
      <c r="B45" s="20"/>
      <c r="C45" s="20"/>
      <c r="D45" s="127" t="s">
        <v>206</v>
      </c>
      <c r="E45" s="127"/>
      <c r="F45" s="127"/>
      <c r="G45" s="85"/>
      <c r="H45" s="127" t="s">
        <v>206</v>
      </c>
      <c r="I45" s="127"/>
      <c r="J45" s="127"/>
    </row>
    <row r="46" spans="1:10" s="1" customFormat="1" ht="18.600000000000001" customHeight="1">
      <c r="A46" s="5"/>
      <c r="B46" s="83" t="s">
        <v>3</v>
      </c>
      <c r="C46" s="83"/>
      <c r="D46" s="20">
        <v>2566</v>
      </c>
      <c r="E46" s="20"/>
      <c r="F46" s="20">
        <v>2565</v>
      </c>
      <c r="G46" s="20"/>
      <c r="H46" s="20">
        <v>2566</v>
      </c>
      <c r="I46" s="20"/>
      <c r="J46" s="20">
        <v>2565</v>
      </c>
    </row>
    <row r="47" spans="1:10" ht="21.6">
      <c r="B47" s="20"/>
      <c r="C47" s="20"/>
      <c r="D47" s="125" t="s">
        <v>157</v>
      </c>
      <c r="E47" s="125"/>
      <c r="F47" s="125"/>
      <c r="G47" s="125"/>
      <c r="H47" s="125"/>
      <c r="I47" s="125"/>
      <c r="J47" s="125"/>
    </row>
    <row r="48" spans="1:10" ht="21.6">
      <c r="A48" s="44" t="s">
        <v>214</v>
      </c>
      <c r="B48" s="47"/>
      <c r="C48" s="47"/>
      <c r="D48" s="54">
        <v>0</v>
      </c>
      <c r="E48" s="98"/>
      <c r="F48" s="54">
        <v>24335</v>
      </c>
      <c r="G48" s="99"/>
      <c r="H48" s="99">
        <v>0</v>
      </c>
      <c r="I48" s="99"/>
      <c r="J48" s="99">
        <v>24335</v>
      </c>
    </row>
    <row r="49" spans="1:10" ht="21.6">
      <c r="A49" s="44" t="s">
        <v>49</v>
      </c>
      <c r="B49" s="47"/>
      <c r="C49" s="47"/>
      <c r="D49" s="54">
        <v>-33042</v>
      </c>
      <c r="E49" s="98"/>
      <c r="F49" s="54">
        <v>-29489</v>
      </c>
      <c r="G49" s="99"/>
      <c r="H49" s="99">
        <v>-33042</v>
      </c>
      <c r="I49" s="99"/>
      <c r="J49" s="99">
        <v>-24718</v>
      </c>
    </row>
    <row r="50" spans="1:10" ht="22.2">
      <c r="A50" s="67" t="s">
        <v>154</v>
      </c>
      <c r="B50" s="47"/>
      <c r="C50" s="47"/>
      <c r="D50" s="102">
        <f>SUM(D40,D48:D49)</f>
        <v>282634</v>
      </c>
      <c r="E50" s="103"/>
      <c r="F50" s="102">
        <f>SUM(F40,F48:F49)</f>
        <v>161030</v>
      </c>
      <c r="G50" s="103"/>
      <c r="H50" s="102">
        <f>SUM(H40,H48:H49)</f>
        <v>287780</v>
      </c>
      <c r="I50" s="103"/>
      <c r="J50" s="102">
        <f>SUM(J40,J48:J49)</f>
        <v>154445</v>
      </c>
    </row>
    <row r="51" spans="1:10" ht="16.5" customHeight="1">
      <c r="A51" s="2"/>
      <c r="D51" s="5"/>
    </row>
    <row r="52" spans="1:10" ht="22.2">
      <c r="A52" s="59" t="s">
        <v>50</v>
      </c>
      <c r="B52" s="47"/>
      <c r="C52" s="47"/>
      <c r="D52" s="104"/>
      <c r="E52" s="105"/>
      <c r="F52" s="104"/>
      <c r="G52" s="105"/>
      <c r="H52" s="105"/>
      <c r="I52" s="105"/>
      <c r="J52" s="105"/>
    </row>
    <row r="53" spans="1:10" ht="21.6">
      <c r="A53" s="5" t="s">
        <v>175</v>
      </c>
      <c r="B53" s="47"/>
      <c r="C53" s="47"/>
      <c r="D53" s="104">
        <v>373</v>
      </c>
      <c r="E53" s="105"/>
      <c r="F53" s="104">
        <v>393</v>
      </c>
      <c r="G53" s="105"/>
      <c r="H53" s="105">
        <v>90</v>
      </c>
      <c r="I53" s="105"/>
      <c r="J53" s="105">
        <v>254</v>
      </c>
    </row>
    <row r="54" spans="1:10" s="1" customFormat="1" ht="23.4">
      <c r="A54" s="44" t="s">
        <v>149</v>
      </c>
      <c r="B54" s="20"/>
      <c r="C54" s="20"/>
      <c r="D54" s="89">
        <v>-49</v>
      </c>
      <c r="E54" s="58"/>
      <c r="F54" s="89">
        <v>-23</v>
      </c>
      <c r="G54" s="58"/>
      <c r="H54" s="58">
        <v>-49</v>
      </c>
      <c r="I54" s="58"/>
      <c r="J54" s="58">
        <v>-23</v>
      </c>
    </row>
    <row r="55" spans="1:10" ht="21.6">
      <c r="A55" s="5" t="s">
        <v>80</v>
      </c>
      <c r="B55" s="47"/>
      <c r="C55" s="47"/>
      <c r="D55" s="104">
        <v>-19</v>
      </c>
      <c r="E55" s="105"/>
      <c r="F55" s="104">
        <v>-2417</v>
      </c>
      <c r="G55" s="105"/>
      <c r="H55" s="105">
        <v>-6</v>
      </c>
      <c r="I55" s="105"/>
      <c r="J55" s="105">
        <v>-2404</v>
      </c>
    </row>
    <row r="56" spans="1:10" ht="21.6">
      <c r="A56" s="5" t="s">
        <v>218</v>
      </c>
      <c r="B56" s="47"/>
      <c r="C56" s="47"/>
      <c r="D56" s="104">
        <v>-10000</v>
      </c>
      <c r="E56" s="105"/>
      <c r="F56" s="104">
        <v>0</v>
      </c>
      <c r="G56" s="105"/>
      <c r="H56" s="105">
        <v>-10000</v>
      </c>
      <c r="I56" s="105"/>
      <c r="J56" s="105">
        <v>0</v>
      </c>
    </row>
    <row r="57" spans="1:10" ht="21.6">
      <c r="A57" s="5" t="s">
        <v>138</v>
      </c>
      <c r="B57" s="47"/>
      <c r="C57" s="47"/>
      <c r="D57" s="106">
        <v>2579</v>
      </c>
      <c r="E57" s="105"/>
      <c r="F57" s="106">
        <v>10976</v>
      </c>
      <c r="G57" s="105"/>
      <c r="H57" s="105">
        <v>2579</v>
      </c>
      <c r="I57" s="105"/>
      <c r="J57" s="105">
        <v>8024</v>
      </c>
    </row>
    <row r="58" spans="1:10" ht="21.6">
      <c r="A58" s="44" t="s">
        <v>165</v>
      </c>
      <c r="B58" s="47"/>
      <c r="C58" s="47"/>
      <c r="D58" s="106">
        <v>-49928</v>
      </c>
      <c r="E58" s="58"/>
      <c r="F58" s="106">
        <v>-5057</v>
      </c>
      <c r="G58" s="58"/>
      <c r="H58" s="106">
        <v>-49794</v>
      </c>
      <c r="I58" s="58"/>
      <c r="J58" s="106">
        <v>-5050</v>
      </c>
    </row>
    <row r="59" spans="1:10" ht="21.6">
      <c r="A59" s="44" t="s">
        <v>201</v>
      </c>
      <c r="B59" s="47"/>
      <c r="C59" s="47"/>
      <c r="D59" s="106">
        <v>-75</v>
      </c>
      <c r="E59" s="58"/>
      <c r="F59" s="106">
        <v>-90</v>
      </c>
      <c r="G59" s="58"/>
      <c r="H59" s="106">
        <v>-75</v>
      </c>
      <c r="I59" s="58"/>
      <c r="J59" s="106">
        <v>-90</v>
      </c>
    </row>
    <row r="60" spans="1:10" ht="22.2">
      <c r="A60" s="3" t="s">
        <v>166</v>
      </c>
      <c r="B60" s="47"/>
      <c r="C60" s="47"/>
      <c r="D60" s="107">
        <f>SUM(D53:D59)</f>
        <v>-57119</v>
      </c>
      <c r="E60" s="53">
        <f>SUM(E57:E58)</f>
        <v>0</v>
      </c>
      <c r="F60" s="107">
        <f>SUM(F53:F59)</f>
        <v>3782</v>
      </c>
      <c r="G60" s="53">
        <f>SUM(G57:G58)</f>
        <v>0</v>
      </c>
      <c r="H60" s="107">
        <f>SUM(H53:H59)</f>
        <v>-57255</v>
      </c>
      <c r="I60" s="53">
        <f>SUM(I57:I58)</f>
        <v>0</v>
      </c>
      <c r="J60" s="107">
        <f>SUM(J53:J59)</f>
        <v>711</v>
      </c>
    </row>
    <row r="61" spans="1:10" ht="14.4" customHeight="1">
      <c r="A61" s="2"/>
      <c r="D61" s="5"/>
    </row>
    <row r="62" spans="1:10" ht="22.2">
      <c r="A62" s="59" t="s">
        <v>51</v>
      </c>
      <c r="B62" s="108"/>
      <c r="C62" s="109"/>
      <c r="D62" s="110"/>
      <c r="E62" s="110"/>
      <c r="F62" s="110"/>
      <c r="G62" s="51"/>
      <c r="H62" s="111"/>
      <c r="I62" s="51"/>
      <c r="J62" s="111"/>
    </row>
    <row r="63" spans="1:10" ht="21.6">
      <c r="A63" s="5" t="s">
        <v>60</v>
      </c>
      <c r="B63" s="47"/>
      <c r="C63" s="47"/>
      <c r="D63" s="54">
        <v>-12029</v>
      </c>
      <c r="E63" s="58"/>
      <c r="F63" s="54">
        <v>-11456</v>
      </c>
      <c r="G63" s="58"/>
      <c r="H63" s="54">
        <v>-11992</v>
      </c>
      <c r="I63" s="58"/>
      <c r="J63" s="54">
        <v>-11441</v>
      </c>
    </row>
    <row r="64" spans="1:10" ht="21.6">
      <c r="A64" s="5" t="s">
        <v>219</v>
      </c>
      <c r="B64" s="47"/>
      <c r="C64" s="47"/>
      <c r="D64" s="54">
        <v>1924</v>
      </c>
      <c r="E64" s="58"/>
      <c r="F64" s="54">
        <v>0</v>
      </c>
      <c r="G64" s="58"/>
      <c r="H64" s="54">
        <v>1924</v>
      </c>
      <c r="I64" s="58"/>
      <c r="J64" s="54">
        <v>0</v>
      </c>
    </row>
    <row r="65" spans="1:10" ht="21.6">
      <c r="A65" s="44" t="s">
        <v>182</v>
      </c>
      <c r="B65" s="91"/>
      <c r="C65" s="109"/>
      <c r="D65" s="112">
        <v>0</v>
      </c>
      <c r="E65" s="113"/>
      <c r="F65" s="112">
        <v>-140000</v>
      </c>
      <c r="G65" s="58"/>
      <c r="H65" s="58">
        <v>0</v>
      </c>
      <c r="I65" s="58"/>
      <c r="J65" s="58">
        <v>-140000</v>
      </c>
    </row>
    <row r="66" spans="1:10" ht="21.6">
      <c r="A66" s="44" t="s">
        <v>215</v>
      </c>
      <c r="B66" s="91"/>
      <c r="C66" s="109"/>
      <c r="D66" s="112">
        <v>0</v>
      </c>
      <c r="E66" s="113"/>
      <c r="F66" s="112">
        <v>1000</v>
      </c>
      <c r="G66" s="58"/>
      <c r="H66" s="58">
        <v>0</v>
      </c>
      <c r="I66" s="58"/>
      <c r="J66" s="58">
        <v>0</v>
      </c>
    </row>
    <row r="67" spans="1:10" s="115" customFormat="1" ht="21.6">
      <c r="A67" s="44" t="s">
        <v>139</v>
      </c>
      <c r="B67" s="91"/>
      <c r="C67" s="47"/>
      <c r="D67" s="114">
        <v>-56059</v>
      </c>
      <c r="E67" s="58"/>
      <c r="F67" s="114">
        <v>-116273</v>
      </c>
      <c r="G67" s="58"/>
      <c r="H67" s="114">
        <v>-56059</v>
      </c>
      <c r="I67" s="58"/>
      <c r="J67" s="114">
        <v>-116273</v>
      </c>
    </row>
    <row r="68" spans="1:10" s="115" customFormat="1" ht="21.6">
      <c r="A68" s="44" t="s">
        <v>216</v>
      </c>
      <c r="B68" s="91"/>
      <c r="C68" s="47"/>
      <c r="D68" s="114">
        <v>0</v>
      </c>
      <c r="E68" s="58"/>
      <c r="F68" s="114">
        <v>99250</v>
      </c>
      <c r="G68" s="58"/>
      <c r="H68" s="114">
        <v>0</v>
      </c>
      <c r="I68" s="58"/>
      <c r="J68" s="114">
        <v>99250</v>
      </c>
    </row>
    <row r="69" spans="1:10" ht="21.6">
      <c r="A69" s="44" t="s">
        <v>140</v>
      </c>
      <c r="B69" s="91"/>
      <c r="C69" s="47"/>
      <c r="D69" s="114">
        <v>-47538</v>
      </c>
      <c r="E69" s="58"/>
      <c r="F69" s="114">
        <v>-60729</v>
      </c>
      <c r="G69" s="58"/>
      <c r="H69" s="114">
        <v>-47538</v>
      </c>
      <c r="I69" s="58"/>
      <c r="J69" s="114">
        <v>-60661</v>
      </c>
    </row>
    <row r="70" spans="1:10" s="115" customFormat="1" ht="22.2">
      <c r="A70" s="67" t="s">
        <v>152</v>
      </c>
      <c r="B70" s="44"/>
      <c r="C70" s="44"/>
      <c r="D70" s="116">
        <f>SUM(D63:D69)</f>
        <v>-113702</v>
      </c>
      <c r="E70" s="117"/>
      <c r="F70" s="116">
        <f>SUM(F63:F69)</f>
        <v>-228208</v>
      </c>
      <c r="G70" s="117"/>
      <c r="H70" s="116">
        <f>SUM(H63:H69)</f>
        <v>-113665</v>
      </c>
      <c r="I70" s="117"/>
      <c r="J70" s="116">
        <f>SUM(J63:J69)</f>
        <v>-229125</v>
      </c>
    </row>
    <row r="71" spans="1:10" s="115" customFormat="1" ht="15" customHeight="1">
      <c r="A71" s="2"/>
      <c r="B71" s="5"/>
      <c r="C71" s="5"/>
      <c r="D71" s="5"/>
      <c r="E71" s="5"/>
      <c r="F71" s="5"/>
      <c r="G71" s="5"/>
      <c r="H71" s="5"/>
      <c r="I71" s="5"/>
      <c r="J71" s="5"/>
    </row>
    <row r="72" spans="1:10" ht="21.6">
      <c r="A72" s="7" t="s">
        <v>202</v>
      </c>
      <c r="D72" s="5"/>
    </row>
    <row r="73" spans="1:10" ht="21.6">
      <c r="A73" s="7" t="s">
        <v>113</v>
      </c>
      <c r="B73" s="44"/>
      <c r="C73" s="44"/>
      <c r="D73" s="9">
        <f>D50+D60+D70</f>
        <v>111813</v>
      </c>
      <c r="E73" s="9"/>
      <c r="F73" s="9">
        <f>F50+F60+F70</f>
        <v>-63396</v>
      </c>
      <c r="G73" s="9"/>
      <c r="H73" s="9">
        <f>H50+H60+H70</f>
        <v>116860</v>
      </c>
      <c r="I73" s="9"/>
      <c r="J73" s="9">
        <f>J50+J60+J70</f>
        <v>-73969</v>
      </c>
    </row>
    <row r="74" spans="1:10" ht="21.6">
      <c r="A74" s="44" t="s">
        <v>114</v>
      </c>
      <c r="B74" s="44"/>
      <c r="C74" s="44"/>
      <c r="D74" s="9"/>
      <c r="E74" s="9"/>
      <c r="F74" s="9"/>
      <c r="G74" s="9"/>
      <c r="H74" s="9"/>
      <c r="I74" s="9"/>
      <c r="J74" s="9"/>
    </row>
    <row r="75" spans="1:10" ht="21.6">
      <c r="A75" s="7" t="s">
        <v>115</v>
      </c>
      <c r="B75" s="44"/>
      <c r="C75" s="44"/>
      <c r="D75" s="18">
        <v>1065</v>
      </c>
      <c r="E75" s="9"/>
      <c r="F75" s="18">
        <v>4535</v>
      </c>
      <c r="G75" s="9"/>
      <c r="H75" s="18">
        <v>0</v>
      </c>
      <c r="I75" s="9"/>
      <c r="J75" s="18">
        <v>0</v>
      </c>
    </row>
    <row r="76" spans="1:10" ht="22.2">
      <c r="A76" s="3" t="s">
        <v>203</v>
      </c>
      <c r="B76" s="44"/>
      <c r="C76" s="44"/>
      <c r="D76" s="22">
        <f>SUM(D73:D75)</f>
        <v>112878</v>
      </c>
      <c r="E76" s="22"/>
      <c r="F76" s="22">
        <f>SUM(F73:F75)</f>
        <v>-58861</v>
      </c>
      <c r="G76" s="22"/>
      <c r="H76" s="22">
        <f>SUM(H73:H75)</f>
        <v>116860</v>
      </c>
      <c r="I76" s="22"/>
      <c r="J76" s="22">
        <f>SUM(J73:J75)</f>
        <v>-73969</v>
      </c>
    </row>
    <row r="77" spans="1:10" ht="21.6">
      <c r="A77" s="42" t="s">
        <v>74</v>
      </c>
      <c r="B77" s="44"/>
      <c r="C77" s="44"/>
      <c r="D77" s="58">
        <v>113140</v>
      </c>
      <c r="E77" s="9"/>
      <c r="F77" s="58">
        <v>231295</v>
      </c>
      <c r="G77" s="9"/>
      <c r="H77" s="9">
        <v>70145</v>
      </c>
      <c r="I77" s="9"/>
      <c r="J77" s="9">
        <v>199920</v>
      </c>
    </row>
    <row r="78" spans="1:10" ht="22.8" thickBot="1">
      <c r="A78" s="3" t="s">
        <v>212</v>
      </c>
      <c r="B78" s="91"/>
      <c r="C78" s="44"/>
      <c r="D78" s="118">
        <f>SUM(D76:D77)</f>
        <v>226018</v>
      </c>
      <c r="E78" s="117"/>
      <c r="F78" s="118">
        <f>SUM(F76:F77)</f>
        <v>172434</v>
      </c>
      <c r="G78" s="117"/>
      <c r="H78" s="118">
        <f>SUM(H76:H77)</f>
        <v>187005</v>
      </c>
      <c r="I78" s="117"/>
      <c r="J78" s="118">
        <f>SUM(J76:J77)</f>
        <v>125951</v>
      </c>
    </row>
    <row r="79" spans="1:10" ht="12.6" customHeight="1" thickTop="1">
      <c r="A79" s="44"/>
      <c r="B79" s="119"/>
      <c r="C79" s="119"/>
      <c r="D79" s="120"/>
      <c r="E79" s="119"/>
      <c r="F79" s="121"/>
      <c r="G79" s="119"/>
      <c r="H79" s="121"/>
      <c r="I79" s="44"/>
      <c r="J79" s="44"/>
    </row>
    <row r="80" spans="1:10" ht="22.2">
      <c r="A80" s="50" t="s">
        <v>116</v>
      </c>
      <c r="B80" s="44"/>
      <c r="C80" s="44"/>
      <c r="D80" s="122"/>
      <c r="E80" s="44"/>
      <c r="F80" s="65"/>
      <c r="G80" s="44"/>
      <c r="H80" s="44"/>
      <c r="I80" s="44"/>
      <c r="J80" s="65"/>
    </row>
    <row r="81" spans="1:10" ht="21.6">
      <c r="A81" s="44" t="s">
        <v>117</v>
      </c>
      <c r="B81" s="44"/>
      <c r="C81" s="44"/>
      <c r="D81" s="9">
        <v>3518</v>
      </c>
      <c r="E81" s="9"/>
      <c r="F81" s="9">
        <v>3166</v>
      </c>
      <c r="G81" s="9"/>
      <c r="H81" s="9">
        <v>3518</v>
      </c>
      <c r="I81" s="9"/>
      <c r="J81" s="9">
        <v>3166</v>
      </c>
    </row>
    <row r="82" spans="1:10" ht="21.6">
      <c r="A82" s="44" t="s">
        <v>147</v>
      </c>
      <c r="B82" s="91" t="s">
        <v>195</v>
      </c>
      <c r="C82" s="44"/>
      <c r="D82" s="9">
        <v>13372</v>
      </c>
      <c r="E82" s="9"/>
      <c r="F82" s="9">
        <v>35627</v>
      </c>
      <c r="G82" s="9"/>
      <c r="H82" s="9">
        <v>13372</v>
      </c>
      <c r="I82" s="9"/>
      <c r="J82" s="9">
        <v>35627</v>
      </c>
    </row>
    <row r="83" spans="1:10" ht="22.5" customHeight="1">
      <c r="A83" s="5" t="s">
        <v>196</v>
      </c>
      <c r="D83" s="9">
        <v>0</v>
      </c>
      <c r="F83" s="9">
        <v>18176</v>
      </c>
      <c r="H83" s="9">
        <v>0</v>
      </c>
      <c r="J83" s="9">
        <v>18176</v>
      </c>
    </row>
    <row r="84" spans="1:10" ht="22.5" customHeight="1">
      <c r="A84" s="5" t="s">
        <v>198</v>
      </c>
      <c r="B84" s="83">
        <v>14</v>
      </c>
      <c r="D84" s="9">
        <v>21332</v>
      </c>
      <c r="F84" s="9">
        <v>0</v>
      </c>
      <c r="H84" s="9">
        <v>21332</v>
      </c>
      <c r="J84" s="9">
        <v>0</v>
      </c>
    </row>
  </sheetData>
  <sheetProtection password="F7ED" sheet="1" objects="1" scenarios="1"/>
  <mergeCells count="14">
    <mergeCell ref="D47:J47"/>
    <mergeCell ref="D7:J7"/>
    <mergeCell ref="D3:F3"/>
    <mergeCell ref="H3:J3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2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2023-11-13T12:06:25Z</cp:lastPrinted>
  <dcterms:created xsi:type="dcterms:W3CDTF">2012-05-26T16:51:43Z</dcterms:created>
  <dcterms:modified xsi:type="dcterms:W3CDTF">2023-11-13T12:06:45Z</dcterms:modified>
</cp:coreProperties>
</file>