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3  Q3\"/>
    </mc:Choice>
  </mc:AlternateContent>
  <xr:revisionPtr revIDLastSave="0" documentId="13_ncr:1_{ED23AB20-CAD2-41BD-8F61-B7BB5B971DD6}" xr6:coauthVersionLast="47" xr6:coauthVersionMax="47" xr10:uidLastSave="{00000000-0000-0000-0000-000000000000}"/>
  <bookViews>
    <workbookView xWindow="-108" yWindow="-108" windowWidth="23256" windowHeight="12456" activeTab="5" xr2:uid="{AC7FC00B-F158-43A4-B811-09F1544A6F77}"/>
  </bookViews>
  <sheets>
    <sheet name="2-4" sheetId="1" r:id="rId1"/>
    <sheet name="5-6 (3m)" sheetId="8" r:id="rId2"/>
    <sheet name="7-8 (9m)" sheetId="9" r:id="rId3"/>
    <sheet name="9" sheetId="10" r:id="rId4"/>
    <sheet name="10" sheetId="11" r:id="rId5"/>
    <sheet name="11-13" sheetId="12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12" l="1"/>
  <c r="T33" i="10" l="1"/>
  <c r="Z33" i="10" s="1"/>
  <c r="AD33" i="10" s="1"/>
  <c r="J54" i="9"/>
  <c r="F54" i="9"/>
  <c r="L25" i="12"/>
  <c r="H25" i="12"/>
  <c r="L63" i="12" l="1"/>
  <c r="L123" i="12" s="1"/>
  <c r="J114" i="12"/>
  <c r="J27" i="11"/>
  <c r="F50" i="8"/>
  <c r="L80" i="8"/>
  <c r="L73" i="8"/>
  <c r="L32" i="8"/>
  <c r="L20" i="8"/>
  <c r="L35" i="8" s="1"/>
  <c r="L39" i="8" s="1"/>
  <c r="L42" i="8" s="1"/>
  <c r="L53" i="8" s="1"/>
  <c r="H80" i="8"/>
  <c r="H73" i="8"/>
  <c r="H32" i="8"/>
  <c r="H20" i="8"/>
  <c r="L1" i="9"/>
  <c r="L61" i="9" s="1"/>
  <c r="L59" i="8" s="1"/>
  <c r="L82" i="9"/>
  <c r="L75" i="9"/>
  <c r="L34" i="9"/>
  <c r="L22" i="9"/>
  <c r="H82" i="9"/>
  <c r="H75" i="9"/>
  <c r="H34" i="9"/>
  <c r="H22" i="9"/>
  <c r="H37" i="9" s="1"/>
  <c r="H41" i="9" s="1"/>
  <c r="H44" i="9" s="1"/>
  <c r="H57" i="9" s="1"/>
  <c r="AB39" i="10"/>
  <c r="X39" i="10"/>
  <c r="V39" i="10"/>
  <c r="R39" i="10"/>
  <c r="P39" i="10"/>
  <c r="N39" i="10"/>
  <c r="L39" i="10"/>
  <c r="J39" i="10"/>
  <c r="H39" i="10"/>
  <c r="F39" i="10"/>
  <c r="T37" i="10"/>
  <c r="Z37" i="10" s="1"/>
  <c r="AD37" i="10" s="1"/>
  <c r="T36" i="10"/>
  <c r="Z36" i="10" s="1"/>
  <c r="AD36" i="10" s="1"/>
  <c r="T34" i="10"/>
  <c r="Z34" i="10" s="1"/>
  <c r="AD34" i="10" s="1"/>
  <c r="T30" i="10"/>
  <c r="Z30" i="10" s="1"/>
  <c r="T25" i="10"/>
  <c r="Z25" i="10" s="1"/>
  <c r="AD25" i="10" s="1"/>
  <c r="T24" i="10"/>
  <c r="Z24" i="10" s="1"/>
  <c r="AD24" i="10" s="1"/>
  <c r="T23" i="10"/>
  <c r="Z23" i="10" s="1"/>
  <c r="AD23" i="10" s="1"/>
  <c r="T22" i="10"/>
  <c r="Z22" i="10" s="1"/>
  <c r="AD22" i="10" s="1"/>
  <c r="T21" i="10"/>
  <c r="Z21" i="10" s="1"/>
  <c r="AD21" i="10" s="1"/>
  <c r="T17" i="10"/>
  <c r="Z17" i="10" s="1"/>
  <c r="AD17" i="10" s="1"/>
  <c r="AB27" i="10"/>
  <c r="X27" i="10"/>
  <c r="V27" i="10"/>
  <c r="R27" i="10"/>
  <c r="P27" i="10"/>
  <c r="N27" i="10"/>
  <c r="L27" i="10"/>
  <c r="J27" i="10"/>
  <c r="H27" i="10"/>
  <c r="F27" i="10"/>
  <c r="N27" i="11"/>
  <c r="L27" i="11"/>
  <c r="H27" i="11"/>
  <c r="F27" i="11"/>
  <c r="P21" i="11"/>
  <c r="P17" i="11"/>
  <c r="P16" i="11"/>
  <c r="P13" i="11"/>
  <c r="N19" i="11"/>
  <c r="L19" i="11"/>
  <c r="H19" i="11"/>
  <c r="F19" i="11"/>
  <c r="L114" i="12"/>
  <c r="L90" i="12"/>
  <c r="L36" i="12"/>
  <c r="L51" i="12" s="1"/>
  <c r="L54" i="12" s="1"/>
  <c r="H114" i="12"/>
  <c r="H90" i="12"/>
  <c r="H36" i="12"/>
  <c r="H51" i="12" s="1"/>
  <c r="H54" i="12" s="1"/>
  <c r="F114" i="12"/>
  <c r="F90" i="12"/>
  <c r="A64" i="12"/>
  <c r="J36" i="12"/>
  <c r="J51" i="12" s="1"/>
  <c r="J54" i="12" s="1"/>
  <c r="F36" i="12"/>
  <c r="F51" i="12" s="1"/>
  <c r="F54" i="12" s="1"/>
  <c r="A65" i="12"/>
  <c r="J82" i="9"/>
  <c r="F82" i="9"/>
  <c r="J75" i="9"/>
  <c r="F75" i="9"/>
  <c r="A63" i="9"/>
  <c r="J34" i="9"/>
  <c r="F34" i="9"/>
  <c r="J22" i="9"/>
  <c r="F22" i="9"/>
  <c r="J80" i="8"/>
  <c r="F80" i="8"/>
  <c r="J73" i="8"/>
  <c r="F73" i="8"/>
  <c r="A61" i="8"/>
  <c r="A58" i="8"/>
  <c r="A60" i="9" s="1"/>
  <c r="J32" i="8"/>
  <c r="F32" i="8"/>
  <c r="J20" i="8"/>
  <c r="F20" i="8"/>
  <c r="A1" i="8"/>
  <c r="A1" i="9" s="1"/>
  <c r="L37" i="9" l="1"/>
  <c r="L41" i="9" s="1"/>
  <c r="L44" i="9" s="1"/>
  <c r="L57" i="9" s="1"/>
  <c r="F35" i="8"/>
  <c r="F39" i="8" s="1"/>
  <c r="F42" i="8" s="1"/>
  <c r="F53" i="8" s="1"/>
  <c r="H35" i="8"/>
  <c r="H39" i="8" s="1"/>
  <c r="H42" i="8" s="1"/>
  <c r="H53" i="8" s="1"/>
  <c r="A59" i="8"/>
  <c r="J35" i="8"/>
  <c r="J39" i="8" s="1"/>
  <c r="J42" i="8" s="1"/>
  <c r="J53" i="8" s="1"/>
  <c r="L1" i="8"/>
  <c r="J37" i="9"/>
  <c r="J41" i="9" s="1"/>
  <c r="J44" i="9" s="1"/>
  <c r="J57" i="9" s="1"/>
  <c r="F137" i="12"/>
  <c r="J137" i="12"/>
  <c r="F37" i="9"/>
  <c r="F41" i="9" s="1"/>
  <c r="F44" i="9" s="1"/>
  <c r="F57" i="9" s="1"/>
  <c r="Z39" i="10"/>
  <c r="T39" i="10"/>
  <c r="AD30" i="10"/>
  <c r="AD39" i="10" s="1"/>
  <c r="AD27" i="10"/>
  <c r="Z27" i="10"/>
  <c r="T27" i="10"/>
  <c r="P27" i="11"/>
  <c r="P19" i="11"/>
  <c r="L133" i="12"/>
  <c r="L137" i="12" s="1"/>
  <c r="H133" i="12"/>
  <c r="H137" i="12" s="1"/>
  <c r="A113" i="9"/>
  <c r="A62" i="12"/>
  <c r="A122" i="12" s="1"/>
  <c r="A61" i="9"/>
  <c r="A63" i="12"/>
  <c r="A111" i="8"/>
  <c r="L152" i="1"/>
  <c r="L155" i="1" s="1"/>
  <c r="J152" i="1"/>
  <c r="J155" i="1" s="1"/>
  <c r="H152" i="1"/>
  <c r="H155" i="1" s="1"/>
  <c r="F152" i="1"/>
  <c r="F155" i="1" s="1"/>
  <c r="A121" i="1"/>
  <c r="A120" i="1"/>
  <c r="A119" i="1"/>
  <c r="A118" i="1"/>
  <c r="A174" i="1" s="1"/>
  <c r="L106" i="1"/>
  <c r="J106" i="1"/>
  <c r="H106" i="1"/>
  <c r="F106" i="1"/>
  <c r="L94" i="1"/>
  <c r="J94" i="1"/>
  <c r="H94" i="1"/>
  <c r="F94" i="1"/>
  <c r="A65" i="1"/>
  <c r="A64" i="1"/>
  <c r="A63" i="1"/>
  <c r="L55" i="1"/>
  <c r="J55" i="1"/>
  <c r="H55" i="1"/>
  <c r="F55" i="1"/>
  <c r="L33" i="1"/>
  <c r="J33" i="1"/>
  <c r="H33" i="1"/>
  <c r="F33" i="1"/>
  <c r="H108" i="1" l="1"/>
  <c r="H157" i="1" s="1"/>
  <c r="L108" i="1"/>
  <c r="L157" i="1" s="1"/>
  <c r="J108" i="1"/>
  <c r="J157" i="1" s="1"/>
  <c r="F57" i="1"/>
  <c r="H57" i="1"/>
  <c r="L57" i="1"/>
  <c r="F108" i="1"/>
  <c r="F157" i="1" s="1"/>
  <c r="J57" i="1"/>
</calcChain>
</file>

<file path=xl/sharedStrings.xml><?xml version="1.0" encoding="utf-8"?>
<sst xmlns="http://schemas.openxmlformats.org/spreadsheetml/2006/main" count="590" uniqueCount="288">
  <si>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</si>
  <si>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</si>
  <si>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</si>
  <si>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</si>
  <si>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</si>
  <si>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</si>
  <si>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</si>
  <si>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</si>
  <si>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</si>
  <si>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</si>
  <si>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</si>
  <si>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</si>
  <si>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</si>
  <si>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</si>
  <si>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</t>
  </si>
  <si>
    <t>fair value through profit or loss</t>
  </si>
  <si>
    <t>-</t>
  </si>
  <si>
    <t>Trade and other receivables, net</t>
  </si>
  <si>
    <t>Advance payment for capital</t>
  </si>
  <si>
    <t>Financial derivative assets measured</t>
  </si>
  <si>
    <t>at fair value through profit or loss</t>
  </si>
  <si>
    <t>Short-term borrowings to a joint venture</t>
  </si>
  <si>
    <t>Accrued revenue from engineering</t>
  </si>
  <si>
    <t>service and network installation service</t>
  </si>
  <si>
    <t>Inventories, net</t>
  </si>
  <si>
    <t>Work in process</t>
  </si>
  <si>
    <t>Retention</t>
  </si>
  <si>
    <t>Other current assets</t>
  </si>
  <si>
    <t>Total current assets</t>
  </si>
  <si>
    <t>Non-current assets</t>
  </si>
  <si>
    <t>Investments in subsidiaries</t>
  </si>
  <si>
    <t>Investment in a joint venture</t>
  </si>
  <si>
    <t>Financial assets measured at fair value</t>
  </si>
  <si>
    <t>through other comprehensive income</t>
  </si>
  <si>
    <t>through profit or loss</t>
  </si>
  <si>
    <t>Investment property, net</t>
  </si>
  <si>
    <t>Property, plant and equipment, net</t>
  </si>
  <si>
    <t>Goodwill</t>
  </si>
  <si>
    <t>Right-of-use assets, net</t>
  </si>
  <si>
    <t>Right-of-use assets under trust,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</si>
  <si>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</si>
  <si>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</si>
  <si>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</si>
  <si>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</si>
  <si>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</si>
  <si>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</si>
  <si>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</si>
  <si>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</si>
  <si>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</si>
  <si>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</si>
  <si>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</si>
  <si>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</si>
  <si>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</si>
  <si>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</si>
  <si>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</si>
  <si>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</si>
  <si>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</si>
  <si>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 xml:space="preserve">Advance received from customers </t>
  </si>
  <si>
    <t>under construction contracts</t>
  </si>
  <si>
    <t>Income tax payables</t>
  </si>
  <si>
    <t>Current portion of employee benefit obligations</t>
  </si>
  <si>
    <t>Other current liabilities</t>
  </si>
  <si>
    <t>Total current liabilities</t>
  </si>
  <si>
    <t>Non-current liabilities</t>
  </si>
  <si>
    <t>Lease liabilities, net</t>
  </si>
  <si>
    <t>Lease liabilities under</t>
  </si>
  <si>
    <t>the agreement with trust, net</t>
  </si>
  <si>
    <t xml:space="preserve">Long-term borrowings from 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</si>
  <si>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</si>
  <si>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</si>
  <si>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</si>
  <si>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</si>
  <si>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</si>
  <si>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</si>
  <si>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</si>
  <si>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</si>
  <si>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</si>
  <si>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</si>
  <si>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</si>
  <si>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>543,632,325 ordinary shares</t>
  </si>
  <si>
    <t xml:space="preserve">   fully paid-up of Baht 1 each</t>
  </si>
  <si>
    <t>Premium on paid-up share capital</t>
  </si>
  <si>
    <t>Premium on treasury shares</t>
  </si>
  <si>
    <t>Advance received for capital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</si>
  <si>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</si>
  <si>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</si>
  <si>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</si>
  <si>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</si>
  <si>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</si>
  <si>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</si>
  <si>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</si>
  <si>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</si>
  <si>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</si>
  <si>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</si>
  <si>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</si>
  <si>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Service income from network rendering</t>
  </si>
  <si>
    <t>and data center space service</t>
  </si>
  <si>
    <t>Service income from</t>
  </si>
  <si>
    <t>network installation service</t>
  </si>
  <si>
    <t>Service income from engineering service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</si>
  <si>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</si>
  <si>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</si>
  <si>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</si>
  <si>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</si>
  <si>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</si>
  <si>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Cost of engineering service</t>
  </si>
  <si>
    <t>Others gain (loss), net</t>
  </si>
  <si>
    <t>Selling and service expenses</t>
  </si>
  <si>
    <t>Administrative expenses</t>
  </si>
  <si>
    <t>Finance costs</t>
  </si>
  <si>
    <t>Total expense</t>
  </si>
  <si>
    <t>Profit before share from investment</t>
  </si>
  <si>
    <t>in a joint venture and income tax</t>
  </si>
  <si>
    <t xml:space="preserve">Profit before income tax </t>
  </si>
  <si>
    <t xml:space="preserve">Income tax </t>
  </si>
  <si>
    <t>Profit for the period</t>
  </si>
  <si>
    <t>- Changes in fair value of financial assets</t>
  </si>
  <si>
    <t>measured at fair value through</t>
  </si>
  <si>
    <t>for the period, net of tax</t>
  </si>
  <si>
    <t>Profit attributable to:</t>
  </si>
  <si>
    <t>- Owner of the parent</t>
  </si>
  <si>
    <t>- Non-controlling interests</t>
  </si>
  <si>
    <t xml:space="preserve">Total comprehensive income </t>
  </si>
  <si>
    <t>attributable to:</t>
  </si>
  <si>
    <t>Earnings per share</t>
  </si>
  <si>
    <t>Basic earnings per share</t>
  </si>
  <si>
    <t xml:space="preserve"> (Baht per share)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</si>
  <si>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</si>
  <si>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</si>
  <si>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</si>
  <si>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</si>
  <si>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</si>
  <si>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</si>
  <si>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</si>
  <si>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</si>
  <si>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</si>
  <si>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</si>
  <si>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Advance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</si>
  <si>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</si>
  <si>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</si>
  <si>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</si>
  <si>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</si>
  <si>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</si>
  <si>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</si>
  <si>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</si>
  <si>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received for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</si>
  <si>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</si>
  <si>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</si>
  <si>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</si>
  <si>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</si>
  <si>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</si>
  <si>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</si>
  <si>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</si>
  <si>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</si>
  <si>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</si>
  <si>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</si>
  <si>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capital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</si>
  <si>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</si>
  <si>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</si>
  <si>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</si>
  <si>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</si>
  <si>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</si>
  <si>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</si>
  <si>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Opening balance as at 1 January 2022</t>
  </si>
  <si>
    <t>Changes in equity for the period</t>
  </si>
  <si>
    <t>Change in owner interest in a subsidiary</t>
  </si>
  <si>
    <t>from exercised warrants</t>
  </si>
  <si>
    <t>Advance received for share capital</t>
  </si>
  <si>
    <t>Total comprehensive income for the period</t>
  </si>
  <si>
    <t>Opening balance as at 1 January 2023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</si>
  <si>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</si>
  <si>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</si>
  <si>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</si>
  <si>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</si>
  <si>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</si>
  <si>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</si>
  <si>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</si>
  <si>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</si>
  <si>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</si>
  <si>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</si>
  <si>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Gain on disposal of property, plant and equipment</t>
  </si>
  <si>
    <t>- Loss from write-off of property, plant and equipment</t>
  </si>
  <si>
    <t>- Unrealised losses (gains) on exchange rate</t>
  </si>
  <si>
    <t>- Interest income</t>
  </si>
  <si>
    <t>- Finance costs</t>
  </si>
  <si>
    <t>- Employee benefit obligations</t>
  </si>
  <si>
    <t>Change in operating assets and liabilities:</t>
  </si>
  <si>
    <t>- Trade and other receivables</t>
  </si>
  <si>
    <t>- Accrued revenue from engineering service</t>
  </si>
  <si>
    <t>- Inventories</t>
  </si>
  <si>
    <t>- Retention</t>
  </si>
  <si>
    <t>- Other current assets</t>
  </si>
  <si>
    <t>- Other non-current assets</t>
  </si>
  <si>
    <t>- Trade and other payables</t>
  </si>
  <si>
    <t>- Advance received from customers under</t>
  </si>
  <si>
    <t>- Other current liabilities</t>
  </si>
  <si>
    <t>- Income tax paid</t>
  </si>
  <si>
    <t>Cash flows from investing activities</t>
  </si>
  <si>
    <t xml:space="preserve">- Proceeds from deposits at financial institutions held as collateral </t>
  </si>
  <si>
    <t xml:space="preserve">- Payments for purchases of financial assets measured at </t>
  </si>
  <si>
    <t xml:space="preserve">  fair value through other comprehensive income</t>
  </si>
  <si>
    <t>- Proceeds from disposal of investments in a subsidiary</t>
  </si>
  <si>
    <t xml:space="preserve">- Proceeds from disposal of warrants </t>
  </si>
  <si>
    <t>- Payments for short-terms loan to a joint venture</t>
  </si>
  <si>
    <t>- Payments for purchases of property, plant and equipment</t>
  </si>
  <si>
    <t xml:space="preserve">- Payments for borrowing cost included in property, plant </t>
  </si>
  <si>
    <t xml:space="preserve"> and equipment</t>
  </si>
  <si>
    <t>- Payments for purchases of intangible assets</t>
  </si>
  <si>
    <t>- Proceeds from interest income</t>
  </si>
  <si>
    <t>Net cash receives from (payments in) investing activities</t>
  </si>
  <si>
    <t>Cash flows from financing activities</t>
  </si>
  <si>
    <t xml:space="preserve">- Proceeds from (payments for) bank overdraft </t>
  </si>
  <si>
    <t xml:space="preserve">    and short-term borrowings from financial institutions</t>
  </si>
  <si>
    <t>- Payments for lease liabilities</t>
  </si>
  <si>
    <t>- Payments for lease liabilities under the agreement with Trust</t>
  </si>
  <si>
    <t>- Payments for fees and costs of transactions</t>
  </si>
  <si>
    <t xml:space="preserve">- Proceeds from advance received for subsidiary's shares </t>
  </si>
  <si>
    <t>- Interest paid</t>
  </si>
  <si>
    <t>Net cash receives from (payments in) financing activities</t>
  </si>
  <si>
    <t>Cash increase from business combination</t>
  </si>
  <si>
    <t>Beginning balance</t>
  </si>
  <si>
    <t xml:space="preserve">Ending balance </t>
  </si>
  <si>
    <t>Non-cash transactions</t>
  </si>
  <si>
    <t xml:space="preserve">- Accounts payable purchases of property, plant </t>
  </si>
  <si>
    <t xml:space="preserve">  and equipment </t>
  </si>
  <si>
    <t>- Transfer fixed assets and equipment to right of use</t>
  </si>
  <si>
    <t xml:space="preserve">  under the agreement with Trust</t>
  </si>
  <si>
    <t>Dividends</t>
  </si>
  <si>
    <t>- Gains from change in lease liabilities</t>
  </si>
  <si>
    <t xml:space="preserve">- Payments for deferred financing fee </t>
  </si>
  <si>
    <t xml:space="preserve">    of short-term loans from financial institutions</t>
  </si>
  <si>
    <t>- Dividend paid</t>
  </si>
  <si>
    <t>Financial assets measured at amortised cost</t>
  </si>
  <si>
    <t>Other comprehensive expense</t>
  </si>
  <si>
    <t>Note</t>
  </si>
  <si>
    <t>Net increase (decrease) in cash and cash equivalents</t>
  </si>
  <si>
    <t>As at 30 September 2023</t>
  </si>
  <si>
    <t>30 September</t>
  </si>
  <si>
    <t>Gain on sale of investment</t>
  </si>
  <si>
    <t>Share of profit (loss) from investment</t>
  </si>
  <si>
    <t>in a joint venture</t>
  </si>
  <si>
    <t>Total comprehensive income</t>
  </si>
  <si>
    <t>for the period</t>
  </si>
  <si>
    <t>Share of losses from investment</t>
  </si>
  <si>
    <t>Closing balance as at 30 September 2022</t>
  </si>
  <si>
    <t xml:space="preserve">- Losses (gains) from change in fair value of financial assets </t>
  </si>
  <si>
    <t>Cash receives from (payments in) operations</t>
  </si>
  <si>
    <t>- Proceeds from short-term borrowing from a related party</t>
  </si>
  <si>
    <t>- Proceeds from long-term loans from financial institutions</t>
  </si>
  <si>
    <t>- Payments for long-term loans from financial institutions</t>
  </si>
  <si>
    <t xml:space="preserve">    equipment under the agreement with Trust</t>
  </si>
  <si>
    <t xml:space="preserve">    under the agreement with Trust</t>
  </si>
  <si>
    <t>- Proceeds from disposal of investment in a subsidiary</t>
  </si>
  <si>
    <t>- Proceeds from disposal of warrants on a subsidiary's shares</t>
  </si>
  <si>
    <t>- Change of property, plant and equipment</t>
  </si>
  <si>
    <t xml:space="preserve">  under lease liabilities</t>
  </si>
  <si>
    <t>For the nine-month period ended 30 September 2023</t>
  </si>
  <si>
    <t>Closing balance as at 30 September 2023</t>
  </si>
  <si>
    <t>For the three-month period ended 30 September 2023</t>
  </si>
  <si>
    <t>Remeasurement of the fair value</t>
  </si>
  <si>
    <t>of a subsidiary's net assets</t>
  </si>
  <si>
    <t>measured at fair value through profit or loss</t>
  </si>
  <si>
    <t>- Dividend income</t>
  </si>
  <si>
    <t>Cash flows before changes in operating assets and liabilities</t>
  </si>
  <si>
    <t>Net cash receives from (payments in) operating activities</t>
  </si>
  <si>
    <t xml:space="preserve">  amortised cost</t>
  </si>
  <si>
    <t>- Dividend paid to non-controlling interests</t>
  </si>
  <si>
    <t>Dividend income</t>
  </si>
  <si>
    <t>Item that will not be reclassified to profit or loss</t>
  </si>
  <si>
    <t>- Remeasurements of post-employment</t>
  </si>
  <si>
    <t>benefit obligations, net of tax</t>
  </si>
  <si>
    <t>- Losses from allowance for expected credit losses</t>
  </si>
  <si>
    <t>- Allowance for obsolete inventories</t>
  </si>
  <si>
    <t>- Provision for sale promotion</t>
  </si>
  <si>
    <t>- Provision for project loss of engineering service (reversal)</t>
  </si>
  <si>
    <t>Accrued revenue from network rendering, net</t>
  </si>
  <si>
    <t>other comprehensive income, net of tax</t>
  </si>
  <si>
    <t>- Work in progress</t>
  </si>
  <si>
    <t xml:space="preserve">    construction contracts</t>
  </si>
  <si>
    <t>- Proceeds from disposal of property, plant and equipment</t>
  </si>
  <si>
    <t>- Proceeds from disposal of fixed assets and</t>
  </si>
  <si>
    <t>- Proceeds from issuing of ordinary subsidiary's shares</t>
  </si>
  <si>
    <t>Disposal of warrants on a subsidiary's shares</t>
  </si>
  <si>
    <t>- Losses from disposal of warrants on a subsidiary's shares</t>
  </si>
  <si>
    <t>- Gains on disposal of investment in a subsidiary</t>
  </si>
  <si>
    <t>Provision</t>
  </si>
  <si>
    <t>- Provision</t>
  </si>
  <si>
    <t xml:space="preserve">    and network rendering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</si>
</sst>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;\-"/>
    <numFmt numFmtId="168" formatCode="#,##0.0;\(#,##0.0\)"/>
    <numFmt numFmtId="169" formatCode="#,##0.00;\(#,##0.00\);\-"/>
    <numFmt numFmtId="170" formatCode="#,##0.000;\(#,##0.000\);\-"/>
    <numFmt numFmtId="171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0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5" fontId="3" fillId="2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2" fillId="0" borderId="1" xfId="7" applyNumberFormat="1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4" fontId="3" fillId="0" borderId="0" xfId="5" quotePrefix="1" applyNumberFormat="1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4" fontId="3" fillId="0" borderId="1" xfId="5" applyNumberFormat="1" applyFont="1" applyBorder="1" applyAlignment="1">
      <alignment vertical="center"/>
    </xf>
    <xf numFmtId="164" fontId="2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right" vertical="center"/>
    </xf>
    <xf numFmtId="164" fontId="3" fillId="0" borderId="0" xfId="8" quotePrefix="1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vertical="center"/>
    </xf>
    <xf numFmtId="165" fontId="3" fillId="0" borderId="0" xfId="4" applyNumberFormat="1" applyFont="1" applyAlignment="1">
      <alignment vertical="center"/>
    </xf>
    <xf numFmtId="164" fontId="2" fillId="0" borderId="0" xfId="8" applyNumberFormat="1" applyFont="1" applyAlignment="1">
      <alignment horizontal="left" vertical="center"/>
    </xf>
    <xf numFmtId="169" fontId="3" fillId="2" borderId="0" xfId="5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69" fontId="3" fillId="0" borderId="0" xfId="8" applyNumberFormat="1" applyFont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71" fontId="2" fillId="0" borderId="0" xfId="10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10" applyNumberFormat="1" applyFont="1" applyFill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right" vertical="center" wrapText="1"/>
    </xf>
    <xf numFmtId="171" fontId="2" fillId="0" borderId="0" xfId="10" applyFont="1" applyFill="1" applyBorder="1" applyAlignment="1">
      <alignment horizontal="right" vertical="center" wrapText="1"/>
    </xf>
    <xf numFmtId="165" fontId="2" fillId="0" borderId="0" xfId="10" applyNumberFormat="1" applyFont="1" applyFill="1" applyBorder="1" applyAlignment="1">
      <alignment horizontal="right" vertical="center" wrapText="1"/>
    </xf>
    <xf numFmtId="164" fontId="3" fillId="0" borderId="0" xfId="2" applyNumberFormat="1" applyFont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shrinkToFit="1"/>
    </xf>
    <xf numFmtId="165" fontId="3" fillId="0" borderId="1" xfId="10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5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70" fontId="3" fillId="2" borderId="0" xfId="8" applyNumberFormat="1" applyFont="1" applyFill="1" applyAlignment="1">
      <alignment horizontal="right" vertical="center"/>
    </xf>
    <xf numFmtId="164" fontId="7" fillId="0" borderId="1" xfId="5" applyNumberFormat="1" applyFont="1" applyBorder="1" applyAlignment="1">
      <alignment vertical="center"/>
    </xf>
    <xf numFmtId="3" fontId="3" fillId="2" borderId="0" xfId="4" applyNumberFormat="1" applyFont="1" applyFill="1" applyAlignment="1">
      <alignment vertical="center"/>
    </xf>
    <xf numFmtId="3" fontId="3" fillId="2" borderId="0" xfId="4" applyNumberFormat="1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164" fontId="3" fillId="0" borderId="0" xfId="0" quotePrefix="1" applyNumberFormat="1" applyFont="1" applyAlignment="1">
      <alignment vertical="center"/>
    </xf>
    <xf numFmtId="165" fontId="2" fillId="2" borderId="0" xfId="8" applyNumberFormat="1" applyFont="1" applyFill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3" fillId="2" borderId="1" xfId="8" applyNumberFormat="1" applyFont="1" applyFill="1" applyBorder="1" applyAlignment="1">
      <alignment horizontal="right" vertical="center"/>
    </xf>
    <xf numFmtId="164" fontId="2" fillId="0" borderId="0" xfId="8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64" fontId="2" fillId="0" borderId="1" xfId="8" applyNumberFormat="1" applyFont="1" applyBorder="1" applyAlignment="1">
      <alignment horizontal="left" vertical="center"/>
    </xf>
    <xf numFmtId="165" fontId="3" fillId="2" borderId="2" xfId="8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2" borderId="1" xfId="4" applyNumberFormat="1" applyFont="1" applyFill="1" applyBorder="1" applyAlignment="1">
      <alignment vertical="center"/>
    </xf>
    <xf numFmtId="3" fontId="3" fillId="0" borderId="0" xfId="4" applyNumberFormat="1" applyFont="1" applyAlignment="1">
      <alignment vertical="center"/>
    </xf>
    <xf numFmtId="3" fontId="3" fillId="0" borderId="0" xfId="4" applyNumberFormat="1" applyFont="1" applyAlignment="1">
      <alignment horizontal="right" vertical="center"/>
    </xf>
    <xf numFmtId="165" fontId="3" fillId="0" borderId="1" xfId="4" applyNumberFormat="1" applyFont="1" applyBorder="1" applyAlignment="1">
      <alignment vertical="center"/>
    </xf>
    <xf numFmtId="165" fontId="3" fillId="0" borderId="2" xfId="4" applyNumberFormat="1" applyFont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5" fontId="3" fillId="0" borderId="1" xfId="8" applyNumberFormat="1" applyFont="1" applyBorder="1" applyAlignment="1">
      <alignment horizontal="right" vertical="center"/>
    </xf>
    <xf numFmtId="165" fontId="3" fillId="0" borderId="2" xfId="8" applyNumberFormat="1" applyFont="1" applyBorder="1" applyAlignment="1">
      <alignment horizontal="right" vertical="center"/>
    </xf>
    <xf numFmtId="165" fontId="8" fillId="2" borderId="0" xfId="2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5" fontId="2" fillId="0" borderId="3" xfId="4" applyNumberFormat="1" applyFont="1" applyBorder="1" applyAlignment="1">
      <alignment horizontal="center" vertical="center"/>
    </xf>
    <xf numFmtId="165" fontId="2" fillId="0" borderId="3" xfId="10" applyNumberFormat="1" applyFont="1" applyFill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</cellXfs>
  <cellStyles count="17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2 2 2" xfId="10" xr:uid="{87E656A1-7F5C-4A03-AB8A-F9A0155225A8}"/>
    <cellStyle name="Comma 12 2 2 2" xfId="15" xr:uid="{D75A29BC-1716-4F50-9FC6-139F2A144C3E}"/>
    <cellStyle name="Comma 12 2 2 3" xfId="12" xr:uid="{8FC8D2FE-50AD-482E-AD79-EB60CCC060D2}"/>
    <cellStyle name="Comma 2" xfId="14" xr:uid="{204BADEF-0614-426A-A53E-93ECFFC56763}"/>
    <cellStyle name="Comma 3" xfId="11" xr:uid="{40DA8B7C-9700-4CFF-B8B9-26AA34D4EF1B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ongvitay001\AppData\Local\Temp\wz5dd4\InterLink_Commu_Sep22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5-6 (3m)"/>
      <sheetName val="7-8 (9m)"/>
      <sheetName val="9"/>
      <sheetName val="10"/>
      <sheetName val="11-13"/>
    </sheetNames>
    <sheetDataSet>
      <sheetData sheetId="0">
        <row r="1">
          <cell r="A1" t="str">
            <v>Interlink Communication Public Company Limited</v>
          </cell>
        </row>
        <row r="61">
          <cell r="A61" t="str">
            <v>The condensed notes to the interim financial information are an integral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74"/>
  <sheetViews>
    <sheetView topLeftCell="A32" zoomScale="90" zoomScaleNormal="90" zoomScaleSheetLayoutView="117" workbookViewId="0">
      <selection activeCell="A92" sqref="A92"/>
    </sheetView>
  </sheetViews>
  <sheetFormatPr defaultColWidth="9.33203125" defaultRowHeight="16.5" customHeight="1" x14ac:dyDescent="0.3"/>
  <cols>
    <col min="1" max="2" width="1.6640625" style="3" customWidth="1"/>
    <col min="3" max="3" width="39.33203125" style="3" customWidth="1"/>
    <col min="4" max="4" width="5.6640625" style="2" customWidth="1"/>
    <col min="5" max="5" width="0.5546875" style="3" customWidth="1"/>
    <col min="6" max="6" width="13.6640625" style="4" customWidth="1"/>
    <col min="7" max="7" width="0.5546875" style="3" customWidth="1"/>
    <col min="8" max="8" width="13.6640625" style="4" customWidth="1"/>
    <col min="9" max="9" width="0.5546875" style="2" customWidth="1"/>
    <col min="10" max="10" width="13.6640625" style="4" customWidth="1"/>
    <col min="11" max="11" width="0.5546875" style="3" customWidth="1"/>
    <col min="12" max="12" width="13.6640625" style="4" customWidth="1"/>
    <col min="13" max="16384" width="9.33203125" style="5"/>
  </cols>
  <sheetData>
    <row r="1" spans="1:12" ht="16.5" customHeight="1" x14ac:dyDescent="0.3">
      <c r="A1" s="1" t="s">
        <v>0</v>
      </c>
      <c r="B1" s="1"/>
      <c r="C1" s="1"/>
    </row>
    <row r="2" spans="1:12" ht="16.5" customHeight="1" x14ac:dyDescent="0.3">
      <c r="A2" s="1" t="s">
        <v>1</v>
      </c>
      <c r="B2" s="1"/>
      <c r="C2" s="1"/>
    </row>
    <row r="3" spans="1:12" ht="16.5" customHeight="1" x14ac:dyDescent="0.3">
      <c r="A3" s="6" t="s">
        <v>236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5" customHeight="1" x14ac:dyDescent="0.3"/>
    <row r="5" spans="1:12" ht="15" customHeight="1" x14ac:dyDescent="0.3"/>
    <row r="6" spans="1:12" ht="15.6" customHeight="1" x14ac:dyDescent="0.3">
      <c r="H6" s="10" t="s">
        <v>2</v>
      </c>
      <c r="I6" s="11"/>
      <c r="K6" s="11"/>
      <c r="L6" s="10" t="s">
        <v>3</v>
      </c>
    </row>
    <row r="7" spans="1:12" ht="15.6" customHeight="1" x14ac:dyDescent="0.3">
      <c r="A7" s="5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ht="15.6" customHeight="1" x14ac:dyDescent="0.3">
      <c r="E8" s="1"/>
      <c r="F8" s="10" t="s">
        <v>5</v>
      </c>
      <c r="G8" s="11"/>
      <c r="H8" s="10" t="s">
        <v>6</v>
      </c>
      <c r="I8" s="11"/>
      <c r="J8" s="10" t="s">
        <v>5</v>
      </c>
      <c r="K8" s="11"/>
      <c r="L8" s="10" t="s">
        <v>6</v>
      </c>
    </row>
    <row r="9" spans="1:12" ht="15.6" customHeight="1" x14ac:dyDescent="0.3">
      <c r="E9" s="1"/>
      <c r="F9" s="15" t="s">
        <v>237</v>
      </c>
      <c r="G9" s="10"/>
      <c r="H9" s="15" t="s">
        <v>7</v>
      </c>
      <c r="I9" s="16"/>
      <c r="J9" s="15" t="s">
        <v>237</v>
      </c>
      <c r="K9" s="10"/>
      <c r="L9" s="15" t="s">
        <v>7</v>
      </c>
    </row>
    <row r="10" spans="1:12" ht="15.6" customHeight="1" x14ac:dyDescent="0.3">
      <c r="E10" s="1"/>
      <c r="F10" s="17">
        <v>2023</v>
      </c>
      <c r="G10" s="18"/>
      <c r="H10" s="17">
        <v>2022</v>
      </c>
      <c r="I10" s="16"/>
      <c r="J10" s="17">
        <v>2023</v>
      </c>
      <c r="K10" s="18"/>
      <c r="L10" s="17">
        <v>2022</v>
      </c>
    </row>
    <row r="11" spans="1:12" ht="15.6" customHeight="1" x14ac:dyDescent="0.3">
      <c r="D11" s="19" t="s">
        <v>8</v>
      </c>
      <c r="E11" s="1"/>
      <c r="F11" s="14" t="s">
        <v>9</v>
      </c>
      <c r="G11" s="1"/>
      <c r="H11" s="14" t="s">
        <v>9</v>
      </c>
      <c r="I11" s="16"/>
      <c r="J11" s="14" t="s">
        <v>9</v>
      </c>
      <c r="K11" s="1"/>
      <c r="L11" s="14" t="s">
        <v>9</v>
      </c>
    </row>
    <row r="12" spans="1:12" ht="15.6" customHeight="1" x14ac:dyDescent="0.3">
      <c r="A12" s="1" t="s">
        <v>10</v>
      </c>
      <c r="F12" s="20"/>
      <c r="J12" s="20"/>
    </row>
    <row r="13" spans="1:12" ht="9.9" customHeight="1" x14ac:dyDescent="0.3">
      <c r="A13" s="1"/>
      <c r="F13" s="20"/>
      <c r="J13" s="20"/>
    </row>
    <row r="14" spans="1:12" ht="15.6" customHeight="1" x14ac:dyDescent="0.3">
      <c r="A14" s="21" t="s">
        <v>11</v>
      </c>
      <c r="F14" s="20"/>
      <c r="G14" s="22"/>
      <c r="I14" s="23"/>
      <c r="J14" s="20"/>
      <c r="K14" s="22"/>
    </row>
    <row r="15" spans="1:12" ht="9.9" customHeight="1" x14ac:dyDescent="0.3">
      <c r="A15" s="1"/>
      <c r="F15" s="20"/>
      <c r="G15" s="22"/>
      <c r="I15" s="23"/>
      <c r="J15" s="20"/>
      <c r="K15" s="22"/>
    </row>
    <row r="16" spans="1:12" ht="15.6" customHeight="1" x14ac:dyDescent="0.3">
      <c r="A16" s="3" t="s">
        <v>12</v>
      </c>
      <c r="D16" s="24"/>
      <c r="F16" s="25">
        <v>931949843</v>
      </c>
      <c r="G16" s="26"/>
      <c r="H16" s="27">
        <v>621105211</v>
      </c>
      <c r="I16" s="27"/>
      <c r="J16" s="25">
        <v>713674770</v>
      </c>
      <c r="K16" s="27"/>
      <c r="L16" s="27">
        <v>372076134</v>
      </c>
    </row>
    <row r="17" spans="1:12" ht="15.6" customHeight="1" x14ac:dyDescent="0.3">
      <c r="A17" s="3" t="s">
        <v>13</v>
      </c>
      <c r="D17" s="24"/>
      <c r="F17" s="20">
        <v>183255130</v>
      </c>
      <c r="G17" s="26"/>
      <c r="H17" s="27">
        <v>315268760</v>
      </c>
      <c r="I17" s="27"/>
      <c r="J17" s="20">
        <v>183255130</v>
      </c>
      <c r="K17" s="27"/>
      <c r="L17" s="27">
        <v>315268760</v>
      </c>
    </row>
    <row r="18" spans="1:12" ht="15.6" customHeight="1" x14ac:dyDescent="0.3">
      <c r="A18" s="3" t="s">
        <v>232</v>
      </c>
      <c r="D18" s="24">
        <v>8</v>
      </c>
      <c r="F18" s="20">
        <v>150004782</v>
      </c>
      <c r="G18" s="26"/>
      <c r="H18" s="27">
        <v>0</v>
      </c>
      <c r="I18" s="27"/>
      <c r="J18" s="20">
        <v>150004782</v>
      </c>
      <c r="K18" s="27"/>
      <c r="L18" s="27">
        <v>0</v>
      </c>
    </row>
    <row r="19" spans="1:12" ht="15.6" customHeight="1" x14ac:dyDescent="0.3">
      <c r="A19" s="3" t="s">
        <v>14</v>
      </c>
      <c r="D19" s="24"/>
      <c r="F19" s="25"/>
      <c r="G19" s="26"/>
      <c r="H19" s="27"/>
      <c r="I19" s="27"/>
      <c r="J19" s="25"/>
      <c r="K19" s="27"/>
      <c r="L19" s="27"/>
    </row>
    <row r="20" spans="1:12" ht="15.6" customHeight="1" x14ac:dyDescent="0.3">
      <c r="B20" s="3" t="s">
        <v>15</v>
      </c>
      <c r="D20" s="24">
        <v>7</v>
      </c>
      <c r="F20" s="20" t="s">
        <v>16</v>
      </c>
      <c r="G20" s="26"/>
      <c r="H20" s="4">
        <v>0</v>
      </c>
      <c r="I20" s="27"/>
      <c r="J20" s="20">
        <v>7264202</v>
      </c>
      <c r="K20" s="27"/>
      <c r="L20" s="27">
        <v>31464918</v>
      </c>
    </row>
    <row r="21" spans="1:12" ht="15.6" customHeight="1" x14ac:dyDescent="0.3">
      <c r="A21" s="3" t="s">
        <v>17</v>
      </c>
      <c r="D21" s="24">
        <v>9</v>
      </c>
      <c r="E21" s="5"/>
      <c r="F21" s="20">
        <v>2646952091</v>
      </c>
      <c r="G21" s="22"/>
      <c r="H21" s="27">
        <v>1965939575</v>
      </c>
      <c r="I21" s="27"/>
      <c r="J21" s="20">
        <v>472220121</v>
      </c>
      <c r="K21" s="27"/>
      <c r="L21" s="27">
        <v>699612043</v>
      </c>
    </row>
    <row r="22" spans="1:12" ht="15.6" customHeight="1" x14ac:dyDescent="0.3">
      <c r="A22" s="3" t="s">
        <v>18</v>
      </c>
      <c r="D22" s="24"/>
      <c r="E22" s="5"/>
      <c r="F22" s="20" t="s">
        <v>16</v>
      </c>
      <c r="G22" s="22"/>
      <c r="H22" s="27">
        <v>0</v>
      </c>
      <c r="I22" s="27"/>
      <c r="J22" s="172">
        <v>0</v>
      </c>
      <c r="K22" s="27"/>
      <c r="L22" s="27">
        <v>163574935</v>
      </c>
    </row>
    <row r="23" spans="1:12" ht="15.6" customHeight="1" x14ac:dyDescent="0.3">
      <c r="A23" s="3" t="s">
        <v>19</v>
      </c>
      <c r="D23" s="24"/>
      <c r="E23" s="5"/>
      <c r="F23" s="25"/>
      <c r="G23" s="22"/>
      <c r="H23" s="27"/>
      <c r="I23" s="27"/>
      <c r="J23" s="25"/>
      <c r="K23" s="27"/>
      <c r="L23" s="27"/>
    </row>
    <row r="24" spans="1:12" ht="15.6" customHeight="1" x14ac:dyDescent="0.3">
      <c r="B24" s="3" t="s">
        <v>20</v>
      </c>
      <c r="D24" s="24">
        <v>7</v>
      </c>
      <c r="E24" s="5"/>
      <c r="F24" s="25">
        <v>3187603</v>
      </c>
      <c r="G24" s="22"/>
      <c r="H24" s="27">
        <v>3146</v>
      </c>
      <c r="I24" s="27"/>
      <c r="J24" s="25">
        <v>866033</v>
      </c>
      <c r="K24" s="27"/>
      <c r="L24" s="27">
        <v>3146</v>
      </c>
    </row>
    <row r="25" spans="1:12" ht="15.6" customHeight="1" x14ac:dyDescent="0.3">
      <c r="A25" s="3" t="s">
        <v>21</v>
      </c>
      <c r="D25" s="28">
        <v>24.5</v>
      </c>
      <c r="E25" s="5"/>
      <c r="F25" s="25">
        <v>85012000</v>
      </c>
      <c r="G25" s="22"/>
      <c r="H25" s="27">
        <v>58040000</v>
      </c>
      <c r="I25" s="27"/>
      <c r="J25" s="25">
        <v>0</v>
      </c>
      <c r="K25" s="27"/>
      <c r="L25" s="27">
        <v>0</v>
      </c>
    </row>
    <row r="26" spans="1:12" ht="15.6" customHeight="1" x14ac:dyDescent="0.3">
      <c r="A26" s="3" t="s">
        <v>22</v>
      </c>
      <c r="D26" s="24"/>
      <c r="F26" s="25"/>
      <c r="G26" s="22"/>
      <c r="H26" s="27"/>
      <c r="I26" s="27"/>
      <c r="J26" s="25"/>
      <c r="K26" s="27"/>
      <c r="L26" s="27"/>
    </row>
    <row r="27" spans="1:12" ht="15.6" customHeight="1" x14ac:dyDescent="0.3">
      <c r="B27" s="3" t="s">
        <v>23</v>
      </c>
      <c r="D27" s="24"/>
      <c r="F27" s="25">
        <v>1435724508</v>
      </c>
      <c r="G27" s="22"/>
      <c r="H27" s="27">
        <v>2016326281</v>
      </c>
      <c r="I27" s="27"/>
      <c r="J27" s="25">
        <v>25412189</v>
      </c>
      <c r="K27" s="27"/>
      <c r="L27" s="27">
        <v>91738837</v>
      </c>
    </row>
    <row r="28" spans="1:12" ht="15.6" customHeight="1" x14ac:dyDescent="0.3">
      <c r="A28" s="3" t="s">
        <v>24</v>
      </c>
      <c r="D28" s="24">
        <v>10</v>
      </c>
      <c r="E28" s="5"/>
      <c r="F28" s="25">
        <v>459768948</v>
      </c>
      <c r="G28" s="22"/>
      <c r="H28" s="27">
        <v>431804754</v>
      </c>
      <c r="I28" s="27"/>
      <c r="J28" s="25">
        <v>459768948</v>
      </c>
      <c r="K28" s="27"/>
      <c r="L28" s="27">
        <v>431804754</v>
      </c>
    </row>
    <row r="29" spans="1:12" ht="15.6" customHeight="1" x14ac:dyDescent="0.3">
      <c r="A29" s="3" t="s">
        <v>25</v>
      </c>
      <c r="D29" s="24"/>
      <c r="E29" s="5"/>
      <c r="F29" s="25">
        <v>206022246</v>
      </c>
      <c r="G29" s="22"/>
      <c r="H29" s="27">
        <v>167002979</v>
      </c>
      <c r="I29" s="27"/>
      <c r="J29" s="25">
        <v>0</v>
      </c>
      <c r="K29" s="27"/>
      <c r="L29" s="27">
        <v>0</v>
      </c>
    </row>
    <row r="30" spans="1:12" ht="15.6" customHeight="1" x14ac:dyDescent="0.3">
      <c r="A30" s="3" t="s">
        <v>26</v>
      </c>
      <c r="D30" s="29"/>
      <c r="F30" s="25">
        <v>28639815</v>
      </c>
      <c r="G30" s="22"/>
      <c r="H30" s="27">
        <v>104386995</v>
      </c>
      <c r="I30" s="27"/>
      <c r="J30" s="25">
        <v>0</v>
      </c>
      <c r="K30" s="27"/>
      <c r="L30" s="27">
        <v>56241641</v>
      </c>
    </row>
    <row r="31" spans="1:12" ht="15.6" customHeight="1" x14ac:dyDescent="0.3">
      <c r="A31" s="3" t="s">
        <v>27</v>
      </c>
      <c r="D31" s="30"/>
      <c r="F31" s="31">
        <v>186191579</v>
      </c>
      <c r="G31" s="22"/>
      <c r="H31" s="32">
        <v>105177601</v>
      </c>
      <c r="I31" s="27"/>
      <c r="J31" s="31">
        <v>94819074</v>
      </c>
      <c r="K31" s="27"/>
      <c r="L31" s="32">
        <v>32488062</v>
      </c>
    </row>
    <row r="32" spans="1:12" ht="9.9" customHeight="1" x14ac:dyDescent="0.3">
      <c r="D32" s="30"/>
      <c r="F32" s="20"/>
      <c r="G32" s="22"/>
      <c r="I32" s="23"/>
      <c r="J32" s="20"/>
      <c r="K32" s="22"/>
    </row>
    <row r="33" spans="1:12" ht="15.6" customHeight="1" x14ac:dyDescent="0.3">
      <c r="A33" s="33" t="s">
        <v>28</v>
      </c>
      <c r="D33" s="29"/>
      <c r="F33" s="34">
        <f>SUM(F16:F31)</f>
        <v>6316708545</v>
      </c>
      <c r="G33" s="22"/>
      <c r="H33" s="9">
        <f>SUM(H16:H31)</f>
        <v>5785055302</v>
      </c>
      <c r="I33" s="23"/>
      <c r="J33" s="34">
        <f>SUM(J16:J31)</f>
        <v>2107285249</v>
      </c>
      <c r="K33" s="22"/>
      <c r="L33" s="9">
        <f>SUM(L16:L31)</f>
        <v>2194273230</v>
      </c>
    </row>
    <row r="34" spans="1:12" ht="9.9" customHeight="1" x14ac:dyDescent="0.3">
      <c r="D34" s="29"/>
      <c r="F34" s="20"/>
      <c r="G34" s="22"/>
      <c r="I34" s="23"/>
      <c r="J34" s="20"/>
      <c r="K34" s="22"/>
    </row>
    <row r="35" spans="1:12" ht="15.6" customHeight="1" x14ac:dyDescent="0.3">
      <c r="A35" s="1" t="s">
        <v>29</v>
      </c>
      <c r="D35" s="29"/>
      <c r="F35" s="20"/>
      <c r="G35" s="22"/>
      <c r="I35" s="23"/>
      <c r="J35" s="20"/>
      <c r="K35" s="22"/>
    </row>
    <row r="36" spans="1:12" ht="9.9" customHeight="1" x14ac:dyDescent="0.3">
      <c r="D36" s="29"/>
      <c r="F36" s="20"/>
      <c r="G36" s="22"/>
      <c r="I36" s="23"/>
      <c r="J36" s="20"/>
      <c r="K36" s="22"/>
    </row>
    <row r="37" spans="1:12" ht="15.6" customHeight="1" x14ac:dyDescent="0.3">
      <c r="A37" s="3" t="s">
        <v>13</v>
      </c>
      <c r="D37" s="29"/>
      <c r="F37" s="20">
        <v>73230277</v>
      </c>
      <c r="G37" s="22"/>
      <c r="H37" s="4">
        <v>73230277</v>
      </c>
      <c r="I37" s="23"/>
      <c r="J37" s="20">
        <v>0</v>
      </c>
      <c r="K37" s="22"/>
      <c r="L37" s="4">
        <v>0</v>
      </c>
    </row>
    <row r="38" spans="1:12" ht="15.6" customHeight="1" x14ac:dyDescent="0.3">
      <c r="A38" s="3" t="s">
        <v>232</v>
      </c>
      <c r="D38" s="2">
        <v>8</v>
      </c>
      <c r="F38" s="20">
        <v>20000000</v>
      </c>
      <c r="G38" s="22"/>
      <c r="H38" s="4">
        <v>0</v>
      </c>
      <c r="I38" s="23"/>
      <c r="J38" s="20">
        <v>20000000</v>
      </c>
      <c r="K38" s="22"/>
      <c r="L38" s="4">
        <v>0</v>
      </c>
    </row>
    <row r="39" spans="1:12" ht="15.6" customHeight="1" x14ac:dyDescent="0.3">
      <c r="A39" s="3" t="s">
        <v>30</v>
      </c>
      <c r="D39" s="24">
        <v>12</v>
      </c>
      <c r="F39" s="20" t="s">
        <v>16</v>
      </c>
      <c r="G39" s="22"/>
      <c r="H39" s="4">
        <v>0</v>
      </c>
      <c r="I39" s="23"/>
      <c r="J39" s="20">
        <v>792155641</v>
      </c>
      <c r="K39" s="22"/>
      <c r="L39" s="4">
        <v>615102608</v>
      </c>
    </row>
    <row r="40" spans="1:12" ht="15.6" customHeight="1" x14ac:dyDescent="0.3">
      <c r="A40" s="3" t="s">
        <v>31</v>
      </c>
      <c r="D40" s="24">
        <v>11</v>
      </c>
      <c r="F40" s="20">
        <v>17037563</v>
      </c>
      <c r="G40" s="22"/>
      <c r="H40" s="4">
        <v>20104635</v>
      </c>
      <c r="I40" s="23"/>
      <c r="J40" s="20">
        <v>0</v>
      </c>
      <c r="K40" s="22"/>
      <c r="L40" s="4">
        <v>0</v>
      </c>
    </row>
    <row r="41" spans="1:12" ht="15.6" customHeight="1" x14ac:dyDescent="0.3">
      <c r="A41" s="3" t="s">
        <v>32</v>
      </c>
      <c r="D41" s="24"/>
      <c r="F41" s="20"/>
      <c r="G41" s="22"/>
      <c r="I41" s="23"/>
      <c r="J41" s="20"/>
      <c r="K41" s="22"/>
    </row>
    <row r="42" spans="1:12" ht="15.6" customHeight="1" x14ac:dyDescent="0.3">
      <c r="B42" s="3" t="s">
        <v>33</v>
      </c>
      <c r="D42" s="24">
        <v>7</v>
      </c>
      <c r="F42" s="20">
        <v>73477413</v>
      </c>
      <c r="G42" s="22"/>
      <c r="H42" s="4">
        <v>79786237</v>
      </c>
      <c r="I42" s="23"/>
      <c r="J42" s="20">
        <v>0</v>
      </c>
      <c r="K42" s="22"/>
      <c r="L42" s="4">
        <v>0</v>
      </c>
    </row>
    <row r="43" spans="1:12" ht="15.6" customHeight="1" x14ac:dyDescent="0.3">
      <c r="A43" s="3" t="s">
        <v>32</v>
      </c>
      <c r="D43" s="24"/>
      <c r="F43" s="20"/>
      <c r="G43" s="22"/>
      <c r="I43" s="23"/>
      <c r="J43" s="20"/>
      <c r="K43" s="22"/>
    </row>
    <row r="44" spans="1:12" ht="15.6" customHeight="1" x14ac:dyDescent="0.3">
      <c r="B44" s="3" t="s">
        <v>34</v>
      </c>
      <c r="D44" s="24">
        <v>7</v>
      </c>
      <c r="F44" s="20">
        <v>14793828</v>
      </c>
      <c r="G44" s="22"/>
      <c r="H44" s="4">
        <v>13827440</v>
      </c>
      <c r="I44" s="23"/>
      <c r="J44" s="20">
        <v>14793828</v>
      </c>
      <c r="K44" s="22"/>
      <c r="L44" s="4">
        <v>13827440</v>
      </c>
    </row>
    <row r="45" spans="1:12" ht="15.6" customHeight="1" x14ac:dyDescent="0.3">
      <c r="A45" s="3" t="s">
        <v>275</v>
      </c>
      <c r="D45" s="24"/>
      <c r="F45" s="20">
        <v>1081229754</v>
      </c>
      <c r="G45" s="22"/>
      <c r="H45" s="5">
        <v>665134555</v>
      </c>
      <c r="I45" s="23"/>
      <c r="J45" s="20">
        <v>0</v>
      </c>
      <c r="K45" s="22"/>
      <c r="L45" s="4">
        <v>0</v>
      </c>
    </row>
    <row r="46" spans="1:12" ht="15.6" customHeight="1" x14ac:dyDescent="0.3">
      <c r="A46" s="3" t="s">
        <v>35</v>
      </c>
      <c r="D46" s="24"/>
      <c r="F46" s="20" t="s">
        <v>16</v>
      </c>
      <c r="G46" s="22"/>
      <c r="H46" s="4">
        <v>0</v>
      </c>
      <c r="I46" s="27"/>
      <c r="J46" s="20">
        <v>61578607</v>
      </c>
      <c r="K46" s="27"/>
      <c r="L46" s="4">
        <v>63371767</v>
      </c>
    </row>
    <row r="47" spans="1:12" ht="15.6" customHeight="1" x14ac:dyDescent="0.3">
      <c r="A47" s="3" t="s">
        <v>36</v>
      </c>
      <c r="D47" s="24">
        <v>13</v>
      </c>
      <c r="F47" s="20">
        <v>4542827463</v>
      </c>
      <c r="G47" s="22"/>
      <c r="H47" s="4">
        <v>4368044324</v>
      </c>
      <c r="I47" s="27"/>
      <c r="J47" s="20">
        <v>416222929</v>
      </c>
      <c r="K47" s="27"/>
      <c r="L47" s="4">
        <v>363765306</v>
      </c>
    </row>
    <row r="48" spans="1:12" ht="15.6" customHeight="1" x14ac:dyDescent="0.3">
      <c r="A48" s="3" t="s">
        <v>37</v>
      </c>
      <c r="D48" s="24"/>
      <c r="F48" s="20">
        <v>40000890</v>
      </c>
      <c r="G48" s="22"/>
      <c r="H48" s="4">
        <v>88739906</v>
      </c>
      <c r="I48" s="27"/>
      <c r="J48" s="20">
        <v>0</v>
      </c>
      <c r="K48" s="27"/>
      <c r="L48" s="4">
        <v>0</v>
      </c>
    </row>
    <row r="49" spans="1:12" ht="15.6" customHeight="1" x14ac:dyDescent="0.3">
      <c r="A49" s="3" t="s">
        <v>38</v>
      </c>
      <c r="D49" s="24"/>
      <c r="F49" s="20">
        <v>243849207</v>
      </c>
      <c r="G49" s="22"/>
      <c r="H49" s="4">
        <v>240871291</v>
      </c>
      <c r="I49" s="27"/>
      <c r="J49" s="20">
        <v>7056304</v>
      </c>
      <c r="K49" s="27"/>
      <c r="L49" s="4">
        <v>8966533</v>
      </c>
    </row>
    <row r="50" spans="1:12" ht="15.6" customHeight="1" x14ac:dyDescent="0.3">
      <c r="A50" s="3" t="s">
        <v>39</v>
      </c>
      <c r="D50" s="24"/>
      <c r="F50" s="20">
        <v>49442027</v>
      </c>
      <c r="G50" s="22"/>
      <c r="H50" s="4">
        <v>60357368</v>
      </c>
      <c r="I50" s="27"/>
      <c r="J50" s="20">
        <v>0</v>
      </c>
      <c r="K50" s="27"/>
      <c r="L50" s="4">
        <v>0</v>
      </c>
    </row>
    <row r="51" spans="1:12" ht="15.6" customHeight="1" x14ac:dyDescent="0.3">
      <c r="A51" s="3" t="s">
        <v>40</v>
      </c>
      <c r="D51" s="24">
        <v>14</v>
      </c>
      <c r="F51" s="20">
        <v>133418223</v>
      </c>
      <c r="G51" s="22"/>
      <c r="H51" s="4">
        <v>27986631</v>
      </c>
      <c r="I51" s="27"/>
      <c r="J51" s="20">
        <v>1875833</v>
      </c>
      <c r="K51" s="27"/>
      <c r="L51" s="4">
        <v>2369745</v>
      </c>
    </row>
    <row r="52" spans="1:12" ht="15.6" customHeight="1" x14ac:dyDescent="0.3">
      <c r="A52" s="3" t="s">
        <v>41</v>
      </c>
      <c r="D52" s="24">
        <v>22</v>
      </c>
      <c r="F52" s="20">
        <v>132597985</v>
      </c>
      <c r="G52" s="22"/>
      <c r="H52" s="4">
        <v>135521899</v>
      </c>
      <c r="I52" s="27"/>
      <c r="J52" s="20">
        <v>12615536</v>
      </c>
      <c r="K52" s="27"/>
      <c r="L52" s="4">
        <v>6068404</v>
      </c>
    </row>
    <row r="53" spans="1:12" ht="15.6" customHeight="1" x14ac:dyDescent="0.3">
      <c r="A53" s="3" t="s">
        <v>42</v>
      </c>
      <c r="D53" s="24"/>
      <c r="F53" s="34">
        <v>38028300</v>
      </c>
      <c r="G53" s="22"/>
      <c r="H53" s="9">
        <v>36240851</v>
      </c>
      <c r="I53" s="27"/>
      <c r="J53" s="34">
        <v>665274</v>
      </c>
      <c r="K53" s="27"/>
      <c r="L53" s="9">
        <v>674294</v>
      </c>
    </row>
    <row r="54" spans="1:12" ht="9.9" customHeight="1" x14ac:dyDescent="0.3">
      <c r="F54" s="20"/>
      <c r="G54" s="22"/>
      <c r="I54" s="23"/>
      <c r="J54" s="20"/>
      <c r="K54" s="22"/>
    </row>
    <row r="55" spans="1:12" ht="15.6" customHeight="1" x14ac:dyDescent="0.3">
      <c r="A55" s="1" t="s">
        <v>43</v>
      </c>
      <c r="B55" s="5"/>
      <c r="F55" s="34">
        <f>SUM(F37:F53)</f>
        <v>6459932930</v>
      </c>
      <c r="G55" s="22"/>
      <c r="H55" s="9">
        <f>SUM(H37:H54)</f>
        <v>5809845414</v>
      </c>
      <c r="I55" s="23"/>
      <c r="J55" s="34">
        <f>SUM(J37:J53)</f>
        <v>1326963952</v>
      </c>
      <c r="K55" s="22"/>
      <c r="L55" s="9">
        <f>SUM(L37:L53)</f>
        <v>1074146097</v>
      </c>
    </row>
    <row r="56" spans="1:12" ht="9.9" customHeight="1" x14ac:dyDescent="0.3">
      <c r="F56" s="20"/>
      <c r="G56" s="22"/>
      <c r="I56" s="23"/>
      <c r="J56" s="20"/>
      <c r="K56" s="22"/>
    </row>
    <row r="57" spans="1:12" ht="15.6" customHeight="1" thickBot="1" x14ac:dyDescent="0.35">
      <c r="A57" s="1" t="s">
        <v>44</v>
      </c>
      <c r="F57" s="35">
        <f>F33+F55</f>
        <v>12776641475</v>
      </c>
      <c r="G57" s="22"/>
      <c r="H57" s="36">
        <f>H33+H55</f>
        <v>11594900716</v>
      </c>
      <c r="I57" s="23"/>
      <c r="J57" s="35">
        <f>J33+J55</f>
        <v>3434249201</v>
      </c>
      <c r="K57" s="22"/>
      <c r="L57" s="36">
        <f>L33+L55</f>
        <v>3268419327</v>
      </c>
    </row>
    <row r="58" spans="1:12" ht="16.5" customHeight="1" thickTop="1" x14ac:dyDescent="0.3">
      <c r="A58" s="1"/>
      <c r="G58" s="22"/>
      <c r="I58" s="23"/>
      <c r="K58" s="22"/>
    </row>
    <row r="59" spans="1:12" ht="15.6" customHeight="1" x14ac:dyDescent="0.3">
      <c r="A59" s="1"/>
      <c r="G59" s="22"/>
      <c r="I59" s="23"/>
      <c r="K59" s="22"/>
    </row>
    <row r="60" spans="1:12" ht="15.6" customHeight="1" x14ac:dyDescent="0.3">
      <c r="A60" s="3" t="s">
        <v>45</v>
      </c>
      <c r="G60" s="22"/>
      <c r="H60" s="5"/>
      <c r="I60" s="23"/>
      <c r="K60" s="22"/>
    </row>
    <row r="61" spans="1:12" ht="15.6" customHeight="1" x14ac:dyDescent="0.3">
      <c r="G61" s="22"/>
      <c r="H61" s="5"/>
      <c r="I61" s="23"/>
      <c r="K61" s="22"/>
    </row>
    <row r="62" spans="1:12" ht="21.9" customHeight="1" x14ac:dyDescent="0.3">
      <c r="A62" s="37" t="s">
        <v>46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</row>
    <row r="63" spans="1:12" ht="16.5" customHeight="1" x14ac:dyDescent="0.3">
      <c r="A63" s="1" t="str">
        <f>+A1</f>
        <v>Interlink Communication Public Company Limited</v>
      </c>
      <c r="B63" s="1"/>
      <c r="C63" s="1"/>
      <c r="G63" s="22"/>
      <c r="I63" s="23"/>
      <c r="K63" s="22"/>
    </row>
    <row r="64" spans="1:12" ht="16.5" customHeight="1" x14ac:dyDescent="0.3">
      <c r="A64" s="1" t="str">
        <f>+A2</f>
        <v xml:space="preserve">Statement of Financial Position </v>
      </c>
      <c r="B64" s="1"/>
      <c r="C64" s="1"/>
      <c r="G64" s="22"/>
      <c r="I64" s="23"/>
      <c r="K64" s="22"/>
    </row>
    <row r="65" spans="1:12" ht="16.5" customHeight="1" x14ac:dyDescent="0.3">
      <c r="A65" s="6" t="str">
        <f>+A3</f>
        <v>As at 30 September 2023</v>
      </c>
      <c r="B65" s="6"/>
      <c r="C65" s="6"/>
      <c r="D65" s="7"/>
      <c r="E65" s="8"/>
      <c r="F65" s="9"/>
      <c r="G65" s="38"/>
      <c r="H65" s="9"/>
      <c r="I65" s="39"/>
      <c r="J65" s="9"/>
      <c r="K65" s="38"/>
      <c r="L65" s="9"/>
    </row>
    <row r="66" spans="1:12" ht="16.5" customHeight="1" x14ac:dyDescent="0.3">
      <c r="G66" s="22"/>
      <c r="I66" s="23"/>
      <c r="K66" s="22"/>
    </row>
    <row r="67" spans="1:12" ht="16.5" customHeight="1" x14ac:dyDescent="0.3">
      <c r="G67" s="22"/>
      <c r="I67" s="23"/>
      <c r="K67" s="22"/>
    </row>
    <row r="68" spans="1:12" ht="16.5" customHeight="1" x14ac:dyDescent="0.3">
      <c r="G68" s="22"/>
      <c r="H68" s="10" t="s">
        <v>2</v>
      </c>
      <c r="I68" s="23"/>
      <c r="K68" s="22"/>
      <c r="L68" s="10" t="s">
        <v>3</v>
      </c>
    </row>
    <row r="69" spans="1:12" ht="16.5" customHeight="1" x14ac:dyDescent="0.3">
      <c r="A69" s="5"/>
      <c r="D69" s="12"/>
      <c r="E69" s="1"/>
      <c r="F69" s="9"/>
      <c r="G69" s="13"/>
      <c r="H69" s="14" t="s">
        <v>4</v>
      </c>
      <c r="I69" s="11"/>
      <c r="J69" s="9"/>
      <c r="K69" s="13"/>
      <c r="L69" s="14" t="s">
        <v>4</v>
      </c>
    </row>
    <row r="70" spans="1:12" ht="16.5" customHeight="1" x14ac:dyDescent="0.3">
      <c r="E70" s="1"/>
      <c r="F70" s="10" t="s">
        <v>5</v>
      </c>
      <c r="G70" s="11"/>
      <c r="H70" s="10" t="s">
        <v>6</v>
      </c>
      <c r="I70" s="11"/>
      <c r="J70" s="10" t="s">
        <v>5</v>
      </c>
      <c r="K70" s="11"/>
      <c r="L70" s="10" t="s">
        <v>6</v>
      </c>
    </row>
    <row r="71" spans="1:12" ht="16.5" customHeight="1" x14ac:dyDescent="0.3">
      <c r="E71" s="1"/>
      <c r="F71" s="15" t="s">
        <v>237</v>
      </c>
      <c r="G71" s="10"/>
      <c r="H71" s="15" t="s">
        <v>7</v>
      </c>
      <c r="I71" s="16"/>
      <c r="J71" s="15" t="s">
        <v>237</v>
      </c>
      <c r="K71" s="10"/>
      <c r="L71" s="15" t="s">
        <v>7</v>
      </c>
    </row>
    <row r="72" spans="1:12" ht="16.5" customHeight="1" x14ac:dyDescent="0.3">
      <c r="E72" s="1"/>
      <c r="F72" s="17">
        <v>2023</v>
      </c>
      <c r="G72" s="18"/>
      <c r="H72" s="17">
        <v>2022</v>
      </c>
      <c r="I72" s="16"/>
      <c r="J72" s="17">
        <v>2023</v>
      </c>
      <c r="K72" s="18"/>
      <c r="L72" s="17">
        <v>2022</v>
      </c>
    </row>
    <row r="73" spans="1:12" ht="16.5" customHeight="1" x14ac:dyDescent="0.3">
      <c r="D73" s="19" t="s">
        <v>8</v>
      </c>
      <c r="E73" s="1"/>
      <c r="F73" s="14" t="s">
        <v>9</v>
      </c>
      <c r="G73" s="1"/>
      <c r="H73" s="14" t="s">
        <v>9</v>
      </c>
      <c r="I73" s="16"/>
      <c r="J73" s="14" t="s">
        <v>9</v>
      </c>
      <c r="K73" s="1"/>
      <c r="L73" s="14" t="s">
        <v>9</v>
      </c>
    </row>
    <row r="74" spans="1:12" ht="16.5" customHeight="1" x14ac:dyDescent="0.3">
      <c r="D74" s="16"/>
      <c r="E74" s="1"/>
      <c r="F74" s="40"/>
      <c r="G74" s="41"/>
      <c r="H74" s="10"/>
      <c r="I74" s="42"/>
      <c r="J74" s="40"/>
      <c r="K74" s="41"/>
      <c r="L74" s="10"/>
    </row>
    <row r="75" spans="1:12" ht="16.5" customHeight="1" x14ac:dyDescent="0.3">
      <c r="A75" s="1" t="s">
        <v>47</v>
      </c>
      <c r="F75" s="20"/>
      <c r="G75" s="22"/>
      <c r="I75" s="23"/>
      <c r="J75" s="20"/>
      <c r="K75" s="22"/>
    </row>
    <row r="76" spans="1:12" ht="16.5" customHeight="1" x14ac:dyDescent="0.3">
      <c r="A76" s="1"/>
      <c r="F76" s="20"/>
      <c r="G76" s="22"/>
      <c r="I76" s="23"/>
      <c r="J76" s="20"/>
      <c r="K76" s="22"/>
    </row>
    <row r="77" spans="1:12" ht="16.5" customHeight="1" x14ac:dyDescent="0.3">
      <c r="A77" s="1" t="s">
        <v>48</v>
      </c>
      <c r="F77" s="20"/>
      <c r="G77" s="22"/>
      <c r="I77" s="23"/>
      <c r="J77" s="20"/>
      <c r="K77" s="22"/>
    </row>
    <row r="78" spans="1:12" ht="16.5" customHeight="1" x14ac:dyDescent="0.3">
      <c r="A78" s="3" t="s">
        <v>49</v>
      </c>
      <c r="D78" s="24"/>
      <c r="F78" s="20"/>
      <c r="G78" s="22"/>
      <c r="I78" s="23"/>
      <c r="J78" s="20"/>
      <c r="K78" s="22"/>
    </row>
    <row r="79" spans="1:12" ht="16.5" customHeight="1" x14ac:dyDescent="0.3">
      <c r="B79" s="3" t="s">
        <v>50</v>
      </c>
      <c r="D79" s="24">
        <v>15</v>
      </c>
      <c r="F79" s="25">
        <v>2284403154</v>
      </c>
      <c r="G79" s="22"/>
      <c r="H79" s="27">
        <v>1342112911</v>
      </c>
      <c r="I79" s="23"/>
      <c r="J79" s="25">
        <v>0</v>
      </c>
      <c r="K79" s="22"/>
      <c r="L79" s="27">
        <v>0</v>
      </c>
    </row>
    <row r="80" spans="1:12" ht="16.5" customHeight="1" x14ac:dyDescent="0.3">
      <c r="A80" s="3" t="s">
        <v>51</v>
      </c>
      <c r="D80" s="28">
        <v>24.6</v>
      </c>
      <c r="F80" s="25">
        <v>56200000</v>
      </c>
      <c r="G80" s="22"/>
      <c r="H80" s="27">
        <v>30000000</v>
      </c>
      <c r="I80" s="23"/>
      <c r="J80" s="25">
        <v>0</v>
      </c>
      <c r="K80" s="22"/>
      <c r="L80" s="27">
        <v>0</v>
      </c>
    </row>
    <row r="81" spans="1:12" ht="16.5" customHeight="1" x14ac:dyDescent="0.3">
      <c r="A81" s="3" t="s">
        <v>52</v>
      </c>
      <c r="D81" s="24">
        <v>16</v>
      </c>
      <c r="F81" s="25">
        <v>1783802058</v>
      </c>
      <c r="G81" s="26"/>
      <c r="H81" s="27">
        <v>2069101368</v>
      </c>
      <c r="I81" s="27"/>
      <c r="J81" s="25">
        <v>592013598</v>
      </c>
      <c r="K81" s="27"/>
      <c r="L81" s="27">
        <v>678433477</v>
      </c>
    </row>
    <row r="82" spans="1:12" ht="16.5" customHeight="1" x14ac:dyDescent="0.3">
      <c r="A82" s="3" t="s">
        <v>53</v>
      </c>
      <c r="D82" s="24"/>
      <c r="F82" s="25"/>
      <c r="G82" s="26"/>
      <c r="I82" s="27"/>
      <c r="J82" s="25"/>
      <c r="K82" s="27"/>
    </row>
    <row r="83" spans="1:12" ht="16.5" customHeight="1" x14ac:dyDescent="0.3">
      <c r="B83" s="3" t="s">
        <v>20</v>
      </c>
      <c r="D83" s="24">
        <v>7</v>
      </c>
      <c r="F83" s="25">
        <v>365225</v>
      </c>
      <c r="G83" s="26"/>
      <c r="H83" s="27">
        <v>16645737</v>
      </c>
      <c r="I83" s="27"/>
      <c r="J83" s="25">
        <v>46373</v>
      </c>
      <c r="K83" s="27"/>
      <c r="L83" s="27">
        <v>9724449</v>
      </c>
    </row>
    <row r="84" spans="1:12" ht="16.5" customHeight="1" x14ac:dyDescent="0.3">
      <c r="A84" s="3" t="s">
        <v>54</v>
      </c>
      <c r="C84" s="5"/>
      <c r="D84" s="24">
        <v>17</v>
      </c>
      <c r="F84" s="25">
        <v>73712262</v>
      </c>
      <c r="G84" s="26"/>
      <c r="H84" s="27">
        <v>70929840</v>
      </c>
      <c r="I84" s="27"/>
      <c r="J84" s="25">
        <v>2176139</v>
      </c>
      <c r="K84" s="27"/>
      <c r="L84" s="27">
        <v>2500874</v>
      </c>
    </row>
    <row r="85" spans="1:12" ht="16.5" customHeight="1" x14ac:dyDescent="0.3">
      <c r="A85" s="3" t="s">
        <v>55</v>
      </c>
      <c r="D85" s="24"/>
      <c r="F85" s="25"/>
      <c r="G85" s="26"/>
      <c r="H85" s="27"/>
      <c r="I85" s="27"/>
      <c r="J85" s="25"/>
      <c r="K85" s="27"/>
      <c r="L85" s="27"/>
    </row>
    <row r="86" spans="1:12" ht="16.5" customHeight="1" x14ac:dyDescent="0.3">
      <c r="B86" s="3" t="s">
        <v>56</v>
      </c>
      <c r="C86" s="5"/>
      <c r="D86" s="24">
        <v>19</v>
      </c>
      <c r="F86" s="20">
        <v>398817097</v>
      </c>
      <c r="G86" s="26"/>
      <c r="H86" s="27">
        <v>485169506</v>
      </c>
      <c r="I86" s="27"/>
      <c r="J86" s="20">
        <v>0</v>
      </c>
      <c r="K86" s="27"/>
      <c r="L86" s="27">
        <v>0</v>
      </c>
    </row>
    <row r="87" spans="1:12" ht="16.5" customHeight="1" x14ac:dyDescent="0.3">
      <c r="A87" s="3" t="s">
        <v>57</v>
      </c>
      <c r="D87" s="24"/>
      <c r="F87" s="25"/>
      <c r="G87" s="26"/>
      <c r="I87" s="27"/>
      <c r="J87" s="25"/>
      <c r="K87" s="27"/>
      <c r="L87" s="27"/>
    </row>
    <row r="88" spans="1:12" ht="16.5" customHeight="1" x14ac:dyDescent="0.3">
      <c r="B88" s="3" t="s">
        <v>58</v>
      </c>
      <c r="F88" s="25">
        <v>255633659</v>
      </c>
      <c r="G88" s="26"/>
      <c r="H88" s="4">
        <v>63600143</v>
      </c>
      <c r="I88" s="27"/>
      <c r="J88" s="20">
        <v>0</v>
      </c>
      <c r="K88" s="27"/>
      <c r="L88" s="27">
        <v>0</v>
      </c>
    </row>
    <row r="89" spans="1:12" ht="16.5" customHeight="1" x14ac:dyDescent="0.3">
      <c r="A89" s="3" t="s">
        <v>59</v>
      </c>
      <c r="D89" s="29"/>
      <c r="F89" s="25">
        <v>36848607</v>
      </c>
      <c r="G89" s="26"/>
      <c r="H89" s="27">
        <v>4285658</v>
      </c>
      <c r="I89" s="27"/>
      <c r="J89" s="25">
        <v>18861987</v>
      </c>
      <c r="K89" s="27"/>
      <c r="L89" s="27">
        <v>0</v>
      </c>
    </row>
    <row r="90" spans="1:12" ht="16.5" customHeight="1" x14ac:dyDescent="0.3">
      <c r="A90" s="3" t="s">
        <v>60</v>
      </c>
      <c r="F90" s="25">
        <v>585196</v>
      </c>
      <c r="G90" s="26"/>
      <c r="H90" s="27">
        <v>585196</v>
      </c>
      <c r="I90" s="27"/>
      <c r="J90" s="25">
        <v>585196</v>
      </c>
      <c r="K90" s="27"/>
      <c r="L90" s="27">
        <v>585196</v>
      </c>
    </row>
    <row r="91" spans="1:12" ht="16.5" customHeight="1" x14ac:dyDescent="0.3">
      <c r="A91" s="3" t="s">
        <v>285</v>
      </c>
      <c r="D91" s="173">
        <v>25.2</v>
      </c>
      <c r="F91" s="25">
        <v>19160506</v>
      </c>
      <c r="G91" s="26"/>
      <c r="H91" s="27">
        <v>0</v>
      </c>
      <c r="I91" s="27"/>
      <c r="J91" s="25">
        <v>19160506</v>
      </c>
      <c r="K91" s="27"/>
      <c r="L91" s="27">
        <v>0</v>
      </c>
    </row>
    <row r="92" spans="1:12" ht="16.5" customHeight="1" x14ac:dyDescent="0.3">
      <c r="A92" s="3" t="s">
        <v>61</v>
      </c>
      <c r="F92" s="34">
        <v>214279516</v>
      </c>
      <c r="G92" s="22"/>
      <c r="H92" s="32">
        <v>70664447</v>
      </c>
      <c r="I92" s="23"/>
      <c r="J92" s="34">
        <v>94234436</v>
      </c>
      <c r="K92" s="22"/>
      <c r="L92" s="32">
        <v>22537502</v>
      </c>
    </row>
    <row r="93" spans="1:12" ht="16.5" customHeight="1" x14ac:dyDescent="0.3">
      <c r="A93" s="5"/>
      <c r="B93" s="43"/>
      <c r="F93" s="20"/>
      <c r="G93" s="26"/>
      <c r="I93" s="23"/>
      <c r="J93" s="20"/>
      <c r="K93" s="22"/>
    </row>
    <row r="94" spans="1:12" ht="16.5" customHeight="1" x14ac:dyDescent="0.3">
      <c r="A94" s="1" t="s">
        <v>62</v>
      </c>
      <c r="B94" s="5"/>
      <c r="F94" s="34">
        <f>SUM(F78:F92)</f>
        <v>5123807280</v>
      </c>
      <c r="G94" s="22"/>
      <c r="H94" s="9">
        <f>SUM(H78:H92)</f>
        <v>4153094806</v>
      </c>
      <c r="I94" s="23"/>
      <c r="J94" s="34">
        <f>SUM(J78:J92)</f>
        <v>727078235</v>
      </c>
      <c r="K94" s="22"/>
      <c r="L94" s="9">
        <f>SUM(L78:L92)</f>
        <v>713781498</v>
      </c>
    </row>
    <row r="95" spans="1:12" ht="16.5" customHeight="1" x14ac:dyDescent="0.3">
      <c r="F95" s="20"/>
      <c r="G95" s="22"/>
      <c r="I95" s="23"/>
      <c r="J95" s="20"/>
      <c r="K95" s="22"/>
    </row>
    <row r="96" spans="1:12" ht="16.5" customHeight="1" x14ac:dyDescent="0.3">
      <c r="A96" s="1" t="s">
        <v>63</v>
      </c>
      <c r="F96" s="20"/>
      <c r="G96" s="22"/>
      <c r="I96" s="23"/>
      <c r="J96" s="20"/>
      <c r="K96" s="22"/>
    </row>
    <row r="97" spans="1:12" ht="16.5" customHeight="1" x14ac:dyDescent="0.3">
      <c r="A97" s="1"/>
      <c r="D97" s="24"/>
      <c r="F97" s="20"/>
      <c r="G97" s="22"/>
      <c r="I97" s="23"/>
      <c r="J97" s="20"/>
      <c r="K97" s="22"/>
    </row>
    <row r="98" spans="1:12" ht="16.5" customHeight="1" x14ac:dyDescent="0.3">
      <c r="A98" s="3" t="s">
        <v>64</v>
      </c>
      <c r="D98" s="24">
        <v>17</v>
      </c>
      <c r="F98" s="44">
        <v>108178250</v>
      </c>
      <c r="G98" s="22"/>
      <c r="H98" s="27">
        <v>130824863</v>
      </c>
      <c r="I98" s="23"/>
      <c r="J98" s="25">
        <v>5455710</v>
      </c>
      <c r="K98" s="22"/>
      <c r="L98" s="27">
        <v>7016006</v>
      </c>
    </row>
    <row r="99" spans="1:12" ht="16.5" customHeight="1" x14ac:dyDescent="0.3">
      <c r="A99" s="3" t="s">
        <v>65</v>
      </c>
      <c r="D99" s="24"/>
      <c r="F99" s="44"/>
      <c r="G99" s="22"/>
      <c r="H99" s="27"/>
      <c r="I99" s="23"/>
      <c r="J99" s="25"/>
      <c r="K99" s="22"/>
      <c r="L99" s="27"/>
    </row>
    <row r="100" spans="1:12" ht="16.5" customHeight="1" x14ac:dyDescent="0.3">
      <c r="B100" s="3" t="s">
        <v>66</v>
      </c>
      <c r="D100" s="24">
        <v>18</v>
      </c>
      <c r="F100" s="44">
        <v>688030472</v>
      </c>
      <c r="G100" s="22"/>
      <c r="H100" s="27">
        <v>688310914</v>
      </c>
      <c r="I100" s="23"/>
      <c r="J100" s="25">
        <v>0</v>
      </c>
      <c r="K100" s="22"/>
      <c r="L100" s="27">
        <v>0</v>
      </c>
    </row>
    <row r="101" spans="1:12" ht="16.5" customHeight="1" x14ac:dyDescent="0.3">
      <c r="A101" s="3" t="s">
        <v>67</v>
      </c>
      <c r="D101" s="24"/>
      <c r="F101" s="45"/>
      <c r="G101" s="5"/>
      <c r="H101" s="5"/>
      <c r="I101" s="5"/>
      <c r="J101" s="46"/>
      <c r="K101" s="5"/>
      <c r="L101" s="5"/>
    </row>
    <row r="102" spans="1:12" ht="16.5" customHeight="1" x14ac:dyDescent="0.3">
      <c r="B102" s="3" t="s">
        <v>50</v>
      </c>
      <c r="D102" s="24">
        <v>19</v>
      </c>
      <c r="F102" s="44">
        <v>694912387</v>
      </c>
      <c r="G102" s="22"/>
      <c r="H102" s="27">
        <v>983020627</v>
      </c>
      <c r="I102" s="47"/>
      <c r="J102" s="25">
        <v>0</v>
      </c>
      <c r="K102" s="27"/>
      <c r="L102" s="27">
        <v>0</v>
      </c>
    </row>
    <row r="103" spans="1:12" ht="16.5" customHeight="1" x14ac:dyDescent="0.3">
      <c r="A103" s="3" t="s">
        <v>68</v>
      </c>
      <c r="D103" s="2">
        <v>22</v>
      </c>
      <c r="F103" s="44">
        <v>18397756</v>
      </c>
      <c r="G103" s="22"/>
      <c r="H103" s="27">
        <v>0</v>
      </c>
      <c r="I103" s="47"/>
      <c r="J103" s="25">
        <v>0</v>
      </c>
      <c r="K103" s="27"/>
      <c r="L103" s="27">
        <v>0</v>
      </c>
    </row>
    <row r="104" spans="1:12" ht="16.5" customHeight="1" x14ac:dyDescent="0.3">
      <c r="A104" s="3" t="s">
        <v>69</v>
      </c>
      <c r="D104" s="24"/>
      <c r="F104" s="48">
        <v>54598062</v>
      </c>
      <c r="G104" s="22"/>
      <c r="H104" s="32">
        <v>48880817</v>
      </c>
      <c r="I104" s="23"/>
      <c r="J104" s="34">
        <v>28313321</v>
      </c>
      <c r="K104" s="22"/>
      <c r="L104" s="32">
        <v>26101742</v>
      </c>
    </row>
    <row r="105" spans="1:12" ht="16.5" customHeight="1" x14ac:dyDescent="0.3">
      <c r="D105" s="24"/>
      <c r="F105" s="20"/>
      <c r="G105" s="22"/>
      <c r="I105" s="26"/>
      <c r="J105" s="20"/>
      <c r="K105" s="26"/>
    </row>
    <row r="106" spans="1:12" ht="16.5" customHeight="1" x14ac:dyDescent="0.3">
      <c r="A106" s="1" t="s">
        <v>70</v>
      </c>
      <c r="B106" s="5"/>
      <c r="F106" s="34">
        <f>SUM(F98:F105)</f>
        <v>1564116927</v>
      </c>
      <c r="G106" s="22"/>
      <c r="H106" s="9">
        <f>SUM(H98:H105)</f>
        <v>1851037221</v>
      </c>
      <c r="I106" s="23"/>
      <c r="J106" s="34">
        <f>SUM(J98:J105)</f>
        <v>33769031</v>
      </c>
      <c r="K106" s="22"/>
      <c r="L106" s="9">
        <f>SUM(L98:L105)</f>
        <v>33117748</v>
      </c>
    </row>
    <row r="107" spans="1:12" ht="16.5" customHeight="1" x14ac:dyDescent="0.3">
      <c r="A107" s="1"/>
      <c r="F107" s="20"/>
      <c r="G107" s="22"/>
      <c r="I107" s="23"/>
      <c r="J107" s="20"/>
      <c r="K107" s="22"/>
    </row>
    <row r="108" spans="1:12" ht="16.5" customHeight="1" x14ac:dyDescent="0.3">
      <c r="A108" s="1" t="s">
        <v>71</v>
      </c>
      <c r="B108" s="1"/>
      <c r="F108" s="34">
        <f>F94+F106</f>
        <v>6687924207</v>
      </c>
      <c r="G108" s="22"/>
      <c r="H108" s="9">
        <f>H94+H106</f>
        <v>6004132027</v>
      </c>
      <c r="I108" s="23"/>
      <c r="J108" s="34">
        <f>J94+J106</f>
        <v>760847266</v>
      </c>
      <c r="K108" s="22"/>
      <c r="L108" s="9">
        <f>L94+L106</f>
        <v>746899246</v>
      </c>
    </row>
    <row r="109" spans="1:12" ht="16.5" customHeight="1" x14ac:dyDescent="0.3">
      <c r="A109" s="1"/>
      <c r="B109" s="1"/>
      <c r="G109" s="22"/>
      <c r="I109" s="23"/>
      <c r="K109" s="22"/>
    </row>
    <row r="110" spans="1:12" ht="16.5" customHeight="1" x14ac:dyDescent="0.3">
      <c r="A110" s="1"/>
      <c r="B110" s="1"/>
      <c r="G110" s="22"/>
      <c r="I110" s="23"/>
      <c r="K110" s="22"/>
    </row>
    <row r="111" spans="1:12" ht="16.5" customHeight="1" x14ac:dyDescent="0.3">
      <c r="A111" s="1"/>
      <c r="B111" s="1"/>
      <c r="G111" s="22"/>
      <c r="I111" s="23"/>
      <c r="K111" s="22"/>
    </row>
    <row r="112" spans="1:12" ht="16.5" customHeight="1" x14ac:dyDescent="0.3">
      <c r="A112" s="1"/>
      <c r="B112" s="1"/>
      <c r="G112" s="22"/>
      <c r="I112" s="23"/>
      <c r="K112" s="22"/>
    </row>
    <row r="113" spans="1:12" ht="16.5" customHeight="1" x14ac:dyDescent="0.3">
      <c r="A113" s="1"/>
      <c r="B113" s="1"/>
      <c r="G113" s="22"/>
      <c r="I113" s="23"/>
      <c r="K113" s="22"/>
    </row>
    <row r="114" spans="1:12" ht="16.5" customHeight="1" x14ac:dyDescent="0.3">
      <c r="A114" s="1"/>
      <c r="B114" s="1"/>
      <c r="G114" s="22"/>
      <c r="I114" s="23"/>
      <c r="K114" s="22"/>
    </row>
    <row r="115" spans="1:12" ht="16.5" customHeight="1" x14ac:dyDescent="0.3">
      <c r="A115" s="1"/>
      <c r="B115" s="1"/>
      <c r="G115" s="22"/>
      <c r="I115" s="23"/>
      <c r="K115" s="22"/>
    </row>
    <row r="116" spans="1:12" ht="16.5" customHeight="1" x14ac:dyDescent="0.3">
      <c r="A116" s="1"/>
      <c r="B116" s="1"/>
      <c r="G116" s="22"/>
      <c r="I116" s="23"/>
      <c r="K116" s="22"/>
    </row>
    <row r="117" spans="1:12" ht="16.5" customHeight="1" x14ac:dyDescent="0.3">
      <c r="A117" s="1"/>
      <c r="B117" s="1"/>
      <c r="G117" s="22"/>
      <c r="I117" s="23"/>
      <c r="K117" s="22"/>
    </row>
    <row r="118" spans="1:12" ht="21.9" customHeight="1" x14ac:dyDescent="0.3">
      <c r="A118" s="37" t="str">
        <f>A62</f>
        <v>The condensed notes to the interim financial information are an integral part of this interim financial information.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</row>
    <row r="119" spans="1:12" ht="16.5" customHeight="1" x14ac:dyDescent="0.3">
      <c r="A119" s="1" t="str">
        <f>+A1</f>
        <v>Interlink Communication Public Company Limited</v>
      </c>
      <c r="B119" s="1"/>
      <c r="C119" s="1"/>
      <c r="G119" s="22"/>
      <c r="I119" s="23"/>
      <c r="K119" s="22"/>
    </row>
    <row r="120" spans="1:12" ht="16.5" customHeight="1" x14ac:dyDescent="0.3">
      <c r="A120" s="1" t="str">
        <f>+A2</f>
        <v xml:space="preserve">Statement of Financial Position </v>
      </c>
      <c r="B120" s="1"/>
      <c r="C120" s="1"/>
      <c r="G120" s="22"/>
      <c r="I120" s="23"/>
      <c r="K120" s="22"/>
    </row>
    <row r="121" spans="1:12" ht="16.5" customHeight="1" x14ac:dyDescent="0.3">
      <c r="A121" s="6" t="str">
        <f>+A3</f>
        <v>As at 30 September 2023</v>
      </c>
      <c r="B121" s="6"/>
      <c r="C121" s="6"/>
      <c r="D121" s="7"/>
      <c r="E121" s="8"/>
      <c r="F121" s="9"/>
      <c r="G121" s="38"/>
      <c r="H121" s="9"/>
      <c r="I121" s="39"/>
      <c r="J121" s="9"/>
      <c r="K121" s="38"/>
      <c r="L121" s="9"/>
    </row>
    <row r="122" spans="1:12" ht="16.5" customHeight="1" x14ac:dyDescent="0.3">
      <c r="G122" s="22"/>
      <c r="I122" s="23"/>
      <c r="K122" s="22"/>
    </row>
    <row r="123" spans="1:12" ht="16.5" customHeight="1" x14ac:dyDescent="0.3">
      <c r="G123" s="22"/>
      <c r="I123" s="23"/>
      <c r="K123" s="22"/>
    </row>
    <row r="124" spans="1:12" ht="16.5" customHeight="1" x14ac:dyDescent="0.3">
      <c r="G124" s="22"/>
      <c r="H124" s="10" t="s">
        <v>2</v>
      </c>
      <c r="I124" s="23"/>
      <c r="K124" s="22"/>
      <c r="L124" s="10" t="s">
        <v>3</v>
      </c>
    </row>
    <row r="125" spans="1:12" ht="16.5" customHeight="1" x14ac:dyDescent="0.3">
      <c r="A125" s="5"/>
      <c r="D125" s="12"/>
      <c r="E125" s="1"/>
      <c r="F125" s="9"/>
      <c r="G125" s="13"/>
      <c r="H125" s="14" t="s">
        <v>4</v>
      </c>
      <c r="I125" s="11"/>
      <c r="J125" s="9"/>
      <c r="K125" s="13"/>
      <c r="L125" s="14" t="s">
        <v>4</v>
      </c>
    </row>
    <row r="126" spans="1:12" ht="16.5" customHeight="1" x14ac:dyDescent="0.3">
      <c r="E126" s="1"/>
      <c r="F126" s="10" t="s">
        <v>5</v>
      </c>
      <c r="G126" s="11"/>
      <c r="H126" s="10" t="s">
        <v>6</v>
      </c>
      <c r="I126" s="11"/>
      <c r="J126" s="10" t="s">
        <v>5</v>
      </c>
      <c r="K126" s="11"/>
      <c r="L126" s="10" t="s">
        <v>6</v>
      </c>
    </row>
    <row r="127" spans="1:12" ht="16.5" customHeight="1" x14ac:dyDescent="0.3">
      <c r="E127" s="1"/>
      <c r="F127" s="15" t="s">
        <v>237</v>
      </c>
      <c r="G127" s="10"/>
      <c r="H127" s="15" t="s">
        <v>7</v>
      </c>
      <c r="I127" s="16"/>
      <c r="J127" s="15" t="s">
        <v>237</v>
      </c>
      <c r="K127" s="10"/>
      <c r="L127" s="15" t="s">
        <v>7</v>
      </c>
    </row>
    <row r="128" spans="1:12" ht="16.5" customHeight="1" x14ac:dyDescent="0.3">
      <c r="E128" s="1"/>
      <c r="F128" s="17">
        <v>2023</v>
      </c>
      <c r="G128" s="18"/>
      <c r="H128" s="17">
        <v>2022</v>
      </c>
      <c r="I128" s="16"/>
      <c r="J128" s="17">
        <v>2023</v>
      </c>
      <c r="K128" s="18"/>
      <c r="L128" s="17">
        <v>2022</v>
      </c>
    </row>
    <row r="129" spans="1:12" ht="16.5" customHeight="1" x14ac:dyDescent="0.3">
      <c r="D129" s="16"/>
      <c r="E129" s="1"/>
      <c r="F129" s="14" t="s">
        <v>9</v>
      </c>
      <c r="G129" s="1"/>
      <c r="H129" s="14" t="s">
        <v>9</v>
      </c>
      <c r="I129" s="16"/>
      <c r="J129" s="14" t="s">
        <v>9</v>
      </c>
      <c r="K129" s="1"/>
      <c r="L129" s="14" t="s">
        <v>9</v>
      </c>
    </row>
    <row r="130" spans="1:12" ht="16.5" customHeight="1" x14ac:dyDescent="0.3">
      <c r="D130" s="16"/>
      <c r="E130" s="1"/>
      <c r="F130" s="40"/>
      <c r="G130" s="41"/>
      <c r="H130" s="10"/>
      <c r="I130" s="42"/>
      <c r="J130" s="40"/>
      <c r="K130" s="41"/>
      <c r="L130" s="10"/>
    </row>
    <row r="131" spans="1:12" ht="16.5" customHeight="1" x14ac:dyDescent="0.3">
      <c r="A131" s="1" t="s">
        <v>72</v>
      </c>
      <c r="F131" s="20"/>
      <c r="G131" s="22"/>
      <c r="I131" s="23"/>
      <c r="J131" s="20"/>
      <c r="K131" s="22"/>
    </row>
    <row r="132" spans="1:12" ht="16.5" customHeight="1" x14ac:dyDescent="0.3">
      <c r="A132" s="1"/>
      <c r="F132" s="20"/>
      <c r="G132" s="22"/>
      <c r="I132" s="23"/>
      <c r="J132" s="20"/>
      <c r="K132" s="22"/>
    </row>
    <row r="133" spans="1:12" ht="16.5" customHeight="1" x14ac:dyDescent="0.3">
      <c r="A133" s="1" t="s">
        <v>73</v>
      </c>
      <c r="F133" s="20"/>
      <c r="G133" s="22"/>
      <c r="I133" s="23"/>
      <c r="J133" s="20"/>
      <c r="K133" s="22"/>
    </row>
    <row r="134" spans="1:12" ht="16.5" customHeight="1" x14ac:dyDescent="0.3">
      <c r="A134" s="1"/>
      <c r="F134" s="20"/>
      <c r="G134" s="22"/>
      <c r="I134" s="23"/>
      <c r="J134" s="20"/>
      <c r="K134" s="22"/>
    </row>
    <row r="135" spans="1:12" ht="16.5" customHeight="1" x14ac:dyDescent="0.3">
      <c r="A135" s="3" t="s">
        <v>74</v>
      </c>
      <c r="F135" s="20"/>
      <c r="G135" s="22"/>
      <c r="I135" s="23"/>
      <c r="J135" s="20"/>
      <c r="K135" s="22"/>
    </row>
    <row r="136" spans="1:12" ht="16.5" customHeight="1" x14ac:dyDescent="0.3">
      <c r="B136" s="3" t="s">
        <v>75</v>
      </c>
      <c r="F136" s="45"/>
      <c r="G136" s="5"/>
      <c r="H136" s="5"/>
      <c r="I136" s="5"/>
      <c r="J136" s="45"/>
      <c r="K136" s="5"/>
      <c r="L136" s="5"/>
    </row>
    <row r="137" spans="1:12" ht="16.5" customHeight="1" x14ac:dyDescent="0.3">
      <c r="C137" s="3" t="s">
        <v>76</v>
      </c>
      <c r="F137" s="45"/>
      <c r="G137" s="5"/>
      <c r="H137" s="5"/>
      <c r="I137" s="5"/>
      <c r="J137" s="45"/>
      <c r="K137" s="5"/>
      <c r="L137" s="5"/>
    </row>
    <row r="138" spans="1:12" ht="16.5" customHeight="1" thickBot="1" x14ac:dyDescent="0.35">
      <c r="C138" s="3" t="s">
        <v>77</v>
      </c>
      <c r="F138" s="35">
        <v>543632325</v>
      </c>
      <c r="G138" s="22"/>
      <c r="H138" s="36">
        <v>543632325</v>
      </c>
      <c r="I138" s="23"/>
      <c r="J138" s="35">
        <v>543632325</v>
      </c>
      <c r="K138" s="22"/>
      <c r="L138" s="36">
        <v>543632325</v>
      </c>
    </row>
    <row r="139" spans="1:12" ht="16.5" customHeight="1" thickTop="1" x14ac:dyDescent="0.3">
      <c r="F139" s="20"/>
      <c r="G139" s="22"/>
      <c r="I139" s="23"/>
      <c r="J139" s="20"/>
      <c r="K139" s="22"/>
    </row>
    <row r="140" spans="1:12" ht="16.5" customHeight="1" x14ac:dyDescent="0.3">
      <c r="B140" s="3" t="s">
        <v>78</v>
      </c>
      <c r="F140" s="45"/>
      <c r="G140" s="5"/>
      <c r="H140" s="5"/>
      <c r="I140" s="5"/>
      <c r="J140" s="45"/>
      <c r="K140" s="5"/>
      <c r="L140" s="5"/>
    </row>
    <row r="141" spans="1:12" ht="16.5" customHeight="1" x14ac:dyDescent="0.3">
      <c r="B141" s="43"/>
      <c r="C141" s="3" t="s">
        <v>79</v>
      </c>
      <c r="F141" s="20"/>
      <c r="G141" s="22"/>
      <c r="I141" s="27"/>
      <c r="J141" s="25"/>
      <c r="K141" s="27"/>
      <c r="L141" s="27"/>
    </row>
    <row r="142" spans="1:12" ht="16.5" customHeight="1" x14ac:dyDescent="0.3">
      <c r="B142" s="43"/>
      <c r="C142" s="3" t="s">
        <v>80</v>
      </c>
      <c r="D142" s="24"/>
      <c r="F142" s="25">
        <v>543632325</v>
      </c>
      <c r="G142" s="22"/>
      <c r="H142" s="4">
        <v>543632325</v>
      </c>
      <c r="I142" s="22"/>
      <c r="J142" s="25">
        <v>543632325</v>
      </c>
      <c r="K142" s="22"/>
      <c r="L142" s="4">
        <v>543632325</v>
      </c>
    </row>
    <row r="143" spans="1:12" ht="16.5" customHeight="1" x14ac:dyDescent="0.3">
      <c r="A143" s="3" t="s">
        <v>81</v>
      </c>
      <c r="D143" s="24"/>
      <c r="F143" s="25">
        <v>770857410</v>
      </c>
      <c r="G143" s="22"/>
      <c r="H143" s="4">
        <v>770857410</v>
      </c>
      <c r="I143" s="22"/>
      <c r="J143" s="25">
        <v>770857410</v>
      </c>
      <c r="K143" s="22"/>
      <c r="L143" s="4">
        <v>770857410</v>
      </c>
    </row>
    <row r="144" spans="1:12" ht="16.5" customHeight="1" x14ac:dyDescent="0.3">
      <c r="A144" s="3" t="s">
        <v>82</v>
      </c>
      <c r="D144" s="24"/>
      <c r="F144" s="25">
        <v>37817556</v>
      </c>
      <c r="G144" s="22"/>
      <c r="H144" s="4">
        <v>37817556</v>
      </c>
      <c r="I144" s="22"/>
      <c r="J144" s="25">
        <v>37817556</v>
      </c>
      <c r="K144" s="22"/>
      <c r="L144" s="4">
        <v>37817556</v>
      </c>
    </row>
    <row r="145" spans="1:12" ht="16.5" customHeight="1" x14ac:dyDescent="0.3">
      <c r="A145" s="3" t="s">
        <v>83</v>
      </c>
      <c r="D145" s="24"/>
      <c r="F145" s="25" t="s">
        <v>16</v>
      </c>
      <c r="G145" s="22"/>
      <c r="H145" s="4">
        <v>733590</v>
      </c>
      <c r="I145" s="22"/>
      <c r="J145" s="25">
        <v>0</v>
      </c>
      <c r="K145" s="22"/>
      <c r="L145" s="4">
        <v>0</v>
      </c>
    </row>
    <row r="146" spans="1:12" ht="16.5" customHeight="1" x14ac:dyDescent="0.3">
      <c r="A146" s="3" t="s">
        <v>84</v>
      </c>
      <c r="D146" s="24"/>
      <c r="F146" s="20"/>
      <c r="G146" s="22"/>
      <c r="H146" s="27"/>
      <c r="I146" s="22"/>
      <c r="J146" s="20"/>
      <c r="K146" s="23"/>
      <c r="L146" s="27"/>
    </row>
    <row r="147" spans="1:12" ht="16.5" customHeight="1" x14ac:dyDescent="0.3">
      <c r="B147" s="3" t="s">
        <v>85</v>
      </c>
      <c r="D147" s="24"/>
      <c r="F147" s="25">
        <v>54363233</v>
      </c>
      <c r="G147" s="22"/>
      <c r="H147" s="4">
        <v>54363233</v>
      </c>
      <c r="I147" s="22"/>
      <c r="J147" s="25">
        <v>54363233</v>
      </c>
      <c r="K147" s="22"/>
      <c r="L147" s="4">
        <v>54363233</v>
      </c>
    </row>
    <row r="148" spans="1:12" ht="16.5" customHeight="1" x14ac:dyDescent="0.3">
      <c r="B148" s="3" t="s">
        <v>86</v>
      </c>
      <c r="D148" s="24"/>
      <c r="F148" s="44">
        <v>1812445371</v>
      </c>
      <c r="G148" s="22"/>
      <c r="H148" s="4">
        <v>1517894602</v>
      </c>
      <c r="I148" s="22"/>
      <c r="J148" s="25">
        <v>1266731411</v>
      </c>
      <c r="K148" s="22"/>
      <c r="L148" s="4">
        <v>1114849557</v>
      </c>
    </row>
    <row r="149" spans="1:12" ht="16.5" customHeight="1" x14ac:dyDescent="0.3">
      <c r="A149" s="3" t="s">
        <v>87</v>
      </c>
      <c r="D149" s="24"/>
      <c r="F149" s="34">
        <v>739747816</v>
      </c>
      <c r="G149" s="22"/>
      <c r="H149" s="9">
        <v>740008375</v>
      </c>
      <c r="I149" s="22"/>
      <c r="J149" s="34">
        <v>0</v>
      </c>
      <c r="K149" s="22"/>
      <c r="L149" s="9">
        <v>0</v>
      </c>
    </row>
    <row r="150" spans="1:12" ht="16.5" customHeight="1" x14ac:dyDescent="0.3">
      <c r="A150" s="1"/>
      <c r="F150" s="20"/>
      <c r="G150" s="22"/>
      <c r="I150" s="23"/>
      <c r="J150" s="20"/>
      <c r="K150" s="22"/>
    </row>
    <row r="151" spans="1:12" ht="16.5" customHeight="1" x14ac:dyDescent="0.3">
      <c r="A151" s="1" t="s">
        <v>88</v>
      </c>
      <c r="B151" s="1"/>
      <c r="F151" s="45"/>
      <c r="G151" s="5"/>
      <c r="H151" s="5"/>
      <c r="I151" s="5"/>
      <c r="J151" s="45"/>
      <c r="K151" s="5"/>
      <c r="L151" s="5"/>
    </row>
    <row r="152" spans="1:12" ht="16.5" customHeight="1" x14ac:dyDescent="0.3">
      <c r="A152" s="1"/>
      <c r="B152" s="1" t="s">
        <v>89</v>
      </c>
      <c r="F152" s="20">
        <f>SUM(F141:F149)</f>
        <v>3958863711</v>
      </c>
      <c r="G152" s="4"/>
      <c r="H152" s="4">
        <f>SUM(H142:H149)</f>
        <v>3665307091</v>
      </c>
      <c r="I152" s="4"/>
      <c r="J152" s="20">
        <f>SUM(J142:J149)</f>
        <v>2673401935</v>
      </c>
      <c r="K152" s="4"/>
      <c r="L152" s="4">
        <f>SUM(L142:L149)</f>
        <v>2521520081</v>
      </c>
    </row>
    <row r="153" spans="1:12" ht="16.5" customHeight="1" x14ac:dyDescent="0.3">
      <c r="A153" s="3" t="s">
        <v>90</v>
      </c>
      <c r="F153" s="34">
        <v>2129853557</v>
      </c>
      <c r="G153" s="26"/>
      <c r="H153" s="9">
        <v>1925461598</v>
      </c>
      <c r="I153" s="26"/>
      <c r="J153" s="34">
        <v>0</v>
      </c>
      <c r="K153" s="26"/>
      <c r="L153" s="9">
        <v>0</v>
      </c>
    </row>
    <row r="154" spans="1:12" ht="16.5" customHeight="1" x14ac:dyDescent="0.3">
      <c r="A154" s="1"/>
      <c r="F154" s="45"/>
      <c r="G154" s="22"/>
      <c r="I154" s="23"/>
      <c r="J154" s="20"/>
      <c r="K154" s="22"/>
    </row>
    <row r="155" spans="1:12" ht="16.5" customHeight="1" x14ac:dyDescent="0.3">
      <c r="A155" s="1" t="s">
        <v>91</v>
      </c>
      <c r="B155" s="1"/>
      <c r="F155" s="34">
        <f>SUM(F152:F153)</f>
        <v>6088717268</v>
      </c>
      <c r="G155" s="26"/>
      <c r="H155" s="9">
        <f>SUM(H152:H153)</f>
        <v>5590768689</v>
      </c>
      <c r="I155" s="26"/>
      <c r="J155" s="34">
        <f>SUM(J152:J153)</f>
        <v>2673401935</v>
      </c>
      <c r="K155" s="26"/>
      <c r="L155" s="9">
        <f>SUM(L152:L153)</f>
        <v>2521520081</v>
      </c>
    </row>
    <row r="156" spans="1:12" ht="16.5" customHeight="1" x14ac:dyDescent="0.3">
      <c r="A156" s="1"/>
      <c r="F156" s="20"/>
      <c r="G156" s="22"/>
      <c r="I156" s="23"/>
      <c r="J156" s="20"/>
      <c r="K156" s="22"/>
    </row>
    <row r="157" spans="1:12" ht="16.5" customHeight="1" thickBot="1" x14ac:dyDescent="0.35">
      <c r="A157" s="1" t="s">
        <v>92</v>
      </c>
      <c r="F157" s="35">
        <f>F108+F155</f>
        <v>12776641475</v>
      </c>
      <c r="G157" s="22"/>
      <c r="H157" s="36">
        <f>H108+H155</f>
        <v>11594900716</v>
      </c>
      <c r="I157" s="22"/>
      <c r="J157" s="35">
        <f>J108+J155</f>
        <v>3434249201</v>
      </c>
      <c r="K157" s="22"/>
      <c r="L157" s="36">
        <f>L108+L155</f>
        <v>3268419327</v>
      </c>
    </row>
    <row r="158" spans="1:12" ht="16.5" customHeight="1" thickTop="1" x14ac:dyDescent="0.3">
      <c r="A158" s="1"/>
      <c r="E158" s="2"/>
      <c r="F158" s="2"/>
      <c r="G158" s="2"/>
      <c r="H158" s="2"/>
      <c r="J158" s="2"/>
      <c r="K158" s="2"/>
      <c r="L158" s="2"/>
    </row>
    <row r="159" spans="1:12" ht="16.5" customHeight="1" x14ac:dyDescent="0.3">
      <c r="A159" s="1"/>
      <c r="E159" s="2"/>
      <c r="F159" s="2"/>
      <c r="G159" s="2"/>
      <c r="H159" s="2"/>
      <c r="J159" s="2"/>
      <c r="K159" s="2"/>
      <c r="L159" s="2"/>
    </row>
    <row r="160" spans="1:12" ht="16.5" customHeight="1" x14ac:dyDescent="0.3">
      <c r="A160" s="1"/>
      <c r="E160" s="2"/>
      <c r="F160" s="2"/>
      <c r="G160" s="2"/>
      <c r="H160" s="2"/>
      <c r="J160" s="2"/>
      <c r="K160" s="2"/>
      <c r="L160" s="2"/>
    </row>
    <row r="161" spans="1:12" ht="16.5" customHeight="1" x14ac:dyDescent="0.3">
      <c r="A161" s="1"/>
      <c r="E161" s="2"/>
      <c r="F161" s="2"/>
      <c r="G161" s="2"/>
      <c r="H161" s="2"/>
      <c r="J161" s="2"/>
      <c r="K161" s="2"/>
      <c r="L161" s="2"/>
    </row>
    <row r="162" spans="1:12" ht="16.5" customHeight="1" x14ac:dyDescent="0.3">
      <c r="A162" s="1"/>
      <c r="E162" s="2"/>
      <c r="F162" s="2"/>
      <c r="G162" s="2"/>
      <c r="H162" s="2"/>
      <c r="J162" s="2"/>
      <c r="K162" s="2"/>
      <c r="L162" s="2"/>
    </row>
    <row r="163" spans="1:12" ht="16.5" customHeight="1" x14ac:dyDescent="0.3">
      <c r="A163" s="1"/>
      <c r="E163" s="2"/>
      <c r="F163" s="2"/>
      <c r="G163" s="2"/>
      <c r="H163" s="2"/>
      <c r="J163" s="2"/>
      <c r="K163" s="2"/>
      <c r="L163" s="2"/>
    </row>
    <row r="164" spans="1:12" ht="16.5" customHeight="1" x14ac:dyDescent="0.3">
      <c r="A164" s="1"/>
      <c r="E164" s="2"/>
      <c r="F164" s="2"/>
      <c r="G164" s="2"/>
      <c r="H164" s="2"/>
      <c r="J164" s="2"/>
      <c r="K164" s="2"/>
      <c r="L164" s="2"/>
    </row>
    <row r="165" spans="1:12" ht="16.5" customHeight="1" x14ac:dyDescent="0.3">
      <c r="A165" s="1"/>
      <c r="E165" s="2"/>
      <c r="F165" s="2"/>
      <c r="G165" s="2"/>
      <c r="H165" s="2"/>
      <c r="J165" s="2"/>
      <c r="K165" s="2"/>
      <c r="L165" s="2"/>
    </row>
    <row r="166" spans="1:12" ht="16.5" customHeight="1" x14ac:dyDescent="0.3">
      <c r="A166" s="1"/>
      <c r="E166" s="2"/>
      <c r="F166" s="2"/>
      <c r="G166" s="2"/>
      <c r="H166" s="2"/>
      <c r="J166" s="2"/>
      <c r="K166" s="2"/>
      <c r="L166" s="2"/>
    </row>
    <row r="167" spans="1:12" ht="16.5" customHeight="1" x14ac:dyDescent="0.3">
      <c r="A167" s="1"/>
      <c r="E167" s="2"/>
      <c r="F167" s="2"/>
      <c r="G167" s="2"/>
      <c r="H167" s="2"/>
      <c r="J167" s="2"/>
      <c r="K167" s="2"/>
      <c r="L167" s="2"/>
    </row>
    <row r="168" spans="1:12" ht="16.5" customHeight="1" x14ac:dyDescent="0.3">
      <c r="A168" s="1"/>
      <c r="E168" s="2"/>
      <c r="F168" s="2"/>
      <c r="G168" s="2"/>
      <c r="H168" s="2"/>
      <c r="J168" s="2"/>
      <c r="K168" s="2"/>
      <c r="L168" s="2"/>
    </row>
    <row r="169" spans="1:12" ht="16.5" customHeight="1" x14ac:dyDescent="0.3">
      <c r="A169" s="1"/>
      <c r="E169" s="2"/>
      <c r="F169" s="2"/>
      <c r="G169" s="2"/>
      <c r="H169" s="2"/>
      <c r="J169" s="2"/>
      <c r="K169" s="2"/>
      <c r="L169" s="2"/>
    </row>
    <row r="170" spans="1:12" ht="16.5" customHeight="1" x14ac:dyDescent="0.3">
      <c r="A170" s="1"/>
      <c r="E170" s="2"/>
      <c r="F170" s="2"/>
      <c r="G170" s="2"/>
      <c r="H170" s="2"/>
      <c r="J170" s="2"/>
      <c r="K170" s="2"/>
      <c r="L170" s="2"/>
    </row>
    <row r="171" spans="1:12" ht="16.5" customHeight="1" x14ac:dyDescent="0.3">
      <c r="A171" s="1"/>
      <c r="E171" s="2"/>
      <c r="F171" s="2"/>
      <c r="G171" s="2"/>
      <c r="H171" s="2"/>
      <c r="J171" s="2"/>
      <c r="K171" s="2"/>
      <c r="L171" s="2"/>
    </row>
    <row r="172" spans="1:12" ht="16.5" customHeight="1" x14ac:dyDescent="0.3">
      <c r="A172" s="1"/>
      <c r="E172" s="2"/>
      <c r="F172" s="2"/>
      <c r="G172" s="2"/>
      <c r="H172" s="2"/>
      <c r="J172" s="2"/>
      <c r="K172" s="2"/>
      <c r="L172" s="2"/>
    </row>
    <row r="173" spans="1:12" ht="19.5" customHeight="1" x14ac:dyDescent="0.3">
      <c r="A173" s="1"/>
      <c r="E173" s="2"/>
      <c r="F173" s="2"/>
      <c r="G173" s="2"/>
      <c r="H173" s="2"/>
      <c r="J173" s="2"/>
      <c r="K173" s="2"/>
      <c r="L173" s="2"/>
    </row>
    <row r="174" spans="1:12" ht="21.9" customHeight="1" x14ac:dyDescent="0.3">
      <c r="A174" s="37" t="str">
        <f>+A118</f>
        <v>The condensed notes to the interim financial information are an integral part of this interim financial information.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</row>
  </sheetData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6FED-B209-4FCC-A05B-CD00AC6F43F1}">
  <dimension ref="A1:L111"/>
  <sheetViews>
    <sheetView zoomScaleNormal="100" zoomScaleSheetLayoutView="120" workbookViewId="0">
      <selection activeCell="D1" sqref="D1:L1048576"/>
    </sheetView>
  </sheetViews>
  <sheetFormatPr defaultColWidth="6.6640625" defaultRowHeight="16.5" customHeight="1" x14ac:dyDescent="0.3"/>
  <cols>
    <col min="1" max="2" width="1.6640625" style="51" customWidth="1"/>
    <col min="3" max="3" width="36.33203125" style="51" customWidth="1"/>
    <col min="4" max="4" width="5.5546875" style="50" customWidth="1"/>
    <col min="5" max="5" width="0.88671875" style="51" customWidth="1"/>
    <col min="6" max="6" width="13.44140625" style="52" customWidth="1"/>
    <col min="7" max="7" width="0.5546875" style="51" customWidth="1"/>
    <col min="8" max="8" width="13.44140625" style="52" customWidth="1"/>
    <col min="9" max="9" width="0.5546875" style="50" customWidth="1"/>
    <col min="10" max="10" width="12.44140625" style="52" customWidth="1"/>
    <col min="11" max="11" width="0.5546875" style="51" customWidth="1"/>
    <col min="12" max="12" width="12.44140625" style="52" customWidth="1"/>
    <col min="13" max="16384" width="6.6640625" style="56"/>
  </cols>
  <sheetData>
    <row r="1" spans="1:12" ht="16.5" customHeight="1" x14ac:dyDescent="0.3">
      <c r="A1" s="49" t="str">
        <f>'[1]2-4'!A1</f>
        <v>Interlink Communication Public Company Limited</v>
      </c>
      <c r="B1" s="49"/>
      <c r="C1" s="49"/>
      <c r="G1" s="53"/>
      <c r="I1" s="54"/>
      <c r="K1" s="53"/>
      <c r="L1" s="64" t="str">
        <f>+'7-8 (9m)'!L1</f>
        <v>Unaudited</v>
      </c>
    </row>
    <row r="2" spans="1:12" ht="16.5" customHeight="1" x14ac:dyDescent="0.3">
      <c r="A2" s="49" t="s">
        <v>93</v>
      </c>
      <c r="B2" s="49"/>
      <c r="C2" s="49"/>
      <c r="G2" s="53"/>
      <c r="I2" s="54"/>
      <c r="K2" s="53"/>
    </row>
    <row r="3" spans="1:12" ht="16.5" customHeight="1" x14ac:dyDescent="0.3">
      <c r="A3" s="57" t="s">
        <v>258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5" customHeight="1" x14ac:dyDescent="0.3">
      <c r="G4" s="53"/>
      <c r="I4" s="54"/>
      <c r="K4" s="53"/>
    </row>
    <row r="5" spans="1:12" ht="15" customHeight="1" x14ac:dyDescent="0.3">
      <c r="G5" s="53"/>
      <c r="I5" s="54"/>
      <c r="K5" s="53"/>
    </row>
    <row r="6" spans="1:12" ht="15" customHeight="1" x14ac:dyDescent="0.3">
      <c r="G6" s="53"/>
      <c r="H6" s="64" t="s">
        <v>2</v>
      </c>
      <c r="I6" s="54"/>
      <c r="K6" s="53"/>
      <c r="L6" s="64" t="s">
        <v>3</v>
      </c>
    </row>
    <row r="7" spans="1:12" s="5" customFormat="1" ht="15" customHeight="1" x14ac:dyDescent="0.3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5" customHeight="1" x14ac:dyDescent="0.3">
      <c r="A8" s="3"/>
      <c r="B8" s="3"/>
      <c r="C8" s="3"/>
      <c r="D8" s="2"/>
      <c r="E8" s="1"/>
      <c r="F8" s="17">
        <v>2023</v>
      </c>
      <c r="G8" s="18"/>
      <c r="H8" s="17">
        <v>2022</v>
      </c>
      <c r="I8" s="16"/>
      <c r="J8" s="17">
        <v>2023</v>
      </c>
      <c r="K8" s="18"/>
      <c r="L8" s="17">
        <v>2022</v>
      </c>
    </row>
    <row r="9" spans="1:12" s="5" customFormat="1" ht="15" customHeight="1" x14ac:dyDescent="0.3">
      <c r="A9" s="3"/>
      <c r="B9" s="3"/>
      <c r="C9" s="3"/>
      <c r="D9" s="16"/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15" customHeight="1" x14ac:dyDescent="0.3">
      <c r="F10" s="65"/>
      <c r="G10" s="66"/>
      <c r="I10" s="66"/>
      <c r="J10" s="65"/>
      <c r="K10" s="66"/>
    </row>
    <row r="11" spans="1:12" ht="15" customHeight="1" x14ac:dyDescent="0.3">
      <c r="A11" s="51" t="s">
        <v>94</v>
      </c>
      <c r="F11" s="67">
        <v>866605821</v>
      </c>
      <c r="G11" s="66"/>
      <c r="H11" s="68">
        <v>675413828</v>
      </c>
      <c r="I11" s="66"/>
      <c r="J11" s="67">
        <v>867406090</v>
      </c>
      <c r="K11" s="66"/>
      <c r="L11" s="68">
        <v>677346147</v>
      </c>
    </row>
    <row r="12" spans="1:12" ht="15" customHeight="1" x14ac:dyDescent="0.3">
      <c r="A12" s="51" t="s">
        <v>95</v>
      </c>
      <c r="F12" s="69"/>
      <c r="G12" s="66"/>
      <c r="H12" s="70"/>
      <c r="I12" s="66"/>
      <c r="J12" s="69"/>
      <c r="K12" s="66"/>
      <c r="L12" s="70"/>
    </row>
    <row r="13" spans="1:12" ht="15" customHeight="1" x14ac:dyDescent="0.3">
      <c r="B13" s="51" t="s">
        <v>96</v>
      </c>
      <c r="F13" s="67">
        <v>435117087</v>
      </c>
      <c r="G13" s="66"/>
      <c r="H13" s="68">
        <v>354296219</v>
      </c>
      <c r="I13" s="66"/>
      <c r="J13" s="67">
        <v>0</v>
      </c>
      <c r="K13" s="66"/>
      <c r="L13" s="68" t="s">
        <v>16</v>
      </c>
    </row>
    <row r="14" spans="1:12" ht="15" customHeight="1" x14ac:dyDescent="0.3">
      <c r="A14" s="51" t="s">
        <v>97</v>
      </c>
      <c r="F14" s="65"/>
      <c r="G14" s="66"/>
      <c r="I14" s="66"/>
      <c r="J14" s="65"/>
      <c r="K14" s="66"/>
    </row>
    <row r="15" spans="1:12" ht="15" customHeight="1" x14ac:dyDescent="0.3">
      <c r="A15" s="56"/>
      <c r="B15" s="51" t="s">
        <v>98</v>
      </c>
      <c r="F15" s="65">
        <v>310613189</v>
      </c>
      <c r="G15" s="66"/>
      <c r="H15" s="52">
        <v>401298117</v>
      </c>
      <c r="I15" s="66"/>
      <c r="J15" s="65">
        <v>0</v>
      </c>
      <c r="K15" s="66"/>
      <c r="L15" s="52" t="s">
        <v>16</v>
      </c>
    </row>
    <row r="16" spans="1:12" ht="15" customHeight="1" x14ac:dyDescent="0.3">
      <c r="A16" s="51" t="s">
        <v>99</v>
      </c>
      <c r="F16" s="67">
        <v>523175227</v>
      </c>
      <c r="G16" s="66"/>
      <c r="H16" s="68">
        <v>357227919</v>
      </c>
      <c r="I16" s="66"/>
      <c r="J16" s="67">
        <v>0</v>
      </c>
      <c r="K16" s="66"/>
      <c r="L16" s="68">
        <v>151004832</v>
      </c>
    </row>
    <row r="17" spans="1:12" ht="15" customHeight="1" x14ac:dyDescent="0.3">
      <c r="A17" s="51" t="s">
        <v>267</v>
      </c>
      <c r="F17" s="67">
        <v>959261</v>
      </c>
      <c r="G17" s="66"/>
      <c r="H17" s="68" t="s">
        <v>16</v>
      </c>
      <c r="I17" s="66"/>
      <c r="J17" s="67">
        <v>0</v>
      </c>
      <c r="K17" s="66"/>
      <c r="L17" s="68" t="s">
        <v>16</v>
      </c>
    </row>
    <row r="18" spans="1:12" ht="15" customHeight="1" x14ac:dyDescent="0.3">
      <c r="A18" s="51" t="s">
        <v>100</v>
      </c>
      <c r="F18" s="48">
        <v>10662848</v>
      </c>
      <c r="G18" s="66"/>
      <c r="H18" s="71">
        <v>18371943</v>
      </c>
      <c r="I18" s="66"/>
      <c r="J18" s="48">
        <v>9562626</v>
      </c>
      <c r="K18" s="66"/>
      <c r="L18" s="71">
        <v>7630846</v>
      </c>
    </row>
    <row r="19" spans="1:12" ht="15" customHeight="1" x14ac:dyDescent="0.3">
      <c r="F19" s="65"/>
      <c r="G19" s="66"/>
      <c r="I19" s="66"/>
      <c r="J19" s="65"/>
      <c r="K19" s="66"/>
    </row>
    <row r="20" spans="1:12" ht="15" customHeight="1" x14ac:dyDescent="0.3">
      <c r="A20" s="49" t="s">
        <v>101</v>
      </c>
      <c r="F20" s="72">
        <f>SUM(F11:F18)</f>
        <v>2147133433</v>
      </c>
      <c r="G20" s="66"/>
      <c r="H20" s="61">
        <f>SUM(H11:H18)</f>
        <v>1806608026</v>
      </c>
      <c r="I20" s="66"/>
      <c r="J20" s="72">
        <f>SUM(J11:J18)</f>
        <v>876968716</v>
      </c>
      <c r="K20" s="66"/>
      <c r="L20" s="61">
        <f>SUM(L11:L18)</f>
        <v>835981825</v>
      </c>
    </row>
    <row r="21" spans="1:12" ht="15" customHeight="1" x14ac:dyDescent="0.3">
      <c r="F21" s="65"/>
      <c r="G21" s="66"/>
      <c r="I21" s="66"/>
      <c r="J21" s="65"/>
      <c r="K21" s="66"/>
    </row>
    <row r="22" spans="1:12" ht="15" customHeight="1" x14ac:dyDescent="0.3">
      <c r="A22" s="51" t="s">
        <v>102</v>
      </c>
      <c r="D22" s="73"/>
      <c r="F22" s="65">
        <v>-637394733</v>
      </c>
      <c r="G22" s="53"/>
      <c r="H22" s="52">
        <v>-511837114</v>
      </c>
      <c r="I22" s="53"/>
      <c r="J22" s="65">
        <v>-638295300</v>
      </c>
      <c r="K22" s="53"/>
      <c r="L22" s="52">
        <v>-513355730</v>
      </c>
    </row>
    <row r="23" spans="1:12" ht="15" customHeight="1" x14ac:dyDescent="0.3">
      <c r="A23" s="51" t="s">
        <v>103</v>
      </c>
      <c r="F23" s="65"/>
      <c r="G23" s="66"/>
      <c r="I23" s="66"/>
      <c r="J23" s="65"/>
      <c r="K23" s="66"/>
    </row>
    <row r="24" spans="1:12" ht="15" customHeight="1" x14ac:dyDescent="0.3">
      <c r="B24" s="51" t="s">
        <v>96</v>
      </c>
      <c r="F24" s="65">
        <v>-337263501</v>
      </c>
      <c r="G24" s="66"/>
      <c r="H24" s="52">
        <v>-272401245</v>
      </c>
      <c r="I24" s="66"/>
      <c r="J24" s="65">
        <v>0</v>
      </c>
      <c r="K24" s="66"/>
      <c r="L24" s="52">
        <v>0</v>
      </c>
    </row>
    <row r="25" spans="1:12" ht="15" customHeight="1" x14ac:dyDescent="0.3">
      <c r="A25" s="51" t="s">
        <v>104</v>
      </c>
      <c r="E25" s="66"/>
      <c r="F25" s="65">
        <v>-218813976</v>
      </c>
      <c r="G25" s="66"/>
      <c r="H25" s="52">
        <v>-347593494</v>
      </c>
      <c r="I25" s="66"/>
      <c r="J25" s="65">
        <v>0</v>
      </c>
      <c r="K25" s="66"/>
      <c r="L25" s="52">
        <v>0</v>
      </c>
    </row>
    <row r="26" spans="1:12" ht="15" customHeight="1" x14ac:dyDescent="0.3">
      <c r="A26" s="51" t="s">
        <v>105</v>
      </c>
      <c r="E26" s="66"/>
      <c r="F26" s="65">
        <v>-443185157</v>
      </c>
      <c r="G26" s="66"/>
      <c r="H26" s="52">
        <v>-338837628</v>
      </c>
      <c r="I26" s="66"/>
      <c r="J26" s="65">
        <v>-16382422</v>
      </c>
      <c r="K26" s="66"/>
      <c r="L26" s="52">
        <v>-140568512</v>
      </c>
    </row>
    <row r="27" spans="1:12" ht="15" customHeight="1" x14ac:dyDescent="0.3">
      <c r="A27" s="51" t="s">
        <v>106</v>
      </c>
      <c r="E27" s="66"/>
      <c r="F27" s="65">
        <v>-7056017</v>
      </c>
      <c r="G27" s="66"/>
      <c r="H27" s="52">
        <v>-2759212</v>
      </c>
      <c r="I27" s="66"/>
      <c r="J27" s="65">
        <v>-621872</v>
      </c>
      <c r="K27" s="66"/>
      <c r="L27" s="52">
        <v>-55269</v>
      </c>
    </row>
    <row r="28" spans="1:12" ht="15" customHeight="1" x14ac:dyDescent="0.3">
      <c r="A28" s="51" t="s">
        <v>107</v>
      </c>
      <c r="E28" s="66"/>
      <c r="F28" s="65">
        <v>-112936397</v>
      </c>
      <c r="G28" s="66"/>
      <c r="H28" s="52">
        <v>-92160378</v>
      </c>
      <c r="I28" s="66"/>
      <c r="J28" s="65">
        <v>-91681711</v>
      </c>
      <c r="K28" s="66"/>
      <c r="L28" s="52">
        <v>-78962035</v>
      </c>
    </row>
    <row r="29" spans="1:12" ht="15" customHeight="1" x14ac:dyDescent="0.3">
      <c r="A29" s="51" t="s">
        <v>108</v>
      </c>
      <c r="E29" s="66"/>
      <c r="F29" s="65">
        <v>-87372589</v>
      </c>
      <c r="G29" s="66"/>
      <c r="H29" s="52">
        <v>-55296147</v>
      </c>
      <c r="I29" s="66"/>
      <c r="J29" s="65">
        <v>-53433221</v>
      </c>
      <c r="K29" s="66"/>
      <c r="L29" s="52">
        <v>-30908401</v>
      </c>
    </row>
    <row r="30" spans="1:12" ht="15" customHeight="1" x14ac:dyDescent="0.3">
      <c r="A30" s="51" t="s">
        <v>109</v>
      </c>
      <c r="E30" s="66"/>
      <c r="F30" s="72">
        <v>-46514779</v>
      </c>
      <c r="G30" s="66"/>
      <c r="H30" s="61">
        <v>-45802680</v>
      </c>
      <c r="I30" s="66"/>
      <c r="J30" s="72">
        <v>-88366</v>
      </c>
      <c r="K30" s="66"/>
      <c r="L30" s="61">
        <v>-426112</v>
      </c>
    </row>
    <row r="31" spans="1:12" ht="15" customHeight="1" x14ac:dyDescent="0.3">
      <c r="C31" s="74"/>
      <c r="F31" s="65"/>
      <c r="G31" s="66"/>
      <c r="I31" s="66"/>
      <c r="J31" s="65"/>
      <c r="K31" s="66"/>
    </row>
    <row r="32" spans="1:12" ht="15" customHeight="1" x14ac:dyDescent="0.3">
      <c r="A32" s="49" t="s">
        <v>110</v>
      </c>
      <c r="E32" s="66"/>
      <c r="F32" s="72">
        <f>SUM(F22:F30)</f>
        <v>-1890537149</v>
      </c>
      <c r="G32" s="66"/>
      <c r="H32" s="61">
        <f>SUM(H22:H30)</f>
        <v>-1666687898</v>
      </c>
      <c r="I32" s="66"/>
      <c r="J32" s="72">
        <f>SUM(J22:J30)</f>
        <v>-800502892</v>
      </c>
      <c r="K32" s="66"/>
      <c r="L32" s="61">
        <f>SUM(L22:L30)</f>
        <v>-764276059</v>
      </c>
    </row>
    <row r="33" spans="1:12" ht="15" customHeight="1" x14ac:dyDescent="0.3">
      <c r="F33" s="65"/>
      <c r="G33" s="53"/>
      <c r="I33" s="53"/>
      <c r="J33" s="65"/>
      <c r="K33" s="53"/>
    </row>
    <row r="34" spans="1:12" ht="15" customHeight="1" x14ac:dyDescent="0.3">
      <c r="A34" s="49" t="s">
        <v>111</v>
      </c>
      <c r="C34" s="49"/>
      <c r="F34" s="65"/>
      <c r="G34" s="53"/>
      <c r="I34" s="53"/>
      <c r="J34" s="65"/>
      <c r="K34" s="53"/>
    </row>
    <row r="35" spans="1:12" ht="15" customHeight="1" x14ac:dyDescent="0.3">
      <c r="A35" s="49"/>
      <c r="B35" s="49" t="s">
        <v>112</v>
      </c>
      <c r="C35" s="49"/>
      <c r="F35" s="65">
        <f>SUM(F20,F32)</f>
        <v>256596284</v>
      </c>
      <c r="G35" s="53"/>
      <c r="H35" s="52">
        <f>SUM(H20,H32)</f>
        <v>139920128</v>
      </c>
      <c r="I35" s="53"/>
      <c r="J35" s="65">
        <f>SUM(J20,J32)</f>
        <v>76465824</v>
      </c>
      <c r="K35" s="53"/>
      <c r="L35" s="52">
        <f>SUM(L20,L32)</f>
        <v>71705766</v>
      </c>
    </row>
    <row r="36" spans="1:12" ht="15" customHeight="1" x14ac:dyDescent="0.3">
      <c r="A36" s="51" t="s">
        <v>239</v>
      </c>
      <c r="F36" s="65"/>
      <c r="G36" s="66"/>
      <c r="I36" s="66"/>
      <c r="J36" s="65"/>
      <c r="K36" s="66"/>
    </row>
    <row r="37" spans="1:12" ht="15" customHeight="1" x14ac:dyDescent="0.3">
      <c r="B37" s="51" t="s">
        <v>240</v>
      </c>
      <c r="E37" s="66"/>
      <c r="F37" s="72">
        <v>-899015</v>
      </c>
      <c r="G37" s="66"/>
      <c r="H37" s="61">
        <v>1761436</v>
      </c>
      <c r="I37" s="66"/>
      <c r="J37" s="72">
        <v>0</v>
      </c>
      <c r="K37" s="66"/>
      <c r="L37" s="61">
        <v>0</v>
      </c>
    </row>
    <row r="38" spans="1:12" ht="15" customHeight="1" x14ac:dyDescent="0.3">
      <c r="C38" s="74"/>
      <c r="F38" s="65"/>
      <c r="G38" s="66"/>
      <c r="I38" s="66"/>
      <c r="J38" s="65"/>
      <c r="K38" s="66"/>
    </row>
    <row r="39" spans="1:12" ht="15" customHeight="1" x14ac:dyDescent="0.3">
      <c r="A39" s="49" t="s">
        <v>113</v>
      </c>
      <c r="F39" s="65">
        <f>SUM(F35:F37)</f>
        <v>255697269</v>
      </c>
      <c r="G39" s="52"/>
      <c r="H39" s="52">
        <f>SUM(H35:H37)</f>
        <v>141681564</v>
      </c>
      <c r="I39" s="52"/>
      <c r="J39" s="65">
        <f>SUM(J35:J37)</f>
        <v>76465824</v>
      </c>
      <c r="K39" s="52"/>
      <c r="L39" s="52">
        <f>SUM(L35:L37)</f>
        <v>71705766</v>
      </c>
    </row>
    <row r="40" spans="1:12" ht="15" customHeight="1" x14ac:dyDescent="0.3">
      <c r="A40" s="51" t="s">
        <v>114</v>
      </c>
      <c r="F40" s="72">
        <v>-50533997</v>
      </c>
      <c r="G40" s="66"/>
      <c r="H40" s="61">
        <v>-27691522</v>
      </c>
      <c r="I40" s="66"/>
      <c r="J40" s="72">
        <v>-15350478</v>
      </c>
      <c r="K40" s="66"/>
      <c r="L40" s="61">
        <v>-14404340</v>
      </c>
    </row>
    <row r="41" spans="1:12" ht="15" customHeight="1" x14ac:dyDescent="0.3">
      <c r="F41" s="65"/>
      <c r="G41" s="66"/>
      <c r="I41" s="66"/>
      <c r="J41" s="65"/>
      <c r="K41" s="66"/>
    </row>
    <row r="42" spans="1:12" ht="15" customHeight="1" x14ac:dyDescent="0.3">
      <c r="A42" s="49" t="s">
        <v>115</v>
      </c>
      <c r="F42" s="72">
        <f>SUM(F39:F40)</f>
        <v>205163272</v>
      </c>
      <c r="G42" s="52"/>
      <c r="H42" s="61">
        <f>SUM(H39:H40)</f>
        <v>113990042</v>
      </c>
      <c r="I42" s="52"/>
      <c r="J42" s="72">
        <f>SUM(J39:J40)</f>
        <v>61115346</v>
      </c>
      <c r="K42" s="52"/>
      <c r="L42" s="61">
        <f>SUM(L39:L40)</f>
        <v>57301426</v>
      </c>
    </row>
    <row r="43" spans="1:12" ht="15" customHeight="1" x14ac:dyDescent="0.3">
      <c r="F43" s="65"/>
      <c r="G43" s="52"/>
      <c r="I43" s="52"/>
      <c r="J43" s="65"/>
      <c r="K43" s="52"/>
    </row>
    <row r="44" spans="1:12" ht="15" customHeight="1" x14ac:dyDescent="0.3">
      <c r="A44" s="49" t="s">
        <v>233</v>
      </c>
      <c r="F44" s="65"/>
      <c r="G44" s="66"/>
      <c r="I44" s="66"/>
      <c r="J44" s="65"/>
      <c r="K44" s="66"/>
    </row>
    <row r="45" spans="1:12" ht="15" customHeight="1" x14ac:dyDescent="0.3">
      <c r="A45" s="49"/>
      <c r="B45" s="51" t="s">
        <v>268</v>
      </c>
      <c r="F45" s="65"/>
      <c r="G45" s="66"/>
      <c r="I45" s="66"/>
      <c r="J45" s="65"/>
      <c r="K45" s="66"/>
    </row>
    <row r="46" spans="1:12" ht="15" customHeight="1" x14ac:dyDescent="0.3">
      <c r="A46" s="49"/>
      <c r="B46" s="74" t="s">
        <v>116</v>
      </c>
      <c r="F46" s="65"/>
      <c r="G46" s="66"/>
      <c r="I46" s="66"/>
      <c r="J46" s="65"/>
      <c r="K46" s="66"/>
    </row>
    <row r="47" spans="1:12" ht="15" customHeight="1" x14ac:dyDescent="0.3">
      <c r="A47" s="49"/>
      <c r="C47" s="51" t="s">
        <v>117</v>
      </c>
      <c r="F47" s="65"/>
      <c r="G47" s="66"/>
      <c r="I47" s="66"/>
      <c r="J47" s="65"/>
      <c r="K47" s="66"/>
    </row>
    <row r="48" spans="1:12" ht="15" customHeight="1" x14ac:dyDescent="0.3">
      <c r="A48" s="49"/>
      <c r="C48" s="51" t="s">
        <v>276</v>
      </c>
      <c r="F48" s="72">
        <v>-325635</v>
      </c>
      <c r="G48" s="66"/>
      <c r="H48" s="61">
        <v>-879552</v>
      </c>
      <c r="I48" s="66"/>
      <c r="J48" s="72">
        <v>0</v>
      </c>
      <c r="K48" s="66"/>
      <c r="L48" s="61">
        <v>0</v>
      </c>
    </row>
    <row r="49" spans="1:12" ht="15" customHeight="1" x14ac:dyDescent="0.3">
      <c r="A49" s="49" t="s">
        <v>233</v>
      </c>
      <c r="F49" s="65"/>
      <c r="G49" s="66"/>
      <c r="I49" s="66"/>
      <c r="J49" s="65"/>
      <c r="K49" s="66"/>
    </row>
    <row r="50" spans="1:12" ht="15" customHeight="1" x14ac:dyDescent="0.3">
      <c r="A50" s="49"/>
      <c r="B50" s="49" t="s">
        <v>118</v>
      </c>
      <c r="F50" s="72">
        <f>SUM(F48)</f>
        <v>-325635</v>
      </c>
      <c r="G50" s="66"/>
      <c r="H50" s="61">
        <v>-879552</v>
      </c>
      <c r="I50" s="66"/>
      <c r="J50" s="72">
        <v>0</v>
      </c>
      <c r="K50" s="66"/>
      <c r="L50" s="61">
        <v>0</v>
      </c>
    </row>
    <row r="51" spans="1:12" ht="15" customHeight="1" x14ac:dyDescent="0.3">
      <c r="A51" s="49"/>
      <c r="F51" s="65"/>
      <c r="G51" s="52"/>
      <c r="I51" s="52"/>
      <c r="J51" s="65"/>
      <c r="K51" s="52"/>
    </row>
    <row r="52" spans="1:12" ht="15" customHeight="1" x14ac:dyDescent="0.3">
      <c r="A52" s="75" t="s">
        <v>241</v>
      </c>
      <c r="F52" s="65"/>
      <c r="G52" s="52"/>
      <c r="I52" s="52"/>
      <c r="J52" s="65"/>
      <c r="K52" s="52"/>
    </row>
    <row r="53" spans="1:12" ht="15" customHeight="1" thickBot="1" x14ac:dyDescent="0.35">
      <c r="A53" s="56"/>
      <c r="B53" s="49" t="s">
        <v>242</v>
      </c>
      <c r="F53" s="76">
        <f>SUM(F42,F50)</f>
        <v>204837637</v>
      </c>
      <c r="G53" s="52"/>
      <c r="H53" s="169">
        <f>SUM(H42,H50)</f>
        <v>113110490</v>
      </c>
      <c r="I53" s="52"/>
      <c r="J53" s="76">
        <f>SUM(J42:J44)</f>
        <v>61115346</v>
      </c>
      <c r="K53" s="52"/>
      <c r="L53" s="169">
        <f>SUM(L42:L44)</f>
        <v>57301426</v>
      </c>
    </row>
    <row r="54" spans="1:12" ht="15" customHeight="1" thickTop="1" x14ac:dyDescent="0.3">
      <c r="A54" s="56"/>
      <c r="B54" s="49"/>
      <c r="G54" s="52"/>
      <c r="I54" s="52"/>
      <c r="K54" s="52"/>
    </row>
    <row r="55" spans="1:12" ht="15" customHeight="1" x14ac:dyDescent="0.3">
      <c r="A55" s="56"/>
      <c r="B55" s="49"/>
      <c r="G55" s="52"/>
      <c r="I55" s="52"/>
      <c r="K55" s="52"/>
    </row>
    <row r="56" spans="1:12" ht="20.25" customHeight="1" x14ac:dyDescent="0.3">
      <c r="A56" s="56"/>
      <c r="B56" s="49"/>
      <c r="G56" s="52"/>
      <c r="I56" s="52"/>
      <c r="K56" s="52"/>
    </row>
    <row r="57" spans="1:12" ht="11.25" customHeight="1" x14ac:dyDescent="0.3">
      <c r="A57" s="56"/>
      <c r="B57" s="49"/>
      <c r="G57" s="52"/>
      <c r="I57" s="52"/>
      <c r="K57" s="52"/>
    </row>
    <row r="58" spans="1:12" ht="22.2" customHeight="1" x14ac:dyDescent="0.3">
      <c r="A58" s="141" t="str">
        <f>'[1]2-4'!A61</f>
        <v>The condensed notes to the interim financial information are an integral part of this interim financial information.</v>
      </c>
      <c r="B58" s="58"/>
      <c r="C58" s="60"/>
      <c r="D58" s="59"/>
      <c r="E58" s="60"/>
      <c r="F58" s="61"/>
      <c r="G58" s="61"/>
      <c r="H58" s="61"/>
      <c r="I58" s="61"/>
      <c r="J58" s="61"/>
      <c r="K58" s="61"/>
      <c r="L58" s="61"/>
    </row>
    <row r="59" spans="1:12" s="75" customFormat="1" ht="16.5" customHeight="1" x14ac:dyDescent="0.3">
      <c r="A59" s="75" t="str">
        <f>A1</f>
        <v>Interlink Communication Public Company Limited</v>
      </c>
      <c r="B59" s="49"/>
      <c r="C59" s="49"/>
      <c r="D59" s="78"/>
      <c r="E59" s="49"/>
      <c r="F59" s="64"/>
      <c r="G59" s="64"/>
      <c r="H59" s="64"/>
      <c r="I59" s="64"/>
      <c r="J59" s="64"/>
      <c r="K59" s="64"/>
      <c r="L59" s="64" t="str">
        <f>+'7-8 (9m)'!L61</f>
        <v>Unaudited</v>
      </c>
    </row>
    <row r="60" spans="1:12" s="75" customFormat="1" ht="16.5" customHeight="1" x14ac:dyDescent="0.3">
      <c r="A60" s="49" t="s">
        <v>93</v>
      </c>
      <c r="B60" s="49"/>
      <c r="C60" s="49"/>
      <c r="D60" s="78"/>
      <c r="E60" s="49"/>
      <c r="F60" s="64"/>
      <c r="G60" s="64"/>
      <c r="H60" s="64"/>
      <c r="I60" s="64"/>
      <c r="J60" s="64"/>
      <c r="K60" s="64"/>
      <c r="L60" s="64"/>
    </row>
    <row r="61" spans="1:12" ht="16.5" customHeight="1" x14ac:dyDescent="0.3">
      <c r="A61" s="57" t="str">
        <f>+A3</f>
        <v>For the three-month period ended 30 September 2023</v>
      </c>
      <c r="B61" s="58"/>
      <c r="C61" s="58"/>
      <c r="D61" s="59"/>
      <c r="E61" s="60"/>
      <c r="F61" s="61"/>
      <c r="G61" s="62"/>
      <c r="H61" s="61"/>
      <c r="I61" s="63"/>
      <c r="J61" s="61"/>
      <c r="K61" s="62"/>
      <c r="L61" s="61"/>
    </row>
    <row r="62" spans="1:12" ht="16.5" customHeight="1" x14ac:dyDescent="0.3">
      <c r="A62" s="56"/>
      <c r="B62" s="49"/>
      <c r="G62" s="52"/>
      <c r="I62" s="52"/>
      <c r="K62" s="52"/>
    </row>
    <row r="63" spans="1:12" ht="16.5" customHeight="1" x14ac:dyDescent="0.3">
      <c r="A63" s="56"/>
      <c r="B63" s="49"/>
      <c r="G63" s="52"/>
      <c r="I63" s="52"/>
      <c r="K63" s="52"/>
    </row>
    <row r="64" spans="1:12" ht="16.5" customHeight="1" x14ac:dyDescent="0.3">
      <c r="A64" s="56"/>
      <c r="B64" s="49"/>
      <c r="G64" s="53"/>
      <c r="H64" s="64" t="s">
        <v>2</v>
      </c>
      <c r="I64" s="54"/>
      <c r="K64" s="53"/>
      <c r="L64" s="64" t="s">
        <v>3</v>
      </c>
    </row>
    <row r="65" spans="1:12" s="5" customFormat="1" ht="16.5" customHeight="1" x14ac:dyDescent="0.3">
      <c r="B65" s="3"/>
      <c r="C65" s="3"/>
      <c r="D65" s="12"/>
      <c r="E65" s="1"/>
      <c r="F65" s="9"/>
      <c r="G65" s="13"/>
      <c r="H65" s="14" t="s">
        <v>4</v>
      </c>
      <c r="I65" s="11"/>
      <c r="J65" s="9"/>
      <c r="K65" s="13"/>
      <c r="L65" s="14" t="s">
        <v>4</v>
      </c>
    </row>
    <row r="66" spans="1:12" s="5" customFormat="1" ht="16.5" customHeight="1" x14ac:dyDescent="0.3">
      <c r="A66" s="3"/>
      <c r="B66" s="3"/>
      <c r="C66" s="3"/>
      <c r="D66" s="2"/>
      <c r="E66" s="1"/>
      <c r="F66" s="17">
        <v>2023</v>
      </c>
      <c r="G66" s="18"/>
      <c r="H66" s="17">
        <v>2022</v>
      </c>
      <c r="I66" s="16"/>
      <c r="J66" s="17">
        <v>2023</v>
      </c>
      <c r="K66" s="18"/>
      <c r="L66" s="17">
        <v>2022</v>
      </c>
    </row>
    <row r="67" spans="1:12" s="5" customFormat="1" ht="16.5" customHeight="1" x14ac:dyDescent="0.3">
      <c r="A67" s="3"/>
      <c r="B67" s="3"/>
      <c r="C67" s="3"/>
      <c r="D67" s="16"/>
      <c r="E67" s="1"/>
      <c r="F67" s="14" t="s">
        <v>9</v>
      </c>
      <c r="G67" s="1"/>
      <c r="H67" s="14" t="s">
        <v>9</v>
      </c>
      <c r="I67" s="16"/>
      <c r="J67" s="14" t="s">
        <v>9</v>
      </c>
      <c r="K67" s="1"/>
      <c r="L67" s="14" t="s">
        <v>9</v>
      </c>
    </row>
    <row r="68" spans="1:12" ht="16.5" customHeight="1" x14ac:dyDescent="0.3">
      <c r="A68" s="56"/>
      <c r="B68" s="49"/>
      <c r="F68" s="65"/>
      <c r="G68" s="52"/>
      <c r="I68" s="52"/>
      <c r="J68" s="65"/>
      <c r="K68" s="52"/>
    </row>
    <row r="69" spans="1:12" ht="16.5" customHeight="1" x14ac:dyDescent="0.3">
      <c r="A69" s="49" t="s">
        <v>119</v>
      </c>
      <c r="F69" s="65"/>
      <c r="G69" s="53"/>
      <c r="I69" s="53"/>
      <c r="J69" s="65"/>
      <c r="K69" s="54"/>
    </row>
    <row r="70" spans="1:12" ht="16.5" customHeight="1" x14ac:dyDescent="0.3">
      <c r="A70" s="56"/>
      <c r="B70" s="74" t="s">
        <v>120</v>
      </c>
      <c r="F70" s="67">
        <v>156921475</v>
      </c>
      <c r="G70" s="79"/>
      <c r="H70" s="68">
        <v>85293930</v>
      </c>
      <c r="I70" s="79"/>
      <c r="J70" s="67">
        <v>61115346</v>
      </c>
      <c r="K70" s="79"/>
      <c r="L70" s="68">
        <v>57301426</v>
      </c>
    </row>
    <row r="71" spans="1:12" ht="16.5" customHeight="1" x14ac:dyDescent="0.3">
      <c r="A71" s="56"/>
      <c r="B71" s="80" t="s">
        <v>121</v>
      </c>
      <c r="F71" s="48">
        <v>48241797</v>
      </c>
      <c r="G71" s="79"/>
      <c r="H71" s="71">
        <v>28696112</v>
      </c>
      <c r="I71" s="79"/>
      <c r="J71" s="48">
        <v>0</v>
      </c>
      <c r="K71" s="79"/>
      <c r="L71" s="71" t="s">
        <v>16</v>
      </c>
    </row>
    <row r="72" spans="1:12" ht="16.5" customHeight="1" x14ac:dyDescent="0.3">
      <c r="A72" s="81"/>
      <c r="F72" s="67"/>
      <c r="G72" s="79"/>
      <c r="H72" s="68"/>
      <c r="I72" s="79"/>
      <c r="J72" s="67"/>
      <c r="K72" s="79"/>
      <c r="L72" s="68"/>
    </row>
    <row r="73" spans="1:12" ht="16.5" customHeight="1" thickBot="1" x14ac:dyDescent="0.35">
      <c r="A73" s="81"/>
      <c r="C73" s="82"/>
      <c r="D73" s="82"/>
      <c r="E73" s="82"/>
      <c r="F73" s="83">
        <f>SUM(F70:F72)</f>
        <v>205163272</v>
      </c>
      <c r="G73" s="82"/>
      <c r="H73" s="84">
        <f>SUM(H70:H72)</f>
        <v>113990042</v>
      </c>
      <c r="I73" s="82"/>
      <c r="J73" s="83">
        <f>SUM(J70:J72)</f>
        <v>61115346</v>
      </c>
      <c r="K73" s="82"/>
      <c r="L73" s="84">
        <f>SUM(L70:L72)</f>
        <v>57301426</v>
      </c>
    </row>
    <row r="74" spans="1:12" ht="16.5" customHeight="1" thickTop="1" x14ac:dyDescent="0.3">
      <c r="A74" s="81"/>
      <c r="C74" s="82"/>
      <c r="D74" s="82"/>
      <c r="E74" s="82"/>
      <c r="F74" s="85"/>
      <c r="G74" s="82"/>
      <c r="H74" s="86"/>
      <c r="I74" s="82"/>
      <c r="J74" s="85"/>
      <c r="K74" s="82"/>
      <c r="L74" s="86"/>
    </row>
    <row r="75" spans="1:12" ht="16.5" customHeight="1" x14ac:dyDescent="0.3">
      <c r="A75" s="87" t="s">
        <v>122</v>
      </c>
      <c r="F75" s="88"/>
      <c r="G75" s="79"/>
      <c r="H75" s="79"/>
      <c r="I75" s="79"/>
      <c r="J75" s="88"/>
      <c r="K75" s="79"/>
      <c r="L75" s="79"/>
    </row>
    <row r="76" spans="1:12" ht="16.5" customHeight="1" x14ac:dyDescent="0.3">
      <c r="A76" s="87"/>
      <c r="B76" s="49" t="s">
        <v>123</v>
      </c>
      <c r="F76" s="88"/>
      <c r="G76" s="79"/>
      <c r="H76" s="79"/>
      <c r="I76" s="79"/>
      <c r="J76" s="88"/>
      <c r="K76" s="79"/>
      <c r="L76" s="79"/>
    </row>
    <row r="77" spans="1:12" ht="16.5" customHeight="1" x14ac:dyDescent="0.3">
      <c r="A77" s="56"/>
      <c r="B77" s="74" t="s">
        <v>120</v>
      </c>
      <c r="F77" s="67">
        <v>156761538</v>
      </c>
      <c r="G77" s="79"/>
      <c r="H77" s="68">
        <v>84868185</v>
      </c>
      <c r="I77" s="79"/>
      <c r="J77" s="67">
        <v>61115346</v>
      </c>
      <c r="K77" s="79"/>
      <c r="L77" s="68">
        <v>57301426</v>
      </c>
    </row>
    <row r="78" spans="1:12" ht="16.5" customHeight="1" x14ac:dyDescent="0.3">
      <c r="A78" s="56"/>
      <c r="B78" s="80" t="s">
        <v>121</v>
      </c>
      <c r="F78" s="48">
        <v>48076099</v>
      </c>
      <c r="G78" s="79"/>
      <c r="H78" s="71">
        <v>28242305</v>
      </c>
      <c r="I78" s="79"/>
      <c r="J78" s="48">
        <v>0</v>
      </c>
      <c r="K78" s="79"/>
      <c r="L78" s="71" t="s">
        <v>16</v>
      </c>
    </row>
    <row r="79" spans="1:12" ht="16.5" customHeight="1" x14ac:dyDescent="0.3">
      <c r="A79" s="81"/>
      <c r="F79" s="67"/>
      <c r="G79" s="79"/>
      <c r="H79" s="68"/>
      <c r="I79" s="79"/>
      <c r="J79" s="67"/>
      <c r="K79" s="79"/>
      <c r="L79" s="68"/>
    </row>
    <row r="80" spans="1:12" ht="16.5" customHeight="1" thickBot="1" x14ac:dyDescent="0.35">
      <c r="A80" s="81"/>
      <c r="F80" s="83">
        <f>SUM(F77:F79)</f>
        <v>204837637</v>
      </c>
      <c r="G80" s="79"/>
      <c r="H80" s="84">
        <f>SUM(H77:H79)</f>
        <v>113110490</v>
      </c>
      <c r="I80" s="79"/>
      <c r="J80" s="83">
        <f>SUM(J77:J79)</f>
        <v>61115346</v>
      </c>
      <c r="K80" s="79"/>
      <c r="L80" s="84">
        <f>SUM(L77:L79)</f>
        <v>57301426</v>
      </c>
    </row>
    <row r="81" spans="1:12" ht="16.5" customHeight="1" thickTop="1" x14ac:dyDescent="0.3">
      <c r="A81" s="81"/>
      <c r="F81" s="65"/>
      <c r="G81" s="79"/>
      <c r="I81" s="79"/>
      <c r="J81" s="65"/>
      <c r="K81" s="79"/>
    </row>
    <row r="82" spans="1:12" ht="16.5" customHeight="1" x14ac:dyDescent="0.3">
      <c r="A82" s="87" t="s">
        <v>124</v>
      </c>
      <c r="B82" s="81"/>
      <c r="C82" s="81"/>
      <c r="D82" s="89"/>
      <c r="E82" s="90"/>
      <c r="F82" s="91"/>
      <c r="G82" s="90"/>
      <c r="H82" s="90"/>
      <c r="I82" s="90"/>
      <c r="J82" s="91"/>
      <c r="K82" s="90"/>
      <c r="L82" s="90"/>
    </row>
    <row r="83" spans="1:12" ht="16.5" customHeight="1" x14ac:dyDescent="0.3">
      <c r="A83" s="87"/>
      <c r="B83" s="81" t="s">
        <v>125</v>
      </c>
      <c r="C83" s="81"/>
      <c r="D83" s="89"/>
      <c r="E83" s="90"/>
      <c r="F83" s="91"/>
      <c r="G83" s="90"/>
      <c r="H83" s="90"/>
      <c r="I83" s="90"/>
      <c r="J83" s="91"/>
      <c r="K83" s="90"/>
      <c r="L83" s="90"/>
    </row>
    <row r="84" spans="1:12" ht="16.5" customHeight="1" x14ac:dyDescent="0.3">
      <c r="A84" s="87"/>
      <c r="B84" s="3"/>
      <c r="C84" s="3" t="s">
        <v>126</v>
      </c>
      <c r="D84" s="89"/>
      <c r="E84" s="81"/>
      <c r="F84" s="140">
        <v>0.28899999999999998</v>
      </c>
      <c r="G84" s="92"/>
      <c r="H84" s="92">
        <v>0.157</v>
      </c>
      <c r="I84" s="92"/>
      <c r="J84" s="140">
        <v>0.112</v>
      </c>
      <c r="K84" s="92"/>
      <c r="L84" s="92">
        <v>0.105</v>
      </c>
    </row>
    <row r="85" spans="1:12" s="5" customFormat="1" ht="16.5" customHeight="1" x14ac:dyDescent="0.3">
      <c r="B85" s="3"/>
      <c r="C85" s="3"/>
      <c r="D85" s="12"/>
      <c r="E85" s="1"/>
      <c r="F85" s="4"/>
      <c r="G85" s="11"/>
      <c r="H85" s="4"/>
      <c r="I85" s="11"/>
      <c r="J85" s="4"/>
      <c r="K85" s="11"/>
      <c r="L85" s="4"/>
    </row>
    <row r="86" spans="1:12" ht="16.5" customHeight="1" x14ac:dyDescent="0.3">
      <c r="A86" s="87"/>
      <c r="C86" s="81"/>
      <c r="D86" s="89"/>
      <c r="E86" s="81"/>
      <c r="F86" s="93"/>
      <c r="G86" s="93"/>
      <c r="H86" s="93"/>
      <c r="I86" s="93"/>
      <c r="J86" s="93"/>
      <c r="K86" s="93"/>
      <c r="L86" s="93"/>
    </row>
    <row r="87" spans="1:12" ht="16.5" customHeight="1" x14ac:dyDescent="0.3">
      <c r="A87" s="87"/>
      <c r="C87" s="81"/>
      <c r="D87" s="89"/>
      <c r="E87" s="81"/>
      <c r="F87" s="93"/>
      <c r="G87" s="93"/>
      <c r="H87" s="93"/>
      <c r="I87" s="93"/>
      <c r="J87" s="93"/>
      <c r="K87" s="93"/>
      <c r="L87" s="93"/>
    </row>
    <row r="88" spans="1:12" ht="16.5" customHeight="1" x14ac:dyDescent="0.3">
      <c r="A88" s="87"/>
      <c r="C88" s="81"/>
      <c r="D88" s="89"/>
      <c r="E88" s="81"/>
      <c r="F88" s="93"/>
      <c r="G88" s="93"/>
      <c r="H88" s="93"/>
      <c r="I88" s="93"/>
      <c r="J88" s="93"/>
      <c r="K88" s="93"/>
      <c r="L88" s="93"/>
    </row>
    <row r="89" spans="1:12" ht="16.5" customHeight="1" x14ac:dyDescent="0.3">
      <c r="A89" s="87"/>
      <c r="C89" s="81"/>
      <c r="D89" s="89"/>
      <c r="E89" s="81"/>
      <c r="F89" s="93"/>
      <c r="G89" s="93"/>
      <c r="H89" s="93"/>
      <c r="I89" s="93"/>
      <c r="J89" s="93"/>
      <c r="K89" s="93"/>
      <c r="L89" s="93"/>
    </row>
    <row r="90" spans="1:12" ht="16.5" customHeight="1" x14ac:dyDescent="0.3">
      <c r="A90" s="87"/>
      <c r="C90" s="81"/>
      <c r="D90" s="89"/>
      <c r="E90" s="81"/>
      <c r="F90" s="93"/>
      <c r="G90" s="93"/>
      <c r="H90" s="93"/>
      <c r="I90" s="93"/>
      <c r="J90" s="93"/>
      <c r="K90" s="93"/>
      <c r="L90" s="93"/>
    </row>
    <row r="91" spans="1:12" ht="16.5" customHeight="1" x14ac:dyDescent="0.3">
      <c r="A91" s="87"/>
      <c r="C91" s="81"/>
      <c r="D91" s="89"/>
      <c r="E91" s="81"/>
      <c r="F91" s="93"/>
      <c r="G91" s="93"/>
      <c r="H91" s="93"/>
      <c r="I91" s="93"/>
      <c r="J91" s="93"/>
      <c r="K91" s="93"/>
      <c r="L91" s="93"/>
    </row>
    <row r="92" spans="1:12" ht="16.5" customHeight="1" x14ac:dyDescent="0.3">
      <c r="A92" s="87"/>
      <c r="C92" s="81"/>
      <c r="D92" s="89"/>
      <c r="E92" s="81"/>
      <c r="F92" s="93"/>
      <c r="G92" s="93"/>
      <c r="H92" s="93"/>
      <c r="I92" s="93"/>
      <c r="J92" s="93"/>
      <c r="K92" s="93"/>
      <c r="L92" s="93"/>
    </row>
    <row r="93" spans="1:12" ht="16.5" customHeight="1" x14ac:dyDescent="0.3">
      <c r="A93" s="87"/>
      <c r="C93" s="81"/>
      <c r="D93" s="89"/>
      <c r="E93" s="81"/>
      <c r="F93" s="93"/>
      <c r="G93" s="93"/>
      <c r="H93" s="93"/>
      <c r="I93" s="93"/>
      <c r="J93" s="93"/>
      <c r="K93" s="93"/>
      <c r="L93" s="93"/>
    </row>
    <row r="94" spans="1:12" ht="16.5" customHeight="1" x14ac:dyDescent="0.3">
      <c r="A94" s="87"/>
      <c r="C94" s="81"/>
      <c r="D94" s="89"/>
      <c r="E94" s="81"/>
      <c r="F94" s="93"/>
      <c r="G94" s="93"/>
      <c r="H94" s="93"/>
      <c r="I94" s="93"/>
      <c r="J94" s="93"/>
      <c r="K94" s="93"/>
      <c r="L94" s="93"/>
    </row>
    <row r="95" spans="1:12" ht="16.5" customHeight="1" x14ac:dyDescent="0.3">
      <c r="A95" s="87"/>
      <c r="C95" s="81"/>
      <c r="D95" s="89"/>
      <c r="E95" s="81"/>
      <c r="F95" s="93"/>
      <c r="G95" s="93"/>
      <c r="H95" s="93"/>
      <c r="I95" s="93"/>
      <c r="J95" s="93"/>
      <c r="K95" s="93"/>
      <c r="L95" s="93"/>
    </row>
    <row r="96" spans="1:12" ht="16.5" customHeight="1" x14ac:dyDescent="0.3">
      <c r="A96" s="87"/>
      <c r="C96" s="81"/>
      <c r="D96" s="89"/>
      <c r="E96" s="81"/>
      <c r="F96" s="93"/>
      <c r="G96" s="93"/>
      <c r="H96" s="93"/>
      <c r="I96" s="93"/>
      <c r="J96" s="93"/>
      <c r="K96" s="93"/>
      <c r="L96" s="93"/>
    </row>
    <row r="97" spans="1:12" ht="16.5" customHeight="1" x14ac:dyDescent="0.3">
      <c r="A97" s="87"/>
      <c r="C97" s="81"/>
      <c r="D97" s="89"/>
      <c r="E97" s="81"/>
      <c r="F97" s="93"/>
      <c r="G97" s="93"/>
      <c r="H97" s="93"/>
      <c r="I97" s="93"/>
      <c r="J97" s="93"/>
      <c r="K97" s="93"/>
      <c r="L97" s="93"/>
    </row>
    <row r="98" spans="1:12" ht="16.5" customHeight="1" x14ac:dyDescent="0.3">
      <c r="A98" s="87"/>
      <c r="C98" s="81"/>
      <c r="D98" s="89"/>
      <c r="E98" s="81"/>
      <c r="F98" s="93"/>
      <c r="G98" s="93"/>
      <c r="H98" s="93"/>
      <c r="I98" s="93"/>
      <c r="J98" s="93"/>
      <c r="K98" s="93"/>
      <c r="L98" s="93"/>
    </row>
    <row r="99" spans="1:12" ht="16.5" customHeight="1" x14ac:dyDescent="0.3">
      <c r="A99" s="87"/>
      <c r="C99" s="81"/>
      <c r="D99" s="89"/>
      <c r="E99" s="81"/>
      <c r="F99" s="93"/>
      <c r="G99" s="93"/>
      <c r="H99" s="93"/>
      <c r="I99" s="93"/>
      <c r="J99" s="93"/>
      <c r="K99" s="93"/>
      <c r="L99" s="93"/>
    </row>
    <row r="100" spans="1:12" ht="16.5" customHeight="1" x14ac:dyDescent="0.3">
      <c r="A100" s="87"/>
      <c r="C100" s="81"/>
      <c r="D100" s="89"/>
      <c r="E100" s="81"/>
      <c r="F100" s="93"/>
      <c r="G100" s="93"/>
      <c r="H100" s="93"/>
      <c r="I100" s="93"/>
      <c r="J100" s="93"/>
      <c r="K100" s="93"/>
      <c r="L100" s="93"/>
    </row>
    <row r="101" spans="1:12" ht="16.5" customHeight="1" x14ac:dyDescent="0.3">
      <c r="A101" s="87"/>
      <c r="C101" s="81"/>
      <c r="D101" s="89"/>
      <c r="E101" s="81"/>
      <c r="F101" s="93"/>
      <c r="G101" s="93"/>
      <c r="H101" s="93"/>
      <c r="I101" s="93"/>
      <c r="J101" s="93"/>
      <c r="K101" s="93"/>
      <c r="L101" s="93"/>
    </row>
    <row r="102" spans="1:12" ht="16.5" customHeight="1" x14ac:dyDescent="0.3">
      <c r="A102" s="87"/>
      <c r="C102" s="81"/>
      <c r="D102" s="89"/>
      <c r="E102" s="81"/>
      <c r="F102" s="93"/>
      <c r="G102" s="93"/>
      <c r="H102" s="93"/>
      <c r="I102" s="93"/>
      <c r="J102" s="93"/>
      <c r="K102" s="93"/>
      <c r="L102" s="93"/>
    </row>
    <row r="103" spans="1:12" ht="16.5" customHeight="1" x14ac:dyDescent="0.3">
      <c r="A103" s="87"/>
      <c r="C103" s="81"/>
      <c r="D103" s="89"/>
      <c r="E103" s="81"/>
      <c r="F103" s="93"/>
      <c r="G103" s="93"/>
      <c r="H103" s="93"/>
      <c r="I103" s="93"/>
      <c r="J103" s="93"/>
      <c r="K103" s="93"/>
      <c r="L103" s="93"/>
    </row>
    <row r="104" spans="1:12" ht="16.5" customHeight="1" x14ac:dyDescent="0.3">
      <c r="A104" s="87"/>
      <c r="C104" s="81"/>
      <c r="D104" s="89"/>
      <c r="E104" s="81"/>
      <c r="F104" s="93"/>
      <c r="G104" s="93"/>
      <c r="H104" s="93"/>
      <c r="I104" s="93"/>
      <c r="J104" s="93"/>
      <c r="K104" s="93"/>
      <c r="L104" s="93"/>
    </row>
    <row r="105" spans="1:12" ht="14.25" customHeight="1" x14ac:dyDescent="0.3">
      <c r="A105" s="87"/>
      <c r="C105" s="81"/>
      <c r="D105" s="89"/>
      <c r="E105" s="81"/>
      <c r="F105" s="93"/>
      <c r="G105" s="93"/>
      <c r="H105" s="93"/>
      <c r="I105" s="93"/>
      <c r="J105" s="93"/>
      <c r="K105" s="93"/>
      <c r="L105" s="93"/>
    </row>
    <row r="109" spans="1:12" ht="22.5" customHeight="1" x14ac:dyDescent="0.3"/>
    <row r="111" spans="1:12" s="5" customFormat="1" ht="21.9" customHeight="1" x14ac:dyDescent="0.3">
      <c r="A111" s="174" t="str">
        <f>A58</f>
        <v>The condensed notes to the interim financial information are an integral part of this interim financial information.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</row>
  </sheetData>
  <mergeCells count="1">
    <mergeCell ref="A111:L11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BDDE-5370-4013-94E6-3A965A46D488}">
  <dimension ref="A1:L113"/>
  <sheetViews>
    <sheetView zoomScaleNormal="100" zoomScaleSheetLayoutView="110" workbookViewId="0">
      <selection activeCell="F14" sqref="F14"/>
    </sheetView>
  </sheetViews>
  <sheetFormatPr defaultColWidth="6.6640625" defaultRowHeight="16.5" customHeight="1" x14ac:dyDescent="0.3"/>
  <cols>
    <col min="1" max="2" width="1.6640625" style="51" customWidth="1"/>
    <col min="3" max="3" width="35.109375" style="51" customWidth="1"/>
    <col min="4" max="4" width="5.5546875" style="50" customWidth="1"/>
    <col min="5" max="5" width="0.5546875" style="51" customWidth="1"/>
    <col min="6" max="6" width="13.33203125" style="52" customWidth="1"/>
    <col min="7" max="7" width="0.5546875" style="51" customWidth="1"/>
    <col min="8" max="8" width="13.33203125" style="52" customWidth="1"/>
    <col min="9" max="9" width="0.5546875" style="50" customWidth="1"/>
    <col min="10" max="10" width="13.33203125" style="52" customWidth="1"/>
    <col min="11" max="11" width="0.5546875" style="51" customWidth="1"/>
    <col min="12" max="12" width="13.33203125" style="52" customWidth="1"/>
    <col min="13" max="16384" width="6.6640625" style="56"/>
  </cols>
  <sheetData>
    <row r="1" spans="1:12" ht="16.5" customHeight="1" x14ac:dyDescent="0.3">
      <c r="A1" s="49" t="str">
        <f>'5-6 (3m)'!A1</f>
        <v>Interlink Communication Public Company Limited</v>
      </c>
      <c r="B1" s="49"/>
      <c r="C1" s="49"/>
      <c r="G1" s="53"/>
      <c r="I1" s="54"/>
      <c r="K1" s="53"/>
      <c r="L1" s="64" t="str">
        <f>+'11-13'!L1</f>
        <v>Unaudited</v>
      </c>
    </row>
    <row r="2" spans="1:12" ht="16.5" customHeight="1" x14ac:dyDescent="0.3">
      <c r="A2" s="49" t="s">
        <v>93</v>
      </c>
      <c r="B2" s="49"/>
      <c r="C2" s="49"/>
      <c r="G2" s="53"/>
      <c r="I2" s="54"/>
      <c r="K2" s="53"/>
    </row>
    <row r="3" spans="1:12" ht="16.5" customHeight="1" x14ac:dyDescent="0.3">
      <c r="A3" s="57" t="s">
        <v>256</v>
      </c>
      <c r="B3" s="58"/>
      <c r="C3" s="58"/>
      <c r="D3" s="59"/>
      <c r="E3" s="60"/>
      <c r="F3" s="61"/>
      <c r="G3" s="62"/>
      <c r="H3" s="61"/>
      <c r="I3" s="63"/>
      <c r="J3" s="61"/>
      <c r="K3" s="62"/>
      <c r="L3" s="61"/>
    </row>
    <row r="4" spans="1:12" ht="14.4" customHeight="1" x14ac:dyDescent="0.3">
      <c r="G4" s="53"/>
      <c r="I4" s="54"/>
      <c r="K4" s="53"/>
    </row>
    <row r="5" spans="1:12" ht="14.4" customHeight="1" x14ac:dyDescent="0.3">
      <c r="G5" s="53"/>
      <c r="I5" s="54"/>
      <c r="K5" s="53"/>
    </row>
    <row r="6" spans="1:12" ht="14.4" customHeight="1" x14ac:dyDescent="0.3">
      <c r="G6" s="53"/>
      <c r="H6" s="64" t="s">
        <v>2</v>
      </c>
      <c r="I6" s="54"/>
      <c r="K6" s="53"/>
      <c r="L6" s="64" t="s">
        <v>3</v>
      </c>
    </row>
    <row r="7" spans="1:12" s="5" customFormat="1" ht="14.4" customHeight="1" x14ac:dyDescent="0.3">
      <c r="B7" s="3"/>
      <c r="C7" s="3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s="5" customFormat="1" ht="14.4" customHeight="1" x14ac:dyDescent="0.3">
      <c r="A8" s="3"/>
      <c r="B8" s="3"/>
      <c r="C8" s="3"/>
      <c r="D8" s="2"/>
      <c r="E8" s="1"/>
      <c r="F8" s="17">
        <v>2023</v>
      </c>
      <c r="G8" s="18"/>
      <c r="H8" s="17">
        <v>2022</v>
      </c>
      <c r="I8" s="16"/>
      <c r="J8" s="17">
        <v>2023</v>
      </c>
      <c r="K8" s="18"/>
      <c r="L8" s="17">
        <v>2022</v>
      </c>
    </row>
    <row r="9" spans="1:12" s="5" customFormat="1" ht="14.4" customHeight="1" x14ac:dyDescent="0.3">
      <c r="A9" s="3"/>
      <c r="B9" s="3"/>
      <c r="C9" s="3"/>
      <c r="D9" s="19" t="s">
        <v>8</v>
      </c>
      <c r="E9" s="1"/>
      <c r="F9" s="14" t="s">
        <v>9</v>
      </c>
      <c r="G9" s="1"/>
      <c r="H9" s="14" t="s">
        <v>9</v>
      </c>
      <c r="I9" s="16"/>
      <c r="J9" s="14" t="s">
        <v>9</v>
      </c>
      <c r="K9" s="1"/>
      <c r="L9" s="14" t="s">
        <v>9</v>
      </c>
    </row>
    <row r="10" spans="1:12" ht="14.4" customHeight="1" x14ac:dyDescent="0.3">
      <c r="F10" s="65"/>
      <c r="G10" s="66"/>
      <c r="I10" s="66"/>
      <c r="J10" s="65"/>
      <c r="K10" s="66"/>
    </row>
    <row r="11" spans="1:12" ht="14.4" customHeight="1" x14ac:dyDescent="0.3">
      <c r="A11" s="51" t="s">
        <v>94</v>
      </c>
      <c r="F11" s="67">
        <v>2212892021</v>
      </c>
      <c r="G11" s="66"/>
      <c r="H11" s="68">
        <v>1899281684</v>
      </c>
      <c r="I11" s="66"/>
      <c r="J11" s="67">
        <v>2217499128</v>
      </c>
      <c r="K11" s="66"/>
      <c r="L11" s="68">
        <v>1910863974</v>
      </c>
    </row>
    <row r="12" spans="1:12" ht="14.4" customHeight="1" x14ac:dyDescent="0.3">
      <c r="A12" s="51" t="s">
        <v>95</v>
      </c>
      <c r="F12" s="69"/>
      <c r="G12" s="66"/>
      <c r="H12" s="70"/>
      <c r="I12" s="66"/>
      <c r="J12" s="69"/>
      <c r="K12" s="66"/>
      <c r="L12" s="70"/>
    </row>
    <row r="13" spans="1:12" ht="14.4" customHeight="1" x14ac:dyDescent="0.3">
      <c r="B13" s="51" t="s">
        <v>96</v>
      </c>
      <c r="F13" s="67">
        <v>1129516693</v>
      </c>
      <c r="G13" s="66"/>
      <c r="H13" s="68">
        <v>1070010980</v>
      </c>
      <c r="I13" s="66"/>
      <c r="J13" s="67">
        <v>0</v>
      </c>
      <c r="K13" s="66"/>
      <c r="L13" s="68" t="s">
        <v>16</v>
      </c>
    </row>
    <row r="14" spans="1:12" ht="14.4" customHeight="1" x14ac:dyDescent="0.3">
      <c r="A14" s="51" t="s">
        <v>97</v>
      </c>
      <c r="F14" s="65"/>
      <c r="G14" s="66"/>
      <c r="I14" s="66"/>
      <c r="J14" s="65"/>
      <c r="K14" s="66"/>
    </row>
    <row r="15" spans="1:12" ht="14.4" customHeight="1" x14ac:dyDescent="0.3">
      <c r="A15" s="56"/>
      <c r="B15" s="51" t="s">
        <v>98</v>
      </c>
      <c r="F15" s="65">
        <v>780250111</v>
      </c>
      <c r="G15" s="66"/>
      <c r="H15" s="52">
        <v>1110678351</v>
      </c>
      <c r="I15" s="66"/>
      <c r="J15" s="65">
        <v>0</v>
      </c>
      <c r="K15" s="66"/>
      <c r="L15" s="52" t="s">
        <v>16</v>
      </c>
    </row>
    <row r="16" spans="1:12" ht="14.4" customHeight="1" x14ac:dyDescent="0.3">
      <c r="A16" s="51" t="s">
        <v>99</v>
      </c>
      <c r="F16" s="67">
        <v>968232621</v>
      </c>
      <c r="G16" s="66"/>
      <c r="H16" s="68">
        <v>738103870</v>
      </c>
      <c r="I16" s="66"/>
      <c r="J16" s="67">
        <v>15186936</v>
      </c>
      <c r="K16" s="66"/>
      <c r="L16" s="68">
        <v>236329420</v>
      </c>
    </row>
    <row r="17" spans="1:12" ht="14.4" customHeight="1" x14ac:dyDescent="0.3">
      <c r="A17" s="51" t="s">
        <v>238</v>
      </c>
      <c r="F17" s="67"/>
      <c r="G17" s="66"/>
      <c r="H17" s="68"/>
      <c r="I17" s="66"/>
      <c r="J17" s="67"/>
      <c r="K17" s="66"/>
      <c r="L17" s="68"/>
    </row>
    <row r="18" spans="1:12" ht="14.4" customHeight="1" x14ac:dyDescent="0.3">
      <c r="B18" s="51" t="s">
        <v>157</v>
      </c>
      <c r="D18" s="50">
        <v>12</v>
      </c>
      <c r="F18" s="67" t="s">
        <v>16</v>
      </c>
      <c r="G18" s="66"/>
      <c r="H18" s="68" t="s">
        <v>16</v>
      </c>
      <c r="I18" s="66"/>
      <c r="J18" s="67">
        <v>10593522</v>
      </c>
      <c r="K18" s="66"/>
      <c r="L18" s="68" t="s">
        <v>16</v>
      </c>
    </row>
    <row r="19" spans="1:12" ht="14.4" customHeight="1" x14ac:dyDescent="0.3">
      <c r="A19" s="56" t="s">
        <v>267</v>
      </c>
      <c r="D19" s="50">
        <v>12</v>
      </c>
      <c r="F19" s="67">
        <v>2887679</v>
      </c>
      <c r="G19" s="66"/>
      <c r="H19" s="68">
        <v>0</v>
      </c>
      <c r="I19" s="66"/>
      <c r="J19" s="67">
        <v>43318482</v>
      </c>
      <c r="K19" s="66"/>
      <c r="L19" s="68">
        <v>0</v>
      </c>
    </row>
    <row r="20" spans="1:12" ht="14.4" customHeight="1" x14ac:dyDescent="0.3">
      <c r="A20" s="51" t="s">
        <v>100</v>
      </c>
      <c r="F20" s="48">
        <v>32876000</v>
      </c>
      <c r="G20" s="66"/>
      <c r="H20" s="71">
        <v>44376607</v>
      </c>
      <c r="I20" s="66"/>
      <c r="J20" s="48">
        <v>23970317</v>
      </c>
      <c r="K20" s="66"/>
      <c r="L20" s="71">
        <v>21044858</v>
      </c>
    </row>
    <row r="21" spans="1:12" ht="14.4" customHeight="1" x14ac:dyDescent="0.3">
      <c r="F21" s="65"/>
      <c r="G21" s="66"/>
      <c r="I21" s="66"/>
      <c r="J21" s="65"/>
      <c r="K21" s="66"/>
    </row>
    <row r="22" spans="1:12" ht="14.4" customHeight="1" x14ac:dyDescent="0.3">
      <c r="A22" s="49" t="s">
        <v>101</v>
      </c>
      <c r="F22" s="72">
        <f>SUM(F11:F20)</f>
        <v>5126655125</v>
      </c>
      <c r="G22" s="66"/>
      <c r="H22" s="61">
        <f>SUM(H11:H20)</f>
        <v>4862451492</v>
      </c>
      <c r="I22" s="66"/>
      <c r="J22" s="72">
        <f>SUM(J11:J20)</f>
        <v>2310568385</v>
      </c>
      <c r="K22" s="66"/>
      <c r="L22" s="61">
        <f>SUM(L11:L20)</f>
        <v>2168238252</v>
      </c>
    </row>
    <row r="23" spans="1:12" ht="14.4" customHeight="1" x14ac:dyDescent="0.3">
      <c r="F23" s="65"/>
      <c r="G23" s="66"/>
      <c r="I23" s="66"/>
      <c r="J23" s="65"/>
      <c r="K23" s="66"/>
    </row>
    <row r="24" spans="1:12" ht="14.4" customHeight="1" x14ac:dyDescent="0.3">
      <c r="A24" s="51" t="s">
        <v>102</v>
      </c>
      <c r="D24" s="73"/>
      <c r="F24" s="65">
        <v>-1587164088</v>
      </c>
      <c r="G24" s="53"/>
      <c r="H24" s="52">
        <v>-1443097380</v>
      </c>
      <c r="I24" s="53"/>
      <c r="J24" s="65">
        <v>-1590491918</v>
      </c>
      <c r="K24" s="53"/>
      <c r="L24" s="52">
        <v>-1452684060</v>
      </c>
    </row>
    <row r="25" spans="1:12" ht="14.4" customHeight="1" x14ac:dyDescent="0.3">
      <c r="A25" s="51" t="s">
        <v>103</v>
      </c>
      <c r="F25" s="65"/>
      <c r="G25" s="66"/>
      <c r="I25" s="66"/>
      <c r="J25" s="65"/>
      <c r="K25" s="66"/>
    </row>
    <row r="26" spans="1:12" ht="14.4" customHeight="1" x14ac:dyDescent="0.3">
      <c r="B26" s="51" t="s">
        <v>96</v>
      </c>
      <c r="F26" s="65">
        <v>-863101198</v>
      </c>
      <c r="G26" s="66"/>
      <c r="H26" s="52">
        <v>-805751491</v>
      </c>
      <c r="I26" s="66"/>
      <c r="J26" s="65">
        <v>0</v>
      </c>
      <c r="K26" s="66"/>
      <c r="L26" s="52">
        <v>0</v>
      </c>
    </row>
    <row r="27" spans="1:12" ht="14.4" customHeight="1" x14ac:dyDescent="0.3">
      <c r="A27" s="51" t="s">
        <v>104</v>
      </c>
      <c r="E27" s="66"/>
      <c r="F27" s="65">
        <v>-534048326</v>
      </c>
      <c r="G27" s="66"/>
      <c r="H27" s="52">
        <v>-949538096</v>
      </c>
      <c r="I27" s="66"/>
      <c r="J27" s="65">
        <v>0</v>
      </c>
      <c r="K27" s="66"/>
      <c r="L27" s="52">
        <v>0</v>
      </c>
    </row>
    <row r="28" spans="1:12" ht="14.4" customHeight="1" x14ac:dyDescent="0.3">
      <c r="A28" s="51" t="s">
        <v>105</v>
      </c>
      <c r="E28" s="66"/>
      <c r="F28" s="65">
        <v>-837232499</v>
      </c>
      <c r="G28" s="66"/>
      <c r="H28" s="52">
        <v>-697556481</v>
      </c>
      <c r="I28" s="66"/>
      <c r="J28" s="65">
        <v>-31269482</v>
      </c>
      <c r="K28" s="66"/>
      <c r="L28" s="52">
        <v>-225611366</v>
      </c>
    </row>
    <row r="29" spans="1:12" ht="14.4" customHeight="1" x14ac:dyDescent="0.3">
      <c r="A29" s="51" t="s">
        <v>106</v>
      </c>
      <c r="E29" s="66"/>
      <c r="F29" s="65">
        <v>4039021</v>
      </c>
      <c r="G29" s="66"/>
      <c r="H29" s="52">
        <v>11064584</v>
      </c>
      <c r="I29" s="66"/>
      <c r="J29" s="65">
        <v>-9861245</v>
      </c>
      <c r="K29" s="66"/>
      <c r="L29" s="52">
        <v>-8402367</v>
      </c>
    </row>
    <row r="30" spans="1:12" ht="14.4" customHeight="1" x14ac:dyDescent="0.3">
      <c r="A30" s="51" t="s">
        <v>107</v>
      </c>
      <c r="E30" s="66"/>
      <c r="F30" s="65">
        <v>-301788424</v>
      </c>
      <c r="G30" s="66"/>
      <c r="H30" s="52">
        <v>-247113031</v>
      </c>
      <c r="I30" s="66"/>
      <c r="J30" s="65">
        <v>-244894565</v>
      </c>
      <c r="K30" s="66"/>
      <c r="L30" s="52">
        <v>-208949660.18000001</v>
      </c>
    </row>
    <row r="31" spans="1:12" ht="14.4" customHeight="1" x14ac:dyDescent="0.3">
      <c r="A31" s="51" t="s">
        <v>108</v>
      </c>
      <c r="E31" s="66"/>
      <c r="F31" s="65">
        <v>-215759722</v>
      </c>
      <c r="G31" s="66"/>
      <c r="H31" s="52">
        <v>-148603440</v>
      </c>
      <c r="I31" s="66"/>
      <c r="J31" s="65">
        <v>-118640730</v>
      </c>
      <c r="K31" s="66"/>
      <c r="L31" s="52">
        <v>-87428421.819999993</v>
      </c>
    </row>
    <row r="32" spans="1:12" ht="14.4" customHeight="1" x14ac:dyDescent="0.3">
      <c r="A32" s="51" t="s">
        <v>109</v>
      </c>
      <c r="E32" s="66"/>
      <c r="F32" s="72">
        <v>-132236991</v>
      </c>
      <c r="G32" s="66"/>
      <c r="H32" s="61">
        <v>-121366356</v>
      </c>
      <c r="I32" s="66"/>
      <c r="J32" s="72">
        <v>-288518</v>
      </c>
      <c r="K32" s="66"/>
      <c r="L32" s="61">
        <v>-762223</v>
      </c>
    </row>
    <row r="33" spans="1:12" ht="14.4" customHeight="1" x14ac:dyDescent="0.3">
      <c r="C33" s="74"/>
      <c r="F33" s="65"/>
      <c r="G33" s="66"/>
      <c r="I33" s="66"/>
      <c r="J33" s="65"/>
      <c r="K33" s="66"/>
    </row>
    <row r="34" spans="1:12" ht="14.4" customHeight="1" x14ac:dyDescent="0.3">
      <c r="A34" s="49" t="s">
        <v>110</v>
      </c>
      <c r="E34" s="66"/>
      <c r="F34" s="72">
        <f>SUM(F24:F32)</f>
        <v>-4467292227</v>
      </c>
      <c r="G34" s="66"/>
      <c r="H34" s="61">
        <f>SUM(H24:H32)</f>
        <v>-4401961691</v>
      </c>
      <c r="I34" s="66"/>
      <c r="J34" s="72">
        <f>SUM(J24:J32)</f>
        <v>-1995446458</v>
      </c>
      <c r="K34" s="66"/>
      <c r="L34" s="61">
        <f>SUM(L24:L32)</f>
        <v>-1983838098</v>
      </c>
    </row>
    <row r="35" spans="1:12" ht="14.4" customHeight="1" x14ac:dyDescent="0.3">
      <c r="F35" s="65"/>
      <c r="G35" s="53"/>
      <c r="I35" s="53"/>
      <c r="J35" s="65"/>
      <c r="K35" s="53"/>
    </row>
    <row r="36" spans="1:12" ht="14.4" customHeight="1" x14ac:dyDescent="0.3">
      <c r="A36" s="49" t="s">
        <v>111</v>
      </c>
      <c r="C36" s="49"/>
      <c r="F36" s="65"/>
      <c r="G36" s="53"/>
      <c r="I36" s="53"/>
      <c r="J36" s="65"/>
      <c r="K36" s="53"/>
    </row>
    <row r="37" spans="1:12" ht="14.4" customHeight="1" x14ac:dyDescent="0.3">
      <c r="A37" s="49"/>
      <c r="B37" s="49" t="s">
        <v>112</v>
      </c>
      <c r="C37" s="49"/>
      <c r="F37" s="65">
        <f>SUM(F22,F34)</f>
        <v>659362898</v>
      </c>
      <c r="G37" s="53"/>
      <c r="H37" s="52">
        <f>SUM(H22,H34)</f>
        <v>460489801</v>
      </c>
      <c r="I37" s="53"/>
      <c r="J37" s="65">
        <f>SUM(J22,J34)</f>
        <v>315121927</v>
      </c>
      <c r="K37" s="53"/>
      <c r="L37" s="52">
        <f>SUM(L22,L34)</f>
        <v>184400154</v>
      </c>
    </row>
    <row r="38" spans="1:12" ht="14.4" customHeight="1" x14ac:dyDescent="0.3">
      <c r="A38" s="51" t="s">
        <v>243</v>
      </c>
      <c r="F38" s="65"/>
      <c r="G38" s="66"/>
      <c r="I38" s="66"/>
      <c r="J38" s="65"/>
      <c r="K38" s="66"/>
    </row>
    <row r="39" spans="1:12" ht="14.4" customHeight="1" x14ac:dyDescent="0.3">
      <c r="B39" s="51" t="s">
        <v>240</v>
      </c>
      <c r="D39" s="50">
        <v>11</v>
      </c>
      <c r="E39" s="66"/>
      <c r="F39" s="72">
        <v>-3067072</v>
      </c>
      <c r="G39" s="66"/>
      <c r="H39" s="61">
        <v>-2715364</v>
      </c>
      <c r="I39" s="66"/>
      <c r="J39" s="72">
        <v>0</v>
      </c>
      <c r="K39" s="66"/>
      <c r="L39" s="61">
        <v>0</v>
      </c>
    </row>
    <row r="40" spans="1:12" ht="14.4" customHeight="1" x14ac:dyDescent="0.3">
      <c r="C40" s="74"/>
      <c r="F40" s="65"/>
      <c r="G40" s="66"/>
      <c r="I40" s="66"/>
      <c r="J40" s="65"/>
      <c r="K40" s="66"/>
    </row>
    <row r="41" spans="1:12" ht="14.4" customHeight="1" x14ac:dyDescent="0.3">
      <c r="A41" s="49" t="s">
        <v>113</v>
      </c>
      <c r="F41" s="65">
        <f>SUM(F37:F39)</f>
        <v>656295826</v>
      </c>
      <c r="G41" s="52"/>
      <c r="H41" s="52">
        <f>SUM(H37:H39)</f>
        <v>457774437</v>
      </c>
      <c r="I41" s="52"/>
      <c r="J41" s="65">
        <f>SUM(J37:J39)</f>
        <v>315121927</v>
      </c>
      <c r="K41" s="52"/>
      <c r="L41" s="52">
        <f>SUM(L37:L39)</f>
        <v>184400154</v>
      </c>
    </row>
    <row r="42" spans="1:12" ht="14.4" customHeight="1" x14ac:dyDescent="0.3">
      <c r="A42" s="51" t="s">
        <v>114</v>
      </c>
      <c r="D42" s="50">
        <v>23</v>
      </c>
      <c r="F42" s="72">
        <v>-134147840</v>
      </c>
      <c r="G42" s="66"/>
      <c r="H42" s="61">
        <v>-95576306</v>
      </c>
      <c r="I42" s="66"/>
      <c r="J42" s="72">
        <v>-54513948</v>
      </c>
      <c r="K42" s="66"/>
      <c r="L42" s="61">
        <v>-36577213</v>
      </c>
    </row>
    <row r="43" spans="1:12" ht="14.4" customHeight="1" x14ac:dyDescent="0.3">
      <c r="F43" s="65"/>
      <c r="G43" s="66"/>
      <c r="I43" s="66"/>
      <c r="J43" s="65"/>
      <c r="K43" s="66"/>
    </row>
    <row r="44" spans="1:12" ht="14.4" customHeight="1" x14ac:dyDescent="0.3">
      <c r="A44" s="49" t="s">
        <v>115</v>
      </c>
      <c r="F44" s="72">
        <f>SUM(F41:F42)</f>
        <v>522147986</v>
      </c>
      <c r="G44" s="52"/>
      <c r="H44" s="61">
        <f>SUM(H41:H42)</f>
        <v>362198131</v>
      </c>
      <c r="I44" s="52"/>
      <c r="J44" s="72">
        <f>SUM(J41:J42)</f>
        <v>260607979</v>
      </c>
      <c r="K44" s="52"/>
      <c r="L44" s="61">
        <f>SUM(L41:L42)</f>
        <v>147822941</v>
      </c>
    </row>
    <row r="45" spans="1:12" ht="14.4" customHeight="1" x14ac:dyDescent="0.3">
      <c r="F45" s="65"/>
      <c r="G45" s="52"/>
      <c r="I45" s="52"/>
      <c r="J45" s="65"/>
      <c r="K45" s="52"/>
    </row>
    <row r="46" spans="1:12" ht="14.4" customHeight="1" x14ac:dyDescent="0.3">
      <c r="A46" s="49" t="s">
        <v>233</v>
      </c>
      <c r="F46" s="65"/>
      <c r="G46" s="66"/>
      <c r="I46" s="66"/>
      <c r="J46" s="65"/>
      <c r="K46" s="66"/>
    </row>
    <row r="47" spans="1:12" ht="14.4" customHeight="1" x14ac:dyDescent="0.3">
      <c r="A47" s="49"/>
      <c r="B47" s="51" t="s">
        <v>268</v>
      </c>
      <c r="F47" s="65"/>
      <c r="G47" s="66"/>
      <c r="I47" s="66"/>
      <c r="J47" s="65"/>
      <c r="K47" s="66"/>
    </row>
    <row r="48" spans="1:12" ht="14.4" customHeight="1" x14ac:dyDescent="0.3">
      <c r="A48" s="49"/>
      <c r="B48" s="74" t="s">
        <v>116</v>
      </c>
      <c r="F48" s="65"/>
      <c r="G48" s="66"/>
      <c r="I48" s="66"/>
      <c r="J48" s="65"/>
      <c r="K48" s="66"/>
    </row>
    <row r="49" spans="1:12" ht="14.4" customHeight="1" x14ac:dyDescent="0.3">
      <c r="A49" s="49"/>
      <c r="C49" s="51" t="s">
        <v>117</v>
      </c>
      <c r="F49" s="65"/>
      <c r="G49" s="66"/>
      <c r="I49" s="66"/>
      <c r="J49" s="65"/>
      <c r="K49" s="66"/>
    </row>
    <row r="50" spans="1:12" ht="14.4" customHeight="1" x14ac:dyDescent="0.3">
      <c r="A50" s="49"/>
      <c r="C50" s="51" t="s">
        <v>276</v>
      </c>
      <c r="F50" s="65">
        <v>-5383059</v>
      </c>
      <c r="G50" s="52"/>
      <c r="H50" s="52">
        <v>-2900654</v>
      </c>
      <c r="I50" s="52"/>
      <c r="J50" s="65">
        <v>0</v>
      </c>
      <c r="K50" s="52"/>
      <c r="L50" s="52">
        <v>0</v>
      </c>
    </row>
    <row r="51" spans="1:12" ht="14.4" customHeight="1" x14ac:dyDescent="0.3">
      <c r="A51" s="49"/>
      <c r="B51" s="51" t="s">
        <v>269</v>
      </c>
      <c r="F51" s="65"/>
      <c r="G51" s="66"/>
      <c r="I51" s="66"/>
      <c r="J51" s="65"/>
      <c r="K51" s="66"/>
    </row>
    <row r="52" spans="1:12" ht="14.4" customHeight="1" x14ac:dyDescent="0.3">
      <c r="A52" s="49"/>
      <c r="C52" s="51" t="s">
        <v>270</v>
      </c>
      <c r="F52" s="72">
        <v>16482</v>
      </c>
      <c r="G52" s="66"/>
      <c r="H52" s="61">
        <v>0</v>
      </c>
      <c r="I52" s="66"/>
      <c r="J52" s="72">
        <v>0</v>
      </c>
      <c r="K52" s="66"/>
      <c r="L52" s="61">
        <v>0</v>
      </c>
    </row>
    <row r="53" spans="1:12" ht="14.4" customHeight="1" x14ac:dyDescent="0.3">
      <c r="A53" s="49" t="s">
        <v>233</v>
      </c>
      <c r="F53" s="65"/>
      <c r="G53" s="66"/>
      <c r="I53" s="66"/>
      <c r="J53" s="65"/>
      <c r="K53" s="66"/>
    </row>
    <row r="54" spans="1:12" ht="14.4" customHeight="1" x14ac:dyDescent="0.3">
      <c r="A54" s="49"/>
      <c r="B54" s="49" t="s">
        <v>118</v>
      </c>
      <c r="F54" s="72">
        <f>SUM(F50:F52)</f>
        <v>-5366577</v>
      </c>
      <c r="G54" s="66"/>
      <c r="H54" s="61">
        <v>-2900654</v>
      </c>
      <c r="I54" s="66"/>
      <c r="J54" s="72">
        <f>SUM(J50:J52)</f>
        <v>0</v>
      </c>
      <c r="K54" s="66"/>
      <c r="L54" s="61">
        <v>0</v>
      </c>
    </row>
    <row r="55" spans="1:12" ht="14.4" customHeight="1" x14ac:dyDescent="0.3">
      <c r="A55" s="49"/>
      <c r="F55" s="65"/>
      <c r="G55" s="52"/>
      <c r="I55" s="52"/>
      <c r="J55" s="65"/>
      <c r="K55" s="52"/>
    </row>
    <row r="56" spans="1:12" ht="14.4" customHeight="1" x14ac:dyDescent="0.3">
      <c r="A56" s="75" t="s">
        <v>241</v>
      </c>
      <c r="F56" s="65"/>
      <c r="G56" s="52"/>
      <c r="I56" s="52"/>
      <c r="J56" s="65"/>
      <c r="K56" s="52"/>
    </row>
    <row r="57" spans="1:12" ht="14.4" customHeight="1" thickBot="1" x14ac:dyDescent="0.35">
      <c r="A57" s="56"/>
      <c r="B57" s="49" t="s">
        <v>242</v>
      </c>
      <c r="F57" s="76">
        <f>SUM(F44,F54)</f>
        <v>516781409</v>
      </c>
      <c r="G57" s="52"/>
      <c r="H57" s="169">
        <f>SUM(H44,H54)</f>
        <v>359297477</v>
      </c>
      <c r="I57" s="52"/>
      <c r="J57" s="76">
        <f>SUM(J44:J46)</f>
        <v>260607979</v>
      </c>
      <c r="K57" s="52"/>
      <c r="L57" s="169">
        <f>SUM(L44:L46)</f>
        <v>147822941</v>
      </c>
    </row>
    <row r="58" spans="1:12" ht="16.5" customHeight="1" thickTop="1" x14ac:dyDescent="0.3">
      <c r="A58" s="56"/>
      <c r="B58" s="49"/>
      <c r="G58" s="52"/>
      <c r="I58" s="52"/>
      <c r="K58" s="52"/>
    </row>
    <row r="59" spans="1:12" ht="16.5" customHeight="1" x14ac:dyDescent="0.3">
      <c r="A59" s="56"/>
      <c r="B59" s="49"/>
      <c r="G59" s="52"/>
      <c r="I59" s="52"/>
      <c r="K59" s="52"/>
    </row>
    <row r="60" spans="1:12" ht="21.9" customHeight="1" x14ac:dyDescent="0.3">
      <c r="A60" s="77" t="str">
        <f>'5-6 (3m)'!A58</f>
        <v>The condensed notes to the interim financial information are an integral part of this interim financial information.</v>
      </c>
      <c r="B60" s="58"/>
      <c r="C60" s="60"/>
      <c r="D60" s="59"/>
      <c r="E60" s="60"/>
      <c r="F60" s="61"/>
      <c r="G60" s="61"/>
      <c r="H60" s="61"/>
      <c r="I60" s="61"/>
      <c r="J60" s="61"/>
      <c r="K60" s="61"/>
      <c r="L60" s="61"/>
    </row>
    <row r="61" spans="1:12" s="75" customFormat="1" ht="16.5" customHeight="1" x14ac:dyDescent="0.3">
      <c r="A61" s="75" t="str">
        <f>A1</f>
        <v>Interlink Communication Public Company Limited</v>
      </c>
      <c r="B61" s="49"/>
      <c r="C61" s="49"/>
      <c r="D61" s="78"/>
      <c r="E61" s="49"/>
      <c r="F61" s="64"/>
      <c r="G61" s="64"/>
      <c r="H61" s="64"/>
      <c r="I61" s="64"/>
      <c r="J61" s="64"/>
      <c r="K61" s="64"/>
      <c r="L61" s="64" t="str">
        <f>+L1</f>
        <v>Unaudited</v>
      </c>
    </row>
    <row r="62" spans="1:12" s="75" customFormat="1" ht="16.5" customHeight="1" x14ac:dyDescent="0.3">
      <c r="A62" s="49" t="s">
        <v>93</v>
      </c>
      <c r="B62" s="49"/>
      <c r="C62" s="49"/>
      <c r="D62" s="78"/>
      <c r="E62" s="49"/>
      <c r="F62" s="64"/>
      <c r="G62" s="64"/>
      <c r="H62" s="64"/>
      <c r="I62" s="64"/>
      <c r="J62" s="64"/>
      <c r="K62" s="64"/>
      <c r="L62" s="64"/>
    </row>
    <row r="63" spans="1:12" ht="16.5" customHeight="1" x14ac:dyDescent="0.3">
      <c r="A63" s="57" t="str">
        <f>+A3</f>
        <v>For the nine-month period ended 30 September 2023</v>
      </c>
      <c r="B63" s="58"/>
      <c r="C63" s="58"/>
      <c r="D63" s="59"/>
      <c r="E63" s="60"/>
      <c r="F63" s="61"/>
      <c r="G63" s="62"/>
      <c r="H63" s="61"/>
      <c r="I63" s="63"/>
      <c r="J63" s="61"/>
      <c r="K63" s="62"/>
      <c r="L63" s="61"/>
    </row>
    <row r="64" spans="1:12" ht="16.5" customHeight="1" x14ac:dyDescent="0.3">
      <c r="A64" s="56"/>
      <c r="B64" s="49"/>
      <c r="G64" s="52"/>
      <c r="I64" s="52"/>
      <c r="K64" s="52"/>
    </row>
    <row r="65" spans="1:12" ht="16.5" customHeight="1" x14ac:dyDescent="0.3">
      <c r="A65" s="56"/>
      <c r="B65" s="49"/>
      <c r="G65" s="52"/>
      <c r="I65" s="52"/>
      <c r="K65" s="52"/>
    </row>
    <row r="66" spans="1:12" ht="16.5" customHeight="1" x14ac:dyDescent="0.3">
      <c r="A66" s="56"/>
      <c r="B66" s="49"/>
      <c r="G66" s="53"/>
      <c r="H66" s="64" t="s">
        <v>2</v>
      </c>
      <c r="I66" s="54"/>
      <c r="K66" s="53"/>
      <c r="L66" s="64" t="s">
        <v>3</v>
      </c>
    </row>
    <row r="67" spans="1:12" s="5" customFormat="1" ht="16.5" customHeight="1" x14ac:dyDescent="0.3">
      <c r="B67" s="3"/>
      <c r="C67" s="3"/>
      <c r="D67" s="12"/>
      <c r="E67" s="1"/>
      <c r="F67" s="9"/>
      <c r="G67" s="13"/>
      <c r="H67" s="14" t="s">
        <v>4</v>
      </c>
      <c r="I67" s="11"/>
      <c r="J67" s="9"/>
      <c r="K67" s="13"/>
      <c r="L67" s="14" t="s">
        <v>4</v>
      </c>
    </row>
    <row r="68" spans="1:12" s="5" customFormat="1" ht="16.5" customHeight="1" x14ac:dyDescent="0.3">
      <c r="A68" s="3"/>
      <c r="B68" s="3"/>
      <c r="C68" s="3"/>
      <c r="D68" s="2"/>
      <c r="E68" s="1"/>
      <c r="F68" s="17">
        <v>2023</v>
      </c>
      <c r="G68" s="18"/>
      <c r="H68" s="17">
        <v>2022</v>
      </c>
      <c r="I68" s="16"/>
      <c r="J68" s="17">
        <v>2023</v>
      </c>
      <c r="K68" s="18"/>
      <c r="L68" s="17">
        <v>2022</v>
      </c>
    </row>
    <row r="69" spans="1:12" s="5" customFormat="1" ht="16.5" customHeight="1" x14ac:dyDescent="0.3">
      <c r="A69" s="3"/>
      <c r="B69" s="3"/>
      <c r="C69" s="3"/>
      <c r="D69" s="2"/>
      <c r="E69" s="1"/>
      <c r="F69" s="14" t="s">
        <v>9</v>
      </c>
      <c r="G69" s="1"/>
      <c r="H69" s="14" t="s">
        <v>9</v>
      </c>
      <c r="I69" s="16"/>
      <c r="J69" s="14" t="s">
        <v>9</v>
      </c>
      <c r="K69" s="1"/>
      <c r="L69" s="14" t="s">
        <v>9</v>
      </c>
    </row>
    <row r="70" spans="1:12" ht="16.5" customHeight="1" x14ac:dyDescent="0.3">
      <c r="A70" s="56"/>
      <c r="B70" s="49"/>
      <c r="F70" s="65"/>
      <c r="G70" s="52"/>
      <c r="I70" s="52"/>
      <c r="J70" s="65"/>
      <c r="K70" s="52"/>
    </row>
    <row r="71" spans="1:12" ht="16.5" customHeight="1" x14ac:dyDescent="0.3">
      <c r="A71" s="49" t="s">
        <v>119</v>
      </c>
      <c r="F71" s="65"/>
      <c r="G71" s="53"/>
      <c r="I71" s="53"/>
      <c r="J71" s="65"/>
      <c r="K71" s="54"/>
    </row>
    <row r="72" spans="1:12" ht="16.5" customHeight="1" x14ac:dyDescent="0.3">
      <c r="A72" s="56"/>
      <c r="B72" s="74" t="s">
        <v>120</v>
      </c>
      <c r="F72" s="67">
        <v>403272692</v>
      </c>
      <c r="G72" s="79"/>
      <c r="H72" s="68">
        <v>261461548</v>
      </c>
      <c r="I72" s="79"/>
      <c r="J72" s="67">
        <v>260607979</v>
      </c>
      <c r="K72" s="79"/>
      <c r="L72" s="68">
        <v>147822941</v>
      </c>
    </row>
    <row r="73" spans="1:12" ht="16.5" customHeight="1" x14ac:dyDescent="0.3">
      <c r="A73" s="56"/>
      <c r="B73" s="80" t="s">
        <v>121</v>
      </c>
      <c r="F73" s="48">
        <v>118875294</v>
      </c>
      <c r="G73" s="79"/>
      <c r="H73" s="71">
        <v>100736583</v>
      </c>
      <c r="I73" s="79"/>
      <c r="J73" s="48">
        <v>0</v>
      </c>
      <c r="K73" s="79"/>
      <c r="L73" s="71" t="s">
        <v>16</v>
      </c>
    </row>
    <row r="74" spans="1:12" ht="16.5" customHeight="1" x14ac:dyDescent="0.3">
      <c r="A74" s="81"/>
      <c r="F74" s="67"/>
      <c r="G74" s="79"/>
      <c r="H74" s="68"/>
      <c r="I74" s="79"/>
      <c r="J74" s="67"/>
      <c r="K74" s="79"/>
      <c r="L74" s="68"/>
    </row>
    <row r="75" spans="1:12" ht="16.5" customHeight="1" thickBot="1" x14ac:dyDescent="0.35">
      <c r="A75" s="81"/>
      <c r="C75" s="82"/>
      <c r="D75" s="82"/>
      <c r="E75" s="82"/>
      <c r="F75" s="83">
        <f>SUM(F72:F74)</f>
        <v>522147986</v>
      </c>
      <c r="G75" s="82"/>
      <c r="H75" s="84">
        <f>SUM(H72:H74)</f>
        <v>362198131</v>
      </c>
      <c r="I75" s="82"/>
      <c r="J75" s="83">
        <f>SUM(J72:J74)</f>
        <v>260607979</v>
      </c>
      <c r="K75" s="82"/>
      <c r="L75" s="84">
        <f>SUM(L72:L74)</f>
        <v>147822941</v>
      </c>
    </row>
    <row r="76" spans="1:12" ht="16.5" customHeight="1" thickTop="1" x14ac:dyDescent="0.3">
      <c r="A76" s="81"/>
      <c r="C76" s="82"/>
      <c r="D76" s="82"/>
      <c r="E76" s="82"/>
      <c r="F76" s="85"/>
      <c r="G76" s="82"/>
      <c r="H76" s="86"/>
      <c r="I76" s="82"/>
      <c r="J76" s="85"/>
      <c r="K76" s="82"/>
      <c r="L76" s="86"/>
    </row>
    <row r="77" spans="1:12" ht="16.5" customHeight="1" x14ac:dyDescent="0.3">
      <c r="A77" s="87" t="s">
        <v>122</v>
      </c>
      <c r="F77" s="88"/>
      <c r="G77" s="79"/>
      <c r="H77" s="79"/>
      <c r="I77" s="79"/>
      <c r="J77" s="88"/>
      <c r="K77" s="79"/>
      <c r="L77" s="79"/>
    </row>
    <row r="78" spans="1:12" ht="16.5" customHeight="1" x14ac:dyDescent="0.3">
      <c r="A78" s="87"/>
      <c r="B78" s="49" t="s">
        <v>123</v>
      </c>
      <c r="F78" s="88"/>
      <c r="G78" s="79"/>
      <c r="H78" s="79"/>
      <c r="I78" s="79"/>
      <c r="J78" s="88"/>
      <c r="K78" s="79"/>
      <c r="L78" s="79"/>
    </row>
    <row r="79" spans="1:12" ht="16.5" customHeight="1" x14ac:dyDescent="0.3">
      <c r="A79" s="56"/>
      <c r="B79" s="74" t="s">
        <v>120</v>
      </c>
      <c r="F79" s="67">
        <v>400627178</v>
      </c>
      <c r="G79" s="79"/>
      <c r="H79" s="68">
        <v>260056730</v>
      </c>
      <c r="I79" s="79"/>
      <c r="J79" s="67">
        <v>260607979</v>
      </c>
      <c r="K79" s="79"/>
      <c r="L79" s="68">
        <v>147822941</v>
      </c>
    </row>
    <row r="80" spans="1:12" ht="16.5" customHeight="1" x14ac:dyDescent="0.3">
      <c r="A80" s="56"/>
      <c r="B80" s="80" t="s">
        <v>121</v>
      </c>
      <c r="F80" s="48">
        <v>116154231</v>
      </c>
      <c r="G80" s="79"/>
      <c r="H80" s="71">
        <v>99240747</v>
      </c>
      <c r="I80" s="79"/>
      <c r="J80" s="48">
        <v>0</v>
      </c>
      <c r="K80" s="79"/>
      <c r="L80" s="71" t="s">
        <v>16</v>
      </c>
    </row>
    <row r="81" spans="1:12" ht="16.5" customHeight="1" x14ac:dyDescent="0.3">
      <c r="A81" s="81"/>
      <c r="F81" s="67"/>
      <c r="G81" s="79"/>
      <c r="H81" s="68"/>
      <c r="I81" s="79"/>
      <c r="J81" s="67"/>
      <c r="K81" s="79"/>
      <c r="L81" s="68"/>
    </row>
    <row r="82" spans="1:12" ht="16.5" customHeight="1" thickBot="1" x14ac:dyDescent="0.35">
      <c r="A82" s="81"/>
      <c r="F82" s="83">
        <f>SUM(F79:F81)</f>
        <v>516781409</v>
      </c>
      <c r="G82" s="79"/>
      <c r="H82" s="84">
        <f>SUM(H79:H81)</f>
        <v>359297477</v>
      </c>
      <c r="I82" s="79"/>
      <c r="J82" s="83">
        <f>SUM(J79:J81)</f>
        <v>260607979</v>
      </c>
      <c r="K82" s="79"/>
      <c r="L82" s="84">
        <f>SUM(L79:L81)</f>
        <v>147822941</v>
      </c>
    </row>
    <row r="83" spans="1:12" ht="16.5" customHeight="1" thickTop="1" x14ac:dyDescent="0.3">
      <c r="A83" s="81"/>
      <c r="F83" s="65"/>
      <c r="G83" s="79"/>
      <c r="I83" s="79"/>
      <c r="J83" s="65"/>
      <c r="K83" s="79"/>
    </row>
    <row r="84" spans="1:12" ht="16.5" customHeight="1" x14ac:dyDescent="0.3">
      <c r="A84" s="87" t="s">
        <v>124</v>
      </c>
      <c r="B84" s="81"/>
      <c r="C84" s="81"/>
      <c r="D84" s="89"/>
      <c r="E84" s="90"/>
      <c r="F84" s="91"/>
      <c r="G84" s="90"/>
      <c r="H84" s="90"/>
      <c r="I84" s="90"/>
      <c r="J84" s="91"/>
      <c r="K84" s="90"/>
      <c r="L84" s="90"/>
    </row>
    <row r="85" spans="1:12" ht="16.5" customHeight="1" x14ac:dyDescent="0.3">
      <c r="A85" s="87"/>
      <c r="B85" s="81" t="s">
        <v>125</v>
      </c>
      <c r="C85" s="81"/>
      <c r="D85" s="89"/>
      <c r="E85" s="90"/>
      <c r="F85" s="91"/>
      <c r="G85" s="90"/>
      <c r="H85" s="90"/>
      <c r="I85" s="90"/>
      <c r="J85" s="91"/>
      <c r="K85" s="90"/>
      <c r="L85" s="90"/>
    </row>
    <row r="86" spans="1:12" ht="16.5" customHeight="1" x14ac:dyDescent="0.3">
      <c r="A86" s="87"/>
      <c r="B86" s="3"/>
      <c r="C86" s="3" t="s">
        <v>126</v>
      </c>
      <c r="D86" s="89"/>
      <c r="E86" s="81"/>
      <c r="F86" s="140">
        <v>0.74199999999999999</v>
      </c>
      <c r="G86" s="92"/>
      <c r="H86" s="92">
        <v>0.48099999999999998</v>
      </c>
      <c r="I86" s="92"/>
      <c r="J86" s="140">
        <v>0.47899999999999998</v>
      </c>
      <c r="K86" s="92"/>
      <c r="L86" s="92">
        <v>0.27200000000000002</v>
      </c>
    </row>
    <row r="87" spans="1:12" s="5" customFormat="1" ht="16.5" customHeight="1" x14ac:dyDescent="0.3">
      <c r="B87" s="3"/>
      <c r="C87" s="3"/>
      <c r="D87" s="12"/>
      <c r="E87" s="1"/>
      <c r="F87" s="4"/>
      <c r="G87" s="11"/>
      <c r="H87" s="4"/>
      <c r="I87" s="11"/>
      <c r="J87" s="4"/>
      <c r="K87" s="11"/>
      <c r="L87" s="4"/>
    </row>
    <row r="88" spans="1:12" ht="16.5" customHeight="1" x14ac:dyDescent="0.3">
      <c r="A88" s="87"/>
      <c r="C88" s="81"/>
      <c r="D88" s="89"/>
      <c r="E88" s="81"/>
      <c r="F88" s="93"/>
      <c r="G88" s="93"/>
      <c r="H88" s="93"/>
      <c r="I88" s="93"/>
      <c r="J88" s="93"/>
      <c r="K88" s="93"/>
      <c r="L88" s="93"/>
    </row>
    <row r="89" spans="1:12" ht="16.5" customHeight="1" x14ac:dyDescent="0.3">
      <c r="A89" s="87"/>
      <c r="C89" s="81"/>
      <c r="D89" s="89"/>
      <c r="E89" s="81"/>
      <c r="F89" s="93"/>
      <c r="G89" s="93"/>
      <c r="H89" s="93"/>
      <c r="I89" s="93"/>
      <c r="J89" s="93"/>
      <c r="K89" s="93"/>
      <c r="L89" s="93"/>
    </row>
    <row r="90" spans="1:12" ht="16.5" customHeight="1" x14ac:dyDescent="0.3">
      <c r="A90" s="87"/>
      <c r="C90" s="81"/>
      <c r="D90" s="89"/>
      <c r="E90" s="81"/>
      <c r="F90" s="93"/>
      <c r="G90" s="93"/>
      <c r="H90" s="93"/>
      <c r="I90" s="93"/>
      <c r="J90" s="93"/>
      <c r="K90" s="93"/>
      <c r="L90" s="93"/>
    </row>
    <row r="91" spans="1:12" ht="16.5" customHeight="1" x14ac:dyDescent="0.3">
      <c r="A91" s="87"/>
      <c r="C91" s="81"/>
      <c r="D91" s="89"/>
      <c r="E91" s="81"/>
      <c r="F91" s="93"/>
      <c r="G91" s="93"/>
      <c r="H91" s="93"/>
      <c r="I91" s="93"/>
      <c r="J91" s="93"/>
      <c r="K91" s="93"/>
      <c r="L91" s="93"/>
    </row>
    <row r="92" spans="1:12" ht="16.5" customHeight="1" x14ac:dyDescent="0.3">
      <c r="A92" s="87"/>
      <c r="C92" s="81"/>
      <c r="D92" s="89"/>
      <c r="E92" s="81"/>
      <c r="F92" s="93"/>
      <c r="G92" s="93"/>
      <c r="H92" s="93"/>
      <c r="I92" s="93"/>
      <c r="J92" s="93"/>
      <c r="K92" s="93"/>
      <c r="L92" s="93"/>
    </row>
    <row r="93" spans="1:12" ht="16.5" customHeight="1" x14ac:dyDescent="0.3">
      <c r="A93" s="87"/>
      <c r="C93" s="81"/>
      <c r="D93" s="89"/>
      <c r="E93" s="81"/>
      <c r="F93" s="93"/>
      <c r="G93" s="93"/>
      <c r="H93" s="93"/>
      <c r="I93" s="93"/>
      <c r="J93" s="93"/>
      <c r="K93" s="93"/>
      <c r="L93" s="93"/>
    </row>
    <row r="94" spans="1:12" ht="16.5" customHeight="1" x14ac:dyDescent="0.3">
      <c r="A94" s="87"/>
      <c r="C94" s="81"/>
      <c r="D94" s="89"/>
      <c r="E94" s="81"/>
      <c r="F94" s="93"/>
      <c r="G94" s="93"/>
      <c r="H94" s="93"/>
      <c r="I94" s="93"/>
      <c r="J94" s="93"/>
      <c r="K94" s="93"/>
      <c r="L94" s="93"/>
    </row>
    <row r="95" spans="1:12" ht="16.5" customHeight="1" x14ac:dyDescent="0.3">
      <c r="A95" s="87"/>
      <c r="C95" s="81"/>
      <c r="D95" s="89"/>
      <c r="E95" s="81"/>
      <c r="F95" s="93"/>
      <c r="G95" s="93"/>
      <c r="H95" s="93"/>
      <c r="I95" s="93"/>
      <c r="J95" s="93"/>
      <c r="K95" s="93"/>
      <c r="L95" s="93"/>
    </row>
    <row r="96" spans="1:12" ht="16.5" customHeight="1" x14ac:dyDescent="0.3">
      <c r="A96" s="87"/>
      <c r="C96" s="81"/>
      <c r="D96" s="89"/>
      <c r="E96" s="81"/>
      <c r="F96" s="93"/>
      <c r="G96" s="93"/>
      <c r="H96" s="93"/>
      <c r="I96" s="93"/>
      <c r="J96" s="93"/>
      <c r="K96" s="93"/>
      <c r="L96" s="93"/>
    </row>
    <row r="97" spans="1:12" ht="16.5" customHeight="1" x14ac:dyDescent="0.3">
      <c r="A97" s="87"/>
      <c r="C97" s="81"/>
      <c r="D97" s="89"/>
      <c r="E97" s="81"/>
      <c r="F97" s="93"/>
      <c r="G97" s="93"/>
      <c r="H97" s="93"/>
      <c r="I97" s="93"/>
      <c r="J97" s="93"/>
      <c r="K97" s="93"/>
      <c r="L97" s="93"/>
    </row>
    <row r="98" spans="1:12" ht="16.5" customHeight="1" x14ac:dyDescent="0.3">
      <c r="A98" s="87"/>
      <c r="C98" s="81"/>
      <c r="D98" s="89"/>
      <c r="E98" s="81"/>
      <c r="F98" s="93"/>
      <c r="G98" s="93"/>
      <c r="H98" s="93"/>
      <c r="I98" s="93"/>
      <c r="J98" s="93"/>
      <c r="K98" s="93"/>
      <c r="L98" s="93"/>
    </row>
    <row r="99" spans="1:12" ht="16.5" customHeight="1" x14ac:dyDescent="0.3">
      <c r="A99" s="87"/>
      <c r="C99" s="81"/>
      <c r="D99" s="89"/>
      <c r="E99" s="81"/>
      <c r="F99" s="93"/>
      <c r="G99" s="93"/>
      <c r="H99" s="93"/>
      <c r="I99" s="93"/>
      <c r="J99" s="93"/>
      <c r="K99" s="93"/>
      <c r="L99" s="93"/>
    </row>
    <row r="100" spans="1:12" ht="16.5" customHeight="1" x14ac:dyDescent="0.3">
      <c r="A100" s="87"/>
      <c r="C100" s="81"/>
      <c r="D100" s="89"/>
      <c r="E100" s="81"/>
      <c r="F100" s="93"/>
      <c r="G100" s="93"/>
      <c r="H100" s="93"/>
      <c r="I100" s="93"/>
      <c r="J100" s="93"/>
      <c r="K100" s="93"/>
      <c r="L100" s="93"/>
    </row>
    <row r="101" spans="1:12" ht="16.5" customHeight="1" x14ac:dyDescent="0.3">
      <c r="A101" s="87"/>
      <c r="C101" s="81"/>
      <c r="D101" s="89"/>
      <c r="E101" s="81"/>
      <c r="F101" s="93"/>
      <c r="G101" s="93"/>
      <c r="H101" s="93"/>
      <c r="I101" s="93"/>
      <c r="J101" s="93"/>
      <c r="K101" s="93"/>
      <c r="L101" s="93"/>
    </row>
    <row r="102" spans="1:12" ht="16.5" customHeight="1" x14ac:dyDescent="0.3">
      <c r="A102" s="87"/>
      <c r="C102" s="81"/>
      <c r="D102" s="89"/>
      <c r="E102" s="81"/>
      <c r="F102" s="93"/>
      <c r="G102" s="93"/>
      <c r="H102" s="93"/>
      <c r="I102" s="93"/>
      <c r="J102" s="93"/>
      <c r="K102" s="93"/>
      <c r="L102" s="93"/>
    </row>
    <row r="103" spans="1:12" ht="16.5" customHeight="1" x14ac:dyDescent="0.3">
      <c r="A103" s="87"/>
      <c r="C103" s="81"/>
      <c r="D103" s="89"/>
      <c r="E103" s="81"/>
      <c r="F103" s="93"/>
      <c r="G103" s="93"/>
      <c r="H103" s="93"/>
      <c r="I103" s="93"/>
      <c r="J103" s="93"/>
      <c r="K103" s="93"/>
      <c r="L103" s="93"/>
    </row>
    <row r="104" spans="1:12" ht="16.5" customHeight="1" x14ac:dyDescent="0.3">
      <c r="A104" s="87"/>
      <c r="C104" s="81"/>
      <c r="D104" s="89"/>
      <c r="E104" s="81"/>
      <c r="F104" s="93"/>
      <c r="G104" s="93"/>
      <c r="H104" s="93"/>
      <c r="I104" s="93"/>
      <c r="J104" s="93"/>
      <c r="K104" s="93"/>
      <c r="L104" s="93"/>
    </row>
    <row r="105" spans="1:12" ht="16.5" customHeight="1" x14ac:dyDescent="0.3">
      <c r="A105" s="87"/>
      <c r="C105" s="81"/>
      <c r="D105" s="89"/>
      <c r="E105" s="81"/>
      <c r="F105" s="93"/>
      <c r="G105" s="93"/>
      <c r="H105" s="93"/>
      <c r="I105" s="93"/>
      <c r="J105" s="93"/>
      <c r="K105" s="93"/>
      <c r="L105" s="93"/>
    </row>
    <row r="106" spans="1:12" ht="16.5" customHeight="1" x14ac:dyDescent="0.3">
      <c r="A106" s="87"/>
      <c r="C106" s="81"/>
      <c r="D106" s="89"/>
      <c r="E106" s="81"/>
      <c r="F106" s="93"/>
      <c r="G106" s="93"/>
      <c r="H106" s="93"/>
      <c r="I106" s="93"/>
      <c r="J106" s="93"/>
      <c r="K106" s="93"/>
      <c r="L106" s="93"/>
    </row>
    <row r="107" spans="1:12" ht="13.95" customHeight="1" x14ac:dyDescent="0.3">
      <c r="A107" s="87"/>
      <c r="C107" s="81"/>
      <c r="D107" s="89"/>
      <c r="E107" s="81"/>
      <c r="F107" s="93"/>
      <c r="G107" s="93"/>
      <c r="H107" s="93"/>
      <c r="I107" s="93"/>
      <c r="J107" s="93"/>
      <c r="K107" s="93"/>
      <c r="L107" s="93"/>
    </row>
    <row r="111" spans="1:12" ht="21" customHeight="1" x14ac:dyDescent="0.3"/>
    <row r="113" spans="1:12" s="5" customFormat="1" ht="21.9" customHeight="1" x14ac:dyDescent="0.3">
      <c r="A113" s="174" t="str">
        <f>A60</f>
        <v>The condensed notes to the interim financial information are an integral part of this interim financial information.</v>
      </c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</row>
  </sheetData>
  <mergeCells count="1">
    <mergeCell ref="A113:L11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6C5A-3EEA-4EBB-AA61-39005F162199}">
  <dimension ref="A1:AD48"/>
  <sheetViews>
    <sheetView topLeftCell="A13" zoomScale="85" zoomScaleNormal="85" zoomScaleSheetLayoutView="100" workbookViewId="0">
      <selection activeCell="D10" sqref="D1:AD1048576"/>
    </sheetView>
  </sheetViews>
  <sheetFormatPr defaultColWidth="9.33203125" defaultRowHeight="16.5" customHeight="1" x14ac:dyDescent="0.3"/>
  <cols>
    <col min="1" max="2" width="1.6640625" style="82" customWidth="1"/>
    <col min="3" max="3" width="29.44140625" style="82" customWidth="1"/>
    <col min="4" max="4" width="5.6640625" style="96" customWidth="1"/>
    <col min="5" max="5" width="0.5546875" style="97" customWidth="1"/>
    <col min="6" max="6" width="11.6640625" style="98" customWidth="1"/>
    <col min="7" max="7" width="0.5546875" style="97" customWidth="1"/>
    <col min="8" max="8" width="10.6640625" style="98" customWidth="1"/>
    <col min="9" max="9" width="0.5546875" style="97" customWidth="1"/>
    <col min="10" max="10" width="9.6640625" style="98" customWidth="1"/>
    <col min="11" max="11" width="0.5546875" style="97" customWidth="1"/>
    <col min="12" max="12" width="10.6640625" style="97" customWidth="1"/>
    <col min="13" max="13" width="0.5546875" style="97" customWidth="1"/>
    <col min="14" max="14" width="11.44140625" style="97" customWidth="1"/>
    <col min="15" max="15" width="0.5546875" style="97" customWidth="1"/>
    <col min="16" max="16" width="12.6640625" style="98" customWidth="1"/>
    <col min="17" max="17" width="0.5546875" style="97" customWidth="1"/>
    <col min="18" max="18" width="13.33203125" style="97" customWidth="1"/>
    <col min="19" max="19" width="0.5546875" style="97" customWidth="1"/>
    <col min="20" max="20" width="11" style="97" customWidth="1"/>
    <col min="21" max="21" width="0.5546875" style="97" customWidth="1"/>
    <col min="22" max="22" width="12.6640625" style="98" customWidth="1"/>
    <col min="23" max="23" width="0.5546875" style="98" customWidth="1"/>
    <col min="24" max="24" width="14.44140625" style="98" customWidth="1"/>
    <col min="25" max="25" width="0.5546875" style="97" customWidth="1"/>
    <col min="26" max="26" width="12.6640625" style="97" customWidth="1"/>
    <col min="27" max="27" width="0.5546875" style="97" customWidth="1"/>
    <col min="28" max="28" width="14.5546875" style="98" customWidth="1"/>
    <col min="29" max="29" width="0.5546875" style="97" customWidth="1"/>
    <col min="30" max="30" width="12.5546875" style="98" customWidth="1"/>
    <col min="31" max="16384" width="9.33203125" style="82"/>
  </cols>
  <sheetData>
    <row r="1" spans="1:30" ht="16.5" customHeight="1" x14ac:dyDescent="0.3">
      <c r="A1" s="94" t="s">
        <v>0</v>
      </c>
      <c r="B1" s="95"/>
      <c r="C1" s="95"/>
      <c r="AD1" s="55" t="s">
        <v>5</v>
      </c>
    </row>
    <row r="2" spans="1:30" ht="16.5" customHeight="1" x14ac:dyDescent="0.3">
      <c r="A2" s="94" t="s">
        <v>127</v>
      </c>
      <c r="B2" s="95"/>
      <c r="C2" s="95"/>
      <c r="AD2" s="99"/>
    </row>
    <row r="3" spans="1:30" ht="16.5" customHeight="1" x14ac:dyDescent="0.3">
      <c r="A3" s="100" t="s">
        <v>256</v>
      </c>
      <c r="B3" s="101"/>
      <c r="C3" s="101"/>
      <c r="D3" s="102"/>
      <c r="E3" s="103"/>
      <c r="F3" s="104"/>
      <c r="G3" s="103"/>
      <c r="H3" s="104"/>
      <c r="I3" s="103"/>
      <c r="J3" s="104"/>
      <c r="K3" s="103"/>
      <c r="L3" s="103"/>
      <c r="M3" s="103"/>
      <c r="N3" s="103"/>
      <c r="O3" s="103"/>
      <c r="P3" s="104"/>
      <c r="Q3" s="103"/>
      <c r="R3" s="103"/>
      <c r="S3" s="103"/>
      <c r="T3" s="103"/>
      <c r="U3" s="103"/>
      <c r="V3" s="104"/>
      <c r="W3" s="104"/>
      <c r="X3" s="104"/>
      <c r="Y3" s="103"/>
      <c r="Z3" s="103"/>
      <c r="AA3" s="103"/>
      <c r="AB3" s="104"/>
      <c r="AC3" s="103"/>
      <c r="AD3" s="104"/>
    </row>
    <row r="6" spans="1:30" ht="16.5" customHeight="1" x14ac:dyDescent="0.3">
      <c r="B6" s="105"/>
      <c r="C6" s="105"/>
      <c r="D6" s="106"/>
      <c r="E6" s="105"/>
      <c r="F6" s="107"/>
      <c r="G6" s="108"/>
      <c r="H6" s="107"/>
      <c r="I6" s="108"/>
      <c r="J6" s="107"/>
      <c r="K6" s="108"/>
      <c r="L6" s="108"/>
      <c r="M6" s="108"/>
      <c r="N6" s="108"/>
      <c r="O6" s="108"/>
      <c r="P6" s="107"/>
      <c r="Q6" s="108"/>
      <c r="R6" s="108"/>
      <c r="S6" s="108"/>
      <c r="T6" s="108"/>
      <c r="U6" s="108"/>
      <c r="V6" s="107"/>
      <c r="W6" s="107"/>
      <c r="X6" s="107"/>
      <c r="Y6" s="108"/>
      <c r="Z6" s="108"/>
      <c r="AA6" s="108"/>
      <c r="AB6" s="107"/>
      <c r="AC6" s="108"/>
      <c r="AD6" s="107" t="s">
        <v>128</v>
      </c>
    </row>
    <row r="7" spans="1:30" ht="16.5" customHeight="1" x14ac:dyDescent="0.3">
      <c r="B7" s="105"/>
      <c r="C7" s="105"/>
      <c r="D7" s="106"/>
      <c r="E7" s="105"/>
      <c r="F7" s="176" t="s">
        <v>129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05"/>
      <c r="AB7" s="99"/>
      <c r="AC7" s="105"/>
      <c r="AD7" s="99"/>
    </row>
    <row r="8" spans="1:30" ht="16.5" customHeight="1" x14ac:dyDescent="0.3">
      <c r="B8" s="105"/>
      <c r="C8" s="105"/>
      <c r="D8" s="106"/>
      <c r="E8" s="105"/>
      <c r="F8" s="99"/>
      <c r="G8" s="105"/>
      <c r="H8" s="99"/>
      <c r="I8" s="105"/>
      <c r="J8" s="99"/>
      <c r="K8" s="105"/>
      <c r="L8" s="105"/>
      <c r="M8" s="105"/>
      <c r="N8" s="177" t="s">
        <v>87</v>
      </c>
      <c r="O8" s="177"/>
      <c r="P8" s="177"/>
      <c r="Q8" s="177"/>
      <c r="R8" s="177"/>
      <c r="S8" s="177"/>
      <c r="T8" s="177"/>
      <c r="U8" s="105"/>
      <c r="V8" s="178" t="s">
        <v>130</v>
      </c>
      <c r="W8" s="178"/>
      <c r="X8" s="178"/>
      <c r="Y8" s="105"/>
      <c r="Z8" s="105"/>
      <c r="AA8" s="105"/>
      <c r="AB8" s="99"/>
      <c r="AC8" s="105"/>
      <c r="AD8" s="99"/>
    </row>
    <row r="9" spans="1:30" ht="16.5" customHeight="1" x14ac:dyDescent="0.3">
      <c r="B9" s="105"/>
      <c r="C9" s="105"/>
      <c r="D9" s="106"/>
      <c r="E9" s="105"/>
      <c r="F9" s="99"/>
      <c r="G9" s="105"/>
      <c r="H9" s="99"/>
      <c r="I9" s="105"/>
      <c r="J9" s="99"/>
      <c r="K9" s="105"/>
      <c r="L9" s="105"/>
      <c r="M9" s="105"/>
      <c r="N9" s="109"/>
      <c r="O9" s="109"/>
      <c r="P9" s="109"/>
      <c r="Q9" s="109"/>
      <c r="R9" s="109" t="s">
        <v>131</v>
      </c>
      <c r="S9" s="109"/>
      <c r="T9" s="109"/>
      <c r="U9" s="105"/>
      <c r="V9" s="109"/>
      <c r="W9" s="109"/>
      <c r="X9" s="109"/>
      <c r="Y9" s="105"/>
      <c r="Z9" s="105"/>
      <c r="AA9" s="105"/>
      <c r="AB9" s="99"/>
      <c r="AC9" s="105"/>
      <c r="AD9" s="99"/>
    </row>
    <row r="10" spans="1:30" ht="16.5" customHeight="1" x14ac:dyDescent="0.3">
      <c r="B10" s="105"/>
      <c r="C10" s="105"/>
      <c r="D10" s="106"/>
      <c r="E10" s="105"/>
      <c r="F10" s="99"/>
      <c r="G10" s="105"/>
      <c r="H10" s="99"/>
      <c r="I10" s="105"/>
      <c r="J10" s="99"/>
      <c r="K10" s="105"/>
      <c r="L10" s="105"/>
      <c r="M10" s="109"/>
      <c r="N10" s="105" t="s">
        <v>132</v>
      </c>
      <c r="O10" s="109"/>
      <c r="P10" s="110"/>
      <c r="Q10" s="109"/>
      <c r="R10" s="109" t="s">
        <v>133</v>
      </c>
      <c r="S10" s="109"/>
      <c r="T10" s="109"/>
      <c r="U10" s="105"/>
      <c r="V10" s="109"/>
      <c r="W10" s="109"/>
      <c r="X10" s="109"/>
      <c r="Y10" s="105"/>
      <c r="Z10" s="105"/>
      <c r="AA10" s="105"/>
      <c r="AB10" s="99"/>
      <c r="AC10" s="105"/>
      <c r="AD10" s="99"/>
    </row>
    <row r="11" spans="1:30" ht="16.5" customHeight="1" x14ac:dyDescent="0.3">
      <c r="B11" s="105"/>
      <c r="C11" s="105"/>
      <c r="D11" s="106"/>
      <c r="E11" s="105"/>
      <c r="F11" s="99"/>
      <c r="G11" s="105"/>
      <c r="H11" s="99"/>
      <c r="I11" s="105"/>
      <c r="J11" s="99"/>
      <c r="K11" s="105"/>
      <c r="L11" s="111"/>
      <c r="M11" s="105"/>
      <c r="N11" s="111" t="s">
        <v>134</v>
      </c>
      <c r="O11" s="105"/>
      <c r="P11" s="110" t="s">
        <v>132</v>
      </c>
      <c r="Q11" s="105"/>
      <c r="R11" s="105" t="s">
        <v>135</v>
      </c>
      <c r="S11" s="105"/>
      <c r="T11" s="105"/>
      <c r="U11" s="105"/>
      <c r="V11" s="109"/>
      <c r="W11" s="109"/>
      <c r="X11" s="109"/>
      <c r="Y11" s="105"/>
      <c r="Z11" s="105"/>
      <c r="AA11" s="105"/>
      <c r="AB11" s="99"/>
      <c r="AC11" s="105"/>
      <c r="AD11" s="99"/>
    </row>
    <row r="12" spans="1:30" ht="16.5" customHeight="1" x14ac:dyDescent="0.3">
      <c r="D12" s="106"/>
      <c r="E12" s="112"/>
      <c r="F12" s="111" t="s">
        <v>136</v>
      </c>
      <c r="G12" s="112"/>
      <c r="H12" s="113" t="s">
        <v>132</v>
      </c>
      <c r="I12" s="112"/>
      <c r="J12" s="113" t="s">
        <v>132</v>
      </c>
      <c r="K12" s="112"/>
      <c r="L12" s="111" t="s">
        <v>137</v>
      </c>
      <c r="M12" s="112"/>
      <c r="N12" s="111" t="s">
        <v>138</v>
      </c>
      <c r="O12" s="112"/>
      <c r="P12" s="99" t="s">
        <v>139</v>
      </c>
      <c r="Q12" s="112"/>
      <c r="R12" s="111" t="s">
        <v>140</v>
      </c>
      <c r="S12" s="112"/>
      <c r="T12" s="111" t="s">
        <v>141</v>
      </c>
      <c r="U12" s="112"/>
      <c r="V12" s="82"/>
      <c r="W12" s="82"/>
      <c r="X12" s="82"/>
      <c r="Y12" s="112"/>
      <c r="Z12" s="82"/>
      <c r="AA12" s="112"/>
      <c r="AB12" s="111"/>
      <c r="AC12" s="112"/>
      <c r="AD12" s="111"/>
    </row>
    <row r="13" spans="1:30" ht="16.5" customHeight="1" x14ac:dyDescent="0.3">
      <c r="D13" s="106"/>
      <c r="E13" s="112"/>
      <c r="F13" s="113" t="s">
        <v>142</v>
      </c>
      <c r="G13" s="112"/>
      <c r="H13" s="113" t="s">
        <v>143</v>
      </c>
      <c r="I13" s="112"/>
      <c r="J13" s="113" t="s">
        <v>144</v>
      </c>
      <c r="K13" s="112"/>
      <c r="L13" s="111" t="s">
        <v>145</v>
      </c>
      <c r="M13" s="112"/>
      <c r="N13" s="111" t="s">
        <v>146</v>
      </c>
      <c r="O13" s="112"/>
      <c r="P13" s="113" t="s">
        <v>147</v>
      </c>
      <c r="Q13" s="112"/>
      <c r="R13" s="111" t="s">
        <v>148</v>
      </c>
      <c r="S13" s="112"/>
      <c r="T13" s="111" t="s">
        <v>149</v>
      </c>
      <c r="U13" s="112"/>
      <c r="V13" s="113" t="s">
        <v>150</v>
      </c>
      <c r="W13" s="113"/>
      <c r="X13" s="111"/>
      <c r="Y13" s="112"/>
      <c r="Z13" s="111" t="s">
        <v>151</v>
      </c>
      <c r="AA13" s="112"/>
      <c r="AB13" s="111" t="s">
        <v>152</v>
      </c>
      <c r="AC13" s="112"/>
      <c r="AD13" s="111"/>
    </row>
    <row r="14" spans="1:30" ht="16.5" customHeight="1" x14ac:dyDescent="0.3">
      <c r="D14" s="106"/>
      <c r="E14" s="112"/>
      <c r="F14" s="99" t="s">
        <v>153</v>
      </c>
      <c r="G14" s="112"/>
      <c r="H14" s="113" t="s">
        <v>154</v>
      </c>
      <c r="I14" s="112"/>
      <c r="J14" s="113" t="s">
        <v>155</v>
      </c>
      <c r="K14" s="112"/>
      <c r="L14" s="113" t="s">
        <v>156</v>
      </c>
      <c r="M14" s="112"/>
      <c r="N14" s="113" t="s">
        <v>155</v>
      </c>
      <c r="O14" s="112"/>
      <c r="P14" s="113" t="s">
        <v>157</v>
      </c>
      <c r="Q14" s="112"/>
      <c r="R14" s="111" t="s">
        <v>158</v>
      </c>
      <c r="S14" s="112"/>
      <c r="T14" s="111" t="s">
        <v>159</v>
      </c>
      <c r="U14" s="112"/>
      <c r="V14" s="113" t="s">
        <v>160</v>
      </c>
      <c r="W14" s="113"/>
      <c r="X14" s="111" t="s">
        <v>86</v>
      </c>
      <c r="Y14" s="112"/>
      <c r="Z14" s="111" t="s">
        <v>89</v>
      </c>
      <c r="AA14" s="112"/>
      <c r="AB14" s="111" t="s">
        <v>161</v>
      </c>
      <c r="AC14" s="112"/>
      <c r="AD14" s="111" t="s">
        <v>162</v>
      </c>
    </row>
    <row r="15" spans="1:30" ht="16.5" customHeight="1" x14ac:dyDescent="0.3">
      <c r="D15" s="114" t="s">
        <v>234</v>
      </c>
      <c r="E15" s="112"/>
      <c r="F15" s="115" t="s">
        <v>9</v>
      </c>
      <c r="G15" s="116"/>
      <c r="H15" s="115" t="s">
        <v>9</v>
      </c>
      <c r="I15" s="112"/>
      <c r="J15" s="115" t="s">
        <v>9</v>
      </c>
      <c r="K15" s="112"/>
      <c r="L15" s="115" t="s">
        <v>9</v>
      </c>
      <c r="M15" s="112"/>
      <c r="N15" s="115" t="s">
        <v>9</v>
      </c>
      <c r="O15" s="112"/>
      <c r="P15" s="115" t="s">
        <v>9</v>
      </c>
      <c r="Q15" s="112"/>
      <c r="R15" s="115" t="s">
        <v>9</v>
      </c>
      <c r="S15" s="112"/>
      <c r="T15" s="115" t="s">
        <v>9</v>
      </c>
      <c r="U15" s="112"/>
      <c r="V15" s="115" t="s">
        <v>9</v>
      </c>
      <c r="W15" s="117"/>
      <c r="X15" s="115" t="s">
        <v>9</v>
      </c>
      <c r="Y15" s="112"/>
      <c r="Z15" s="115" t="s">
        <v>9</v>
      </c>
      <c r="AA15" s="112"/>
      <c r="AB15" s="115" t="s">
        <v>9</v>
      </c>
      <c r="AC15" s="112"/>
      <c r="AD15" s="115" t="s">
        <v>9</v>
      </c>
    </row>
    <row r="16" spans="1:30" ht="16.5" customHeight="1" x14ac:dyDescent="0.3">
      <c r="D16" s="106"/>
      <c r="E16" s="112"/>
      <c r="F16" s="117"/>
      <c r="G16" s="116"/>
      <c r="H16" s="117"/>
      <c r="I16" s="112"/>
      <c r="J16" s="117"/>
      <c r="K16" s="112"/>
      <c r="L16" s="112"/>
      <c r="M16" s="112"/>
      <c r="N16" s="112"/>
      <c r="O16" s="112"/>
      <c r="P16" s="117"/>
      <c r="Q16" s="112"/>
      <c r="R16" s="112"/>
      <c r="S16" s="112"/>
      <c r="T16" s="112"/>
      <c r="U16" s="112"/>
      <c r="V16" s="117"/>
      <c r="W16" s="117"/>
      <c r="X16" s="117"/>
      <c r="Y16" s="112"/>
      <c r="Z16" s="112"/>
      <c r="AA16" s="112"/>
      <c r="AB16" s="117"/>
      <c r="AC16" s="112"/>
      <c r="AD16" s="117"/>
    </row>
    <row r="17" spans="1:30" ht="16.5" customHeight="1" x14ac:dyDescent="0.3">
      <c r="A17" s="94" t="s">
        <v>163</v>
      </c>
      <c r="B17" s="118"/>
      <c r="C17" s="118"/>
      <c r="E17" s="98"/>
      <c r="F17" s="165">
        <v>543632325</v>
      </c>
      <c r="G17" s="82"/>
      <c r="H17" s="166">
        <v>770857410</v>
      </c>
      <c r="I17" s="98"/>
      <c r="J17" s="120">
        <v>37817556</v>
      </c>
      <c r="K17" s="98"/>
      <c r="L17" s="120">
        <v>23827290</v>
      </c>
      <c r="M17" s="82"/>
      <c r="N17" s="120">
        <v>120432596</v>
      </c>
      <c r="P17" s="166">
        <v>515369017</v>
      </c>
      <c r="Q17" s="98"/>
      <c r="R17" s="120" t="s">
        <v>16</v>
      </c>
      <c r="S17" s="98"/>
      <c r="T17" s="119">
        <f>SUM(N17:R17)</f>
        <v>635801613</v>
      </c>
      <c r="U17" s="98"/>
      <c r="V17" s="166">
        <v>54363233</v>
      </c>
      <c r="W17" s="97"/>
      <c r="X17" s="166">
        <v>1335577809</v>
      </c>
      <c r="Y17" s="98"/>
      <c r="Z17" s="86">
        <f>SUM(F17:L17,T17,V17:W17,X17)</f>
        <v>3401877236</v>
      </c>
      <c r="AA17" s="98"/>
      <c r="AB17" s="165">
        <v>1463478064</v>
      </c>
      <c r="AC17" s="98"/>
      <c r="AD17" s="119">
        <f>SUM(Z17:AB17)</f>
        <v>4865355300</v>
      </c>
    </row>
    <row r="18" spans="1:30" ht="6" customHeight="1" x14ac:dyDescent="0.3">
      <c r="A18" s="94"/>
      <c r="B18" s="94"/>
      <c r="E18" s="98"/>
      <c r="F18" s="119"/>
      <c r="G18" s="119"/>
      <c r="H18" s="120"/>
      <c r="I18" s="120"/>
      <c r="J18" s="120"/>
      <c r="K18" s="120"/>
      <c r="L18" s="120"/>
      <c r="M18" s="119"/>
      <c r="N18" s="120"/>
      <c r="O18" s="120"/>
      <c r="P18" s="120"/>
      <c r="Q18" s="120"/>
      <c r="R18" s="120"/>
      <c r="S18" s="119"/>
      <c r="T18" s="119"/>
      <c r="U18" s="119"/>
      <c r="V18" s="120"/>
      <c r="W18" s="120"/>
      <c r="X18" s="120"/>
      <c r="Y18" s="86"/>
      <c r="Z18" s="86"/>
      <c r="AA18" s="86"/>
      <c r="AB18" s="119"/>
      <c r="AC18" s="86"/>
      <c r="AD18" s="119"/>
    </row>
    <row r="19" spans="1:30" ht="16.5" customHeight="1" x14ac:dyDescent="0.3">
      <c r="A19" s="94" t="s">
        <v>164</v>
      </c>
      <c r="B19" s="94"/>
      <c r="E19" s="98"/>
      <c r="F19" s="119"/>
      <c r="G19" s="119"/>
      <c r="H19" s="120"/>
      <c r="I19" s="120"/>
      <c r="J19" s="120"/>
      <c r="K19" s="120"/>
      <c r="L19" s="120"/>
      <c r="M19" s="119"/>
      <c r="N19" s="120"/>
      <c r="O19" s="120"/>
      <c r="P19" s="120"/>
      <c r="Q19" s="120"/>
      <c r="R19" s="120"/>
      <c r="S19" s="119"/>
      <c r="T19" s="119"/>
      <c r="U19" s="119"/>
      <c r="V19" s="120"/>
      <c r="W19" s="120"/>
      <c r="X19" s="120"/>
      <c r="Y19" s="86"/>
      <c r="Z19" s="86"/>
      <c r="AA19" s="86"/>
      <c r="AB19" s="119"/>
      <c r="AC19" s="86"/>
      <c r="AD19" s="119"/>
    </row>
    <row r="20" spans="1:30" ht="16.5" customHeight="1" x14ac:dyDescent="0.3">
      <c r="A20" s="118" t="s">
        <v>165</v>
      </c>
      <c r="B20" s="94"/>
      <c r="E20" s="98"/>
      <c r="F20" s="119"/>
      <c r="G20" s="119"/>
      <c r="H20" s="120"/>
      <c r="I20" s="120"/>
      <c r="J20" s="120"/>
      <c r="K20" s="120"/>
      <c r="L20" s="120"/>
      <c r="M20" s="119"/>
      <c r="N20" s="120"/>
      <c r="O20" s="120"/>
      <c r="P20" s="120"/>
      <c r="Q20" s="120"/>
      <c r="R20" s="120"/>
      <c r="S20" s="119"/>
      <c r="T20" s="119"/>
      <c r="U20" s="119"/>
      <c r="V20" s="120"/>
      <c r="W20" s="120"/>
      <c r="X20" s="120"/>
      <c r="Y20" s="86"/>
      <c r="Z20" s="86"/>
      <c r="AA20" s="86"/>
      <c r="AB20" s="119"/>
      <c r="AC20" s="86"/>
      <c r="AD20" s="119"/>
    </row>
    <row r="21" spans="1:30" ht="16.5" customHeight="1" x14ac:dyDescent="0.3">
      <c r="A21" s="118"/>
      <c r="B21" s="118" t="s">
        <v>166</v>
      </c>
      <c r="E21" s="98"/>
      <c r="F21" s="120" t="s">
        <v>16</v>
      </c>
      <c r="G21" s="119"/>
      <c r="H21" s="120" t="s">
        <v>16</v>
      </c>
      <c r="I21" s="120"/>
      <c r="J21" s="120" t="s">
        <v>16</v>
      </c>
      <c r="K21" s="120"/>
      <c r="L21" s="120">
        <v>-23827290</v>
      </c>
      <c r="M21" s="119"/>
      <c r="N21" s="120">
        <v>0</v>
      </c>
      <c r="O21" s="120"/>
      <c r="P21" s="120">
        <v>56497430</v>
      </c>
      <c r="Q21" s="120"/>
      <c r="R21" s="120">
        <v>0</v>
      </c>
      <c r="S21" s="119"/>
      <c r="T21" s="119">
        <f>SUM(N21:R21)</f>
        <v>56497430</v>
      </c>
      <c r="U21" s="119"/>
      <c r="V21" s="120">
        <v>0</v>
      </c>
      <c r="W21" s="120"/>
      <c r="X21" s="120">
        <v>0</v>
      </c>
      <c r="Y21" s="86"/>
      <c r="Z21" s="86">
        <f>SUM(F21:L21,T21,V21:W21,X21)</f>
        <v>32670140</v>
      </c>
      <c r="AA21" s="86"/>
      <c r="AB21" s="119">
        <v>298643240</v>
      </c>
      <c r="AC21" s="86"/>
      <c r="AD21" s="119">
        <f>SUM(Z21:AB21)</f>
        <v>331313380</v>
      </c>
    </row>
    <row r="22" spans="1:30" ht="16.5" customHeight="1" x14ac:dyDescent="0.3">
      <c r="A22" s="118" t="s">
        <v>167</v>
      </c>
      <c r="B22" s="94"/>
      <c r="E22" s="98"/>
      <c r="F22" s="120" t="s">
        <v>16</v>
      </c>
      <c r="G22" s="119"/>
      <c r="H22" s="120" t="s">
        <v>16</v>
      </c>
      <c r="I22" s="120"/>
      <c r="J22" s="120" t="s">
        <v>16</v>
      </c>
      <c r="K22" s="120"/>
      <c r="L22" s="120">
        <v>1251254</v>
      </c>
      <c r="M22" s="119"/>
      <c r="N22" s="120">
        <v>0</v>
      </c>
      <c r="O22" s="120"/>
      <c r="P22" s="120">
        <v>0</v>
      </c>
      <c r="Q22" s="120"/>
      <c r="R22" s="120">
        <v>0</v>
      </c>
      <c r="S22" s="119"/>
      <c r="T22" s="119">
        <f>SUM(N22:R22)</f>
        <v>0</v>
      </c>
      <c r="U22" s="119"/>
      <c r="V22" s="120">
        <v>0</v>
      </c>
      <c r="W22" s="120"/>
      <c r="X22" s="120">
        <v>0</v>
      </c>
      <c r="Y22" s="86"/>
      <c r="Z22" s="86">
        <f>SUM(F22:L22,T22,V22:W22,X22)</f>
        <v>1251254</v>
      </c>
      <c r="AA22" s="86"/>
      <c r="AB22" s="119">
        <v>0</v>
      </c>
      <c r="AC22" s="86"/>
      <c r="AD22" s="119">
        <f>SUM(Z22:AB22)</f>
        <v>1251254</v>
      </c>
    </row>
    <row r="23" spans="1:30" ht="16.5" customHeight="1" x14ac:dyDescent="0.3">
      <c r="A23" s="118" t="s">
        <v>227</v>
      </c>
      <c r="B23" s="94"/>
      <c r="E23" s="98"/>
      <c r="F23" s="120" t="s">
        <v>16</v>
      </c>
      <c r="G23" s="119"/>
      <c r="H23" s="120" t="s">
        <v>16</v>
      </c>
      <c r="I23" s="120"/>
      <c r="J23" s="120" t="s">
        <v>16</v>
      </c>
      <c r="K23" s="120"/>
      <c r="L23" s="120" t="s">
        <v>16</v>
      </c>
      <c r="M23" s="119"/>
      <c r="N23" s="120">
        <v>0</v>
      </c>
      <c r="O23" s="120"/>
      <c r="P23" s="120">
        <v>0</v>
      </c>
      <c r="Q23" s="120"/>
      <c r="R23" s="120">
        <v>0</v>
      </c>
      <c r="S23" s="119"/>
      <c r="T23" s="119">
        <f>SUM(N23:R23)</f>
        <v>0</v>
      </c>
      <c r="U23" s="119"/>
      <c r="V23" s="120">
        <v>0</v>
      </c>
      <c r="W23" s="120"/>
      <c r="X23" s="120">
        <v>-206579638</v>
      </c>
      <c r="Y23" s="86"/>
      <c r="Z23" s="86">
        <f>SUM(F23:L23,T23,V23:W23,X23)</f>
        <v>-206579638</v>
      </c>
      <c r="AA23" s="86"/>
      <c r="AB23" s="119">
        <v>0</v>
      </c>
      <c r="AC23" s="86"/>
      <c r="AD23" s="119">
        <f>SUM(Z23:AB23)</f>
        <v>-206579638</v>
      </c>
    </row>
    <row r="24" spans="1:30" ht="16.5" customHeight="1" x14ac:dyDescent="0.3">
      <c r="A24" s="82" t="s">
        <v>282</v>
      </c>
      <c r="B24" s="94"/>
      <c r="E24" s="98"/>
      <c r="F24" s="120" t="s">
        <v>16</v>
      </c>
      <c r="G24" s="119"/>
      <c r="H24" s="120" t="s">
        <v>16</v>
      </c>
      <c r="I24" s="120"/>
      <c r="J24" s="120" t="s">
        <v>16</v>
      </c>
      <c r="K24" s="120"/>
      <c r="L24" s="120" t="s">
        <v>16</v>
      </c>
      <c r="M24" s="119"/>
      <c r="N24" s="120">
        <v>45004800</v>
      </c>
      <c r="O24" s="120"/>
      <c r="P24" s="120">
        <v>0</v>
      </c>
      <c r="Q24" s="120"/>
      <c r="R24" s="120">
        <v>0</v>
      </c>
      <c r="S24" s="119"/>
      <c r="T24" s="119">
        <f>SUM(N24:R24)</f>
        <v>45004800</v>
      </c>
      <c r="U24" s="119"/>
      <c r="V24" s="120">
        <v>0</v>
      </c>
      <c r="W24" s="120"/>
      <c r="X24" s="120">
        <v>0</v>
      </c>
      <c r="Y24" s="86"/>
      <c r="Z24" s="86">
        <f>SUM(F24:L24,T24,V24:W24,X24)</f>
        <v>45004800</v>
      </c>
      <c r="AA24" s="86"/>
      <c r="AB24" s="119">
        <v>0</v>
      </c>
      <c r="AC24" s="86"/>
      <c r="AD24" s="119">
        <f>SUM(Z24:AB24)</f>
        <v>45004800</v>
      </c>
    </row>
    <row r="25" spans="1:30" ht="16.5" customHeight="1" x14ac:dyDescent="0.3">
      <c r="A25" s="82" t="s">
        <v>168</v>
      </c>
      <c r="E25" s="98"/>
      <c r="F25" s="71" t="s">
        <v>16</v>
      </c>
      <c r="G25" s="119"/>
      <c r="H25" s="104" t="s">
        <v>16</v>
      </c>
      <c r="I25" s="120"/>
      <c r="J25" s="104" t="s">
        <v>16</v>
      </c>
      <c r="K25" s="120"/>
      <c r="L25" s="104" t="s">
        <v>16</v>
      </c>
      <c r="M25" s="119"/>
      <c r="N25" s="104">
        <v>0</v>
      </c>
      <c r="O25" s="120"/>
      <c r="P25" s="104">
        <v>0</v>
      </c>
      <c r="Q25" s="120"/>
      <c r="R25" s="104">
        <v>-1404818</v>
      </c>
      <c r="S25" s="119"/>
      <c r="T25" s="121">
        <f>SUM(N25:R25)</f>
        <v>-1404818</v>
      </c>
      <c r="U25" s="119"/>
      <c r="V25" s="104">
        <v>0</v>
      </c>
      <c r="W25" s="68"/>
      <c r="X25" s="104">
        <v>261461548</v>
      </c>
      <c r="Y25" s="98"/>
      <c r="Z25" s="167">
        <f>SUM(F25:L25,T25,V25:W25,X25)</f>
        <v>260056730</v>
      </c>
      <c r="AA25" s="98"/>
      <c r="AB25" s="71">
        <v>99240747</v>
      </c>
      <c r="AC25" s="98"/>
      <c r="AD25" s="121">
        <f>SUM(Z25:AB25)</f>
        <v>359297477</v>
      </c>
    </row>
    <row r="26" spans="1:30" ht="16.5" customHeight="1" x14ac:dyDescent="0.3">
      <c r="A26" s="118"/>
      <c r="B26" s="118"/>
      <c r="E26" s="98"/>
      <c r="G26" s="98"/>
      <c r="I26" s="98"/>
      <c r="K26" s="98"/>
      <c r="L26" s="98"/>
      <c r="M26" s="98"/>
      <c r="N26" s="98"/>
      <c r="O26" s="98"/>
      <c r="Q26" s="98"/>
      <c r="R26" s="98"/>
      <c r="S26" s="98"/>
      <c r="T26" s="98"/>
      <c r="U26" s="98"/>
      <c r="Y26" s="98"/>
      <c r="Z26" s="98"/>
      <c r="AA26" s="98"/>
      <c r="AC26" s="98"/>
    </row>
    <row r="27" spans="1:30" ht="16.5" customHeight="1" thickBot="1" x14ac:dyDescent="0.35">
      <c r="A27" s="94" t="s">
        <v>244</v>
      </c>
      <c r="E27" s="122"/>
      <c r="F27" s="168">
        <f>SUM(F17:F26)</f>
        <v>543632325</v>
      </c>
      <c r="G27" s="98"/>
      <c r="H27" s="168">
        <f>SUM(H17:H26)</f>
        <v>770857410</v>
      </c>
      <c r="I27" s="98"/>
      <c r="J27" s="168">
        <f>SUM(J17:J26)</f>
        <v>37817556</v>
      </c>
      <c r="K27" s="98"/>
      <c r="L27" s="168">
        <f>SUM(L17:L26)</f>
        <v>1251254</v>
      </c>
      <c r="M27" s="98"/>
      <c r="N27" s="168">
        <f>SUM(N17:N26)</f>
        <v>165437396</v>
      </c>
      <c r="O27" s="98"/>
      <c r="P27" s="168">
        <f>SUM(P17:P26)</f>
        <v>571866447</v>
      </c>
      <c r="Q27" s="98"/>
      <c r="R27" s="168">
        <f>SUM(R17:R26)</f>
        <v>-1404818</v>
      </c>
      <c r="S27" s="98"/>
      <c r="T27" s="168">
        <f>SUM(T17:T26)</f>
        <v>735899025</v>
      </c>
      <c r="U27" s="98"/>
      <c r="V27" s="168">
        <f>SUM(V17:V26)</f>
        <v>54363233</v>
      </c>
      <c r="X27" s="168">
        <f>SUM(X17:X26)</f>
        <v>1390459719</v>
      </c>
      <c r="Y27" s="98"/>
      <c r="Z27" s="168">
        <f>SUM(Z17:Z26)</f>
        <v>3534280522</v>
      </c>
      <c r="AA27" s="98"/>
      <c r="AB27" s="168">
        <f>SUM(AB17:AB26)</f>
        <v>1861362051</v>
      </c>
      <c r="AC27" s="98"/>
      <c r="AD27" s="168">
        <f>SUM(AD17:AD26)</f>
        <v>5395642573</v>
      </c>
    </row>
    <row r="28" spans="1:30" ht="16.5" customHeight="1" thickTop="1" x14ac:dyDescent="0.3">
      <c r="A28" s="94"/>
      <c r="E28" s="122"/>
      <c r="G28" s="98"/>
      <c r="I28" s="98"/>
      <c r="K28" s="98"/>
      <c r="L28" s="98"/>
      <c r="M28" s="98"/>
      <c r="N28" s="98"/>
      <c r="O28" s="98"/>
      <c r="Q28" s="98"/>
      <c r="R28" s="98"/>
      <c r="S28" s="98"/>
      <c r="T28" s="98"/>
      <c r="U28" s="98"/>
      <c r="Y28" s="98"/>
      <c r="Z28" s="98"/>
      <c r="AA28" s="98"/>
      <c r="AC28" s="98"/>
    </row>
    <row r="29" spans="1:30" ht="16.5" customHeight="1" x14ac:dyDescent="0.3">
      <c r="A29" s="94"/>
      <c r="E29" s="122"/>
      <c r="G29" s="98"/>
      <c r="I29" s="98"/>
      <c r="K29" s="98"/>
      <c r="L29" s="98"/>
      <c r="M29" s="98"/>
      <c r="N29" s="98"/>
      <c r="O29" s="98"/>
      <c r="Q29" s="98"/>
      <c r="R29" s="98"/>
      <c r="S29" s="98"/>
      <c r="T29" s="98"/>
      <c r="U29" s="98"/>
      <c r="Y29" s="98"/>
      <c r="Z29" s="98"/>
      <c r="AA29" s="98"/>
      <c r="AC29" s="98"/>
    </row>
    <row r="30" spans="1:30" ht="16.5" customHeight="1" x14ac:dyDescent="0.3">
      <c r="A30" s="94" t="s">
        <v>169</v>
      </c>
      <c r="B30" s="118"/>
      <c r="C30" s="118"/>
      <c r="E30" s="98"/>
      <c r="F30" s="142">
        <v>543632325</v>
      </c>
      <c r="G30" s="82"/>
      <c r="H30" s="143">
        <v>770857410</v>
      </c>
      <c r="I30" s="98"/>
      <c r="J30" s="44">
        <v>37817556</v>
      </c>
      <c r="K30" s="98"/>
      <c r="L30" s="44">
        <v>733590</v>
      </c>
      <c r="M30" s="82"/>
      <c r="N30" s="44">
        <v>165437396</v>
      </c>
      <c r="P30" s="143">
        <v>571977711</v>
      </c>
      <c r="Q30" s="98"/>
      <c r="R30" s="44">
        <v>2593268</v>
      </c>
      <c r="S30" s="98"/>
      <c r="T30" s="144">
        <f>SUM(N30:R30)</f>
        <v>740008375</v>
      </c>
      <c r="U30" s="98"/>
      <c r="V30" s="143">
        <v>54363233</v>
      </c>
      <c r="W30" s="97"/>
      <c r="X30" s="143">
        <v>1517894602</v>
      </c>
      <c r="Y30" s="98"/>
      <c r="Z30" s="85">
        <f>SUM(F30:L30,T30,V30:W30,X30)</f>
        <v>3665307091</v>
      </c>
      <c r="AA30" s="98"/>
      <c r="AB30" s="142">
        <v>1925461598</v>
      </c>
      <c r="AC30" s="98"/>
      <c r="AD30" s="144">
        <f>SUM(Z30:AB30)</f>
        <v>5590768689</v>
      </c>
    </row>
    <row r="31" spans="1:30" ht="6" customHeight="1" x14ac:dyDescent="0.3">
      <c r="A31" s="94"/>
      <c r="B31" s="94"/>
      <c r="E31" s="98"/>
      <c r="F31" s="144"/>
      <c r="G31" s="119"/>
      <c r="H31" s="44"/>
      <c r="I31" s="120"/>
      <c r="J31" s="44"/>
      <c r="K31" s="120"/>
      <c r="L31" s="44"/>
      <c r="M31" s="119"/>
      <c r="N31" s="44"/>
      <c r="O31" s="120"/>
      <c r="P31" s="44"/>
      <c r="Q31" s="120"/>
      <c r="R31" s="44"/>
      <c r="S31" s="119"/>
      <c r="T31" s="144"/>
      <c r="U31" s="119"/>
      <c r="V31" s="44"/>
      <c r="W31" s="120"/>
      <c r="X31" s="44"/>
      <c r="Y31" s="86"/>
      <c r="Z31" s="85"/>
      <c r="AA31" s="86"/>
      <c r="AB31" s="144"/>
      <c r="AC31" s="86"/>
      <c r="AD31" s="144"/>
    </row>
    <row r="32" spans="1:30" ht="16.5" customHeight="1" x14ac:dyDescent="0.3">
      <c r="A32" s="94" t="s">
        <v>164</v>
      </c>
      <c r="B32" s="94"/>
      <c r="E32" s="98"/>
      <c r="F32" s="144"/>
      <c r="G32" s="119"/>
      <c r="H32" s="44"/>
      <c r="I32" s="120"/>
      <c r="J32" s="44"/>
      <c r="K32" s="120"/>
      <c r="L32" s="44"/>
      <c r="M32" s="119"/>
      <c r="N32" s="44"/>
      <c r="O32" s="120"/>
      <c r="P32" s="44"/>
      <c r="Q32" s="120"/>
      <c r="R32" s="44"/>
      <c r="S32" s="119"/>
      <c r="T32" s="144"/>
      <c r="U32" s="119"/>
      <c r="V32" s="44"/>
      <c r="W32" s="120"/>
      <c r="X32" s="44"/>
      <c r="Y32" s="86"/>
      <c r="Z32" s="85"/>
      <c r="AA32" s="86"/>
      <c r="AB32" s="144"/>
      <c r="AC32" s="86"/>
      <c r="AD32" s="144"/>
    </row>
    <row r="33" spans="1:30" ht="16.5" customHeight="1" x14ac:dyDescent="0.3">
      <c r="A33" s="118" t="s">
        <v>165</v>
      </c>
      <c r="B33" s="118"/>
      <c r="E33" s="98"/>
      <c r="F33" s="144">
        <v>0</v>
      </c>
      <c r="G33" s="119"/>
      <c r="H33" s="144">
        <v>0</v>
      </c>
      <c r="I33" s="120"/>
      <c r="J33" s="144">
        <v>0</v>
      </c>
      <c r="K33" s="120"/>
      <c r="L33" s="144">
        <v>-733590</v>
      </c>
      <c r="M33" s="119"/>
      <c r="N33" s="144">
        <v>0</v>
      </c>
      <c r="O33" s="120"/>
      <c r="P33" s="144">
        <v>2389157</v>
      </c>
      <c r="Q33" s="120"/>
      <c r="R33" s="144">
        <v>0</v>
      </c>
      <c r="S33" s="119"/>
      <c r="T33" s="144">
        <f>SUM(N33:R33)</f>
        <v>2389157</v>
      </c>
      <c r="U33" s="119"/>
      <c r="V33" s="144">
        <v>0</v>
      </c>
      <c r="W33" s="120"/>
      <c r="X33" s="144">
        <v>0</v>
      </c>
      <c r="Y33" s="86"/>
      <c r="Z33" s="85">
        <f>SUM(F33:L33,T33,V33:W33,X33)</f>
        <v>1655567</v>
      </c>
      <c r="AA33" s="86"/>
      <c r="AB33" s="144">
        <v>115154587</v>
      </c>
      <c r="AC33" s="86"/>
      <c r="AD33" s="144">
        <f>SUM(Z33:AB33)</f>
        <v>116810154</v>
      </c>
    </row>
    <row r="34" spans="1:30" ht="16.5" customHeight="1" x14ac:dyDescent="0.3">
      <c r="A34" s="118" t="s">
        <v>227</v>
      </c>
      <c r="B34" s="94"/>
      <c r="D34" s="96">
        <v>20</v>
      </c>
      <c r="E34" s="98"/>
      <c r="F34" s="44">
        <v>0</v>
      </c>
      <c r="G34" s="119"/>
      <c r="H34" s="44">
        <v>0</v>
      </c>
      <c r="I34" s="120"/>
      <c r="J34" s="44">
        <v>0</v>
      </c>
      <c r="K34" s="120"/>
      <c r="L34" s="44">
        <v>0</v>
      </c>
      <c r="M34" s="119"/>
      <c r="N34" s="44">
        <v>0</v>
      </c>
      <c r="O34" s="120"/>
      <c r="P34" s="44">
        <v>0</v>
      </c>
      <c r="Q34" s="120"/>
      <c r="R34" s="44">
        <v>0</v>
      </c>
      <c r="S34" s="119"/>
      <c r="T34" s="144">
        <f>SUM(N34:R34)</f>
        <v>0</v>
      </c>
      <c r="U34" s="119"/>
      <c r="V34" s="44">
        <v>0</v>
      </c>
      <c r="W34" s="120"/>
      <c r="X34" s="44">
        <v>-108726125</v>
      </c>
      <c r="Y34" s="86"/>
      <c r="Z34" s="85">
        <f>SUM(F34:L34,T34,V34:W34,X34)</f>
        <v>-108726125</v>
      </c>
      <c r="AA34" s="86"/>
      <c r="AB34" s="144">
        <v>-50333386</v>
      </c>
      <c r="AC34" s="86"/>
      <c r="AD34" s="144">
        <f>SUM(Z34:AB34)</f>
        <v>-159059511</v>
      </c>
    </row>
    <row r="35" spans="1:30" ht="16.5" customHeight="1" x14ac:dyDescent="0.3">
      <c r="A35" s="118" t="s">
        <v>259</v>
      </c>
      <c r="B35" s="94"/>
      <c r="E35" s="98"/>
      <c r="F35" s="44"/>
      <c r="G35" s="119"/>
      <c r="H35" s="44"/>
      <c r="I35" s="120"/>
      <c r="J35" s="44"/>
      <c r="K35" s="120"/>
      <c r="L35" s="44"/>
      <c r="M35" s="119"/>
      <c r="N35" s="44"/>
      <c r="O35" s="120"/>
      <c r="P35" s="44"/>
      <c r="Q35" s="120"/>
      <c r="R35" s="44"/>
      <c r="S35" s="119"/>
      <c r="T35" s="144"/>
      <c r="U35" s="119"/>
      <c r="V35" s="44"/>
      <c r="W35" s="120"/>
      <c r="X35" s="44"/>
      <c r="Y35" s="86"/>
      <c r="Z35" s="85"/>
      <c r="AA35" s="86"/>
      <c r="AB35" s="144"/>
      <c r="AC35" s="86"/>
      <c r="AD35" s="144"/>
    </row>
    <row r="36" spans="1:30" ht="16.5" customHeight="1" x14ac:dyDescent="0.3">
      <c r="B36" s="118" t="s">
        <v>260</v>
      </c>
      <c r="E36" s="98"/>
      <c r="F36" s="44">
        <v>0</v>
      </c>
      <c r="G36" s="119"/>
      <c r="H36" s="44">
        <v>0</v>
      </c>
      <c r="I36" s="120"/>
      <c r="J36" s="44">
        <v>0</v>
      </c>
      <c r="K36" s="120"/>
      <c r="L36" s="44">
        <v>0</v>
      </c>
      <c r="M36" s="119"/>
      <c r="N36" s="44">
        <v>0</v>
      </c>
      <c r="O36" s="120"/>
      <c r="P36" s="44">
        <v>0</v>
      </c>
      <c r="Q36" s="120"/>
      <c r="R36" s="44">
        <v>0</v>
      </c>
      <c r="S36" s="119"/>
      <c r="T36" s="144">
        <f>SUM(N36:R36)</f>
        <v>0</v>
      </c>
      <c r="U36" s="119"/>
      <c r="V36" s="44">
        <v>0</v>
      </c>
      <c r="W36" s="120"/>
      <c r="X36" s="44" t="s">
        <v>16</v>
      </c>
      <c r="Y36" s="86"/>
      <c r="Z36" s="85">
        <f>SUM(F36:L36,T36,V36:W36,X36)</f>
        <v>0</v>
      </c>
      <c r="AA36" s="86"/>
      <c r="AB36" s="144">
        <v>23416527</v>
      </c>
      <c r="AC36" s="86"/>
      <c r="AD36" s="144">
        <f>SUM(Z36:AB36)</f>
        <v>23416527</v>
      </c>
    </row>
    <row r="37" spans="1:30" ht="16.5" customHeight="1" x14ac:dyDescent="0.3">
      <c r="A37" s="82" t="s">
        <v>168</v>
      </c>
      <c r="E37" s="98"/>
      <c r="F37" s="48">
        <v>0</v>
      </c>
      <c r="G37" s="119"/>
      <c r="H37" s="48">
        <v>0</v>
      </c>
      <c r="I37" s="120"/>
      <c r="J37" s="48">
        <v>0</v>
      </c>
      <c r="K37" s="120"/>
      <c r="L37" s="48">
        <v>0</v>
      </c>
      <c r="M37" s="119"/>
      <c r="N37" s="48">
        <v>0</v>
      </c>
      <c r="O37" s="120"/>
      <c r="P37" s="48">
        <v>0</v>
      </c>
      <c r="Q37" s="120"/>
      <c r="R37" s="48">
        <v>-2649716</v>
      </c>
      <c r="S37" s="119"/>
      <c r="T37" s="145">
        <f>SUM(N37:R37)</f>
        <v>-2649716</v>
      </c>
      <c r="U37" s="119"/>
      <c r="V37" s="48">
        <v>0</v>
      </c>
      <c r="W37" s="68"/>
      <c r="X37" s="48">
        <v>403276894</v>
      </c>
      <c r="Y37" s="98"/>
      <c r="Z37" s="164">
        <f>SUM(F37:L37,T37,V37:W37,X37)</f>
        <v>400627178</v>
      </c>
      <c r="AA37" s="98"/>
      <c r="AB37" s="48">
        <v>116154231</v>
      </c>
      <c r="AC37" s="98"/>
      <c r="AD37" s="145">
        <f>SUM(Z37:AB37)</f>
        <v>516781409</v>
      </c>
    </row>
    <row r="38" spans="1:30" ht="16.5" customHeight="1" x14ac:dyDescent="0.3">
      <c r="A38" s="118"/>
      <c r="B38" s="118"/>
      <c r="E38" s="98"/>
      <c r="F38" s="146"/>
      <c r="G38" s="98"/>
      <c r="H38" s="146"/>
      <c r="I38" s="98"/>
      <c r="J38" s="146"/>
      <c r="K38" s="98"/>
      <c r="L38" s="146"/>
      <c r="M38" s="98"/>
      <c r="N38" s="146"/>
      <c r="O38" s="98"/>
      <c r="P38" s="146"/>
      <c r="Q38" s="98"/>
      <c r="R38" s="146"/>
      <c r="S38" s="98"/>
      <c r="T38" s="146"/>
      <c r="U38" s="98"/>
      <c r="V38" s="146"/>
      <c r="X38" s="146"/>
      <c r="Y38" s="98"/>
      <c r="Z38" s="146"/>
      <c r="AA38" s="98"/>
      <c r="AB38" s="146"/>
      <c r="AC38" s="98"/>
      <c r="AD38" s="146"/>
    </row>
    <row r="39" spans="1:30" ht="16.5" customHeight="1" thickBot="1" x14ac:dyDescent="0.35">
      <c r="A39" s="94" t="s">
        <v>257</v>
      </c>
      <c r="E39" s="122"/>
      <c r="F39" s="147">
        <f>SUM(F30:F38)</f>
        <v>543632325</v>
      </c>
      <c r="G39" s="98"/>
      <c r="H39" s="147">
        <f>SUM(H30:H38)</f>
        <v>770857410</v>
      </c>
      <c r="I39" s="98"/>
      <c r="J39" s="147">
        <f>SUM(J30:J38)</f>
        <v>37817556</v>
      </c>
      <c r="K39" s="98"/>
      <c r="L39" s="147">
        <f>SUM(L30:L38)</f>
        <v>0</v>
      </c>
      <c r="M39" s="98"/>
      <c r="N39" s="147">
        <f>SUM(N30:N38)</f>
        <v>165437396</v>
      </c>
      <c r="O39" s="98"/>
      <c r="P39" s="147">
        <f>SUM(P30:P38)</f>
        <v>574366868</v>
      </c>
      <c r="Q39" s="98"/>
      <c r="R39" s="147">
        <f>SUM(R30:R38)</f>
        <v>-56448</v>
      </c>
      <c r="S39" s="98"/>
      <c r="T39" s="147">
        <f>SUM(T30:T38)</f>
        <v>739747816</v>
      </c>
      <c r="U39" s="98"/>
      <c r="V39" s="147">
        <f>SUM(V30:V38)</f>
        <v>54363233</v>
      </c>
      <c r="X39" s="147">
        <f>SUM(X30:X38)</f>
        <v>1812445371</v>
      </c>
      <c r="Y39" s="98"/>
      <c r="Z39" s="147">
        <f>SUM(Z30:Z38)</f>
        <v>3958863711</v>
      </c>
      <c r="AA39" s="98"/>
      <c r="AB39" s="147">
        <f>SUM(AB30:AB38)</f>
        <v>2129853557</v>
      </c>
      <c r="AC39" s="98"/>
      <c r="AD39" s="147">
        <f>SUM(AD30:AD38)</f>
        <v>6088717268</v>
      </c>
    </row>
    <row r="40" spans="1:30" ht="16.5" customHeight="1" thickTop="1" x14ac:dyDescent="0.3">
      <c r="A40" s="94"/>
      <c r="E40" s="122"/>
      <c r="G40" s="98"/>
      <c r="I40" s="98"/>
      <c r="K40" s="98"/>
      <c r="L40" s="98"/>
      <c r="M40" s="98"/>
      <c r="N40" s="98"/>
      <c r="O40" s="98"/>
      <c r="Q40" s="98"/>
      <c r="R40" s="98"/>
      <c r="S40" s="98"/>
      <c r="T40" s="98"/>
      <c r="U40" s="98"/>
      <c r="Y40" s="98"/>
      <c r="Z40" s="98"/>
      <c r="AA40" s="98"/>
      <c r="AC40" s="98"/>
    </row>
    <row r="41" spans="1:30" ht="16.5" customHeight="1" x14ac:dyDescent="0.3">
      <c r="A41" s="94"/>
      <c r="E41" s="122"/>
      <c r="G41" s="98"/>
      <c r="I41" s="98"/>
      <c r="K41" s="98"/>
      <c r="L41" s="98"/>
      <c r="M41" s="98"/>
      <c r="N41" s="98"/>
      <c r="O41" s="98"/>
      <c r="Q41" s="98"/>
      <c r="R41" s="98"/>
      <c r="S41" s="98"/>
      <c r="T41" s="98"/>
      <c r="U41" s="98"/>
      <c r="Y41" s="98"/>
      <c r="Z41" s="98"/>
      <c r="AA41" s="98"/>
      <c r="AC41" s="98"/>
    </row>
    <row r="42" spans="1:30" ht="16.5" customHeight="1" x14ac:dyDescent="0.3">
      <c r="A42" s="94"/>
      <c r="E42" s="122"/>
      <c r="G42" s="98"/>
      <c r="I42" s="98"/>
      <c r="K42" s="98"/>
      <c r="L42" s="98"/>
      <c r="M42" s="98"/>
      <c r="N42" s="98"/>
      <c r="O42" s="98"/>
      <c r="Q42" s="98"/>
      <c r="R42" s="98"/>
      <c r="S42" s="98"/>
      <c r="T42" s="98"/>
      <c r="U42" s="98"/>
      <c r="Y42" s="98"/>
      <c r="Z42" s="98"/>
      <c r="AA42" s="98"/>
      <c r="AC42" s="98"/>
    </row>
    <row r="43" spans="1:30" ht="12" customHeight="1" x14ac:dyDescent="0.3">
      <c r="A43" s="94"/>
      <c r="E43" s="122"/>
      <c r="G43" s="98"/>
      <c r="I43" s="98"/>
      <c r="K43" s="98"/>
      <c r="L43" s="98"/>
      <c r="M43" s="98"/>
      <c r="N43" s="98"/>
      <c r="O43" s="98"/>
      <c r="Q43" s="98"/>
      <c r="R43" s="98"/>
      <c r="S43" s="98"/>
      <c r="T43" s="98"/>
      <c r="U43" s="98"/>
      <c r="Y43" s="98"/>
      <c r="Z43" s="98"/>
      <c r="AA43" s="98"/>
      <c r="AC43" s="98"/>
    </row>
    <row r="44" spans="1:30" ht="12" customHeight="1" x14ac:dyDescent="0.3">
      <c r="A44" s="94"/>
      <c r="E44" s="122"/>
      <c r="G44" s="98"/>
      <c r="I44" s="98"/>
      <c r="K44" s="98"/>
      <c r="L44" s="98"/>
      <c r="M44" s="98"/>
      <c r="N44" s="98"/>
      <c r="O44" s="98"/>
      <c r="Q44" s="98"/>
      <c r="R44" s="98"/>
      <c r="S44" s="98"/>
      <c r="T44" s="98"/>
      <c r="U44" s="98"/>
      <c r="Y44" s="98"/>
      <c r="Z44" s="98"/>
      <c r="AA44" s="98"/>
      <c r="AC44" s="98"/>
    </row>
    <row r="45" spans="1:30" ht="18" customHeight="1" x14ac:dyDescent="0.3"/>
    <row r="46" spans="1:30" ht="11.25" customHeight="1" x14ac:dyDescent="0.3"/>
    <row r="48" spans="1:30" ht="21.9" customHeight="1" x14ac:dyDescent="0.3">
      <c r="A48" s="123" t="s">
        <v>46</v>
      </c>
      <c r="B48" s="124"/>
      <c r="C48" s="37"/>
      <c r="D48" s="102"/>
      <c r="E48" s="103"/>
      <c r="F48" s="104"/>
      <c r="G48" s="103"/>
      <c r="H48" s="104"/>
      <c r="I48" s="103"/>
      <c r="J48" s="104"/>
      <c r="K48" s="103"/>
      <c r="L48" s="103"/>
      <c r="M48" s="103"/>
      <c r="N48" s="103"/>
      <c r="O48" s="103"/>
      <c r="P48" s="104"/>
      <c r="Q48" s="103"/>
      <c r="R48" s="103"/>
      <c r="S48" s="103"/>
      <c r="T48" s="103"/>
      <c r="U48" s="103"/>
      <c r="V48" s="104"/>
      <c r="W48" s="104"/>
      <c r="X48" s="104"/>
      <c r="Y48" s="103"/>
      <c r="Z48" s="103"/>
      <c r="AA48" s="103"/>
      <c r="AB48" s="125"/>
      <c r="AC48" s="103"/>
      <c r="AD48" s="104"/>
    </row>
  </sheetData>
  <mergeCells count="3">
    <mergeCell ref="F7:Z7"/>
    <mergeCell ref="N8:T8"/>
    <mergeCell ref="V8:X8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D60F6-C864-4426-BBDD-0625E2026F50}">
  <dimension ref="A1:P36"/>
  <sheetViews>
    <sheetView topLeftCell="C7" zoomScaleNormal="100" zoomScaleSheetLayoutView="120" workbookViewId="0">
      <selection activeCell="F24" sqref="F24"/>
    </sheetView>
  </sheetViews>
  <sheetFormatPr defaultColWidth="9.33203125" defaultRowHeight="16.5" customHeight="1" x14ac:dyDescent="0.3"/>
  <cols>
    <col min="1" max="2" width="1.6640625" style="118" customWidth="1"/>
    <col min="3" max="3" width="38.88671875" style="118" customWidth="1"/>
    <col min="4" max="4" width="5.33203125" style="126" customWidth="1"/>
    <col min="5" max="5" width="0.6640625" style="127" customWidth="1"/>
    <col min="6" max="6" width="11.5546875" style="126" customWidth="1"/>
    <col min="7" max="7" width="0.6640625" style="127" customWidth="1"/>
    <col min="8" max="8" width="11.6640625" style="118" customWidth="1"/>
    <col min="9" max="9" width="0.6640625" style="118" customWidth="1"/>
    <col min="10" max="10" width="11.33203125" style="118" customWidth="1"/>
    <col min="11" max="11" width="0.6640625" style="118" customWidth="1"/>
    <col min="12" max="12" width="12.5546875" style="127" customWidth="1"/>
    <col min="13" max="13" width="0.6640625" style="127" customWidth="1"/>
    <col min="14" max="14" width="13.5546875" style="127" customWidth="1"/>
    <col min="15" max="15" width="0.6640625" style="127" customWidth="1"/>
    <col min="16" max="16" width="12.33203125" style="128" customWidth="1"/>
    <col min="17" max="16384" width="9.33203125" style="128"/>
  </cols>
  <sheetData>
    <row r="1" spans="1:16" ht="16.5" customHeight="1" x14ac:dyDescent="0.3">
      <c r="A1" s="94" t="s">
        <v>0</v>
      </c>
      <c r="B1" s="94"/>
      <c r="C1" s="94"/>
      <c r="H1" s="94"/>
      <c r="I1" s="94"/>
      <c r="J1" s="94"/>
      <c r="K1" s="94"/>
      <c r="L1" s="94"/>
      <c r="M1" s="94"/>
      <c r="N1" s="118"/>
      <c r="P1" s="55" t="s">
        <v>5</v>
      </c>
    </row>
    <row r="2" spans="1:16" ht="16.5" customHeight="1" x14ac:dyDescent="0.3">
      <c r="A2" s="94" t="s">
        <v>127</v>
      </c>
      <c r="B2" s="94"/>
      <c r="C2" s="94"/>
      <c r="H2" s="94"/>
      <c r="I2" s="94"/>
      <c r="J2" s="94"/>
      <c r="K2" s="94"/>
      <c r="L2" s="94"/>
      <c r="M2" s="94"/>
      <c r="N2" s="118"/>
      <c r="P2" s="99"/>
    </row>
    <row r="3" spans="1:16" ht="16.5" customHeight="1" x14ac:dyDescent="0.3">
      <c r="A3" s="100" t="s">
        <v>256</v>
      </c>
      <c r="B3" s="129"/>
      <c r="C3" s="129"/>
      <c r="D3" s="130"/>
      <c r="E3" s="131"/>
      <c r="F3" s="130"/>
      <c r="G3" s="131"/>
      <c r="H3" s="129"/>
      <c r="I3" s="129"/>
      <c r="J3" s="129"/>
      <c r="K3" s="129"/>
      <c r="L3" s="129"/>
      <c r="M3" s="129"/>
      <c r="N3" s="123"/>
      <c r="O3" s="131"/>
      <c r="P3" s="129"/>
    </row>
    <row r="4" spans="1:16" ht="16.5" customHeight="1" x14ac:dyDescent="0.3">
      <c r="A4" s="94"/>
      <c r="D4" s="24"/>
      <c r="E4" s="132"/>
      <c r="F4" s="27"/>
      <c r="G4" s="132"/>
      <c r="H4" s="27"/>
      <c r="I4" s="27"/>
      <c r="J4" s="27"/>
      <c r="K4" s="27"/>
      <c r="L4" s="132"/>
      <c r="M4" s="132"/>
      <c r="N4" s="27"/>
      <c r="P4" s="27"/>
    </row>
    <row r="5" spans="1:16" ht="16.5" customHeight="1" x14ac:dyDescent="0.3">
      <c r="A5" s="94"/>
      <c r="D5" s="24"/>
      <c r="E5" s="132"/>
      <c r="F5" s="27"/>
      <c r="G5" s="132"/>
      <c r="H5" s="27"/>
      <c r="I5" s="27"/>
      <c r="J5" s="27"/>
      <c r="K5" s="27"/>
      <c r="L5" s="132"/>
      <c r="M5" s="132"/>
      <c r="N5" s="27"/>
      <c r="P5" s="27"/>
    </row>
    <row r="6" spans="1:16" ht="16.5" customHeight="1" x14ac:dyDescent="0.3">
      <c r="F6" s="130"/>
      <c r="G6" s="131"/>
      <c r="H6" s="123"/>
      <c r="I6" s="123"/>
      <c r="J6" s="123"/>
      <c r="K6" s="123"/>
      <c r="L6" s="123"/>
      <c r="M6" s="123"/>
      <c r="N6" s="123"/>
      <c r="O6" s="131"/>
      <c r="P6" s="14" t="s">
        <v>170</v>
      </c>
    </row>
    <row r="7" spans="1:16" ht="16.5" customHeight="1" x14ac:dyDescent="0.3">
      <c r="L7" s="179" t="s">
        <v>130</v>
      </c>
      <c r="M7" s="179"/>
      <c r="N7" s="179"/>
      <c r="P7" s="132"/>
    </row>
    <row r="8" spans="1:16" ht="16.5" customHeight="1" x14ac:dyDescent="0.3">
      <c r="F8" s="113" t="s">
        <v>136</v>
      </c>
      <c r="H8" s="113" t="s">
        <v>132</v>
      </c>
      <c r="J8" s="113" t="s">
        <v>132</v>
      </c>
      <c r="L8" s="160"/>
      <c r="M8" s="160"/>
      <c r="N8" s="160"/>
      <c r="P8" s="132"/>
    </row>
    <row r="9" spans="1:16" ht="16.5" customHeight="1" x14ac:dyDescent="0.3">
      <c r="A9" s="94"/>
      <c r="F9" s="113" t="s">
        <v>142</v>
      </c>
      <c r="G9" s="132"/>
      <c r="H9" s="113" t="s">
        <v>143</v>
      </c>
      <c r="I9" s="132"/>
      <c r="J9" s="113" t="s">
        <v>144</v>
      </c>
      <c r="K9" s="132"/>
      <c r="L9" s="113" t="s">
        <v>150</v>
      </c>
      <c r="M9" s="113"/>
      <c r="N9" s="111"/>
      <c r="O9" s="132"/>
      <c r="P9" s="132"/>
    </row>
    <row r="10" spans="1:16" ht="16.5" customHeight="1" x14ac:dyDescent="0.3">
      <c r="A10" s="94"/>
      <c r="F10" s="99" t="s">
        <v>153</v>
      </c>
      <c r="G10" s="132"/>
      <c r="H10" s="113" t="s">
        <v>154</v>
      </c>
      <c r="I10" s="132"/>
      <c r="J10" s="113" t="s">
        <v>155</v>
      </c>
      <c r="K10" s="132"/>
      <c r="L10" s="113" t="s">
        <v>160</v>
      </c>
      <c r="M10" s="113"/>
      <c r="N10" s="111" t="s">
        <v>86</v>
      </c>
      <c r="O10" s="132"/>
      <c r="P10" s="111" t="s">
        <v>91</v>
      </c>
    </row>
    <row r="11" spans="1:16" ht="16.5" customHeight="1" x14ac:dyDescent="0.3">
      <c r="A11" s="94"/>
      <c r="D11" s="114" t="s">
        <v>234</v>
      </c>
      <c r="F11" s="115" t="s">
        <v>9</v>
      </c>
      <c r="G11" s="161"/>
      <c r="H11" s="115" t="s">
        <v>9</v>
      </c>
      <c r="I11" s="132"/>
      <c r="J11" s="115" t="s">
        <v>9</v>
      </c>
      <c r="K11" s="132"/>
      <c r="L11" s="115" t="s">
        <v>9</v>
      </c>
      <c r="M11" s="117"/>
      <c r="N11" s="115" t="s">
        <v>9</v>
      </c>
      <c r="O11" s="132"/>
      <c r="P11" s="115" t="s">
        <v>9</v>
      </c>
    </row>
    <row r="12" spans="1:16" ht="6" customHeight="1" x14ac:dyDescent="0.3">
      <c r="A12" s="94"/>
      <c r="F12" s="118"/>
      <c r="H12" s="126"/>
      <c r="I12" s="126"/>
      <c r="J12" s="126"/>
      <c r="K12" s="126"/>
      <c r="L12" s="118"/>
      <c r="M12" s="118"/>
    </row>
    <row r="13" spans="1:16" ht="16.5" customHeight="1" x14ac:dyDescent="0.3">
      <c r="A13" s="94" t="s">
        <v>163</v>
      </c>
      <c r="F13" s="133">
        <v>543632325</v>
      </c>
      <c r="G13" s="133"/>
      <c r="H13" s="133">
        <v>770857410</v>
      </c>
      <c r="I13" s="133"/>
      <c r="J13" s="133">
        <v>37817556</v>
      </c>
      <c r="K13" s="133"/>
      <c r="L13" s="133">
        <v>54363233</v>
      </c>
      <c r="M13" s="27"/>
      <c r="N13" s="133">
        <v>1144562520</v>
      </c>
      <c r="O13" s="134"/>
      <c r="P13" s="133">
        <f>SUM(F13:N13)</f>
        <v>2551233044</v>
      </c>
    </row>
    <row r="14" spans="1:16" ht="6" customHeight="1" x14ac:dyDescent="0.3">
      <c r="A14" s="94"/>
      <c r="B14" s="135"/>
      <c r="F14" s="128"/>
      <c r="G14" s="128"/>
      <c r="H14" s="128"/>
      <c r="I14" s="128"/>
      <c r="J14" s="128"/>
      <c r="K14" s="128"/>
      <c r="L14" s="128"/>
      <c r="M14" s="27"/>
      <c r="N14" s="128"/>
      <c r="O14" s="128"/>
      <c r="P14" s="27"/>
    </row>
    <row r="15" spans="1:16" ht="16.5" customHeight="1" x14ac:dyDescent="0.3">
      <c r="A15" s="94" t="s">
        <v>164</v>
      </c>
      <c r="B15" s="135"/>
      <c r="F15" s="128"/>
      <c r="G15" s="128"/>
      <c r="H15" s="128"/>
      <c r="I15" s="128"/>
      <c r="J15" s="128"/>
      <c r="K15" s="128"/>
      <c r="L15" s="128"/>
      <c r="M15" s="27"/>
      <c r="N15" s="128"/>
      <c r="O15" s="128"/>
      <c r="P15" s="27"/>
    </row>
    <row r="16" spans="1:16" ht="16.5" customHeight="1" x14ac:dyDescent="0.3">
      <c r="A16" s="118" t="s">
        <v>227</v>
      </c>
      <c r="B16" s="135"/>
      <c r="F16" s="27">
        <v>0</v>
      </c>
      <c r="G16" s="134"/>
      <c r="H16" s="27">
        <v>0</v>
      </c>
      <c r="I16" s="27"/>
      <c r="J16" s="27">
        <v>0</v>
      </c>
      <c r="K16" s="27"/>
      <c r="L16" s="27">
        <v>0</v>
      </c>
      <c r="M16" s="27"/>
      <c r="N16" s="128">
        <v>-206579638</v>
      </c>
      <c r="O16" s="128"/>
      <c r="P16" s="133">
        <f>SUM(F16:N16)</f>
        <v>-206579638</v>
      </c>
    </row>
    <row r="17" spans="1:16" ht="16.5" customHeight="1" x14ac:dyDescent="0.3">
      <c r="A17" s="118" t="s">
        <v>168</v>
      </c>
      <c r="B17" s="128"/>
      <c r="F17" s="32">
        <v>0</v>
      </c>
      <c r="G17" s="134"/>
      <c r="H17" s="32">
        <v>0</v>
      </c>
      <c r="I17" s="27"/>
      <c r="J17" s="32">
        <v>0</v>
      </c>
      <c r="K17" s="27"/>
      <c r="L17" s="32">
        <v>0</v>
      </c>
      <c r="M17" s="27"/>
      <c r="N17" s="32">
        <v>147822941</v>
      </c>
      <c r="P17" s="162">
        <f>SUM(F17:N17)</f>
        <v>147822941</v>
      </c>
    </row>
    <row r="18" spans="1:16" ht="6" customHeight="1" x14ac:dyDescent="0.3">
      <c r="F18" s="27"/>
      <c r="G18" s="134"/>
      <c r="H18" s="27"/>
      <c r="I18" s="134"/>
      <c r="J18" s="27"/>
      <c r="K18" s="134"/>
      <c r="L18" s="27"/>
      <c r="M18" s="27"/>
      <c r="N18" s="27"/>
      <c r="O18" s="134"/>
      <c r="P18" s="27"/>
    </row>
    <row r="19" spans="1:16" ht="16.5" customHeight="1" thickBot="1" x14ac:dyDescent="0.35">
      <c r="A19" s="94" t="s">
        <v>244</v>
      </c>
      <c r="F19" s="163">
        <f>SUM(F13:F17)</f>
        <v>543632325</v>
      </c>
      <c r="G19" s="134"/>
      <c r="H19" s="163">
        <f>SUM(H13:H17)</f>
        <v>770857410</v>
      </c>
      <c r="I19" s="134"/>
      <c r="J19" s="163">
        <v>37817556</v>
      </c>
      <c r="K19" s="134"/>
      <c r="L19" s="163">
        <f>SUM(L13:L17)</f>
        <v>54363233</v>
      </c>
      <c r="M19" s="27"/>
      <c r="N19" s="163">
        <f>SUM(N13:N17)</f>
        <v>1085805823</v>
      </c>
      <c r="O19" s="134"/>
      <c r="P19" s="163">
        <f>SUM(P13:P17)</f>
        <v>2492476347</v>
      </c>
    </row>
    <row r="20" spans="1:16" ht="16.5" customHeight="1" thickTop="1" x14ac:dyDescent="0.3">
      <c r="A20" s="94"/>
      <c r="F20" s="27"/>
      <c r="G20" s="134"/>
      <c r="H20" s="27"/>
      <c r="I20" s="134"/>
      <c r="J20" s="27"/>
      <c r="K20" s="134"/>
      <c r="L20" s="27"/>
      <c r="M20" s="27"/>
      <c r="N20" s="27"/>
      <c r="O20" s="134"/>
      <c r="P20" s="27"/>
    </row>
    <row r="21" spans="1:16" ht="16.5" customHeight="1" x14ac:dyDescent="0.3">
      <c r="A21" s="94" t="s">
        <v>169</v>
      </c>
      <c r="F21" s="136">
        <v>543632325</v>
      </c>
      <c r="G21" s="133"/>
      <c r="H21" s="136">
        <v>770857410</v>
      </c>
      <c r="I21" s="133"/>
      <c r="J21" s="136">
        <v>37817556</v>
      </c>
      <c r="K21" s="133"/>
      <c r="L21" s="136">
        <v>54363233</v>
      </c>
      <c r="M21" s="27"/>
      <c r="N21" s="136">
        <v>1114849557</v>
      </c>
      <c r="O21" s="134"/>
      <c r="P21" s="136">
        <f>SUM(F21:N21)</f>
        <v>2521520081</v>
      </c>
    </row>
    <row r="22" spans="1:16" ht="6" customHeight="1" x14ac:dyDescent="0.3">
      <c r="A22" s="94"/>
      <c r="B22" s="135"/>
      <c r="F22" s="137"/>
      <c r="G22" s="128"/>
      <c r="H22" s="137"/>
      <c r="I22" s="128"/>
      <c r="J22" s="137"/>
      <c r="K22" s="128"/>
      <c r="L22" s="137"/>
      <c r="M22" s="27"/>
      <c r="N22" s="137"/>
      <c r="O22" s="128"/>
      <c r="P22" s="25"/>
    </row>
    <row r="23" spans="1:16" ht="16.5" customHeight="1" x14ac:dyDescent="0.3">
      <c r="A23" s="94" t="s">
        <v>164</v>
      </c>
      <c r="B23" s="135"/>
      <c r="F23" s="137"/>
      <c r="G23" s="128"/>
      <c r="H23" s="137"/>
      <c r="I23" s="128"/>
      <c r="J23" s="137"/>
      <c r="K23" s="128"/>
      <c r="L23" s="137"/>
      <c r="M23" s="27"/>
      <c r="N23" s="137"/>
      <c r="O23" s="128"/>
      <c r="P23" s="25"/>
    </row>
    <row r="24" spans="1:16" ht="16.5" customHeight="1" x14ac:dyDescent="0.3">
      <c r="A24" s="118" t="s">
        <v>227</v>
      </c>
      <c r="B24" s="135"/>
      <c r="D24" s="126">
        <v>20</v>
      </c>
      <c r="F24" s="25">
        <v>0</v>
      </c>
      <c r="G24" s="134"/>
      <c r="H24" s="25">
        <v>0</v>
      </c>
      <c r="I24" s="27"/>
      <c r="J24" s="25">
        <v>0</v>
      </c>
      <c r="K24" s="27"/>
      <c r="L24" s="25">
        <v>0</v>
      </c>
      <c r="M24" s="27"/>
      <c r="N24" s="137">
        <v>-108726125</v>
      </c>
      <c r="O24" s="128"/>
      <c r="P24" s="136">
        <v>-108726125</v>
      </c>
    </row>
    <row r="25" spans="1:16" ht="16.5" customHeight="1" x14ac:dyDescent="0.3">
      <c r="A25" s="118" t="s">
        <v>168</v>
      </c>
      <c r="B25" s="128"/>
      <c r="F25" s="31">
        <v>0</v>
      </c>
      <c r="G25" s="134"/>
      <c r="H25" s="31">
        <v>0</v>
      </c>
      <c r="I25" s="27"/>
      <c r="J25" s="31">
        <v>0</v>
      </c>
      <c r="K25" s="27"/>
      <c r="L25" s="31">
        <v>0</v>
      </c>
      <c r="M25" s="27"/>
      <c r="N25" s="31">
        <v>260607979</v>
      </c>
      <c r="P25" s="159">
        <v>260607979</v>
      </c>
    </row>
    <row r="26" spans="1:16" ht="6" customHeight="1" x14ac:dyDescent="0.3">
      <c r="F26" s="25"/>
      <c r="G26" s="134"/>
      <c r="H26" s="25"/>
      <c r="I26" s="134"/>
      <c r="J26" s="25"/>
      <c r="K26" s="134"/>
      <c r="L26" s="25"/>
      <c r="M26" s="27"/>
      <c r="N26" s="25"/>
      <c r="O26" s="134"/>
      <c r="P26" s="25"/>
    </row>
    <row r="27" spans="1:16" ht="16.5" customHeight="1" thickBot="1" x14ac:dyDescent="0.35">
      <c r="A27" s="94" t="s">
        <v>257</v>
      </c>
      <c r="F27" s="138">
        <f>SUM(F21:F25)</f>
        <v>543632325</v>
      </c>
      <c r="G27" s="134"/>
      <c r="H27" s="138">
        <f>SUM(H21:H25)</f>
        <v>770857410</v>
      </c>
      <c r="I27" s="134"/>
      <c r="J27" s="138">
        <f>SUM(J21:J25)</f>
        <v>37817556</v>
      </c>
      <c r="K27" s="134"/>
      <c r="L27" s="138">
        <f>SUM(L21:L25)</f>
        <v>54363233</v>
      </c>
      <c r="M27" s="27"/>
      <c r="N27" s="138">
        <f>SUM(N21:N25)</f>
        <v>1266731411</v>
      </c>
      <c r="O27" s="134"/>
      <c r="P27" s="138">
        <f>SUM(P21:P25)</f>
        <v>2673401935</v>
      </c>
    </row>
    <row r="28" spans="1:16" ht="16.5" customHeight="1" thickTop="1" x14ac:dyDescent="0.3">
      <c r="A28" s="94"/>
      <c r="F28" s="27"/>
      <c r="G28" s="134"/>
      <c r="H28" s="27"/>
      <c r="I28" s="134"/>
      <c r="J28" s="27"/>
      <c r="K28" s="134"/>
      <c r="L28" s="27"/>
      <c r="M28" s="27"/>
      <c r="N28" s="27"/>
      <c r="O28" s="134"/>
      <c r="P28" s="27"/>
    </row>
    <row r="29" spans="1:16" ht="16.5" customHeight="1" x14ac:dyDescent="0.3">
      <c r="A29" s="94"/>
      <c r="F29" s="27"/>
      <c r="G29" s="134"/>
      <c r="H29" s="27"/>
      <c r="I29" s="134"/>
      <c r="J29" s="27"/>
      <c r="K29" s="134"/>
      <c r="L29" s="27"/>
      <c r="M29" s="27"/>
      <c r="N29" s="27"/>
      <c r="O29" s="134"/>
      <c r="P29" s="27"/>
    </row>
    <row r="30" spans="1:16" ht="16.5" customHeight="1" x14ac:dyDescent="0.3">
      <c r="A30" s="94"/>
      <c r="F30" s="27"/>
      <c r="G30" s="134"/>
      <c r="H30" s="27"/>
      <c r="I30" s="134"/>
      <c r="J30" s="27"/>
      <c r="K30" s="134"/>
      <c r="L30" s="27"/>
      <c r="M30" s="27"/>
      <c r="N30" s="27"/>
      <c r="O30" s="134"/>
      <c r="P30" s="27"/>
    </row>
    <row r="31" spans="1:16" ht="16.5" customHeight="1" x14ac:dyDescent="0.3">
      <c r="A31" s="94"/>
      <c r="F31" s="27"/>
      <c r="G31" s="134"/>
      <c r="H31" s="27"/>
      <c r="I31" s="134"/>
      <c r="J31" s="27"/>
      <c r="K31" s="134"/>
      <c r="L31" s="27"/>
      <c r="M31" s="27"/>
      <c r="N31" s="27"/>
      <c r="O31" s="134"/>
      <c r="P31" s="27"/>
    </row>
    <row r="35" spans="1:16" ht="6" customHeight="1" x14ac:dyDescent="0.3">
      <c r="M35" s="27"/>
    </row>
    <row r="36" spans="1:16" ht="22.2" customHeight="1" x14ac:dyDescent="0.3">
      <c r="A36" s="123" t="s">
        <v>46</v>
      </c>
      <c r="B36" s="123"/>
      <c r="C36" s="123"/>
      <c r="D36" s="130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</row>
  </sheetData>
  <mergeCells count="1">
    <mergeCell ref="L7:N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24F4-3BFA-413E-BC26-658DE5383525}">
  <dimension ref="A1:L182"/>
  <sheetViews>
    <sheetView tabSelected="1" topLeftCell="A25" zoomScale="90" zoomScaleNormal="90" zoomScaleSheetLayoutView="120" workbookViewId="0">
      <selection activeCell="C41" sqref="C41"/>
    </sheetView>
  </sheetViews>
  <sheetFormatPr defaultColWidth="9.33203125" defaultRowHeight="16.5" customHeight="1" x14ac:dyDescent="0.3"/>
  <cols>
    <col min="1" max="2" width="1.6640625" style="3" customWidth="1"/>
    <col min="3" max="3" width="46" style="3" customWidth="1"/>
    <col min="4" max="4" width="5.44140625" style="2" customWidth="1"/>
    <col min="5" max="5" width="0.5546875" style="3" customWidth="1"/>
    <col min="6" max="6" width="13.6640625" style="4" customWidth="1"/>
    <col min="7" max="7" width="0.5546875" style="3" customWidth="1"/>
    <col min="8" max="8" width="13.6640625" style="4" customWidth="1"/>
    <col min="9" max="9" width="0.5546875" style="2" customWidth="1"/>
    <col min="10" max="10" width="13.6640625" style="4" customWidth="1"/>
    <col min="11" max="11" width="0.5546875" style="3" customWidth="1"/>
    <col min="12" max="12" width="13.6640625" style="4" customWidth="1"/>
    <col min="13" max="16384" width="9.33203125" style="5"/>
  </cols>
  <sheetData>
    <row r="1" spans="1:12" ht="16.5" customHeight="1" x14ac:dyDescent="0.3">
      <c r="A1" s="1" t="s">
        <v>0</v>
      </c>
      <c r="B1" s="1"/>
      <c r="C1" s="1"/>
      <c r="G1" s="22"/>
      <c r="I1" s="23"/>
      <c r="K1" s="22"/>
      <c r="L1" s="55" t="s">
        <v>5</v>
      </c>
    </row>
    <row r="2" spans="1:12" ht="16.5" customHeight="1" x14ac:dyDescent="0.3">
      <c r="A2" s="1" t="s">
        <v>171</v>
      </c>
      <c r="B2" s="1"/>
      <c r="C2" s="1"/>
      <c r="G2" s="22"/>
      <c r="I2" s="23"/>
      <c r="K2" s="22"/>
    </row>
    <row r="3" spans="1:12" ht="16.5" customHeight="1" x14ac:dyDescent="0.3">
      <c r="A3" s="6" t="s">
        <v>256</v>
      </c>
      <c r="B3" s="6"/>
      <c r="C3" s="6"/>
      <c r="D3" s="7"/>
      <c r="E3" s="8"/>
      <c r="F3" s="9"/>
      <c r="G3" s="38"/>
      <c r="H3" s="9"/>
      <c r="I3" s="39"/>
      <c r="J3" s="9"/>
      <c r="K3" s="38"/>
      <c r="L3" s="9"/>
    </row>
    <row r="4" spans="1:12" ht="15.9" customHeight="1" x14ac:dyDescent="0.3">
      <c r="G4" s="22"/>
      <c r="I4" s="23"/>
      <c r="K4" s="22"/>
    </row>
    <row r="5" spans="1:12" ht="15.9" customHeight="1" x14ac:dyDescent="0.3">
      <c r="G5" s="22"/>
      <c r="I5" s="23"/>
      <c r="K5" s="22"/>
    </row>
    <row r="6" spans="1:12" ht="15.9" customHeight="1" x14ac:dyDescent="0.3">
      <c r="F6" s="52"/>
      <c r="G6" s="53"/>
      <c r="H6" s="64" t="s">
        <v>2</v>
      </c>
      <c r="I6" s="54"/>
      <c r="J6" s="52"/>
      <c r="K6" s="53"/>
      <c r="L6" s="64" t="s">
        <v>3</v>
      </c>
    </row>
    <row r="7" spans="1:12" ht="15.9" customHeight="1" x14ac:dyDescent="0.3">
      <c r="A7" s="5"/>
      <c r="D7" s="12"/>
      <c r="E7" s="1"/>
      <c r="F7" s="9"/>
      <c r="G7" s="13"/>
      <c r="H7" s="14" t="s">
        <v>4</v>
      </c>
      <c r="I7" s="11"/>
      <c r="J7" s="9"/>
      <c r="K7" s="13"/>
      <c r="L7" s="14" t="s">
        <v>4</v>
      </c>
    </row>
    <row r="8" spans="1:12" ht="15.9" customHeight="1" x14ac:dyDescent="0.3">
      <c r="D8" s="16"/>
      <c r="E8" s="1"/>
      <c r="F8" s="17">
        <v>2023</v>
      </c>
      <c r="G8" s="18"/>
      <c r="H8" s="17">
        <v>2022</v>
      </c>
      <c r="I8" s="16"/>
      <c r="J8" s="17">
        <v>2023</v>
      </c>
      <c r="K8" s="18"/>
      <c r="L8" s="17">
        <v>2022</v>
      </c>
    </row>
    <row r="9" spans="1:12" ht="15.9" customHeight="1" x14ac:dyDescent="0.3">
      <c r="D9" s="114" t="s">
        <v>8</v>
      </c>
      <c r="E9" s="1"/>
      <c r="F9" s="148" t="s">
        <v>9</v>
      </c>
      <c r="G9" s="17"/>
      <c r="H9" s="148" t="s">
        <v>9</v>
      </c>
      <c r="I9" s="17"/>
      <c r="J9" s="148" t="s">
        <v>9</v>
      </c>
      <c r="K9" s="17"/>
      <c r="L9" s="148" t="s">
        <v>9</v>
      </c>
    </row>
    <row r="10" spans="1:12" ht="15.9" customHeight="1" x14ac:dyDescent="0.3">
      <c r="D10" s="16"/>
      <c r="E10" s="1"/>
      <c r="F10" s="149"/>
      <c r="G10" s="17"/>
      <c r="H10" s="17"/>
      <c r="I10" s="17"/>
      <c r="J10" s="149"/>
      <c r="K10" s="17"/>
      <c r="L10" s="17"/>
    </row>
    <row r="11" spans="1:12" ht="15.9" customHeight="1" x14ac:dyDescent="0.3">
      <c r="A11" s="1" t="s">
        <v>172</v>
      </c>
      <c r="F11" s="20"/>
      <c r="G11" s="22"/>
      <c r="I11" s="23"/>
      <c r="J11" s="20"/>
      <c r="K11" s="22"/>
    </row>
    <row r="12" spans="1:12" ht="15.9" customHeight="1" x14ac:dyDescent="0.3">
      <c r="A12" s="3" t="s">
        <v>173</v>
      </c>
      <c r="F12" s="20">
        <v>656295826</v>
      </c>
      <c r="G12" s="22"/>
      <c r="H12" s="4">
        <v>457774437</v>
      </c>
      <c r="I12" s="22"/>
      <c r="J12" s="20">
        <v>315121927</v>
      </c>
      <c r="K12" s="22"/>
      <c r="L12" s="4">
        <v>184400154</v>
      </c>
    </row>
    <row r="13" spans="1:12" ht="15.9" customHeight="1" x14ac:dyDescent="0.3">
      <c r="A13" s="3" t="s">
        <v>174</v>
      </c>
      <c r="F13" s="20"/>
      <c r="G13" s="26"/>
      <c r="I13" s="26"/>
      <c r="J13" s="20"/>
      <c r="K13" s="26"/>
    </row>
    <row r="14" spans="1:12" ht="15.9" customHeight="1" x14ac:dyDescent="0.3">
      <c r="B14" s="3" t="s">
        <v>175</v>
      </c>
      <c r="F14" s="20"/>
      <c r="G14" s="26"/>
      <c r="I14" s="26"/>
      <c r="J14" s="20"/>
      <c r="K14" s="26"/>
    </row>
    <row r="15" spans="1:12" ht="15.9" customHeight="1" x14ac:dyDescent="0.3">
      <c r="A15" s="3" t="s">
        <v>176</v>
      </c>
      <c r="B15" s="43" t="s">
        <v>177</v>
      </c>
      <c r="F15" s="20">
        <v>286706558</v>
      </c>
      <c r="G15" s="26"/>
      <c r="H15" s="4">
        <v>263074988</v>
      </c>
      <c r="I15" s="26"/>
      <c r="J15" s="20">
        <v>17934749</v>
      </c>
      <c r="K15" s="26"/>
      <c r="L15" s="4">
        <v>18078754</v>
      </c>
    </row>
    <row r="16" spans="1:12" ht="15.9" customHeight="1" x14ac:dyDescent="0.3">
      <c r="A16" s="3" t="s">
        <v>176</v>
      </c>
      <c r="B16" s="43" t="s">
        <v>178</v>
      </c>
      <c r="F16" s="20">
        <v>54621581</v>
      </c>
      <c r="G16" s="26"/>
      <c r="H16" s="4">
        <v>33305919</v>
      </c>
      <c r="I16" s="26"/>
      <c r="J16" s="20">
        <v>8771107</v>
      </c>
      <c r="K16" s="26"/>
      <c r="L16" s="4">
        <v>3496691</v>
      </c>
    </row>
    <row r="17" spans="1:12" ht="15.9" customHeight="1" x14ac:dyDescent="0.3">
      <c r="B17" s="43" t="s">
        <v>179</v>
      </c>
      <c r="D17" s="2">
        <v>11</v>
      </c>
      <c r="F17" s="20">
        <v>3067072</v>
      </c>
      <c r="G17" s="26"/>
      <c r="H17" s="4">
        <v>2715364</v>
      </c>
      <c r="I17" s="26"/>
      <c r="J17" s="20">
        <v>0</v>
      </c>
      <c r="K17" s="26"/>
      <c r="L17" s="4" t="s">
        <v>16</v>
      </c>
    </row>
    <row r="18" spans="1:12" ht="15.9" customHeight="1" x14ac:dyDescent="0.3">
      <c r="B18" s="43" t="s">
        <v>180</v>
      </c>
      <c r="F18" s="20">
        <v>-431581</v>
      </c>
      <c r="G18" s="26"/>
      <c r="H18" s="4">
        <v>-971960</v>
      </c>
      <c r="I18" s="26"/>
      <c r="J18" s="20">
        <v>-422583</v>
      </c>
      <c r="K18" s="26"/>
      <c r="L18" s="4">
        <v>-19772733</v>
      </c>
    </row>
    <row r="19" spans="1:12" ht="15.9" customHeight="1" x14ac:dyDescent="0.3">
      <c r="B19" s="43" t="s">
        <v>181</v>
      </c>
      <c r="D19" s="2">
        <v>13</v>
      </c>
      <c r="F19" s="20">
        <v>57064</v>
      </c>
      <c r="G19" s="26"/>
      <c r="H19" s="4">
        <v>91836</v>
      </c>
      <c r="I19" s="26"/>
      <c r="J19" s="20">
        <v>54697</v>
      </c>
      <c r="K19" s="26"/>
      <c r="L19" s="4">
        <v>91786</v>
      </c>
    </row>
    <row r="20" spans="1:12" ht="15.9" customHeight="1" x14ac:dyDescent="0.3">
      <c r="B20" s="43" t="s">
        <v>182</v>
      </c>
      <c r="F20" s="20">
        <v>-3804812</v>
      </c>
      <c r="G20" s="26"/>
      <c r="H20" s="4">
        <v>-7387058</v>
      </c>
      <c r="I20" s="26"/>
      <c r="J20" s="20">
        <v>4901360</v>
      </c>
      <c r="K20" s="26"/>
      <c r="L20" s="4">
        <v>-1630734</v>
      </c>
    </row>
    <row r="21" spans="1:12" ht="15.9" customHeight="1" x14ac:dyDescent="0.3">
      <c r="B21" s="43" t="s">
        <v>245</v>
      </c>
      <c r="F21" s="20"/>
      <c r="G21" s="26"/>
      <c r="I21" s="26"/>
      <c r="J21" s="20"/>
      <c r="K21" s="26"/>
    </row>
    <row r="22" spans="1:12" ht="15.9" customHeight="1" x14ac:dyDescent="0.3">
      <c r="B22" s="43"/>
      <c r="C22" s="3" t="s">
        <v>261</v>
      </c>
      <c r="D22" s="2">
        <v>7</v>
      </c>
      <c r="F22" s="20">
        <v>-966387</v>
      </c>
      <c r="G22" s="26"/>
      <c r="H22" s="4">
        <v>-1324202</v>
      </c>
      <c r="I22" s="26"/>
      <c r="J22" s="20">
        <v>5389790</v>
      </c>
      <c r="K22" s="26"/>
      <c r="L22" s="4">
        <v>3186835</v>
      </c>
    </row>
    <row r="23" spans="1:12" ht="15.9" customHeight="1" x14ac:dyDescent="0.3">
      <c r="B23" s="43" t="s">
        <v>283</v>
      </c>
      <c r="F23" s="20" t="s">
        <v>16</v>
      </c>
      <c r="G23" s="26"/>
      <c r="H23" s="4" t="s">
        <v>16</v>
      </c>
      <c r="I23" s="26"/>
      <c r="J23" s="20">
        <v>0</v>
      </c>
      <c r="K23" s="26"/>
      <c r="L23" s="4">
        <v>26619000.000000004</v>
      </c>
    </row>
    <row r="24" spans="1:12" ht="15.9" customHeight="1" x14ac:dyDescent="0.3">
      <c r="B24" s="43" t="s">
        <v>284</v>
      </c>
      <c r="D24" s="2">
        <v>12</v>
      </c>
      <c r="F24" s="20" t="s">
        <v>16</v>
      </c>
      <c r="G24" s="26"/>
      <c r="H24" s="4" t="s">
        <v>16</v>
      </c>
      <c r="I24" s="26"/>
      <c r="J24" s="20">
        <v>-10593522</v>
      </c>
      <c r="K24" s="26"/>
      <c r="L24" s="4" t="s">
        <v>16</v>
      </c>
    </row>
    <row r="25" spans="1:12" ht="15.9" customHeight="1" x14ac:dyDescent="0.3">
      <c r="B25" s="43" t="s">
        <v>271</v>
      </c>
      <c r="F25" s="20">
        <v>18725391</v>
      </c>
      <c r="G25" s="26"/>
      <c r="H25" s="4">
        <f>1911415+195064</f>
        <v>2106479</v>
      </c>
      <c r="I25" s="26"/>
      <c r="J25" s="20">
        <v>7046067</v>
      </c>
      <c r="K25" s="26"/>
      <c r="L25" s="4">
        <f>2574097+102064</f>
        <v>2676161</v>
      </c>
    </row>
    <row r="26" spans="1:12" ht="15.9" customHeight="1" x14ac:dyDescent="0.3">
      <c r="B26" s="43" t="s">
        <v>272</v>
      </c>
      <c r="C26" s="43"/>
      <c r="F26" s="20">
        <v>864460</v>
      </c>
      <c r="G26" s="26"/>
      <c r="H26" s="4">
        <v>505095</v>
      </c>
      <c r="I26" s="26"/>
      <c r="J26" s="20">
        <v>864460</v>
      </c>
      <c r="K26" s="26"/>
      <c r="L26" s="4">
        <v>505095</v>
      </c>
    </row>
    <row r="27" spans="1:12" ht="15.9" customHeight="1" x14ac:dyDescent="0.3">
      <c r="B27" s="43" t="s">
        <v>273</v>
      </c>
      <c r="C27" s="43"/>
      <c r="F27" s="20">
        <v>482727</v>
      </c>
      <c r="G27" s="26"/>
      <c r="H27" s="4">
        <v>1254321</v>
      </c>
      <c r="I27" s="26"/>
      <c r="J27" s="20">
        <v>482727</v>
      </c>
      <c r="K27" s="26"/>
      <c r="L27" s="4">
        <v>1254321</v>
      </c>
    </row>
    <row r="28" spans="1:12" ht="15.9" customHeight="1" x14ac:dyDescent="0.3">
      <c r="B28" s="43" t="s">
        <v>274</v>
      </c>
      <c r="C28" s="43"/>
      <c r="F28" s="20">
        <v>2257396</v>
      </c>
      <c r="G28" s="26"/>
      <c r="H28" s="4" t="s">
        <v>16</v>
      </c>
      <c r="I28" s="26"/>
      <c r="J28" s="20">
        <v>-2092122</v>
      </c>
      <c r="K28" s="26"/>
      <c r="L28" s="4" t="s">
        <v>16</v>
      </c>
    </row>
    <row r="29" spans="1:12" ht="15.9" customHeight="1" x14ac:dyDescent="0.3">
      <c r="B29" s="150" t="s">
        <v>286</v>
      </c>
      <c r="C29" s="43"/>
      <c r="D29" s="173">
        <v>25.2</v>
      </c>
      <c r="F29" s="20">
        <v>19160506</v>
      </c>
      <c r="G29" s="26"/>
      <c r="H29" s="4">
        <v>0</v>
      </c>
      <c r="I29" s="26"/>
      <c r="J29" s="20">
        <v>19160506</v>
      </c>
      <c r="K29" s="26"/>
      <c r="L29" s="4">
        <v>0</v>
      </c>
    </row>
    <row r="30" spans="1:12" ht="15.9" customHeight="1" x14ac:dyDescent="0.3">
      <c r="B30" s="43" t="s">
        <v>228</v>
      </c>
      <c r="C30" s="43"/>
      <c r="D30" s="29"/>
      <c r="F30" s="20" t="s">
        <v>16</v>
      </c>
      <c r="G30" s="26"/>
      <c r="H30" s="4">
        <v>-80794</v>
      </c>
      <c r="I30" s="26"/>
      <c r="J30" s="20">
        <v>0</v>
      </c>
      <c r="K30" s="26"/>
      <c r="L30" s="4">
        <v>-80794</v>
      </c>
    </row>
    <row r="31" spans="1:12" ht="15.9" customHeight="1" x14ac:dyDescent="0.3">
      <c r="A31" s="3" t="s">
        <v>176</v>
      </c>
      <c r="B31" s="43" t="s">
        <v>183</v>
      </c>
      <c r="C31" s="43"/>
      <c r="D31" s="29"/>
      <c r="F31" s="20">
        <v>-6006574</v>
      </c>
      <c r="G31" s="26"/>
      <c r="H31" s="4">
        <v>-1635374</v>
      </c>
      <c r="I31" s="26"/>
      <c r="J31" s="20">
        <v>-4999007</v>
      </c>
      <c r="K31" s="26"/>
      <c r="L31" s="4">
        <v>-706556</v>
      </c>
    </row>
    <row r="32" spans="1:12" ht="15.9" customHeight="1" x14ac:dyDescent="0.3">
      <c r="B32" s="43" t="s">
        <v>262</v>
      </c>
      <c r="C32" s="43"/>
      <c r="D32" s="2">
        <v>12</v>
      </c>
      <c r="F32" s="20">
        <v>-2887679</v>
      </c>
      <c r="G32" s="26"/>
      <c r="H32" s="4">
        <v>0</v>
      </c>
      <c r="I32" s="26"/>
      <c r="J32" s="20">
        <v>-43318482</v>
      </c>
      <c r="K32" s="26"/>
      <c r="L32" s="4" t="s">
        <v>16</v>
      </c>
    </row>
    <row r="33" spans="2:12" ht="15.9" customHeight="1" x14ac:dyDescent="0.3">
      <c r="B33" s="43" t="s">
        <v>184</v>
      </c>
      <c r="D33" s="29"/>
      <c r="F33" s="20">
        <v>132236991</v>
      </c>
      <c r="G33" s="26"/>
      <c r="H33" s="4">
        <v>121366356</v>
      </c>
      <c r="I33" s="26"/>
      <c r="J33" s="20">
        <v>288518</v>
      </c>
      <c r="K33" s="26"/>
      <c r="L33" s="4">
        <v>762223</v>
      </c>
    </row>
    <row r="34" spans="2:12" ht="15.9" customHeight="1" x14ac:dyDescent="0.3">
      <c r="B34" s="43" t="s">
        <v>185</v>
      </c>
      <c r="D34" s="29"/>
      <c r="F34" s="34">
        <v>5717245</v>
      </c>
      <c r="G34" s="26"/>
      <c r="H34" s="9">
        <v>5289626</v>
      </c>
      <c r="I34" s="26"/>
      <c r="J34" s="34">
        <v>2211579</v>
      </c>
      <c r="K34" s="26"/>
      <c r="L34" s="9">
        <v>2112099</v>
      </c>
    </row>
    <row r="35" spans="2:12" ht="15.9" customHeight="1" x14ac:dyDescent="0.3">
      <c r="B35" s="43"/>
      <c r="F35" s="20"/>
      <c r="G35" s="26"/>
      <c r="I35" s="26"/>
      <c r="J35" s="20"/>
      <c r="K35" s="26"/>
    </row>
    <row r="36" spans="2:12" ht="15.9" customHeight="1" x14ac:dyDescent="0.3">
      <c r="B36" s="3" t="s">
        <v>263</v>
      </c>
      <c r="F36" s="20">
        <f>SUM(F11:F34)</f>
        <v>1166095784</v>
      </c>
      <c r="G36" s="26"/>
      <c r="H36" s="4">
        <f>SUM(H11:H34)</f>
        <v>876085033</v>
      </c>
      <c r="I36" s="26"/>
      <c r="J36" s="20">
        <f>SUM(J11:J34)</f>
        <v>320801771</v>
      </c>
      <c r="K36" s="26"/>
      <c r="L36" s="4">
        <f>SUM(L11:L34)</f>
        <v>220992302</v>
      </c>
    </row>
    <row r="37" spans="2:12" ht="15.9" customHeight="1" x14ac:dyDescent="0.3">
      <c r="B37" s="3" t="s">
        <v>186</v>
      </c>
      <c r="D37" s="16"/>
      <c r="E37" s="1"/>
      <c r="F37" s="20"/>
      <c r="G37" s="26"/>
      <c r="I37" s="26"/>
      <c r="J37" s="20"/>
      <c r="K37" s="26"/>
    </row>
    <row r="38" spans="2:12" ht="15.9" customHeight="1" x14ac:dyDescent="0.3">
      <c r="B38" s="5"/>
      <c r="C38" s="43" t="s">
        <v>187</v>
      </c>
      <c r="D38" s="16"/>
      <c r="E38" s="1"/>
      <c r="F38" s="20">
        <v>-726253788</v>
      </c>
      <c r="G38" s="26"/>
      <c r="H38" s="4">
        <v>-2530507563</v>
      </c>
      <c r="I38" s="26"/>
      <c r="J38" s="20">
        <v>212735467</v>
      </c>
      <c r="K38" s="26"/>
      <c r="L38" s="4">
        <v>-1109156631</v>
      </c>
    </row>
    <row r="39" spans="2:12" ht="15.9" customHeight="1" x14ac:dyDescent="0.3">
      <c r="B39" s="5"/>
      <c r="C39" s="43" t="s">
        <v>188</v>
      </c>
      <c r="D39" s="16"/>
      <c r="E39" s="1"/>
      <c r="F39" s="20"/>
      <c r="G39" s="26"/>
      <c r="I39" s="26"/>
      <c r="J39" s="20"/>
      <c r="K39" s="26"/>
    </row>
    <row r="40" spans="2:12" ht="15.9" customHeight="1" x14ac:dyDescent="0.3">
      <c r="B40" s="5"/>
      <c r="C40" s="43" t="s">
        <v>287</v>
      </c>
      <c r="D40" s="16"/>
      <c r="E40" s="1"/>
      <c r="F40" s="20">
        <v>187074597</v>
      </c>
      <c r="G40" s="26"/>
      <c r="H40" s="4">
        <v>1472542004</v>
      </c>
      <c r="I40" s="26"/>
      <c r="J40" s="20">
        <v>66326648</v>
      </c>
      <c r="K40" s="26"/>
      <c r="L40" s="4">
        <v>846896059</v>
      </c>
    </row>
    <row r="41" spans="2:12" ht="15.9" customHeight="1" x14ac:dyDescent="0.3">
      <c r="B41" s="5"/>
      <c r="C41" s="43" t="s">
        <v>189</v>
      </c>
      <c r="D41" s="16"/>
      <c r="E41" s="1"/>
      <c r="F41" s="20">
        <v>-28828654</v>
      </c>
      <c r="G41" s="26"/>
      <c r="H41" s="4">
        <v>-90977280</v>
      </c>
      <c r="I41" s="26"/>
      <c r="J41" s="20">
        <v>-28828654</v>
      </c>
      <c r="K41" s="26"/>
      <c r="L41" s="4">
        <v>-90977280</v>
      </c>
    </row>
    <row r="42" spans="2:12" ht="15.9" customHeight="1" x14ac:dyDescent="0.3">
      <c r="B42" s="5"/>
      <c r="C42" s="43" t="s">
        <v>277</v>
      </c>
      <c r="D42" s="16"/>
      <c r="E42" s="1"/>
      <c r="F42" s="20">
        <v>-38388050</v>
      </c>
      <c r="G42" s="26"/>
      <c r="H42" s="4">
        <v>158051500</v>
      </c>
      <c r="I42" s="26"/>
      <c r="J42" s="20">
        <v>0</v>
      </c>
      <c r="K42" s="26"/>
      <c r="L42" s="4">
        <v>77163713</v>
      </c>
    </row>
    <row r="43" spans="2:12" ht="15.9" customHeight="1" x14ac:dyDescent="0.3">
      <c r="B43" s="5"/>
      <c r="C43" s="43" t="s">
        <v>190</v>
      </c>
      <c r="D43" s="16"/>
      <c r="E43" s="1"/>
      <c r="F43" s="20">
        <v>75747180</v>
      </c>
      <c r="G43" s="26"/>
      <c r="H43" s="4">
        <v>-33592839</v>
      </c>
      <c r="I43" s="26"/>
      <c r="J43" s="20">
        <v>56241641</v>
      </c>
      <c r="K43" s="26"/>
      <c r="L43" s="4">
        <v>-18352638</v>
      </c>
    </row>
    <row r="44" spans="2:12" ht="15.9" customHeight="1" x14ac:dyDescent="0.3">
      <c r="B44" s="5"/>
      <c r="C44" s="43" t="s">
        <v>191</v>
      </c>
      <c r="D44" s="16"/>
      <c r="E44" s="1"/>
      <c r="F44" s="20">
        <v>-81666811</v>
      </c>
      <c r="G44" s="26"/>
      <c r="H44" s="4">
        <v>60222441</v>
      </c>
      <c r="I44" s="26"/>
      <c r="J44" s="20">
        <v>-62983845</v>
      </c>
      <c r="K44" s="26"/>
      <c r="L44" s="4">
        <v>19567521</v>
      </c>
    </row>
    <row r="45" spans="2:12" ht="15.9" customHeight="1" x14ac:dyDescent="0.3">
      <c r="B45" s="5"/>
      <c r="C45" s="43" t="s">
        <v>192</v>
      </c>
      <c r="D45" s="16"/>
      <c r="E45" s="1"/>
      <c r="F45" s="20">
        <v>-1787449</v>
      </c>
      <c r="G45" s="26"/>
      <c r="H45" s="4">
        <v>-11451746</v>
      </c>
      <c r="I45" s="26"/>
      <c r="J45" s="20">
        <v>9020</v>
      </c>
      <c r="K45" s="26"/>
      <c r="L45" s="4">
        <v>47869</v>
      </c>
    </row>
    <row r="46" spans="2:12" ht="15.9" customHeight="1" x14ac:dyDescent="0.3">
      <c r="B46" s="5"/>
      <c r="C46" s="43" t="s">
        <v>193</v>
      </c>
      <c r="D46" s="16"/>
      <c r="E46" s="1"/>
      <c r="F46" s="20">
        <v>-348158926</v>
      </c>
      <c r="G46" s="26"/>
      <c r="H46" s="4">
        <v>179834816</v>
      </c>
      <c r="I46" s="26"/>
      <c r="J46" s="20">
        <v>-90238985</v>
      </c>
      <c r="K46" s="26"/>
      <c r="L46" s="4">
        <v>-38620882</v>
      </c>
    </row>
    <row r="47" spans="2:12" ht="15.9" customHeight="1" x14ac:dyDescent="0.3">
      <c r="B47" s="5"/>
      <c r="C47" s="43" t="s">
        <v>194</v>
      </c>
      <c r="D47" s="16"/>
      <c r="E47" s="1"/>
      <c r="F47" s="20"/>
      <c r="G47" s="26"/>
      <c r="I47" s="26"/>
      <c r="J47" s="20"/>
      <c r="K47" s="26"/>
    </row>
    <row r="48" spans="2:12" ht="15.9" customHeight="1" x14ac:dyDescent="0.3">
      <c r="B48" s="5"/>
      <c r="C48" s="3" t="s">
        <v>278</v>
      </c>
      <c r="D48" s="16"/>
      <c r="E48" s="1"/>
      <c r="F48" s="20">
        <v>192033516</v>
      </c>
      <c r="G48" s="26"/>
      <c r="H48" s="4">
        <v>29229522</v>
      </c>
      <c r="I48" s="26"/>
      <c r="J48" s="20">
        <v>0</v>
      </c>
      <c r="K48" s="26"/>
      <c r="L48" s="4" t="s">
        <v>16</v>
      </c>
    </row>
    <row r="49" spans="1:12" ht="15.9" customHeight="1" x14ac:dyDescent="0.3">
      <c r="B49" s="5"/>
      <c r="C49" s="3" t="s">
        <v>195</v>
      </c>
      <c r="D49" s="16"/>
      <c r="E49" s="1"/>
      <c r="F49" s="34">
        <v>143615069</v>
      </c>
      <c r="G49" s="26"/>
      <c r="H49" s="9">
        <v>94014872</v>
      </c>
      <c r="I49" s="26"/>
      <c r="J49" s="34">
        <v>71696934</v>
      </c>
      <c r="K49" s="26"/>
      <c r="L49" s="9">
        <v>64945369</v>
      </c>
    </row>
    <row r="50" spans="1:12" ht="15.9" customHeight="1" x14ac:dyDescent="0.3">
      <c r="B50" s="5"/>
      <c r="C50" s="43"/>
      <c r="D50" s="16"/>
      <c r="E50" s="1"/>
      <c r="F50" s="151"/>
      <c r="G50" s="87"/>
      <c r="H50" s="152"/>
      <c r="I50" s="87"/>
      <c r="J50" s="151"/>
      <c r="K50" s="87"/>
      <c r="L50" s="152"/>
    </row>
    <row r="51" spans="1:12" ht="15.9" customHeight="1" x14ac:dyDescent="0.3">
      <c r="A51" s="5"/>
      <c r="B51" s="3" t="s">
        <v>246</v>
      </c>
      <c r="C51" s="5"/>
      <c r="D51" s="16"/>
      <c r="E51" s="1"/>
      <c r="F51" s="91">
        <f>SUM(F36,F38:F49)</f>
        <v>539482468</v>
      </c>
      <c r="G51" s="87"/>
      <c r="H51" s="90">
        <f>SUM(H36,H38:H49)</f>
        <v>203450760</v>
      </c>
      <c r="I51" s="87"/>
      <c r="J51" s="91">
        <f>SUM(J36,J38:J49)</f>
        <v>545759997</v>
      </c>
      <c r="K51" s="87"/>
      <c r="L51" s="90">
        <f>SUM(L36,L38:L49)</f>
        <v>-27494598</v>
      </c>
    </row>
    <row r="52" spans="1:12" ht="15.9" customHeight="1" x14ac:dyDescent="0.3">
      <c r="A52" s="5"/>
      <c r="C52" s="43" t="s">
        <v>196</v>
      </c>
      <c r="D52" s="16"/>
      <c r="E52" s="1"/>
      <c r="F52" s="153">
        <v>-105894343</v>
      </c>
      <c r="G52" s="87"/>
      <c r="H52" s="170">
        <v>-291850713</v>
      </c>
      <c r="I52" s="87"/>
      <c r="J52" s="153">
        <v>-42199093</v>
      </c>
      <c r="K52" s="87"/>
      <c r="L52" s="170">
        <v>-77378517</v>
      </c>
    </row>
    <row r="53" spans="1:12" ht="15.9" customHeight="1" x14ac:dyDescent="0.3">
      <c r="A53" s="5"/>
      <c r="D53" s="16"/>
      <c r="E53" s="1"/>
      <c r="F53" s="151"/>
      <c r="G53" s="87"/>
      <c r="H53" s="152"/>
      <c r="I53" s="87"/>
      <c r="J53" s="151"/>
      <c r="K53" s="87"/>
      <c r="L53" s="152"/>
    </row>
    <row r="54" spans="1:12" ht="15.9" customHeight="1" x14ac:dyDescent="0.3">
      <c r="B54" s="1" t="s">
        <v>264</v>
      </c>
      <c r="C54" s="1"/>
      <c r="D54" s="16"/>
      <c r="E54" s="1"/>
      <c r="F54" s="153">
        <f>SUM(F51:F52)</f>
        <v>433588125</v>
      </c>
      <c r="G54" s="87"/>
      <c r="H54" s="170">
        <f>SUM(H51:H52)</f>
        <v>-88399953</v>
      </c>
      <c r="I54" s="87"/>
      <c r="J54" s="153">
        <f>SUM(J51:J52)</f>
        <v>503560904</v>
      </c>
      <c r="K54" s="87"/>
      <c r="L54" s="170">
        <f>SUM(L51:L52)</f>
        <v>-104873115</v>
      </c>
    </row>
    <row r="55" spans="1:12" ht="15.9" customHeight="1" x14ac:dyDescent="0.3">
      <c r="B55" s="1"/>
      <c r="C55" s="1"/>
      <c r="D55" s="16"/>
      <c r="E55" s="1"/>
      <c r="F55" s="90"/>
      <c r="G55" s="87"/>
      <c r="H55" s="90"/>
      <c r="I55" s="87"/>
      <c r="J55" s="90"/>
      <c r="K55" s="87"/>
      <c r="L55" s="90"/>
    </row>
    <row r="56" spans="1:12" ht="15.9" customHeight="1" x14ac:dyDescent="0.3">
      <c r="B56" s="1"/>
      <c r="C56" s="1"/>
      <c r="D56" s="16"/>
      <c r="E56" s="1"/>
      <c r="F56" s="90"/>
      <c r="G56" s="87"/>
      <c r="H56" s="90"/>
      <c r="I56" s="87"/>
      <c r="J56" s="90"/>
      <c r="K56" s="87"/>
      <c r="L56" s="90"/>
    </row>
    <row r="57" spans="1:12" ht="14.25" customHeight="1" x14ac:dyDescent="0.3">
      <c r="B57" s="1"/>
      <c r="C57" s="1"/>
      <c r="D57" s="16"/>
      <c r="E57" s="1"/>
      <c r="F57" s="90"/>
      <c r="G57" s="87"/>
      <c r="H57" s="90"/>
      <c r="I57" s="87"/>
      <c r="J57" s="90"/>
      <c r="K57" s="87"/>
      <c r="L57" s="90"/>
    </row>
    <row r="58" spans="1:12" ht="14.25" customHeight="1" x14ac:dyDescent="0.3">
      <c r="B58" s="1"/>
      <c r="C58" s="1"/>
      <c r="D58" s="16"/>
      <c r="E58" s="1"/>
      <c r="F58" s="90"/>
      <c r="G58" s="87"/>
      <c r="H58" s="90"/>
      <c r="I58" s="87"/>
      <c r="J58" s="90"/>
      <c r="K58" s="87"/>
      <c r="L58" s="90"/>
    </row>
    <row r="59" spans="1:12" ht="14.25" customHeight="1" x14ac:dyDescent="0.3">
      <c r="B59" s="1"/>
      <c r="C59" s="1"/>
      <c r="D59" s="16"/>
      <c r="E59" s="1"/>
      <c r="F59" s="90"/>
      <c r="G59" s="87"/>
      <c r="H59" s="90"/>
      <c r="I59" s="87"/>
      <c r="J59" s="90"/>
      <c r="K59" s="87"/>
      <c r="L59" s="90"/>
    </row>
    <row r="60" spans="1:12" ht="15.9" customHeight="1" x14ac:dyDescent="0.3">
      <c r="B60" s="1"/>
      <c r="C60" s="1"/>
      <c r="D60" s="16"/>
      <c r="E60" s="1"/>
      <c r="F60" s="90"/>
      <c r="G60" s="87"/>
      <c r="H60" s="90"/>
      <c r="I60" s="87"/>
      <c r="J60" s="90"/>
      <c r="K60" s="87"/>
      <c r="L60" s="90"/>
    </row>
    <row r="61" spans="1:12" ht="15.9" customHeight="1" x14ac:dyDescent="0.3">
      <c r="B61" s="1"/>
      <c r="C61" s="1"/>
      <c r="D61" s="16"/>
      <c r="E61" s="1"/>
      <c r="F61" s="90"/>
      <c r="G61" s="87"/>
      <c r="H61" s="90"/>
      <c r="I61" s="87"/>
      <c r="J61" s="90"/>
      <c r="K61" s="87"/>
      <c r="L61" s="90"/>
    </row>
    <row r="62" spans="1:12" ht="21.9" customHeight="1" x14ac:dyDescent="0.3">
      <c r="A62" s="175" t="str">
        <f>'10'!A36</f>
        <v>The condensed notes to the interim financial information are an integral part of this interim financial information.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</row>
    <row r="63" spans="1:12" ht="16.5" customHeight="1" x14ac:dyDescent="0.3">
      <c r="A63" s="1" t="str">
        <f>+A1</f>
        <v>Interlink Communication Public Company Limited</v>
      </c>
      <c r="B63" s="1"/>
      <c r="C63" s="1"/>
      <c r="G63" s="22"/>
      <c r="I63" s="23"/>
      <c r="K63" s="22"/>
      <c r="L63" s="10" t="str">
        <f>+L1</f>
        <v>Unaudited</v>
      </c>
    </row>
    <row r="64" spans="1:12" ht="16.5" customHeight="1" x14ac:dyDescent="0.3">
      <c r="A64" s="1" t="str">
        <f>A2</f>
        <v xml:space="preserve">Statement of Cash Flows </v>
      </c>
      <c r="B64" s="1"/>
      <c r="C64" s="1"/>
      <c r="G64" s="22"/>
      <c r="I64" s="23"/>
      <c r="K64" s="22"/>
    </row>
    <row r="65" spans="1:12" ht="16.5" customHeight="1" x14ac:dyDescent="0.3">
      <c r="A65" s="6" t="str">
        <f>+A3</f>
        <v>For the nine-month period ended 30 September 2023</v>
      </c>
      <c r="B65" s="6"/>
      <c r="C65" s="6"/>
      <c r="D65" s="7"/>
      <c r="E65" s="8"/>
      <c r="F65" s="9"/>
      <c r="G65" s="38"/>
      <c r="H65" s="9"/>
      <c r="I65" s="39"/>
      <c r="J65" s="9"/>
      <c r="K65" s="38"/>
      <c r="L65" s="9"/>
    </row>
    <row r="66" spans="1:12" ht="16.5" customHeight="1" x14ac:dyDescent="0.3">
      <c r="G66" s="22"/>
      <c r="I66" s="23"/>
      <c r="K66" s="22"/>
    </row>
    <row r="67" spans="1:12" ht="16.5" customHeight="1" x14ac:dyDescent="0.3">
      <c r="G67" s="22"/>
      <c r="I67" s="23"/>
      <c r="K67" s="22"/>
    </row>
    <row r="68" spans="1:12" ht="16.5" customHeight="1" x14ac:dyDescent="0.3">
      <c r="F68" s="52"/>
      <c r="G68" s="53"/>
      <c r="H68" s="64" t="s">
        <v>2</v>
      </c>
      <c r="I68" s="54"/>
      <c r="J68" s="52"/>
      <c r="K68" s="53"/>
      <c r="L68" s="64" t="s">
        <v>3</v>
      </c>
    </row>
    <row r="69" spans="1:12" ht="16.5" customHeight="1" x14ac:dyDescent="0.3">
      <c r="A69" s="5"/>
      <c r="D69" s="12"/>
      <c r="E69" s="1"/>
      <c r="F69" s="9"/>
      <c r="G69" s="13"/>
      <c r="H69" s="14" t="s">
        <v>4</v>
      </c>
      <c r="I69" s="11"/>
      <c r="J69" s="9"/>
      <c r="K69" s="13"/>
      <c r="L69" s="14" t="s">
        <v>4</v>
      </c>
    </row>
    <row r="70" spans="1:12" ht="16.5" customHeight="1" x14ac:dyDescent="0.3">
      <c r="D70" s="16"/>
      <c r="E70" s="1"/>
      <c r="F70" s="17">
        <v>2023</v>
      </c>
      <c r="G70" s="18"/>
      <c r="H70" s="17">
        <v>2022</v>
      </c>
      <c r="I70" s="16"/>
      <c r="J70" s="17">
        <v>2023</v>
      </c>
      <c r="K70" s="18"/>
      <c r="L70" s="17">
        <v>2022</v>
      </c>
    </row>
    <row r="71" spans="1:12" ht="16.5" customHeight="1" x14ac:dyDescent="0.3">
      <c r="D71" s="19" t="s">
        <v>8</v>
      </c>
      <c r="E71" s="1"/>
      <c r="F71" s="148" t="s">
        <v>9</v>
      </c>
      <c r="G71" s="17"/>
      <c r="H71" s="148" t="s">
        <v>9</v>
      </c>
      <c r="I71" s="17"/>
      <c r="J71" s="148" t="s">
        <v>9</v>
      </c>
      <c r="K71" s="17"/>
      <c r="L71" s="148" t="s">
        <v>9</v>
      </c>
    </row>
    <row r="72" spans="1:12" ht="16.5" customHeight="1" x14ac:dyDescent="0.3">
      <c r="D72" s="16"/>
      <c r="E72" s="1"/>
      <c r="F72" s="149"/>
      <c r="G72" s="17"/>
      <c r="H72" s="17"/>
      <c r="I72" s="17"/>
      <c r="J72" s="149"/>
      <c r="K72" s="17"/>
      <c r="L72" s="17"/>
    </row>
    <row r="73" spans="1:12" ht="16.5" customHeight="1" x14ac:dyDescent="0.3">
      <c r="A73" s="1" t="s">
        <v>197</v>
      </c>
      <c r="D73" s="16"/>
      <c r="E73" s="1"/>
      <c r="F73" s="151"/>
      <c r="G73" s="87"/>
      <c r="H73" s="152"/>
      <c r="I73" s="154"/>
      <c r="J73" s="151"/>
      <c r="K73" s="87"/>
      <c r="L73" s="152"/>
    </row>
    <row r="74" spans="1:12" ht="16.5" customHeight="1" x14ac:dyDescent="0.3">
      <c r="A74" s="1"/>
      <c r="B74" s="43" t="s">
        <v>198</v>
      </c>
      <c r="D74" s="16"/>
      <c r="E74" s="1"/>
      <c r="F74" s="91">
        <v>132013630</v>
      </c>
      <c r="G74" s="87"/>
      <c r="H74" s="90">
        <v>27351547</v>
      </c>
      <c r="I74" s="87"/>
      <c r="J74" s="91">
        <v>132013630</v>
      </c>
      <c r="K74" s="89"/>
      <c r="L74" s="90">
        <v>27521632</v>
      </c>
    </row>
    <row r="75" spans="1:12" ht="16.5" customHeight="1" x14ac:dyDescent="0.3">
      <c r="A75" s="1"/>
      <c r="B75" s="43" t="s">
        <v>199</v>
      </c>
      <c r="D75" s="16"/>
      <c r="E75" s="1"/>
      <c r="F75" s="91"/>
      <c r="G75" s="87"/>
      <c r="H75" s="90"/>
      <c r="I75" s="87"/>
      <c r="J75" s="91"/>
      <c r="K75" s="89"/>
      <c r="L75" s="90"/>
    </row>
    <row r="76" spans="1:12" ht="16.5" customHeight="1" x14ac:dyDescent="0.3">
      <c r="A76" s="1"/>
      <c r="B76" s="43"/>
      <c r="C76" s="3" t="s">
        <v>265</v>
      </c>
      <c r="D76" s="16"/>
      <c r="E76" s="1"/>
      <c r="F76" s="91">
        <v>-170004782</v>
      </c>
      <c r="G76" s="87"/>
      <c r="H76" s="90">
        <v>0</v>
      </c>
      <c r="I76" s="87"/>
      <c r="J76" s="91">
        <v>-170004782</v>
      </c>
      <c r="K76" s="89"/>
      <c r="L76" s="90">
        <v>0</v>
      </c>
    </row>
    <row r="77" spans="1:12" ht="16.5" customHeight="1" x14ac:dyDescent="0.3">
      <c r="A77" s="1"/>
      <c r="B77" s="43" t="s">
        <v>199</v>
      </c>
      <c r="D77" s="16"/>
      <c r="E77" s="1"/>
      <c r="F77" s="91"/>
      <c r="G77" s="87"/>
      <c r="H77" s="90"/>
      <c r="I77" s="87"/>
      <c r="J77" s="91"/>
      <c r="K77" s="89"/>
      <c r="L77" s="90"/>
    </row>
    <row r="78" spans="1:12" ht="16.5" customHeight="1" x14ac:dyDescent="0.3">
      <c r="A78" s="1"/>
      <c r="B78" s="43"/>
      <c r="C78" s="3" t="s">
        <v>200</v>
      </c>
      <c r="D78" s="2">
        <v>7</v>
      </c>
      <c r="E78" s="1"/>
      <c r="F78" s="91">
        <v>-420000</v>
      </c>
      <c r="G78" s="87"/>
      <c r="H78" s="90">
        <v>-49990497</v>
      </c>
      <c r="I78" s="87"/>
      <c r="J78" s="91">
        <v>0</v>
      </c>
      <c r="K78" s="89"/>
      <c r="L78" s="90">
        <v>0</v>
      </c>
    </row>
    <row r="79" spans="1:12" ht="16.5" customHeight="1" x14ac:dyDescent="0.3">
      <c r="A79" s="1"/>
      <c r="B79" s="43" t="s">
        <v>201</v>
      </c>
      <c r="D79" s="2">
        <v>12</v>
      </c>
      <c r="E79" s="1"/>
      <c r="F79" s="91">
        <v>0</v>
      </c>
      <c r="G79" s="87"/>
      <c r="H79" s="90">
        <v>0</v>
      </c>
      <c r="I79" s="87"/>
      <c r="J79" s="20">
        <v>14959962</v>
      </c>
      <c r="K79" s="89"/>
      <c r="L79" s="4" t="s">
        <v>16</v>
      </c>
    </row>
    <row r="80" spans="1:12" ht="16.5" customHeight="1" x14ac:dyDescent="0.3">
      <c r="A80" s="1"/>
      <c r="B80" s="43" t="s">
        <v>202</v>
      </c>
      <c r="C80" s="43"/>
      <c r="E80" s="1"/>
      <c r="F80" s="20" t="s">
        <v>16</v>
      </c>
      <c r="G80" s="87"/>
      <c r="H80" s="4">
        <v>0</v>
      </c>
      <c r="I80" s="87"/>
      <c r="J80" s="20">
        <v>0</v>
      </c>
      <c r="K80" s="89"/>
      <c r="L80" s="4">
        <v>56256000</v>
      </c>
    </row>
    <row r="81" spans="1:12" ht="16.5" customHeight="1" x14ac:dyDescent="0.3">
      <c r="A81" s="1"/>
      <c r="B81" s="43" t="s">
        <v>203</v>
      </c>
      <c r="C81" s="43"/>
      <c r="E81" s="1"/>
      <c r="F81" s="20">
        <v>-26972000</v>
      </c>
      <c r="G81" s="87"/>
      <c r="H81" s="4">
        <v>-46040000</v>
      </c>
      <c r="I81" s="87"/>
      <c r="J81" s="20">
        <v>0</v>
      </c>
      <c r="K81" s="89"/>
      <c r="L81" s="4" t="s">
        <v>16</v>
      </c>
    </row>
    <row r="82" spans="1:12" ht="16.5" customHeight="1" x14ac:dyDescent="0.3">
      <c r="A82" s="1"/>
      <c r="B82" s="43" t="s">
        <v>279</v>
      </c>
      <c r="C82" s="43"/>
      <c r="D82" s="16"/>
      <c r="E82" s="1"/>
      <c r="F82" s="20">
        <v>523019</v>
      </c>
      <c r="G82" s="87"/>
      <c r="H82" s="4">
        <v>971962</v>
      </c>
      <c r="I82" s="87"/>
      <c r="J82" s="20">
        <v>514019</v>
      </c>
      <c r="K82" s="89"/>
      <c r="L82" s="4">
        <v>24621962</v>
      </c>
    </row>
    <row r="83" spans="1:12" ht="16.5" customHeight="1" x14ac:dyDescent="0.3">
      <c r="A83" s="1"/>
      <c r="B83" s="43" t="s">
        <v>204</v>
      </c>
      <c r="D83" s="16"/>
      <c r="E83" s="1"/>
      <c r="F83" s="20">
        <v>-371336978</v>
      </c>
      <c r="G83" s="87"/>
      <c r="H83" s="4">
        <v>-262185298</v>
      </c>
      <c r="I83" s="87"/>
      <c r="J83" s="20">
        <v>-75702193</v>
      </c>
      <c r="K83" s="89"/>
      <c r="L83" s="4">
        <v>-7734893</v>
      </c>
    </row>
    <row r="84" spans="1:12" ht="16.5" customHeight="1" x14ac:dyDescent="0.3">
      <c r="A84" s="1"/>
      <c r="B84" s="43" t="s">
        <v>205</v>
      </c>
      <c r="D84" s="16"/>
      <c r="E84" s="1"/>
      <c r="F84" s="20"/>
      <c r="G84" s="87"/>
      <c r="I84" s="87"/>
      <c r="J84" s="20"/>
      <c r="K84" s="89"/>
    </row>
    <row r="85" spans="1:12" ht="16.5" customHeight="1" x14ac:dyDescent="0.3">
      <c r="A85" s="1"/>
      <c r="B85" s="5"/>
      <c r="C85" s="3" t="s">
        <v>206</v>
      </c>
      <c r="D85" s="16"/>
      <c r="E85" s="1"/>
      <c r="F85" s="20">
        <v>-16320000</v>
      </c>
      <c r="G85" s="87"/>
      <c r="H85" s="4">
        <v>-15818000</v>
      </c>
      <c r="I85" s="87"/>
      <c r="J85" s="20">
        <v>0</v>
      </c>
      <c r="K85" s="89"/>
      <c r="L85" s="4" t="s">
        <v>16</v>
      </c>
    </row>
    <row r="86" spans="1:12" s="155" customFormat="1" ht="16.5" customHeight="1" x14ac:dyDescent="0.3">
      <c r="B86" s="43" t="s">
        <v>207</v>
      </c>
      <c r="C86" s="3"/>
      <c r="D86" s="2">
        <v>14</v>
      </c>
      <c r="E86" s="1"/>
      <c r="F86" s="91">
        <v>-18385260</v>
      </c>
      <c r="G86" s="87"/>
      <c r="H86" s="90">
        <v>-4369592</v>
      </c>
      <c r="I86" s="87"/>
      <c r="J86" s="91">
        <v>0</v>
      </c>
      <c r="K86" s="87"/>
      <c r="L86" s="90">
        <v>-358500</v>
      </c>
    </row>
    <row r="87" spans="1:12" s="155" customFormat="1" ht="16.5" customHeight="1" x14ac:dyDescent="0.3">
      <c r="B87" s="43" t="s">
        <v>208</v>
      </c>
      <c r="C87" s="3"/>
      <c r="D87" s="2"/>
      <c r="E87" s="1"/>
      <c r="F87" s="91">
        <v>4845854</v>
      </c>
      <c r="G87" s="87"/>
      <c r="H87" s="90">
        <v>1642699</v>
      </c>
      <c r="I87" s="87"/>
      <c r="J87" s="91">
        <v>3838288</v>
      </c>
      <c r="K87" s="87"/>
      <c r="L87" s="90">
        <v>713881</v>
      </c>
    </row>
    <row r="88" spans="1:12" s="155" customFormat="1" ht="16.5" customHeight="1" x14ac:dyDescent="0.3">
      <c r="B88" s="43" t="s">
        <v>262</v>
      </c>
      <c r="C88" s="3"/>
      <c r="D88" s="2">
        <v>12</v>
      </c>
      <c r="E88" s="1"/>
      <c r="F88" s="31">
        <v>2887679</v>
      </c>
      <c r="G88" s="87"/>
      <c r="H88" s="32">
        <v>0</v>
      </c>
      <c r="I88" s="87"/>
      <c r="J88" s="31">
        <v>43318482</v>
      </c>
      <c r="K88" s="87"/>
      <c r="L88" s="32">
        <v>0</v>
      </c>
    </row>
    <row r="89" spans="1:12" ht="16.5" customHeight="1" x14ac:dyDescent="0.3">
      <c r="E89" s="1"/>
      <c r="F89" s="151"/>
      <c r="G89" s="87"/>
      <c r="H89" s="152"/>
      <c r="I89" s="87"/>
      <c r="J89" s="151"/>
      <c r="K89" s="87"/>
      <c r="L89" s="152"/>
    </row>
    <row r="90" spans="1:12" ht="16.5" customHeight="1" x14ac:dyDescent="0.3">
      <c r="A90" s="1" t="s">
        <v>209</v>
      </c>
      <c r="B90" s="1"/>
      <c r="C90" s="5"/>
      <c r="E90" s="1"/>
      <c r="F90" s="153">
        <f>SUM(F74:F88)</f>
        <v>-463168838</v>
      </c>
      <c r="G90" s="87"/>
      <c r="H90" s="170">
        <f>SUM(H74:H88)</f>
        <v>-348437179</v>
      </c>
      <c r="I90" s="87"/>
      <c r="J90" s="153">
        <f>SUM(J74:J88)</f>
        <v>-51062594</v>
      </c>
      <c r="K90" s="87"/>
      <c r="L90" s="170">
        <f>SUM(L74:L88)</f>
        <v>101020082</v>
      </c>
    </row>
    <row r="91" spans="1:12" ht="16.5" customHeight="1" x14ac:dyDescent="0.3">
      <c r="E91" s="1"/>
      <c r="F91" s="151"/>
      <c r="G91" s="87"/>
      <c r="H91" s="152"/>
      <c r="I91" s="87"/>
      <c r="J91" s="151"/>
      <c r="K91" s="87"/>
      <c r="L91" s="152"/>
    </row>
    <row r="92" spans="1:12" ht="16.5" customHeight="1" x14ac:dyDescent="0.3">
      <c r="A92" s="1" t="s">
        <v>210</v>
      </c>
      <c r="E92" s="1"/>
      <c r="F92" s="151"/>
      <c r="G92" s="87"/>
      <c r="H92" s="152"/>
      <c r="I92" s="87"/>
      <c r="J92" s="151"/>
      <c r="K92" s="87"/>
      <c r="L92" s="152"/>
    </row>
    <row r="93" spans="1:12" ht="16.5" customHeight="1" x14ac:dyDescent="0.3">
      <c r="A93" s="1"/>
      <c r="B93" s="43" t="s">
        <v>247</v>
      </c>
      <c r="E93" s="1"/>
      <c r="F93" s="91">
        <v>26200000</v>
      </c>
      <c r="G93" s="81"/>
      <c r="H93" s="90">
        <v>2244000</v>
      </c>
      <c r="I93" s="81"/>
      <c r="J93" s="91">
        <v>0</v>
      </c>
      <c r="K93" s="81"/>
      <c r="L93" s="90" t="s">
        <v>16</v>
      </c>
    </row>
    <row r="94" spans="1:12" ht="16.5" customHeight="1" x14ac:dyDescent="0.3">
      <c r="A94" s="43"/>
      <c r="B94" s="43" t="s">
        <v>211</v>
      </c>
      <c r="D94" s="29"/>
      <c r="E94" s="1"/>
      <c r="F94" s="91"/>
      <c r="G94" s="87"/>
      <c r="H94" s="90"/>
      <c r="I94" s="87"/>
      <c r="J94" s="91"/>
      <c r="K94" s="87"/>
      <c r="L94" s="90"/>
    </row>
    <row r="95" spans="1:12" ht="16.5" customHeight="1" x14ac:dyDescent="0.3">
      <c r="A95" s="43"/>
      <c r="B95" s="43" t="s">
        <v>212</v>
      </c>
      <c r="E95" s="1"/>
      <c r="F95" s="91">
        <v>940959660</v>
      </c>
      <c r="G95" s="87"/>
      <c r="H95" s="90">
        <v>-70674574</v>
      </c>
      <c r="I95" s="87"/>
      <c r="J95" s="91">
        <v>0</v>
      </c>
      <c r="K95" s="87"/>
      <c r="L95" s="90">
        <v>132479987</v>
      </c>
    </row>
    <row r="96" spans="1:12" ht="16.5" customHeight="1" x14ac:dyDescent="0.3">
      <c r="B96" s="43" t="s">
        <v>229</v>
      </c>
      <c r="E96" s="1"/>
      <c r="F96" s="91"/>
      <c r="G96" s="87"/>
      <c r="H96" s="90"/>
      <c r="I96" s="87"/>
      <c r="J96" s="91"/>
      <c r="K96" s="87"/>
      <c r="L96" s="90"/>
    </row>
    <row r="97" spans="1:12" ht="16.5" customHeight="1" x14ac:dyDescent="0.3">
      <c r="A97" s="43"/>
      <c r="B97" s="3" t="s">
        <v>230</v>
      </c>
      <c r="E97" s="1"/>
      <c r="F97" s="91">
        <v>-851388</v>
      </c>
      <c r="G97" s="87"/>
      <c r="H97" s="90">
        <v>-100000</v>
      </c>
      <c r="I97" s="87"/>
      <c r="J97" s="91">
        <v>0</v>
      </c>
      <c r="K97" s="87"/>
      <c r="L97" s="90" t="s">
        <v>16</v>
      </c>
    </row>
    <row r="98" spans="1:12" ht="16.5" customHeight="1" x14ac:dyDescent="0.3">
      <c r="A98" s="43"/>
      <c r="B98" s="43" t="s">
        <v>248</v>
      </c>
      <c r="E98" s="1"/>
      <c r="F98" s="91" t="s">
        <v>16</v>
      </c>
      <c r="G98" s="87"/>
      <c r="H98" s="90">
        <v>225636800</v>
      </c>
      <c r="I98" s="87"/>
      <c r="J98" s="91">
        <v>0</v>
      </c>
      <c r="K98" s="87"/>
      <c r="L98" s="90" t="s">
        <v>16</v>
      </c>
    </row>
    <row r="99" spans="1:12" ht="16.5" customHeight="1" x14ac:dyDescent="0.3">
      <c r="A99" s="43"/>
      <c r="B99" s="43" t="s">
        <v>249</v>
      </c>
      <c r="D99" s="2">
        <v>19</v>
      </c>
      <c r="E99" s="1"/>
      <c r="F99" s="91">
        <v>-377926653</v>
      </c>
      <c r="G99" s="87"/>
      <c r="H99" s="90">
        <v>-398426805</v>
      </c>
      <c r="I99" s="87"/>
      <c r="J99" s="91">
        <v>0</v>
      </c>
      <c r="K99" s="87"/>
      <c r="L99" s="90" t="s">
        <v>16</v>
      </c>
    </row>
    <row r="100" spans="1:12" ht="16.5" customHeight="1" x14ac:dyDescent="0.3">
      <c r="A100" s="1"/>
      <c r="B100" s="43" t="s">
        <v>213</v>
      </c>
      <c r="D100" s="2">
        <v>17</v>
      </c>
      <c r="E100" s="1"/>
      <c r="F100" s="91">
        <v>-57487529</v>
      </c>
      <c r="G100" s="87"/>
      <c r="H100" s="90">
        <v>-68601661</v>
      </c>
      <c r="I100" s="87"/>
      <c r="J100" s="91">
        <v>-1885031</v>
      </c>
      <c r="K100" s="87"/>
      <c r="L100" s="90">
        <v>-1812791</v>
      </c>
    </row>
    <row r="101" spans="1:12" ht="16.5" customHeight="1" x14ac:dyDescent="0.3">
      <c r="A101" s="43"/>
      <c r="B101" s="43" t="s">
        <v>280</v>
      </c>
      <c r="E101" s="1"/>
      <c r="F101" s="91"/>
      <c r="G101" s="87"/>
      <c r="H101" s="90"/>
      <c r="I101" s="87"/>
      <c r="J101" s="91"/>
      <c r="K101" s="87"/>
      <c r="L101" s="90"/>
    </row>
    <row r="102" spans="1:12" ht="16.5" customHeight="1" x14ac:dyDescent="0.3">
      <c r="A102" s="43"/>
      <c r="B102" s="3" t="s">
        <v>250</v>
      </c>
      <c r="E102" s="1"/>
      <c r="F102" s="91" t="s">
        <v>16</v>
      </c>
      <c r="G102" s="87"/>
      <c r="H102" s="90">
        <v>745093458</v>
      </c>
      <c r="I102" s="87"/>
      <c r="J102" s="91">
        <v>0</v>
      </c>
      <c r="K102" s="87"/>
      <c r="L102" s="90">
        <v>0</v>
      </c>
    </row>
    <row r="103" spans="1:12" ht="16.5" customHeight="1" x14ac:dyDescent="0.3">
      <c r="A103" s="43"/>
      <c r="B103" s="43" t="s">
        <v>214</v>
      </c>
      <c r="D103" s="2">
        <v>18</v>
      </c>
      <c r="E103" s="1"/>
      <c r="F103" s="91">
        <v>-1112547</v>
      </c>
      <c r="G103" s="87"/>
      <c r="H103" s="90">
        <v>-4823239</v>
      </c>
      <c r="I103" s="87"/>
      <c r="J103" s="91">
        <v>0</v>
      </c>
      <c r="K103" s="87"/>
      <c r="L103" s="90" t="s">
        <v>16</v>
      </c>
    </row>
    <row r="104" spans="1:12" ht="16.5" customHeight="1" x14ac:dyDescent="0.3">
      <c r="A104" s="43"/>
      <c r="B104" s="43" t="s">
        <v>215</v>
      </c>
      <c r="E104" s="1"/>
      <c r="F104" s="91"/>
      <c r="G104" s="87"/>
      <c r="H104" s="90"/>
      <c r="I104" s="87"/>
      <c r="J104" s="91"/>
      <c r="K104" s="87"/>
      <c r="L104" s="90"/>
    </row>
    <row r="105" spans="1:12" ht="16.5" customHeight="1" x14ac:dyDescent="0.3">
      <c r="A105" s="43"/>
      <c r="B105" s="3" t="s">
        <v>251</v>
      </c>
      <c r="E105" s="1"/>
      <c r="F105" s="91" t="s">
        <v>16</v>
      </c>
      <c r="G105" s="87"/>
      <c r="H105" s="90">
        <v>-52558957</v>
      </c>
      <c r="I105" s="87"/>
      <c r="J105" s="91">
        <v>0</v>
      </c>
      <c r="K105" s="87"/>
      <c r="L105" s="90" t="s">
        <v>16</v>
      </c>
    </row>
    <row r="106" spans="1:12" ht="16.5" customHeight="1" x14ac:dyDescent="0.3">
      <c r="A106" s="43"/>
      <c r="B106" s="43" t="s">
        <v>252</v>
      </c>
      <c r="D106" s="2">
        <v>12</v>
      </c>
      <c r="E106" s="1"/>
      <c r="F106" s="91">
        <v>14959962</v>
      </c>
      <c r="G106" s="87"/>
      <c r="H106" s="90">
        <v>0</v>
      </c>
      <c r="I106" s="87"/>
      <c r="J106" s="91">
        <v>0</v>
      </c>
      <c r="K106" s="87"/>
      <c r="L106" s="90">
        <v>0</v>
      </c>
    </row>
    <row r="107" spans="1:12" ht="16.5" customHeight="1" x14ac:dyDescent="0.3">
      <c r="A107" s="43"/>
      <c r="B107" s="43" t="s">
        <v>216</v>
      </c>
      <c r="E107" s="1"/>
      <c r="F107" s="91" t="s">
        <v>16</v>
      </c>
      <c r="G107" s="87"/>
      <c r="H107" s="90">
        <v>1251254</v>
      </c>
      <c r="I107" s="87"/>
      <c r="J107" s="91">
        <v>0</v>
      </c>
      <c r="K107" s="87"/>
      <c r="L107" s="90" t="s">
        <v>16</v>
      </c>
    </row>
    <row r="108" spans="1:12" ht="16.5" customHeight="1" x14ac:dyDescent="0.3">
      <c r="A108" s="43"/>
      <c r="B108" s="43" t="s">
        <v>281</v>
      </c>
      <c r="E108" s="1"/>
      <c r="F108" s="91" t="s">
        <v>16</v>
      </c>
      <c r="G108" s="87"/>
      <c r="H108" s="90">
        <v>116573289</v>
      </c>
      <c r="I108" s="87"/>
      <c r="J108" s="91">
        <v>0</v>
      </c>
      <c r="K108" s="87"/>
      <c r="L108" s="90" t="s">
        <v>16</v>
      </c>
    </row>
    <row r="109" spans="1:12" ht="16.5" customHeight="1" x14ac:dyDescent="0.3">
      <c r="A109" s="43"/>
      <c r="B109" s="43" t="s">
        <v>253</v>
      </c>
      <c r="D109" s="2">
        <v>21</v>
      </c>
      <c r="E109" s="1"/>
      <c r="F109" s="91">
        <v>80557742</v>
      </c>
      <c r="G109" s="87"/>
      <c r="H109" s="90">
        <v>56256000</v>
      </c>
      <c r="I109" s="87"/>
      <c r="J109" s="91">
        <v>0</v>
      </c>
      <c r="K109" s="87"/>
      <c r="L109" s="90" t="s">
        <v>16</v>
      </c>
    </row>
    <row r="110" spans="1:12" ht="16.5" customHeight="1" x14ac:dyDescent="0.3">
      <c r="A110" s="43"/>
      <c r="B110" s="43" t="s">
        <v>217</v>
      </c>
      <c r="E110" s="1"/>
      <c r="F110" s="91">
        <v>-125814391</v>
      </c>
      <c r="G110" s="87"/>
      <c r="H110" s="90">
        <v>-115579088.13547339</v>
      </c>
      <c r="I110" s="87"/>
      <c r="J110" s="91">
        <v>-288518</v>
      </c>
      <c r="K110" s="87"/>
      <c r="L110" s="90">
        <v>-807106</v>
      </c>
    </row>
    <row r="111" spans="1:12" ht="16.5" customHeight="1" x14ac:dyDescent="0.3">
      <c r="A111" s="43"/>
      <c r="B111" s="43" t="s">
        <v>231</v>
      </c>
      <c r="D111" s="2">
        <v>20</v>
      </c>
      <c r="E111" s="1"/>
      <c r="F111" s="20">
        <v>-108726125</v>
      </c>
      <c r="G111" s="87"/>
      <c r="H111" s="4">
        <v>-206579638</v>
      </c>
      <c r="I111" s="87"/>
      <c r="J111" s="20">
        <v>-108726125</v>
      </c>
      <c r="K111" s="87"/>
      <c r="L111" s="4">
        <v>-206579638</v>
      </c>
    </row>
    <row r="112" spans="1:12" ht="16.5" customHeight="1" x14ac:dyDescent="0.3">
      <c r="A112" s="43"/>
      <c r="B112" s="43" t="s">
        <v>266</v>
      </c>
      <c r="E112" s="1"/>
      <c r="F112" s="153">
        <v>-50333386</v>
      </c>
      <c r="G112" s="87"/>
      <c r="H112" s="170">
        <v>0</v>
      </c>
      <c r="I112" s="87"/>
      <c r="J112" s="153">
        <v>0</v>
      </c>
      <c r="K112" s="87"/>
      <c r="L112" s="170">
        <v>0</v>
      </c>
    </row>
    <row r="113" spans="1:12" ht="16.5" customHeight="1" x14ac:dyDescent="0.3">
      <c r="E113" s="1"/>
      <c r="F113" s="151"/>
      <c r="G113" s="87"/>
      <c r="H113" s="152"/>
      <c r="I113" s="87"/>
      <c r="J113" s="151"/>
      <c r="K113" s="87"/>
      <c r="L113" s="152"/>
    </row>
    <row r="114" spans="1:12" ht="16.5" customHeight="1" x14ac:dyDescent="0.3">
      <c r="A114" s="1" t="s">
        <v>218</v>
      </c>
      <c r="B114" s="1"/>
      <c r="C114" s="5"/>
      <c r="E114" s="1"/>
      <c r="F114" s="153">
        <f>SUM(F93:F112)</f>
        <v>340425345</v>
      </c>
      <c r="G114" s="87"/>
      <c r="H114" s="170">
        <f>SUM(H93:H112)</f>
        <v>229710838.86452663</v>
      </c>
      <c r="I114" s="87"/>
      <c r="J114" s="153">
        <f>SUM(J93:J112)</f>
        <v>-110899674</v>
      </c>
      <c r="K114" s="87"/>
      <c r="L114" s="170">
        <f>SUM(L93:L112)</f>
        <v>-76719548</v>
      </c>
    </row>
    <row r="115" spans="1:12" ht="16.5" customHeight="1" x14ac:dyDescent="0.3">
      <c r="E115" s="1"/>
      <c r="F115" s="152"/>
      <c r="G115" s="87"/>
      <c r="H115" s="152"/>
      <c r="I115" s="87"/>
      <c r="J115" s="152"/>
      <c r="K115" s="87"/>
      <c r="L115" s="152"/>
    </row>
    <row r="116" spans="1:12" ht="16.5" customHeight="1" x14ac:dyDescent="0.3">
      <c r="E116" s="1"/>
      <c r="F116" s="152"/>
      <c r="G116" s="87"/>
      <c r="H116" s="152"/>
      <c r="I116" s="87"/>
      <c r="J116" s="152"/>
      <c r="K116" s="87"/>
      <c r="L116" s="152"/>
    </row>
    <row r="117" spans="1:12" ht="16.5" customHeight="1" x14ac:dyDescent="0.3">
      <c r="E117" s="1"/>
      <c r="F117" s="152"/>
      <c r="G117" s="87"/>
      <c r="H117" s="152"/>
      <c r="I117" s="87"/>
      <c r="J117" s="152"/>
      <c r="K117" s="87"/>
      <c r="L117" s="152"/>
    </row>
    <row r="118" spans="1:12" ht="16.5" customHeight="1" x14ac:dyDescent="0.3">
      <c r="E118" s="1"/>
      <c r="F118" s="152"/>
      <c r="G118" s="87"/>
      <c r="H118" s="152"/>
      <c r="I118" s="87"/>
      <c r="J118" s="152"/>
      <c r="K118" s="87"/>
      <c r="L118" s="152"/>
    </row>
    <row r="119" spans="1:12" ht="16.5" customHeight="1" x14ac:dyDescent="0.3">
      <c r="E119" s="1"/>
      <c r="F119" s="152"/>
      <c r="G119" s="87"/>
      <c r="H119" s="152"/>
      <c r="I119" s="87"/>
      <c r="J119" s="152"/>
      <c r="K119" s="87"/>
      <c r="L119" s="152"/>
    </row>
    <row r="120" spans="1:12" ht="16.5" customHeight="1" x14ac:dyDescent="0.3">
      <c r="E120" s="1"/>
      <c r="F120" s="152"/>
      <c r="G120" s="87"/>
      <c r="H120" s="152"/>
      <c r="I120" s="87"/>
      <c r="J120" s="152"/>
      <c r="K120" s="87"/>
      <c r="L120" s="152"/>
    </row>
    <row r="121" spans="1:12" ht="15" customHeight="1" x14ac:dyDescent="0.3">
      <c r="E121" s="1"/>
      <c r="F121" s="90"/>
      <c r="G121" s="87"/>
      <c r="H121" s="90"/>
      <c r="I121" s="81"/>
      <c r="J121" s="90"/>
      <c r="K121" s="81"/>
      <c r="L121" s="90"/>
    </row>
    <row r="122" spans="1:12" ht="21.9" customHeight="1" x14ac:dyDescent="0.3">
      <c r="A122" s="8" t="str">
        <f>+A62</f>
        <v>The condensed notes to the interim financial information are an integral part of this interim financial information.</v>
      </c>
      <c r="B122" s="8"/>
      <c r="C122" s="8"/>
      <c r="D122" s="7"/>
      <c r="E122" s="6"/>
      <c r="F122" s="156"/>
      <c r="G122" s="157"/>
      <c r="H122" s="156"/>
      <c r="I122" s="157"/>
      <c r="J122" s="156"/>
      <c r="K122" s="157"/>
      <c r="L122" s="156"/>
    </row>
    <row r="123" spans="1:12" ht="16.5" customHeight="1" x14ac:dyDescent="0.3">
      <c r="A123" s="1" t="s">
        <v>0</v>
      </c>
      <c r="B123" s="1"/>
      <c r="C123" s="1"/>
      <c r="G123" s="22"/>
      <c r="I123" s="23"/>
      <c r="K123" s="22"/>
      <c r="L123" s="10" t="str">
        <f>+L63</f>
        <v>Unaudited</v>
      </c>
    </row>
    <row r="124" spans="1:12" ht="16.5" customHeight="1" x14ac:dyDescent="0.3">
      <c r="A124" s="1" t="s">
        <v>171</v>
      </c>
      <c r="B124" s="1"/>
      <c r="C124" s="1"/>
      <c r="G124" s="22"/>
      <c r="I124" s="23"/>
      <c r="K124" s="22"/>
    </row>
    <row r="125" spans="1:12" ht="16.5" customHeight="1" x14ac:dyDescent="0.3">
      <c r="A125" s="6" t="s">
        <v>256</v>
      </c>
      <c r="B125" s="6"/>
      <c r="C125" s="6"/>
      <c r="D125" s="7"/>
      <c r="E125" s="8"/>
      <c r="F125" s="9"/>
      <c r="G125" s="38"/>
      <c r="H125" s="9"/>
      <c r="I125" s="39"/>
      <c r="J125" s="9"/>
      <c r="K125" s="38"/>
      <c r="L125" s="9"/>
    </row>
    <row r="126" spans="1:12" ht="16.5" customHeight="1" x14ac:dyDescent="0.3">
      <c r="G126" s="22"/>
      <c r="I126" s="23"/>
      <c r="K126" s="22"/>
    </row>
    <row r="127" spans="1:12" ht="16.5" customHeight="1" x14ac:dyDescent="0.3">
      <c r="G127" s="22"/>
      <c r="I127" s="23"/>
      <c r="K127" s="22"/>
    </row>
    <row r="128" spans="1:12" ht="16.5" customHeight="1" x14ac:dyDescent="0.3">
      <c r="F128" s="52"/>
      <c r="G128" s="53"/>
      <c r="H128" s="64" t="s">
        <v>2</v>
      </c>
      <c r="I128" s="54"/>
      <c r="J128" s="52"/>
      <c r="K128" s="53"/>
      <c r="L128" s="64" t="s">
        <v>3</v>
      </c>
    </row>
    <row r="129" spans="1:12" ht="16.5" customHeight="1" x14ac:dyDescent="0.3">
      <c r="A129" s="5"/>
      <c r="D129" s="12"/>
      <c r="E129" s="1"/>
      <c r="F129" s="9"/>
      <c r="G129" s="13"/>
      <c r="H129" s="14" t="s">
        <v>4</v>
      </c>
      <c r="I129" s="11"/>
      <c r="J129" s="9"/>
      <c r="K129" s="13"/>
      <c r="L129" s="14" t="s">
        <v>4</v>
      </c>
    </row>
    <row r="130" spans="1:12" ht="16.5" customHeight="1" x14ac:dyDescent="0.3">
      <c r="D130" s="16"/>
      <c r="E130" s="1"/>
      <c r="F130" s="17">
        <v>2023</v>
      </c>
      <c r="G130" s="18"/>
      <c r="H130" s="17">
        <v>2022</v>
      </c>
      <c r="I130" s="16"/>
      <c r="J130" s="17">
        <v>2023</v>
      </c>
      <c r="K130" s="18"/>
      <c r="L130" s="17">
        <v>2022</v>
      </c>
    </row>
    <row r="131" spans="1:12" ht="16.5" customHeight="1" x14ac:dyDescent="0.3">
      <c r="D131" s="19" t="s">
        <v>234</v>
      </c>
      <c r="E131" s="1"/>
      <c r="F131" s="148" t="s">
        <v>9</v>
      </c>
      <c r="G131" s="17"/>
      <c r="H131" s="148" t="s">
        <v>9</v>
      </c>
      <c r="I131" s="17"/>
      <c r="J131" s="148" t="s">
        <v>9</v>
      </c>
      <c r="K131" s="17"/>
      <c r="L131" s="148" t="s">
        <v>9</v>
      </c>
    </row>
    <row r="132" spans="1:12" ht="16.5" customHeight="1" x14ac:dyDescent="0.3">
      <c r="F132" s="20"/>
      <c r="J132" s="20"/>
    </row>
    <row r="133" spans="1:12" ht="16.5" customHeight="1" x14ac:dyDescent="0.3">
      <c r="A133" s="1" t="s">
        <v>235</v>
      </c>
      <c r="B133" s="1"/>
      <c r="E133" s="1"/>
      <c r="F133" s="91">
        <v>310844632</v>
      </c>
      <c r="G133" s="87"/>
      <c r="H133" s="90">
        <f>SUM(H114,H90,H54)</f>
        <v>-207126293.13547337</v>
      </c>
      <c r="I133" s="87"/>
      <c r="J133" s="91">
        <v>341598636</v>
      </c>
      <c r="K133" s="87"/>
      <c r="L133" s="90">
        <f>SUM(L114,L90,L54)</f>
        <v>-80572581</v>
      </c>
    </row>
    <row r="134" spans="1:12" ht="16.5" customHeight="1" x14ac:dyDescent="0.3">
      <c r="A134" s="3" t="s">
        <v>219</v>
      </c>
      <c r="B134" s="1"/>
      <c r="E134" s="1"/>
      <c r="F134" s="91" t="s">
        <v>16</v>
      </c>
      <c r="G134" s="87"/>
      <c r="H134" s="90">
        <v>12255</v>
      </c>
      <c r="I134" s="87"/>
      <c r="J134" s="91">
        <v>0</v>
      </c>
      <c r="K134" s="87"/>
      <c r="L134" s="90">
        <v>0</v>
      </c>
    </row>
    <row r="135" spans="1:12" ht="16.5" customHeight="1" x14ac:dyDescent="0.3">
      <c r="A135" s="3" t="s">
        <v>220</v>
      </c>
      <c r="E135" s="1"/>
      <c r="F135" s="153">
        <v>621105211</v>
      </c>
      <c r="G135" s="87"/>
      <c r="H135" s="170">
        <v>489646173</v>
      </c>
      <c r="I135" s="87"/>
      <c r="J135" s="153">
        <v>372076134</v>
      </c>
      <c r="K135" s="87"/>
      <c r="L135" s="170">
        <v>240167640</v>
      </c>
    </row>
    <row r="136" spans="1:12" ht="16.5" customHeight="1" x14ac:dyDescent="0.3">
      <c r="E136" s="1"/>
      <c r="F136" s="151"/>
      <c r="G136" s="87"/>
      <c r="H136" s="152"/>
      <c r="I136" s="87"/>
      <c r="J136" s="151"/>
      <c r="K136" s="87"/>
      <c r="L136" s="152"/>
    </row>
    <row r="137" spans="1:12" ht="16.5" customHeight="1" thickBot="1" x14ac:dyDescent="0.35">
      <c r="A137" s="1" t="s">
        <v>221</v>
      </c>
      <c r="E137" s="1"/>
      <c r="F137" s="158">
        <f>SUM(F133:F136)</f>
        <v>931949843</v>
      </c>
      <c r="G137" s="87"/>
      <c r="H137" s="171">
        <f>SUM(H133:H136)</f>
        <v>282532134.86452663</v>
      </c>
      <c r="I137" s="87"/>
      <c r="J137" s="158">
        <f>SUM(J133:J136)</f>
        <v>713674770</v>
      </c>
      <c r="K137" s="87"/>
      <c r="L137" s="171">
        <f>SUM(L133:L136)</f>
        <v>159595059</v>
      </c>
    </row>
    <row r="138" spans="1:12" ht="16.5" customHeight="1" thickTop="1" x14ac:dyDescent="0.3">
      <c r="E138" s="1"/>
      <c r="F138" s="151"/>
      <c r="G138" s="87"/>
      <c r="H138" s="152"/>
      <c r="I138" s="87"/>
      <c r="J138" s="151"/>
      <c r="K138" s="87"/>
      <c r="L138" s="152"/>
    </row>
    <row r="139" spans="1:12" ht="16.5" customHeight="1" x14ac:dyDescent="0.3">
      <c r="A139" s="1" t="s">
        <v>222</v>
      </c>
      <c r="E139" s="1"/>
      <c r="F139" s="151"/>
      <c r="G139" s="87"/>
      <c r="H139" s="152"/>
      <c r="I139" s="87"/>
      <c r="J139" s="151"/>
      <c r="K139" s="87"/>
      <c r="L139" s="152"/>
    </row>
    <row r="140" spans="1:12" ht="16.5" customHeight="1" x14ac:dyDescent="0.3">
      <c r="A140" s="1"/>
      <c r="E140" s="1"/>
      <c r="F140" s="151"/>
      <c r="G140" s="87"/>
      <c r="H140" s="152"/>
      <c r="I140" s="87"/>
      <c r="J140" s="151"/>
      <c r="K140" s="87"/>
      <c r="L140" s="152"/>
    </row>
    <row r="141" spans="1:12" ht="16.5" customHeight="1" x14ac:dyDescent="0.3">
      <c r="A141" s="1"/>
      <c r="B141" s="43" t="s">
        <v>223</v>
      </c>
      <c r="E141" s="1"/>
      <c r="F141" s="151"/>
      <c r="G141" s="87"/>
      <c r="H141" s="152"/>
      <c r="I141" s="87"/>
      <c r="J141" s="151"/>
      <c r="K141" s="87"/>
      <c r="L141" s="152"/>
    </row>
    <row r="142" spans="1:12" ht="16.5" customHeight="1" x14ac:dyDescent="0.3">
      <c r="B142" s="5"/>
      <c r="C142" s="5" t="s">
        <v>224</v>
      </c>
      <c r="E142" s="1"/>
      <c r="F142" s="91">
        <v>206175352</v>
      </c>
      <c r="G142" s="87"/>
      <c r="H142" s="90">
        <v>122895370</v>
      </c>
      <c r="I142" s="87"/>
      <c r="J142" s="91">
        <v>1119541</v>
      </c>
      <c r="K142" s="87"/>
      <c r="L142" s="90">
        <v>1107983</v>
      </c>
    </row>
    <row r="143" spans="1:12" ht="16.5" customHeight="1" x14ac:dyDescent="0.3">
      <c r="B143" s="43" t="s">
        <v>254</v>
      </c>
      <c r="C143" s="5"/>
      <c r="D143" s="16"/>
      <c r="E143" s="1"/>
      <c r="F143" s="91"/>
      <c r="G143" s="87"/>
      <c r="H143" s="90"/>
      <c r="I143" s="87"/>
      <c r="J143" s="91"/>
      <c r="K143" s="87"/>
      <c r="L143" s="90"/>
    </row>
    <row r="144" spans="1:12" ht="16.5" customHeight="1" x14ac:dyDescent="0.3">
      <c r="C144" s="3" t="s">
        <v>255</v>
      </c>
      <c r="D144" s="2">
        <v>17</v>
      </c>
      <c r="E144" s="1"/>
      <c r="F144" s="91">
        <v>37623338</v>
      </c>
      <c r="G144" s="87"/>
      <c r="H144" s="90">
        <v>76379352</v>
      </c>
      <c r="I144" s="87"/>
      <c r="J144" s="91">
        <v>0</v>
      </c>
      <c r="K144" s="81"/>
      <c r="L144" s="90">
        <v>1882845</v>
      </c>
    </row>
    <row r="145" spans="2:12" ht="16.5" customHeight="1" x14ac:dyDescent="0.3">
      <c r="B145" s="43" t="s">
        <v>225</v>
      </c>
      <c r="C145" s="5"/>
      <c r="E145" s="1"/>
      <c r="F145" s="91"/>
      <c r="G145" s="87"/>
      <c r="H145" s="90"/>
      <c r="I145" s="87"/>
      <c r="J145" s="91"/>
      <c r="K145" s="87"/>
      <c r="L145" s="90"/>
    </row>
    <row r="146" spans="2:12" ht="16.5" customHeight="1" x14ac:dyDescent="0.3">
      <c r="C146" s="3" t="s">
        <v>226</v>
      </c>
      <c r="E146" s="1"/>
      <c r="F146" s="91" t="s">
        <v>16</v>
      </c>
      <c r="G146" s="87"/>
      <c r="H146" s="90">
        <v>23100617</v>
      </c>
      <c r="I146" s="87"/>
      <c r="J146" s="91">
        <v>0</v>
      </c>
      <c r="K146" s="81"/>
      <c r="L146" s="90" t="s">
        <v>16</v>
      </c>
    </row>
    <row r="181" spans="1:12" ht="12" customHeight="1" x14ac:dyDescent="0.3"/>
    <row r="182" spans="1:12" ht="21.9" customHeight="1" x14ac:dyDescent="0.3">
      <c r="A182" s="8" t="s">
        <v>46</v>
      </c>
      <c r="B182" s="8"/>
      <c r="C182" s="8"/>
      <c r="D182" s="7"/>
      <c r="E182" s="6"/>
      <c r="F182" s="156"/>
      <c r="G182" s="157"/>
      <c r="H182" s="156"/>
      <c r="I182" s="157"/>
      <c r="J182" s="156"/>
      <c r="K182" s="157"/>
      <c r="L182" s="156"/>
    </row>
  </sheetData>
  <mergeCells count="1">
    <mergeCell ref="A62:L62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Tunyarot Lertprachayakorn (TH)</cp:lastModifiedBy>
  <cp:lastPrinted>2023-11-11T20:01:54Z</cp:lastPrinted>
  <dcterms:created xsi:type="dcterms:W3CDTF">2023-05-10T08:02:57Z</dcterms:created>
  <dcterms:modified xsi:type="dcterms:W3CDTF">2023-11-11T20:10:07Z</dcterms:modified>
</cp:coreProperties>
</file>