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L\Lighting &amp; Equipment Public Company Limi ted - 1000001237\1417810 - 2023 Dec-FSA L&amp;E\Financial Statement\Quarter\Q323\FS\24 FINAL\EN\To SET\"/>
    </mc:Choice>
  </mc:AlternateContent>
  <xr:revisionPtr revIDLastSave="0" documentId="13_ncr:1_{46D16ACB-11F0-40F9-8F16-F08EDDD5F384}" xr6:coauthVersionLast="47" xr6:coauthVersionMax="47" xr10:uidLastSave="{00000000-0000-0000-0000-000000000000}"/>
  <bookViews>
    <workbookView xWindow="-120" yWindow="-120" windowWidth="29040" windowHeight="15840" tabRatio="891" activeTab="6" xr2:uid="{00000000-000D-0000-FFFF-FFFF00000000}"/>
  </bookViews>
  <sheets>
    <sheet name="BS2-4" sheetId="35" r:id="rId1"/>
    <sheet name="PL5-8" sheetId="25" r:id="rId2"/>
    <sheet name="SH9 " sheetId="38" r:id="rId3"/>
    <sheet name="SH10" sheetId="33" r:id="rId4"/>
    <sheet name="SH11" sheetId="39" r:id="rId5"/>
    <sheet name="SH12" sheetId="34" r:id="rId6"/>
    <sheet name="CF13-15" sheetId="30" r:id="rId7"/>
  </sheets>
  <definedNames>
    <definedName name="_xlnm.Print_Area" localSheetId="0">'BS2-4'!$A$1:$J$103</definedName>
    <definedName name="_xlnm.Print_Area" localSheetId="6">'CF13-15'!$A$1:$I$106</definedName>
    <definedName name="_xlnm.Print_Area" localSheetId="1">'PL5-8'!$A$1:$J$121</definedName>
    <definedName name="_xlnm.Print_Area" localSheetId="3">'SH10'!$A$1:$R$25</definedName>
    <definedName name="_xlnm.Print_Area" localSheetId="4">'SH11'!$A$1:$L$24</definedName>
    <definedName name="_xlnm.Print_Area" localSheetId="5">'SH12'!$A$1:$L$24</definedName>
    <definedName name="_xlnm.Print_Area" localSheetId="2">'SH9 '!$A$1:$R$25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56" i="30" l="1"/>
  <c r="I56" i="30"/>
  <c r="G56" i="30"/>
  <c r="C56" i="30"/>
  <c r="J19" i="34"/>
  <c r="L21" i="33" l="1"/>
  <c r="H57" i="35" l="1"/>
  <c r="I67" i="30" l="1"/>
  <c r="E67" i="30"/>
  <c r="I24" i="30"/>
  <c r="I37" i="30" s="1"/>
  <c r="E24" i="30"/>
  <c r="E37" i="30" s="1"/>
  <c r="H21" i="39" l="1"/>
  <c r="F21" i="39"/>
  <c r="D21" i="39"/>
  <c r="L20" i="39"/>
  <c r="J16" i="39"/>
  <c r="H16" i="39"/>
  <c r="H23" i="39" s="1"/>
  <c r="F16" i="39"/>
  <c r="F23" i="39" s="1"/>
  <c r="D16" i="39"/>
  <c r="D23" i="39" s="1"/>
  <c r="L15" i="39"/>
  <c r="L16" i="39" s="1"/>
  <c r="L11" i="39"/>
  <c r="P20" i="38"/>
  <c r="L21" i="38"/>
  <c r="L22" i="38" s="1"/>
  <c r="J20" i="38"/>
  <c r="J22" i="38" s="1"/>
  <c r="O24" i="38"/>
  <c r="K24" i="38"/>
  <c r="I24" i="38"/>
  <c r="G24" i="38"/>
  <c r="E24" i="38"/>
  <c r="P22" i="38"/>
  <c r="H22" i="38"/>
  <c r="F22" i="38"/>
  <c r="D22" i="38"/>
  <c r="P17" i="38"/>
  <c r="N17" i="38"/>
  <c r="L17" i="38"/>
  <c r="J17" i="38"/>
  <c r="H17" i="38"/>
  <c r="H24" i="38" s="1"/>
  <c r="F17" i="38"/>
  <c r="F24" i="38" s="1"/>
  <c r="D17" i="38"/>
  <c r="D24" i="38" s="1"/>
  <c r="R16" i="38"/>
  <c r="R17" i="38" s="1"/>
  <c r="N16" i="38"/>
  <c r="R12" i="38"/>
  <c r="L24" i="38" l="1"/>
  <c r="P24" i="38"/>
  <c r="J24" i="38"/>
  <c r="N20" i="38"/>
  <c r="R20" i="38" s="1"/>
  <c r="N21" i="38"/>
  <c r="R21" i="38" s="1"/>
  <c r="N22" i="38" l="1"/>
  <c r="N24" i="38" s="1"/>
  <c r="R22" i="38"/>
  <c r="R24" i="38" s="1"/>
  <c r="C94" i="30" l="1"/>
  <c r="H17" i="35" l="1"/>
  <c r="F118" i="25" l="1"/>
  <c r="D118" i="25"/>
  <c r="J84" i="25"/>
  <c r="H84" i="25"/>
  <c r="F84" i="25"/>
  <c r="D84" i="25"/>
  <c r="J76" i="25"/>
  <c r="H76" i="25"/>
  <c r="F76" i="25"/>
  <c r="D76" i="25"/>
  <c r="F57" i="25"/>
  <c r="D86" i="25" l="1"/>
  <c r="D88" i="25" s="1"/>
  <c r="D90" i="25" s="1"/>
  <c r="C11" i="30" s="1"/>
  <c r="H86" i="25"/>
  <c r="H88" i="25" s="1"/>
  <c r="H90" i="25" s="1"/>
  <c r="H111" i="25" s="1"/>
  <c r="H121" i="25" s="1"/>
  <c r="J86" i="25"/>
  <c r="J88" i="25" s="1"/>
  <c r="J90" i="25" s="1"/>
  <c r="F86" i="25"/>
  <c r="F88" i="25" s="1"/>
  <c r="F90" i="25" s="1"/>
  <c r="D98" i="25" l="1"/>
  <c r="D117" i="25" s="1"/>
  <c r="D119" i="25" s="1"/>
  <c r="D111" i="25"/>
  <c r="J20" i="33" s="1"/>
  <c r="J98" i="25"/>
  <c r="J117" i="25" s="1"/>
  <c r="J119" i="25" s="1"/>
  <c r="F113" i="25"/>
  <c r="F111" i="25" s="1"/>
  <c r="H98" i="25"/>
  <c r="H117" i="25" s="1"/>
  <c r="H119" i="25" s="1"/>
  <c r="J113" i="25"/>
  <c r="F98" i="25"/>
  <c r="F117" i="25" s="1"/>
  <c r="F119" i="25" s="1"/>
  <c r="H113" i="25"/>
  <c r="D121" i="25" l="1"/>
  <c r="D113" i="25"/>
  <c r="F121" i="25"/>
  <c r="J111" i="25"/>
  <c r="J121" i="25" l="1"/>
  <c r="J19" i="39"/>
  <c r="C24" i="30"/>
  <c r="C37" i="30" s="1"/>
  <c r="I94" i="30"/>
  <c r="G94" i="30"/>
  <c r="E94" i="30"/>
  <c r="I101" i="30"/>
  <c r="G101" i="30"/>
  <c r="E101" i="30"/>
  <c r="C101" i="30"/>
  <c r="J21" i="39" l="1"/>
  <c r="J23" i="39" s="1"/>
  <c r="L19" i="39"/>
  <c r="L21" i="39" s="1"/>
  <c r="L23" i="39" s="1"/>
  <c r="N12" i="33"/>
  <c r="F57" i="35"/>
  <c r="D57" i="35" l="1"/>
  <c r="J57" i="35"/>
  <c r="F23" i="25" l="1"/>
  <c r="J17" i="35" l="1"/>
  <c r="F17" i="35"/>
  <c r="D17" i="35"/>
  <c r="R12" i="33" l="1"/>
  <c r="J23" i="25" l="1"/>
  <c r="J15" i="25"/>
  <c r="F15" i="25"/>
  <c r="F25" i="25" s="1"/>
  <c r="J98" i="35"/>
  <c r="J100" i="35" s="1"/>
  <c r="I98" i="35"/>
  <c r="G98" i="35"/>
  <c r="F98" i="35"/>
  <c r="F100" i="35" s="1"/>
  <c r="E98" i="35"/>
  <c r="J69" i="35"/>
  <c r="H69" i="35"/>
  <c r="F69" i="35"/>
  <c r="D69" i="35"/>
  <c r="J31" i="35"/>
  <c r="H31" i="35"/>
  <c r="F31" i="35"/>
  <c r="D31" i="35"/>
  <c r="D33" i="35" s="1"/>
  <c r="F27" i="25" l="1"/>
  <c r="J25" i="25"/>
  <c r="J27" i="25" s="1"/>
  <c r="F71" i="35"/>
  <c r="F102" i="35" s="1"/>
  <c r="D71" i="35"/>
  <c r="H71" i="35"/>
  <c r="J71" i="35"/>
  <c r="J102" i="35" s="1"/>
  <c r="H33" i="35"/>
  <c r="F33" i="35"/>
  <c r="J33" i="35"/>
  <c r="J29" i="25" l="1"/>
  <c r="J52" i="25" s="1"/>
  <c r="J50" i="25" s="1"/>
  <c r="F29" i="25"/>
  <c r="F52" i="25" s="1"/>
  <c r="F50" i="25" s="1"/>
  <c r="F60" i="25" s="1"/>
  <c r="J37" i="25"/>
  <c r="F37" i="25" l="1"/>
  <c r="E39" i="30"/>
  <c r="I39" i="30"/>
  <c r="I70" i="30" s="1"/>
  <c r="I73" i="30" s="1"/>
  <c r="I75" i="30" s="1"/>
  <c r="F56" i="25"/>
  <c r="F58" i="25" s="1"/>
  <c r="J56" i="25"/>
  <c r="J58" i="25" s="1"/>
  <c r="J60" i="25"/>
  <c r="E70" i="30" l="1"/>
  <c r="E73" i="30" s="1"/>
  <c r="E75" i="30" s="1"/>
  <c r="H16" i="34"/>
  <c r="F16" i="34"/>
  <c r="D16" i="34"/>
  <c r="J16" i="34"/>
  <c r="L11" i="34"/>
  <c r="L15" i="34" l="1"/>
  <c r="L16" i="34" s="1"/>
  <c r="E24" i="33"/>
  <c r="G24" i="33"/>
  <c r="I24" i="33"/>
  <c r="K24" i="33"/>
  <c r="O24" i="33"/>
  <c r="P22" i="33"/>
  <c r="H22" i="33"/>
  <c r="F22" i="33"/>
  <c r="D22" i="33"/>
  <c r="N21" i="33"/>
  <c r="R21" i="33" s="1"/>
  <c r="P17" i="33"/>
  <c r="L17" i="33"/>
  <c r="J17" i="33"/>
  <c r="H17" i="33"/>
  <c r="F17" i="33"/>
  <c r="D17" i="33"/>
  <c r="N16" i="33"/>
  <c r="N17" i="33" s="1"/>
  <c r="D24" i="33" l="1"/>
  <c r="F24" i="33"/>
  <c r="H24" i="33"/>
  <c r="P24" i="33"/>
  <c r="R16" i="33"/>
  <c r="R17" i="33" s="1"/>
  <c r="L22" i="33"/>
  <c r="L24" i="33" s="1"/>
  <c r="D23" i="25" l="1"/>
  <c r="C67" i="30" l="1"/>
  <c r="H21" i="34"/>
  <c r="H23" i="34" s="1"/>
  <c r="F21" i="34"/>
  <c r="F23" i="34" s="1"/>
  <c r="D21" i="34"/>
  <c r="D23" i="34" s="1"/>
  <c r="L20" i="34"/>
  <c r="H23" i="25"/>
  <c r="H15" i="25"/>
  <c r="G67" i="30"/>
  <c r="D15" i="25"/>
  <c r="D25" i="25" s="1"/>
  <c r="D27" i="25" l="1"/>
  <c r="H25" i="25"/>
  <c r="H27" i="25" s="1"/>
  <c r="D29" i="25" l="1"/>
  <c r="G24" i="30"/>
  <c r="G37" i="30" s="1"/>
  <c r="H29" i="25"/>
  <c r="G39" i="30"/>
  <c r="C39" i="30"/>
  <c r="H37" i="25"/>
  <c r="H56" i="25" s="1"/>
  <c r="H50" i="25"/>
  <c r="H52" i="25" s="1"/>
  <c r="D52" i="25" l="1"/>
  <c r="D50" i="25" s="1"/>
  <c r="D60" i="25" s="1"/>
  <c r="D37" i="25"/>
  <c r="D56" i="25" s="1"/>
  <c r="D58" i="25" s="1"/>
  <c r="G70" i="30"/>
  <c r="G73" i="30" s="1"/>
  <c r="G75" i="30" s="1"/>
  <c r="C70" i="30"/>
  <c r="C73" i="30" s="1"/>
  <c r="C75" i="30" s="1"/>
  <c r="H60" i="25"/>
  <c r="H58" i="25"/>
  <c r="J22" i="33" l="1"/>
  <c r="J24" i="33" s="1"/>
  <c r="D95" i="35" s="1"/>
  <c r="N20" i="33"/>
  <c r="L19" i="34"/>
  <c r="L21" i="34" s="1"/>
  <c r="L23" i="34" s="1"/>
  <c r="J21" i="34"/>
  <c r="J23" i="34" s="1"/>
  <c r="H98" i="35" s="1"/>
  <c r="H100" i="35" s="1"/>
  <c r="H102" i="35" l="1"/>
  <c r="N22" i="33"/>
  <c r="N24" i="33" s="1"/>
  <c r="R20" i="33"/>
  <c r="R22" i="33" s="1"/>
  <c r="R24" i="33" s="1"/>
  <c r="D98" i="35" l="1"/>
  <c r="D100" i="35" s="1"/>
  <c r="D102" i="35" s="1"/>
</calcChain>
</file>

<file path=xl/sharedStrings.xml><?xml version="1.0" encoding="utf-8"?>
<sst xmlns="http://schemas.openxmlformats.org/spreadsheetml/2006/main" count="458" uniqueCount="224">
  <si>
    <t>Consolidated</t>
  </si>
  <si>
    <t xml:space="preserve">Cash and cash equivalents </t>
  </si>
  <si>
    <t>Inventories</t>
  </si>
  <si>
    <t>Other non-current assets</t>
  </si>
  <si>
    <t>Retained earnings</t>
  </si>
  <si>
    <t>Other income</t>
  </si>
  <si>
    <t>Unappropriated</t>
  </si>
  <si>
    <t>Total</t>
  </si>
  <si>
    <t xml:space="preserve">Bank overdrafts and short-term  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</si>
  <si>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</si>
  <si>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</si>
  <si>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</si>
  <si>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</si>
  <si>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</si>
  <si>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</si>
  <si>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</si>
  <si>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Trade accounts payable</t>
  </si>
  <si>
    <t>Total current liabilities</t>
  </si>
  <si>
    <t>Non-current liabilities</t>
  </si>
  <si>
    <t>Total non-current liabilities</t>
  </si>
  <si>
    <t>Total liabilities</t>
  </si>
  <si>
    <t>Expenses</t>
  </si>
  <si>
    <t xml:space="preserve">Total expenses </t>
  </si>
  <si>
    <t>Share premium</t>
  </si>
  <si>
    <t>Cash flows from operating activities</t>
  </si>
  <si>
    <t>Cash flows from investing activities</t>
  </si>
  <si>
    <t>Cash flows from financing activities</t>
  </si>
  <si>
    <t xml:space="preserve">   Unappropriated </t>
  </si>
  <si>
    <t>share capital</t>
  </si>
  <si>
    <t>Share capital</t>
  </si>
  <si>
    <t>equity</t>
  </si>
  <si>
    <t>Property, plant and equipment</t>
  </si>
  <si>
    <t xml:space="preserve">Depreciation and amortisation </t>
  </si>
  <si>
    <t>Changes in operating assets and liabilities</t>
  </si>
  <si>
    <t>Interest income</t>
  </si>
  <si>
    <t>Interest received</t>
  </si>
  <si>
    <t>attributable to</t>
  </si>
  <si>
    <t>Separate</t>
  </si>
  <si>
    <t>financial statements</t>
  </si>
  <si>
    <t>Consolidated financial statements</t>
  </si>
  <si>
    <t>Separate financial statements</t>
  </si>
  <si>
    <t>Net foreign exchange gain</t>
  </si>
  <si>
    <t xml:space="preserve">   Appropriated</t>
  </si>
  <si>
    <t xml:space="preserve">      Legal reserve </t>
  </si>
  <si>
    <t>Liabilities and equity</t>
  </si>
  <si>
    <t>Administrative expenses</t>
  </si>
  <si>
    <t>Finance costs</t>
  </si>
  <si>
    <t>Legal reserve</t>
  </si>
  <si>
    <t>Lighting and Equipment Public Company Limited and its Subsidiaries</t>
  </si>
  <si>
    <t>Non-controlling interests</t>
  </si>
  <si>
    <t xml:space="preserve">  Non-controlling interests</t>
  </si>
  <si>
    <t>Non-</t>
  </si>
  <si>
    <t>owners of</t>
  </si>
  <si>
    <t xml:space="preserve">controlling </t>
  </si>
  <si>
    <t>interests</t>
  </si>
  <si>
    <t>Employee benefit expense</t>
  </si>
  <si>
    <t>(Unaudited)</t>
  </si>
  <si>
    <t>Three-month period ended</t>
  </si>
  <si>
    <t>31 December</t>
  </si>
  <si>
    <t>(in thousand Baht)</t>
  </si>
  <si>
    <t>Comprehensive income for the period</t>
  </si>
  <si>
    <t>Deferred tax assets</t>
  </si>
  <si>
    <t xml:space="preserve">    Other comprehensive income</t>
  </si>
  <si>
    <t>Note</t>
  </si>
  <si>
    <t>Equity</t>
  </si>
  <si>
    <t>Transaction with owners, recorded directly in equity</t>
  </si>
  <si>
    <t>Net foreign exchange loss</t>
  </si>
  <si>
    <t xml:space="preserve">Trade accounts receivable </t>
  </si>
  <si>
    <t>Dividends paid to owners of the Company</t>
  </si>
  <si>
    <t xml:space="preserve">Repayment of borrowings </t>
  </si>
  <si>
    <t xml:space="preserve">   rendering of services</t>
  </si>
  <si>
    <t>Investment properties</t>
  </si>
  <si>
    <t>Equity attributable to owners</t>
  </si>
  <si>
    <t xml:space="preserve">   of the parent</t>
  </si>
  <si>
    <t xml:space="preserve">Proceeds from sale of plant and equipment  </t>
  </si>
  <si>
    <t>Distribution costs</t>
  </si>
  <si>
    <t xml:space="preserve">   before effect of exchange rates</t>
  </si>
  <si>
    <t xml:space="preserve">   during the period</t>
  </si>
  <si>
    <t>Cost of sale of goods and</t>
  </si>
  <si>
    <t>Revenue from sale of goods and</t>
  </si>
  <si>
    <t xml:space="preserve">Acquisition of intangible assets  </t>
  </si>
  <si>
    <t xml:space="preserve">Acquisition of plant and equipment  </t>
  </si>
  <si>
    <t>Other receivables</t>
  </si>
  <si>
    <t xml:space="preserve">   loans from financial institutions</t>
  </si>
  <si>
    <t>Other payables</t>
  </si>
  <si>
    <t>Current portion of long-term loans</t>
  </si>
  <si>
    <t xml:space="preserve">Equity </t>
  </si>
  <si>
    <t xml:space="preserve">   Authorised share capital </t>
  </si>
  <si>
    <t xml:space="preserve">   Issued and paid-up share capital </t>
  </si>
  <si>
    <t>Other component of equity</t>
  </si>
  <si>
    <t>Total equity</t>
  </si>
  <si>
    <t>Total liabilities and equity</t>
  </si>
  <si>
    <t xml:space="preserve">Issued and </t>
  </si>
  <si>
    <t>paid-up</t>
  </si>
  <si>
    <t>the parent</t>
  </si>
  <si>
    <t>Item that will be reclassified subsequently</t>
  </si>
  <si>
    <t xml:space="preserve">   to profit or loss</t>
  </si>
  <si>
    <t xml:space="preserve">Exchange differences on translating </t>
  </si>
  <si>
    <t xml:space="preserve">    Dividends </t>
  </si>
  <si>
    <t xml:space="preserve">    Dividends</t>
  </si>
  <si>
    <t>Bad and doubtful debts expenses</t>
  </si>
  <si>
    <t xml:space="preserve">Taxes paid </t>
  </si>
  <si>
    <t xml:space="preserve">    Distributions to owners of the parent</t>
  </si>
  <si>
    <t xml:space="preserve">    Total distributions to owners of the parent</t>
  </si>
  <si>
    <t>Contract liabilities</t>
  </si>
  <si>
    <t>Cash and cash equivalents at 1 January</t>
  </si>
  <si>
    <t xml:space="preserve">   of plant and equipment</t>
  </si>
  <si>
    <t xml:space="preserve">   Non-controlling interests</t>
  </si>
  <si>
    <t xml:space="preserve">Net cash used in investing activities  </t>
  </si>
  <si>
    <t>Total comprehensive income (expense) for the period</t>
  </si>
  <si>
    <t xml:space="preserve">    Total distribution to owners</t>
  </si>
  <si>
    <t>Other component</t>
  </si>
  <si>
    <t>of equity</t>
  </si>
  <si>
    <t>Current portion of lease liabilities</t>
  </si>
  <si>
    <t>Current income tax payable</t>
  </si>
  <si>
    <t>Lease liabilities</t>
  </si>
  <si>
    <t>Other comprehensive income</t>
  </si>
  <si>
    <t>Unrealised (gain) loss on exchange</t>
  </si>
  <si>
    <t>Statement of financial position</t>
  </si>
  <si>
    <t xml:space="preserve">  due after one year</t>
  </si>
  <si>
    <t>Investments in subsidiaries</t>
  </si>
  <si>
    <t>Time deposits and savings deposits</t>
  </si>
  <si>
    <t xml:space="preserve">   pledged as collateral</t>
  </si>
  <si>
    <t>Right-of-use assets</t>
  </si>
  <si>
    <t>Current contract liabilities</t>
  </si>
  <si>
    <t xml:space="preserve">   from financial institution</t>
  </si>
  <si>
    <t xml:space="preserve">Long-term loans from </t>
  </si>
  <si>
    <t xml:space="preserve">   financial institution</t>
  </si>
  <si>
    <t>Non-current contract liabilities</t>
  </si>
  <si>
    <t xml:space="preserve">Non-current provisions </t>
  </si>
  <si>
    <t xml:space="preserve">   for employee benefits</t>
  </si>
  <si>
    <t xml:space="preserve">Provisions for asset </t>
  </si>
  <si>
    <t xml:space="preserve">   dismantlement costs</t>
  </si>
  <si>
    <t xml:space="preserve">   (492,040,074 ordinary shares, </t>
  </si>
  <si>
    <t xml:space="preserve">    par value at Baht 1 per share)</t>
  </si>
  <si>
    <t>Share premium:</t>
  </si>
  <si>
    <t xml:space="preserve">  Share premium on ordinary shares</t>
  </si>
  <si>
    <t>2, 3</t>
  </si>
  <si>
    <t>4, 5</t>
  </si>
  <si>
    <t>2, 5</t>
  </si>
  <si>
    <t>Trade accounts receivable due after one year</t>
  </si>
  <si>
    <t xml:space="preserve">Payment of lease liabilities </t>
  </si>
  <si>
    <t>Statement of comprehensive income (Unaudited)</t>
  </si>
  <si>
    <t>Translation</t>
  </si>
  <si>
    <t>reserve</t>
  </si>
  <si>
    <t>Statement of cash flows (Unaudited)</t>
  </si>
  <si>
    <t>Statement of changes in equity (Unaudited)</t>
  </si>
  <si>
    <t>Gains on disposal of plant and equipment</t>
  </si>
  <si>
    <t>Net cash generated from (used in) operating activities</t>
  </si>
  <si>
    <t xml:space="preserve">Net cash from (used in) operating activities </t>
  </si>
  <si>
    <t>Balance as at 1 January 2022</t>
  </si>
  <si>
    <t>4</t>
  </si>
  <si>
    <t>2</t>
  </si>
  <si>
    <t>5</t>
  </si>
  <si>
    <t>Current refund liabilities</t>
  </si>
  <si>
    <t xml:space="preserve">Non-current refund liabilities </t>
  </si>
  <si>
    <t>Assets acquired by lease</t>
  </si>
  <si>
    <t>Expected credit loss</t>
  </si>
  <si>
    <t xml:space="preserve">Property, plant and equipment purchased during </t>
  </si>
  <si>
    <t xml:space="preserve">the period are detailed as follows:  </t>
  </si>
  <si>
    <t>Increase in property, plant and equipment</t>
  </si>
  <si>
    <t>Effect of exchange rate changes on</t>
  </si>
  <si>
    <t xml:space="preserve">   cash and cash equivalents</t>
  </si>
  <si>
    <t>Other current assets</t>
  </si>
  <si>
    <t>Intangible assets</t>
  </si>
  <si>
    <t>Income</t>
  </si>
  <si>
    <t>Total income</t>
  </si>
  <si>
    <t xml:space="preserve">   financial statements</t>
  </si>
  <si>
    <t xml:space="preserve">  Owners of parent</t>
  </si>
  <si>
    <t xml:space="preserve">   Owners of parent</t>
  </si>
  <si>
    <t>Refund liabilities</t>
  </si>
  <si>
    <t>Other current liability</t>
  </si>
  <si>
    <t xml:space="preserve">    Distribution to owners </t>
  </si>
  <si>
    <t>Non-cash transactions</t>
  </si>
  <si>
    <t>Trade accounts receivable</t>
  </si>
  <si>
    <t>Short-term loans to related parties</t>
  </si>
  <si>
    <t>Balance as at 1 January 2023</t>
  </si>
  <si>
    <t xml:space="preserve">Intangible assets purchased during </t>
  </si>
  <si>
    <t>Purchase of intangible assets paid by cash</t>
  </si>
  <si>
    <t xml:space="preserve">Increase (decrease) in other payables - purchase </t>
  </si>
  <si>
    <t xml:space="preserve">   of intangible assets</t>
  </si>
  <si>
    <t>Profit (loss) before income tax expense</t>
  </si>
  <si>
    <t>Profit (loss) for the period</t>
  </si>
  <si>
    <t>Other comprehensive income (expense)</t>
  </si>
  <si>
    <t xml:space="preserve">   for the period</t>
  </si>
  <si>
    <t>Profit (loss) attributable to:</t>
  </si>
  <si>
    <t xml:space="preserve">Total comprehensive income (expense) </t>
  </si>
  <si>
    <t xml:space="preserve">   attributable to: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</si>
  <si>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</si>
  <si>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 xml:space="preserve">Profit (loss) for the period </t>
  </si>
  <si>
    <t>Adjustments to reconcile profit (loss) to cash receipts (payments)</t>
  </si>
  <si>
    <t xml:space="preserve">Net cash from (used in) financing activities  </t>
  </si>
  <si>
    <t xml:space="preserve">   the period are detailed as follows:  </t>
  </si>
  <si>
    <t>Increase in intangible assets during the period</t>
  </si>
  <si>
    <t>Difference on lease modification</t>
  </si>
  <si>
    <t>Transfer right-of-use assets to property, plant and equipment</t>
  </si>
  <si>
    <t>Purchase of property, plant and equipment paid by cash</t>
  </si>
  <si>
    <t xml:space="preserve">Increase in bank overdrafts and short-term </t>
  </si>
  <si>
    <t>Employee benefit paid</t>
  </si>
  <si>
    <t>30 September</t>
  </si>
  <si>
    <t>Balance at 30 September 2023</t>
  </si>
  <si>
    <t>Nine-month period ended 30 September 2022</t>
  </si>
  <si>
    <t xml:space="preserve">    Profit</t>
  </si>
  <si>
    <t>Balance at 30 September 2022</t>
  </si>
  <si>
    <t>Nine-month period ended 30 September 2023</t>
  </si>
  <si>
    <t>Total comprehensive income for the period</t>
  </si>
  <si>
    <t>Nine-month period ended</t>
  </si>
  <si>
    <t>Cash and cash equivalents at 30 September</t>
  </si>
  <si>
    <t>Tax expense</t>
  </si>
  <si>
    <t>Profit from operating activities</t>
  </si>
  <si>
    <t>Profit before income tax expense</t>
  </si>
  <si>
    <t>Profit for the period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</si>
  <si>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</si>
  <si>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Increase (decrease) in other payables - purchase</t>
  </si>
  <si>
    <t xml:space="preserve">    Loss</t>
  </si>
  <si>
    <t>Proceeds from sale and lease back</t>
  </si>
  <si>
    <t>Net increase (decrease) in cash and cash equivalents,</t>
  </si>
  <si>
    <t>Tax (income) expense</t>
  </si>
  <si>
    <t>Net increase (decrease) in cash and cash equivalents</t>
  </si>
  <si>
    <t>Payment of sale and lease back liabilities</t>
  </si>
  <si>
    <t>Transfer property, plant and equipment to inventories</t>
  </si>
  <si>
    <t>Transfer inventories to property, plant and equipment</t>
  </si>
  <si>
    <t>(Reversal) of loss on inventories devaluation</t>
  </si>
  <si>
    <t>Interest paid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</si>
</sst>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_-* #,##0_-;\-* #,##0_-;_-* &quot;-&quot;??_-;_-@_-"/>
    <numFmt numFmtId="168" formatCode="_(* #,##0.00_);_(* \(#,##0.00\);_(* &quot;-&quot;_);_(@_)"/>
  </numFmts>
  <fonts count="29" x14ac:knownFonts="1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b/>
      <u/>
      <sz val="11"/>
      <name val="Times New Roman"/>
      <family val="1"/>
    </font>
    <font>
      <b/>
      <u val="double"/>
      <sz val="11"/>
      <name val="Times New Roman"/>
      <family val="1"/>
    </font>
    <font>
      <u val="double"/>
      <sz val="11"/>
      <name val="Times New Roman"/>
      <family val="1"/>
    </font>
    <font>
      <u/>
      <sz val="11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sz val="11"/>
      <name val="Angsana New"/>
      <family val="1"/>
    </font>
    <font>
      <sz val="14"/>
      <name val="Cordia New"/>
      <family val="2"/>
    </font>
    <font>
      <b/>
      <sz val="16"/>
      <name val="Angsana New"/>
      <family val="1"/>
    </font>
    <font>
      <sz val="15"/>
      <name val="Times New Roman"/>
      <family val="1"/>
    </font>
    <font>
      <i/>
      <sz val="15"/>
      <name val="Times New Roman"/>
      <family val="1"/>
    </font>
    <font>
      <b/>
      <sz val="11"/>
      <color rgb="FFFF000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7">
    <xf numFmtId="0" fontId="0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9" fillId="0" borderId="0"/>
    <xf numFmtId="0" fontId="9" fillId="0" borderId="0"/>
    <xf numFmtId="9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1" fillId="0" borderId="0"/>
    <xf numFmtId="164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" fillId="0" borderId="0"/>
    <xf numFmtId="9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9" fontId="21" fillId="0" borderId="0" applyFont="0" applyFill="0" applyBorder="0" applyAlignment="0" applyProtection="0"/>
  </cellStyleXfs>
  <cellXfs count="339">
    <xf numFmtId="0" fontId="0" fillId="0" borderId="0" xfId="0"/>
    <xf numFmtId="0" fontId="9" fillId="0" borderId="0" xfId="0" applyFont="1" applyFill="1" applyAlignment="1"/>
    <xf numFmtId="49" fontId="7" fillId="0" borderId="0" xfId="0" applyNumberFormat="1" applyFont="1" applyFill="1" applyAlignment="1"/>
    <xf numFmtId="0" fontId="7" fillId="0" borderId="0" xfId="0" applyFont="1" applyFill="1" applyAlignment="1"/>
    <xf numFmtId="0" fontId="17" fillId="0" borderId="0" xfId="0" applyFont="1" applyFill="1" applyBorder="1" applyAlignment="1"/>
    <xf numFmtId="165" fontId="7" fillId="0" borderId="0" xfId="0" applyNumberFormat="1" applyFont="1" applyFill="1" applyBorder="1" applyAlignment="1">
      <alignment horizontal="right"/>
    </xf>
    <xf numFmtId="49" fontId="8" fillId="0" borderId="0" xfId="0" applyNumberFormat="1" applyFont="1" applyFill="1" applyAlignment="1"/>
    <xf numFmtId="0" fontId="9" fillId="0" borderId="0" xfId="0" applyFont="1" applyFill="1" applyBorder="1" applyAlignment="1"/>
    <xf numFmtId="49" fontId="9" fillId="0" borderId="0" xfId="0" applyNumberFormat="1" applyFont="1" applyFill="1" applyBorder="1" applyAlignment="1"/>
    <xf numFmtId="0" fontId="0" fillId="0" borderId="0" xfId="0" applyFont="1" applyFill="1" applyAlignment="1"/>
    <xf numFmtId="49" fontId="6" fillId="0" borderId="0" xfId="0" applyNumberFormat="1" applyFont="1" applyFill="1" applyAlignment="1">
      <alignment horizontal="center"/>
    </xf>
    <xf numFmtId="0" fontId="6" fillId="0" borderId="0" xfId="0" applyNumberFormat="1" applyFont="1" applyFill="1" applyAlignment="1">
      <alignment horizontal="center"/>
    </xf>
    <xf numFmtId="49" fontId="0" fillId="0" borderId="0" xfId="0" applyNumberFormat="1" applyFont="1" applyFill="1" applyAlignment="1"/>
    <xf numFmtId="49" fontId="10" fillId="0" borderId="0" xfId="0" applyNumberFormat="1" applyFont="1" applyFill="1" applyAlignment="1"/>
    <xf numFmtId="165" fontId="0" fillId="0" borderId="0" xfId="0" applyNumberFormat="1" applyFont="1" applyFill="1" applyBorder="1" applyAlignment="1"/>
    <xf numFmtId="0" fontId="0" fillId="0" borderId="0" xfId="0" applyFont="1" applyFill="1" applyBorder="1" applyAlignment="1"/>
    <xf numFmtId="49" fontId="6" fillId="0" borderId="0" xfId="0" applyNumberFormat="1" applyFont="1" applyFill="1" applyBorder="1" applyAlignment="1">
      <alignment horizontal="center"/>
    </xf>
    <xf numFmtId="165" fontId="7" fillId="0" borderId="0" xfId="0" applyNumberFormat="1" applyFont="1" applyFill="1" applyAlignment="1"/>
    <xf numFmtId="165" fontId="9" fillId="0" borderId="0" xfId="0" applyNumberFormat="1" applyFont="1" applyFill="1" applyAlignment="1"/>
    <xf numFmtId="166" fontId="0" fillId="0" borderId="0" xfId="2" applyNumberFormat="1" applyFont="1" applyFill="1" applyBorder="1" applyAlignment="1">
      <alignment horizontal="center"/>
    </xf>
    <xf numFmtId="165" fontId="7" fillId="0" borderId="0" xfId="0" applyNumberFormat="1" applyFont="1" applyFill="1" applyBorder="1" applyAlignment="1"/>
    <xf numFmtId="0" fontId="3" fillId="0" borderId="0" xfId="0" applyFont="1" applyFill="1" applyAlignment="1"/>
    <xf numFmtId="0" fontId="10" fillId="0" borderId="0" xfId="0" applyFont="1" applyFill="1" applyAlignment="1"/>
    <xf numFmtId="165" fontId="0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left"/>
    </xf>
    <xf numFmtId="0" fontId="7" fillId="0" borderId="0" xfId="0" applyFont="1" applyFill="1" applyAlignment="1">
      <alignment vertical="center"/>
    </xf>
    <xf numFmtId="165" fontId="0" fillId="0" borderId="0" xfId="0" applyNumberFormat="1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43" fontId="0" fillId="0" borderId="0" xfId="2" applyFont="1" applyFill="1" applyBorder="1" applyAlignment="1">
      <alignment vertical="center"/>
    </xf>
    <xf numFmtId="165" fontId="7" fillId="0" borderId="0" xfId="0" applyNumberFormat="1" applyFont="1" applyFill="1" applyBorder="1" applyAlignment="1">
      <alignment vertical="center"/>
    </xf>
    <xf numFmtId="165" fontId="7" fillId="0" borderId="0" xfId="0" applyNumberFormat="1" applyFont="1" applyFill="1" applyAlignment="1">
      <alignment vertical="center"/>
    </xf>
    <xf numFmtId="165" fontId="0" fillId="0" borderId="0" xfId="0" applyNumberFormat="1" applyFont="1" applyFill="1" applyAlignment="1">
      <alignment vertical="center"/>
    </xf>
    <xf numFmtId="43" fontId="0" fillId="0" borderId="0" xfId="2" applyFont="1" applyFill="1" applyBorder="1" applyAlignment="1">
      <alignment horizontal="center" vertical="center"/>
    </xf>
    <xf numFmtId="166" fontId="0" fillId="0" borderId="0" xfId="2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166" fontId="7" fillId="0" borderId="0" xfId="2" applyNumberFormat="1" applyFont="1" applyFill="1" applyBorder="1" applyAlignment="1">
      <alignment horizontal="center"/>
    </xf>
    <xf numFmtId="165" fontId="25" fillId="0" borderId="0" xfId="0" applyNumberFormat="1" applyFont="1" applyFill="1" applyBorder="1" applyAlignment="1"/>
    <xf numFmtId="43" fontId="9" fillId="0" borderId="0" xfId="2" applyFont="1" applyFill="1" applyAlignment="1"/>
    <xf numFmtId="43" fontId="9" fillId="0" borderId="0" xfId="2" applyFont="1" applyFill="1" applyBorder="1" applyAlignment="1"/>
    <xf numFmtId="0" fontId="16" fillId="0" borderId="0" xfId="0" applyFont="1" applyFill="1" applyBorder="1" applyAlignment="1"/>
    <xf numFmtId="49" fontId="0" fillId="0" borderId="0" xfId="0" applyNumberFormat="1" applyFont="1" applyFill="1" applyBorder="1" applyAlignment="1"/>
    <xf numFmtId="43" fontId="0" fillId="0" borderId="0" xfId="1" applyFont="1" applyFill="1" applyBorder="1" applyAlignment="1"/>
    <xf numFmtId="166" fontId="0" fillId="0" borderId="0" xfId="1" applyNumberFormat="1" applyFont="1" applyFill="1" applyBorder="1" applyAlignment="1"/>
    <xf numFmtId="166" fontId="9" fillId="0" borderId="0" xfId="2" applyNumberFormat="1" applyFont="1" applyFill="1" applyBorder="1" applyAlignment="1">
      <alignment horizontal="center"/>
    </xf>
    <xf numFmtId="0" fontId="26" fillId="0" borderId="0" xfId="0" applyFont="1" applyFill="1" applyBorder="1" applyAlignment="1"/>
    <xf numFmtId="166" fontId="0" fillId="0" borderId="0" xfId="2" applyNumberFormat="1" applyFont="1" applyFill="1" applyAlignment="1"/>
    <xf numFmtId="0" fontId="26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0" fontId="23" fillId="0" borderId="0" xfId="0" applyFont="1" applyFill="1" applyBorder="1" applyAlignment="1"/>
    <xf numFmtId="0" fontId="7" fillId="0" borderId="0" xfId="0" applyFont="1" applyFill="1" applyBorder="1" applyAlignment="1"/>
    <xf numFmtId="0" fontId="10" fillId="0" borderId="0" xfId="0" applyFont="1" applyFill="1" applyAlignment="1">
      <alignment horizontal="center"/>
    </xf>
    <xf numFmtId="49" fontId="6" fillId="0" borderId="0" xfId="0" applyNumberFormat="1" applyFont="1" applyFill="1" applyAlignment="1">
      <alignment horizontal="center" vertical="center"/>
    </xf>
    <xf numFmtId="43" fontId="7" fillId="0" borderId="0" xfId="1" applyFont="1" applyFill="1" applyBorder="1" applyAlignment="1"/>
    <xf numFmtId="166" fontId="7" fillId="0" borderId="0" xfId="1" applyNumberFormat="1" applyFont="1" applyFill="1" applyBorder="1" applyAlignment="1"/>
    <xf numFmtId="0" fontId="6" fillId="0" borderId="0" xfId="0" applyFont="1" applyFill="1" applyAlignment="1">
      <alignment horizontal="center"/>
    </xf>
    <xf numFmtId="0" fontId="20" fillId="0" borderId="0" xfId="0" applyFont="1" applyFill="1" applyAlignment="1"/>
    <xf numFmtId="166" fontId="7" fillId="0" borderId="4" xfId="1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10" fillId="0" borderId="0" xfId="0" applyFont="1" applyFill="1" applyBorder="1"/>
    <xf numFmtId="166" fontId="9" fillId="0" borderId="0" xfId="1" applyNumberFormat="1" applyFont="1" applyFill="1" applyBorder="1" applyAlignment="1">
      <alignment horizontal="center"/>
    </xf>
    <xf numFmtId="0" fontId="0" fillId="0" borderId="0" xfId="0" applyFont="1" applyFill="1" applyBorder="1"/>
    <xf numFmtId="0" fontId="0" fillId="0" borderId="0" xfId="0" applyFill="1" applyBorder="1"/>
    <xf numFmtId="0" fontId="9" fillId="0" borderId="0" xfId="0" applyFont="1" applyFill="1" applyBorder="1" applyAlignment="1">
      <alignment horizontal="left"/>
    </xf>
    <xf numFmtId="0" fontId="7" fillId="0" borderId="0" xfId="0" applyFont="1" applyFill="1" applyBorder="1"/>
    <xf numFmtId="0" fontId="7" fillId="0" borderId="0" xfId="0" applyFont="1" applyFill="1" applyBorder="1" applyAlignment="1">
      <alignment vertical="center"/>
    </xf>
    <xf numFmtId="0" fontId="17" fillId="0" borderId="0" xfId="0" applyFont="1" applyFill="1" applyBorder="1" applyAlignment="1">
      <alignment vertical="center"/>
    </xf>
    <xf numFmtId="0" fontId="10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41" fontId="0" fillId="0" borderId="2" xfId="2" applyNumberFormat="1" applyFont="1" applyFill="1" applyBorder="1" applyAlignment="1">
      <alignment horizontal="center" vertical="center"/>
    </xf>
    <xf numFmtId="43" fontId="0" fillId="0" borderId="2" xfId="2" applyFont="1" applyFill="1" applyBorder="1" applyAlignment="1">
      <alignment horizontal="center" vertical="center"/>
    </xf>
    <xf numFmtId="166" fontId="0" fillId="0" borderId="0" xfId="1" applyNumberFormat="1" applyFont="1" applyFill="1" applyAlignment="1">
      <alignment vertical="center"/>
    </xf>
    <xf numFmtId="166" fontId="7" fillId="0" borderId="0" xfId="1" applyNumberFormat="1" applyFont="1" applyFill="1" applyAlignment="1">
      <alignment vertical="center"/>
    </xf>
    <xf numFmtId="166" fontId="0" fillId="0" borderId="0" xfId="1" applyNumberFormat="1" applyFont="1" applyFill="1" applyBorder="1" applyAlignment="1">
      <alignment vertical="center"/>
    </xf>
    <xf numFmtId="166" fontId="7" fillId="0" borderId="1" xfId="1" applyNumberFormat="1" applyFont="1" applyFill="1" applyBorder="1" applyAlignment="1">
      <alignment vertical="center"/>
    </xf>
    <xf numFmtId="166" fontId="0" fillId="0" borderId="0" xfId="1" applyNumberFormat="1" applyFont="1" applyFill="1" applyAlignment="1">
      <alignment horizontal="center" vertical="center"/>
    </xf>
    <xf numFmtId="43" fontId="0" fillId="0" borderId="0" xfId="1" applyFont="1" applyFill="1" applyAlignment="1">
      <alignment vertical="center"/>
    </xf>
    <xf numFmtId="166" fontId="0" fillId="0" borderId="2" xfId="1" applyNumberFormat="1" applyFont="1" applyFill="1" applyBorder="1" applyAlignment="1">
      <alignment vertical="center"/>
    </xf>
    <xf numFmtId="166" fontId="7" fillId="0" borderId="2" xfId="1" applyNumberFormat="1" applyFont="1" applyFill="1" applyBorder="1" applyAlignment="1">
      <alignment vertical="center"/>
    </xf>
    <xf numFmtId="166" fontId="0" fillId="0" borderId="4" xfId="1" applyNumberFormat="1" applyFont="1" applyFill="1" applyBorder="1" applyAlignment="1">
      <alignment vertical="center"/>
    </xf>
    <xf numFmtId="0" fontId="26" fillId="0" borderId="0" xfId="0" applyFont="1" applyFill="1" applyBorder="1" applyAlignment="1">
      <alignment horizontal="left" indent="1"/>
    </xf>
    <xf numFmtId="49" fontId="0" fillId="0" borderId="0" xfId="0" applyNumberFormat="1" applyFill="1" applyAlignment="1">
      <alignment horizontal="left" vertical="center"/>
    </xf>
    <xf numFmtId="166" fontId="7" fillId="0" borderId="0" xfId="1" applyNumberFormat="1" applyFont="1" applyFill="1" applyBorder="1" applyAlignment="1">
      <alignment vertical="center"/>
    </xf>
    <xf numFmtId="166" fontId="7" fillId="0" borderId="3" xfId="1" applyNumberFormat="1" applyFont="1" applyFill="1" applyBorder="1" applyAlignment="1">
      <alignment vertical="center"/>
    </xf>
    <xf numFmtId="166" fontId="7" fillId="0" borderId="0" xfId="0" applyNumberFormat="1" applyFont="1" applyFill="1" applyBorder="1" applyAlignment="1">
      <alignment vertical="center"/>
    </xf>
    <xf numFmtId="166" fontId="0" fillId="0" borderId="2" xfId="1" applyNumberFormat="1" applyFont="1" applyFill="1" applyBorder="1" applyAlignment="1">
      <alignment horizontal="center" vertical="center"/>
    </xf>
    <xf numFmtId="39" fontId="7" fillId="0" borderId="4" xfId="0" applyNumberFormat="1" applyFont="1" applyFill="1" applyBorder="1" applyAlignment="1">
      <alignment vertical="center"/>
    </xf>
    <xf numFmtId="39" fontId="7" fillId="0" borderId="0" xfId="0" applyNumberFormat="1" applyFont="1" applyFill="1" applyBorder="1" applyAlignment="1">
      <alignment vertical="center"/>
    </xf>
    <xf numFmtId="166" fontId="0" fillId="0" borderId="0" xfId="2" applyNumberFormat="1" applyFont="1" applyFill="1" applyBorder="1" applyAlignment="1">
      <alignment vertical="center"/>
    </xf>
    <xf numFmtId="43" fontId="0" fillId="0" borderId="0" xfId="1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7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left" vertical="center"/>
    </xf>
    <xf numFmtId="166" fontId="0" fillId="0" borderId="0" xfId="3" applyNumberFormat="1" applyFont="1" applyFill="1" applyAlignment="1">
      <alignment horizontal="center" vertical="center"/>
    </xf>
    <xf numFmtId="166" fontId="7" fillId="0" borderId="1" xfId="3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165" fontId="25" fillId="0" borderId="0" xfId="0" applyNumberFormat="1" applyFont="1" applyFill="1" applyBorder="1" applyAlignment="1">
      <alignment vertical="center"/>
    </xf>
    <xf numFmtId="166" fontId="16" fillId="0" borderId="0" xfId="1" applyNumberFormat="1" applyFont="1" applyFill="1" applyAlignment="1">
      <alignment vertical="center"/>
    </xf>
    <xf numFmtId="49" fontId="0" fillId="0" borderId="0" xfId="1" quotePrefix="1" applyNumberFormat="1" applyFont="1" applyFill="1" applyBorder="1" applyAlignment="1">
      <alignment horizontal="center" vertical="center"/>
    </xf>
    <xf numFmtId="166" fontId="0" fillId="0" borderId="0" xfId="1" quotePrefix="1" applyNumberFormat="1" applyFont="1" applyFill="1" applyBorder="1" applyAlignment="1">
      <alignment horizontal="center" vertical="center"/>
    </xf>
    <xf numFmtId="167" fontId="0" fillId="0" borderId="0" xfId="1" applyNumberFormat="1" applyFont="1" applyFill="1" applyBorder="1" applyAlignment="1">
      <alignment vertical="center"/>
    </xf>
    <xf numFmtId="166" fontId="7" fillId="0" borderId="0" xfId="1" applyNumberFormat="1" applyFont="1" applyFill="1" applyBorder="1" applyAlignment="1">
      <alignment horizontal="center" vertical="center"/>
    </xf>
    <xf numFmtId="165" fontId="0" fillId="0" borderId="0" xfId="0" applyNumberFormat="1" applyFont="1" applyFill="1" applyBorder="1" applyAlignment="1">
      <alignment horizontal="right" vertical="center"/>
    </xf>
    <xf numFmtId="165" fontId="7" fillId="0" borderId="0" xfId="0" applyNumberFormat="1" applyFont="1" applyFill="1" applyBorder="1" applyAlignment="1">
      <alignment horizontal="right" vertical="center"/>
    </xf>
    <xf numFmtId="41" fontId="0" fillId="0" borderId="0" xfId="0" applyNumberFormat="1" applyFont="1" applyFill="1" applyBorder="1" applyAlignment="1">
      <alignment vertical="center"/>
    </xf>
    <xf numFmtId="165" fontId="0" fillId="0" borderId="2" xfId="0" applyNumberFormat="1" applyFont="1" applyFill="1" applyBorder="1" applyAlignment="1">
      <alignment horizontal="right" vertical="center"/>
    </xf>
    <xf numFmtId="166" fontId="0" fillId="0" borderId="0" xfId="2" applyNumberFormat="1" applyFont="1" applyFill="1" applyAlignment="1">
      <alignment vertical="center"/>
    </xf>
    <xf numFmtId="166" fontId="0" fillId="0" borderId="2" xfId="2" applyNumberFormat="1" applyFont="1" applyFill="1" applyBorder="1" applyAlignment="1">
      <alignment vertical="center"/>
    </xf>
    <xf numFmtId="166" fontId="7" fillId="0" borderId="4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49" fontId="8" fillId="0" borderId="0" xfId="0" applyNumberFormat="1" applyFont="1" applyFill="1" applyAlignment="1">
      <alignment vertical="center"/>
    </xf>
    <xf numFmtId="49" fontId="15" fillId="0" borderId="0" xfId="0" applyNumberFormat="1" applyFont="1" applyFill="1" applyAlignment="1">
      <alignment horizontal="center" vertical="center"/>
    </xf>
    <xf numFmtId="0" fontId="16" fillId="0" borderId="0" xfId="0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0" fontId="0" fillId="0" borderId="0" xfId="0" applyFill="1" applyAlignment="1">
      <alignment vertical="center"/>
    </xf>
    <xf numFmtId="49" fontId="4" fillId="0" borderId="0" xfId="0" applyNumberFormat="1" applyFont="1" applyFill="1" applyAlignment="1">
      <alignment vertical="center"/>
    </xf>
    <xf numFmtId="49" fontId="0" fillId="0" borderId="0" xfId="0" applyNumberFormat="1" applyFill="1" applyAlignment="1">
      <alignment vertical="center"/>
    </xf>
    <xf numFmtId="0" fontId="7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49" fontId="10" fillId="0" borderId="0" xfId="0" applyNumberFormat="1" applyFont="1" applyFill="1" applyAlignment="1">
      <alignment vertical="center"/>
    </xf>
    <xf numFmtId="165" fontId="0" fillId="0" borderId="0" xfId="0" applyNumberFormat="1" applyFill="1" applyAlignment="1">
      <alignment vertical="center"/>
    </xf>
    <xf numFmtId="0" fontId="0" fillId="0" borderId="0" xfId="0" applyFill="1" applyBorder="1" applyAlignment="1">
      <alignment vertical="center"/>
    </xf>
    <xf numFmtId="37" fontId="0" fillId="0" borderId="0" xfId="0" applyNumberFormat="1" applyFill="1" applyAlignment="1">
      <alignment vertical="center"/>
    </xf>
    <xf numFmtId="49" fontId="7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vertical="center"/>
    </xf>
    <xf numFmtId="0" fontId="0" fillId="0" borderId="0" xfId="0" applyFill="1" applyAlignment="1">
      <alignment vertical="center" wrapText="1"/>
    </xf>
    <xf numFmtId="37" fontId="11" fillId="0" borderId="0" xfId="0" applyNumberFormat="1" applyFont="1" applyFill="1" applyAlignment="1">
      <alignment vertical="center"/>
    </xf>
    <xf numFmtId="37" fontId="12" fillId="0" borderId="0" xfId="0" applyNumberFormat="1" applyFont="1" applyFill="1" applyAlignment="1">
      <alignment vertical="center"/>
    </xf>
    <xf numFmtId="0" fontId="0" fillId="0" borderId="0" xfId="0" applyFill="1" applyBorder="1" applyAlignment="1">
      <alignment vertical="center" wrapText="1"/>
    </xf>
    <xf numFmtId="49" fontId="6" fillId="0" borderId="0" xfId="0" applyNumberFormat="1" applyFont="1" applyFill="1" applyBorder="1" applyAlignment="1">
      <alignment horizontal="center" vertical="center"/>
    </xf>
    <xf numFmtId="37" fontId="0" fillId="0" borderId="0" xfId="0" applyNumberFormat="1" applyFill="1" applyBorder="1" applyAlignment="1">
      <alignment vertical="center"/>
    </xf>
    <xf numFmtId="167" fontId="0" fillId="0" borderId="0" xfId="0" applyNumberFormat="1" applyFill="1" applyBorder="1" applyAlignment="1">
      <alignment vertical="center"/>
    </xf>
    <xf numFmtId="49" fontId="7" fillId="0" borderId="0" xfId="0" applyNumberFormat="1" applyFont="1" applyFill="1" applyBorder="1" applyAlignment="1">
      <alignment vertical="center"/>
    </xf>
    <xf numFmtId="37" fontId="13" fillId="0" borderId="0" xfId="0" applyNumberFormat="1" applyFont="1" applyFill="1" applyBorder="1" applyAlignment="1">
      <alignment vertical="center"/>
    </xf>
    <xf numFmtId="165" fontId="0" fillId="0" borderId="0" xfId="0" applyNumberFormat="1" applyFill="1" applyBorder="1" applyAlignment="1">
      <alignment vertical="center"/>
    </xf>
    <xf numFmtId="165" fontId="14" fillId="0" borderId="0" xfId="0" applyNumberFormat="1" applyFont="1" applyFill="1" applyBorder="1" applyAlignment="1">
      <alignment vertical="center"/>
    </xf>
    <xf numFmtId="49" fontId="6" fillId="0" borderId="0" xfId="0" applyNumberFormat="1" applyFont="1" applyFill="1" applyAlignment="1">
      <alignment vertical="center"/>
    </xf>
    <xf numFmtId="49" fontId="10" fillId="0" borderId="0" xfId="0" applyNumberFormat="1" applyFont="1" applyFill="1" applyAlignment="1">
      <alignment horizontal="center" vertical="center"/>
    </xf>
    <xf numFmtId="9" fontId="0" fillId="0" borderId="0" xfId="14" applyFont="1" applyFill="1" applyBorder="1" applyAlignment="1">
      <alignment vertical="center"/>
    </xf>
    <xf numFmtId="37" fontId="14" fillId="0" borderId="0" xfId="0" applyNumberFormat="1" applyFont="1" applyFill="1" applyAlignment="1">
      <alignment vertical="center"/>
    </xf>
    <xf numFmtId="0" fontId="22" fillId="0" borderId="0" xfId="0" applyFont="1" applyFill="1" applyAlignment="1">
      <alignment horizontal="center" vertical="center"/>
    </xf>
    <xf numFmtId="37" fontId="7" fillId="0" borderId="0" xfId="0" applyNumberFormat="1" applyFont="1" applyFill="1" applyBorder="1" applyAlignment="1">
      <alignment vertical="center"/>
    </xf>
    <xf numFmtId="49" fontId="0" fillId="0" borderId="0" xfId="0" applyNumberFormat="1" applyFill="1" applyBorder="1" applyAlignment="1">
      <alignment vertical="center"/>
    </xf>
    <xf numFmtId="49" fontId="15" fillId="0" borderId="0" xfId="0" applyNumberFormat="1" applyFont="1" applyFill="1" applyAlignment="1">
      <alignment horizontal="center"/>
    </xf>
    <xf numFmtId="0" fontId="16" fillId="0" borderId="0" xfId="0" applyFont="1" applyFill="1" applyAlignment="1"/>
    <xf numFmtId="49" fontId="3" fillId="0" borderId="0" xfId="0" applyNumberFormat="1" applyFont="1" applyFill="1" applyAlignment="1"/>
    <xf numFmtId="49" fontId="5" fillId="0" borderId="0" xfId="0" applyNumberFormat="1" applyFont="1" applyFill="1" applyAlignment="1">
      <alignment horizontal="center"/>
    </xf>
    <xf numFmtId="0" fontId="4" fillId="0" borderId="0" xfId="0" applyFont="1" applyFill="1" applyAlignment="1"/>
    <xf numFmtId="0" fontId="10" fillId="0" borderId="0" xfId="0" applyFont="1" applyFill="1" applyBorder="1" applyAlignment="1">
      <alignment horizontal="center"/>
    </xf>
    <xf numFmtId="49" fontId="9" fillId="0" borderId="0" xfId="0" applyNumberFormat="1" applyFont="1" applyFill="1" applyAlignment="1"/>
    <xf numFmtId="49" fontId="24" fillId="0" borderId="0" xfId="0" applyNumberFormat="1" applyFont="1" applyFill="1" applyAlignment="1">
      <alignment horizontal="center"/>
    </xf>
    <xf numFmtId="0" fontId="23" fillId="0" borderId="0" xfId="0" applyFont="1" applyFill="1" applyAlignment="1"/>
    <xf numFmtId="166" fontId="0" fillId="0" borderId="2" xfId="3" applyNumberFormat="1" applyFont="1" applyFill="1" applyBorder="1" applyAlignment="1">
      <alignment horizontal="center" vertical="center"/>
    </xf>
    <xf numFmtId="166" fontId="7" fillId="0" borderId="1" xfId="3" applyNumberFormat="1" applyFont="1" applyFill="1" applyBorder="1" applyAlignment="1">
      <alignment horizontal="center" vertical="center"/>
    </xf>
    <xf numFmtId="166" fontId="7" fillId="0" borderId="2" xfId="3" applyNumberFormat="1" applyFont="1" applyFill="1" applyBorder="1" applyAlignment="1">
      <alignment horizontal="center" vertical="center"/>
    </xf>
    <xf numFmtId="43" fontId="0" fillId="0" borderId="0" xfId="2" applyFont="1" applyFill="1" applyAlignment="1">
      <alignment vertical="center"/>
    </xf>
    <xf numFmtId="43" fontId="6" fillId="0" borderId="0" xfId="2" applyFont="1" applyFill="1" applyAlignment="1">
      <alignment vertical="center"/>
    </xf>
    <xf numFmtId="43" fontId="7" fillId="0" borderId="0" xfId="2" applyFont="1" applyFill="1" applyBorder="1" applyAlignment="1">
      <alignment horizontal="center" vertical="center"/>
    </xf>
    <xf numFmtId="166" fontId="0" fillId="0" borderId="0" xfId="3" applyNumberFormat="1" applyFont="1" applyFill="1" applyAlignment="1">
      <alignment vertical="center"/>
    </xf>
    <xf numFmtId="166" fontId="0" fillId="0" borderId="0" xfId="3" applyNumberFormat="1" applyFont="1" applyFill="1" applyAlignment="1">
      <alignment horizontal="right" vertical="center"/>
    </xf>
    <xf numFmtId="0" fontId="0" fillId="0" borderId="2" xfId="0" applyFont="1" applyFill="1" applyBorder="1" applyAlignment="1">
      <alignment horizontal="center" vertical="center"/>
    </xf>
    <xf numFmtId="0" fontId="9" fillId="0" borderId="0" xfId="0" applyFont="1" applyFill="1"/>
    <xf numFmtId="166" fontId="7" fillId="0" borderId="0" xfId="3" applyNumberFormat="1" applyFont="1" applyFill="1" applyAlignment="1">
      <alignment horizontal="center" vertical="center"/>
    </xf>
    <xf numFmtId="165" fontId="7" fillId="0" borderId="0" xfId="0" applyNumberFormat="1" applyFont="1" applyFill="1" applyAlignment="1">
      <alignment horizontal="center" vertical="center"/>
    </xf>
    <xf numFmtId="166" fontId="0" fillId="0" borderId="0" xfId="2" applyNumberFormat="1" applyFont="1" applyFill="1" applyAlignment="1">
      <alignment horizontal="center" vertical="center"/>
    </xf>
    <xf numFmtId="166" fontId="7" fillId="0" borderId="1" xfId="2" applyNumberFormat="1" applyFont="1" applyFill="1" applyBorder="1" applyAlignment="1">
      <alignment horizontal="center" vertical="center"/>
    </xf>
    <xf numFmtId="0" fontId="9" fillId="0" borderId="0" xfId="0" applyFont="1" applyFill="1" applyBorder="1"/>
    <xf numFmtId="0" fontId="3" fillId="0" borderId="0" xfId="0" applyFont="1" applyFill="1" applyBorder="1" applyAlignment="1"/>
    <xf numFmtId="0" fontId="9" fillId="0" borderId="0" xfId="0" applyFont="1" applyFill="1" applyBorder="1" applyAlignment="1">
      <alignment horizontal="center" wrapText="1"/>
    </xf>
    <xf numFmtId="0" fontId="9" fillId="0" borderId="0" xfId="0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20" fillId="0" borderId="0" xfId="0" applyFont="1" applyFill="1" applyBorder="1" applyAlignment="1">
      <alignment horizontal="center"/>
    </xf>
    <xf numFmtId="43" fontId="6" fillId="0" borderId="0" xfId="2" applyFont="1" applyFill="1" applyBorder="1" applyAlignment="1"/>
    <xf numFmtId="43" fontId="7" fillId="0" borderId="0" xfId="2" applyFont="1" applyFill="1" applyBorder="1" applyAlignment="1">
      <alignment horizontal="center"/>
    </xf>
    <xf numFmtId="165" fontId="9" fillId="0" borderId="0" xfId="0" applyNumberFormat="1" applyFont="1" applyFill="1" applyBorder="1"/>
    <xf numFmtId="166" fontId="9" fillId="0" borderId="0" xfId="2" applyNumberFormat="1" applyFont="1" applyFill="1" applyBorder="1" applyAlignment="1"/>
    <xf numFmtId="166" fontId="9" fillId="0" borderId="0" xfId="2" applyNumberFormat="1" applyFont="1" applyFill="1" applyBorder="1"/>
    <xf numFmtId="0" fontId="9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26" fillId="0" borderId="0" xfId="0" applyFont="1" applyFill="1" applyAlignment="1">
      <alignment wrapText="1"/>
    </xf>
    <xf numFmtId="0" fontId="0" fillId="0" borderId="0" xfId="0" applyFont="1" applyFill="1" applyAlignment="1">
      <alignment wrapText="1"/>
    </xf>
    <xf numFmtId="0" fontId="26" fillId="0" borderId="0" xfId="0" applyFont="1" applyFill="1" applyAlignment="1">
      <alignment horizontal="left"/>
    </xf>
    <xf numFmtId="0" fontId="27" fillId="0" borderId="0" xfId="0" applyFont="1" applyFill="1" applyAlignment="1"/>
    <xf numFmtId="0" fontId="0" fillId="0" borderId="0" xfId="0" applyFill="1" applyAlignment="1"/>
    <xf numFmtId="166" fontId="17" fillId="0" borderId="0" xfId="0" applyNumberFormat="1" applyFont="1" applyFill="1" applyBorder="1" applyAlignment="1"/>
    <xf numFmtId="166" fontId="0" fillId="0" borderId="0" xfId="0" applyNumberFormat="1" applyFont="1" applyFill="1" applyBorder="1" applyAlignment="1">
      <alignment vertical="center"/>
    </xf>
    <xf numFmtId="41" fontId="0" fillId="0" borderId="0" xfId="2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65" fontId="28" fillId="0" borderId="0" xfId="0" applyNumberFormat="1" applyFont="1" applyFill="1" applyAlignment="1">
      <alignment horizontal="right"/>
    </xf>
    <xf numFmtId="167" fontId="0" fillId="0" borderId="0" xfId="1" applyNumberFormat="1" applyFont="1" applyFill="1" applyAlignment="1">
      <alignment vertical="center"/>
    </xf>
    <xf numFmtId="165" fontId="0" fillId="0" borderId="0" xfId="1" applyNumberFormat="1" applyFont="1" applyFill="1" applyAlignment="1">
      <alignment vertical="center"/>
    </xf>
    <xf numFmtId="167" fontId="0" fillId="0" borderId="0" xfId="1" applyNumberFormat="1" applyFont="1" applyFill="1" applyAlignment="1">
      <alignment horizontal="center" vertical="center"/>
    </xf>
    <xf numFmtId="37" fontId="0" fillId="0" borderId="0" xfId="1" applyNumberFormat="1" applyFont="1" applyFill="1" applyBorder="1" applyAlignment="1">
      <alignment vertical="center"/>
    </xf>
    <xf numFmtId="37" fontId="0" fillId="0" borderId="2" xfId="1" applyNumberFormat="1" applyFont="1" applyFill="1" applyBorder="1" applyAlignment="1">
      <alignment vertical="center"/>
    </xf>
    <xf numFmtId="43" fontId="0" fillId="0" borderId="2" xfId="1" applyFont="1" applyFill="1" applyBorder="1" applyAlignment="1">
      <alignment vertical="center"/>
    </xf>
    <xf numFmtId="37" fontId="0" fillId="0" borderId="2" xfId="1" applyNumberFormat="1" applyFont="1" applyFill="1" applyBorder="1" applyAlignment="1">
      <alignment horizontal="right" vertical="center"/>
    </xf>
    <xf numFmtId="166" fontId="17" fillId="0" borderId="0" xfId="1" applyNumberFormat="1" applyFont="1" applyFill="1" applyBorder="1" applyAlignment="1">
      <alignment horizontal="right"/>
    </xf>
    <xf numFmtId="41" fontId="0" fillId="0" borderId="0" xfId="1" applyNumberFormat="1" applyFont="1" applyFill="1" applyBorder="1" applyAlignment="1">
      <alignment vertical="center"/>
    </xf>
    <xf numFmtId="49" fontId="6" fillId="0" borderId="0" xfId="0" applyNumberFormat="1" applyFont="1" applyFill="1" applyBorder="1" applyAlignment="1">
      <alignment horizontal="right"/>
    </xf>
    <xf numFmtId="49" fontId="7" fillId="0" borderId="0" xfId="0" applyNumberFormat="1" applyFont="1" applyFill="1" applyAlignment="1">
      <alignment vertical="top"/>
    </xf>
    <xf numFmtId="166" fontId="7" fillId="0" borderId="2" xfId="1" applyNumberFormat="1" applyFont="1" applyFill="1" applyBorder="1" applyAlignment="1">
      <alignment horizontal="right" vertical="center"/>
    </xf>
    <xf numFmtId="37" fontId="0" fillId="0" borderId="2" xfId="0" applyNumberFormat="1" applyFont="1" applyFill="1" applyBorder="1" applyAlignment="1">
      <alignment horizontal="right" vertical="center"/>
    </xf>
    <xf numFmtId="43" fontId="17" fillId="0" borderId="0" xfId="1" applyFont="1" applyFill="1" applyAlignment="1">
      <alignment horizontal="right"/>
    </xf>
    <xf numFmtId="0" fontId="26" fillId="0" borderId="0" xfId="0" applyFont="1" applyFill="1" applyAlignment="1">
      <alignment vertical="center"/>
    </xf>
    <xf numFmtId="0" fontId="26" fillId="0" borderId="0" xfId="0" applyFont="1" applyFill="1" applyAlignment="1">
      <alignment horizontal="left" vertical="center"/>
    </xf>
    <xf numFmtId="43" fontId="17" fillId="0" borderId="2" xfId="1" applyFont="1" applyFill="1" applyBorder="1" applyAlignment="1">
      <alignment horizontal="right"/>
    </xf>
    <xf numFmtId="0" fontId="6" fillId="0" borderId="0" xfId="0" applyFont="1" applyFill="1" applyAlignment="1"/>
    <xf numFmtId="49" fontId="8" fillId="0" borderId="0" xfId="0" applyNumberFormat="1" applyFont="1"/>
    <xf numFmtId="49" fontId="24" fillId="0" borderId="0" xfId="0" applyNumberFormat="1" applyFont="1" applyAlignment="1">
      <alignment horizontal="center"/>
    </xf>
    <xf numFmtId="0" fontId="23" fillId="0" borderId="0" xfId="0" applyFont="1"/>
    <xf numFmtId="0" fontId="3" fillId="0" borderId="0" xfId="0" applyFont="1"/>
    <xf numFmtId="0" fontId="6" fillId="0" borderId="0" xfId="0" applyFont="1" applyAlignment="1">
      <alignment horizontal="center"/>
    </xf>
    <xf numFmtId="0" fontId="0" fillId="0" borderId="0" xfId="0" applyAlignme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7" fillId="0" borderId="0" xfId="0" applyFont="1" applyAlignment="1">
      <alignment vertical="center"/>
    </xf>
    <xf numFmtId="165" fontId="7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166" fontId="0" fillId="0" borderId="2" xfId="15" applyNumberFormat="1" applyFont="1" applyFill="1" applyBorder="1" applyAlignment="1">
      <alignment horizontal="center" vertical="center"/>
    </xf>
    <xf numFmtId="165" fontId="0" fillId="0" borderId="0" xfId="0" applyNumberFormat="1" applyAlignment="1">
      <alignment vertical="center"/>
    </xf>
    <xf numFmtId="166" fontId="0" fillId="0" borderId="0" xfId="15" applyNumberFormat="1" applyFont="1" applyFill="1" applyAlignment="1">
      <alignment horizontal="center" vertical="center"/>
    </xf>
    <xf numFmtId="166" fontId="7" fillId="0" borderId="1" xfId="15" applyNumberFormat="1" applyFont="1" applyFill="1" applyBorder="1" applyAlignment="1">
      <alignment horizontal="center" vertical="center"/>
    </xf>
    <xf numFmtId="166" fontId="7" fillId="0" borderId="2" xfId="15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43" fontId="0" fillId="0" borderId="0" xfId="15" applyFont="1" applyFill="1" applyAlignment="1">
      <alignment vertical="center"/>
    </xf>
    <xf numFmtId="43" fontId="6" fillId="0" borderId="0" xfId="15" applyFont="1" applyFill="1" applyAlignment="1">
      <alignment vertical="center"/>
    </xf>
    <xf numFmtId="43" fontId="7" fillId="0" borderId="0" xfId="15" applyFont="1" applyFill="1" applyBorder="1" applyAlignment="1">
      <alignment horizontal="center" vertical="center"/>
    </xf>
    <xf numFmtId="43" fontId="0" fillId="0" borderId="0" xfId="15" applyFont="1" applyFill="1" applyBorder="1" applyAlignment="1">
      <alignment vertical="center"/>
    </xf>
    <xf numFmtId="0" fontId="0" fillId="0" borderId="0" xfId="0" applyAlignment="1">
      <alignment horizontal="left" vertical="center"/>
    </xf>
    <xf numFmtId="166" fontId="0" fillId="0" borderId="0" xfId="15" applyNumberFormat="1" applyFont="1" applyFill="1" applyAlignment="1">
      <alignment vertical="center"/>
    </xf>
    <xf numFmtId="166" fontId="0" fillId="0" borderId="0" xfId="15" applyNumberFormat="1" applyFont="1" applyFill="1" applyAlignment="1">
      <alignment horizontal="right" vertical="center"/>
    </xf>
    <xf numFmtId="166" fontId="7" fillId="0" borderId="1" xfId="15" applyNumberFormat="1" applyFont="1" applyFill="1" applyBorder="1" applyAlignment="1">
      <alignment vertical="center"/>
    </xf>
    <xf numFmtId="49" fontId="6" fillId="0" borderId="0" xfId="0" applyNumberFormat="1" applyFont="1" applyAlignment="1">
      <alignment horizontal="center"/>
    </xf>
    <xf numFmtId="0" fontId="9" fillId="0" borderId="0" xfId="0" applyFont="1"/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166" fontId="7" fillId="0" borderId="0" xfId="15" applyNumberFormat="1" applyFont="1" applyFill="1" applyAlignment="1">
      <alignment horizontal="center" vertical="center"/>
    </xf>
    <xf numFmtId="165" fontId="25" fillId="0" borderId="0" xfId="0" applyNumberFormat="1" applyFont="1" applyAlignment="1">
      <alignment vertical="center"/>
    </xf>
    <xf numFmtId="165" fontId="7" fillId="0" borderId="0" xfId="0" applyNumberFormat="1" applyFont="1" applyAlignment="1">
      <alignment horizontal="center" vertical="center"/>
    </xf>
    <xf numFmtId="166" fontId="0" fillId="0" borderId="0" xfId="15" applyNumberFormat="1" applyFont="1" applyFill="1" applyBorder="1" applyAlignment="1">
      <alignment vertical="center"/>
    </xf>
    <xf numFmtId="49" fontId="7" fillId="0" borderId="0" xfId="0" applyNumberFormat="1" applyFont="1" applyAlignment="1">
      <alignment vertical="center"/>
    </xf>
    <xf numFmtId="49" fontId="6" fillId="0" borderId="0" xfId="0" applyNumberFormat="1" applyFont="1" applyAlignment="1">
      <alignment horizontal="center" vertical="center"/>
    </xf>
    <xf numFmtId="0" fontId="7" fillId="0" borderId="0" xfId="0" applyFont="1"/>
    <xf numFmtId="0" fontId="17" fillId="0" borderId="0" xfId="0" applyFont="1"/>
    <xf numFmtId="165" fontId="7" fillId="0" borderId="0" xfId="0" applyNumberFormat="1" applyFont="1"/>
    <xf numFmtId="0" fontId="17" fillId="0" borderId="0" xfId="0" applyFont="1" applyAlignment="1">
      <alignment horizontal="center"/>
    </xf>
    <xf numFmtId="0" fontId="10" fillId="0" borderId="0" xfId="0" applyFont="1"/>
    <xf numFmtId="165" fontId="25" fillId="0" borderId="0" xfId="0" applyNumberFormat="1" applyFont="1"/>
    <xf numFmtId="166" fontId="9" fillId="0" borderId="0" xfId="15" applyNumberFormat="1" applyFont="1" applyFill="1" applyBorder="1" applyAlignment="1">
      <alignment horizontal="center"/>
    </xf>
    <xf numFmtId="165" fontId="0" fillId="0" borderId="0" xfId="0" applyNumberFormat="1"/>
    <xf numFmtId="0" fontId="0" fillId="0" borderId="0" xfId="0" applyAlignment="1">
      <alignment horizontal="left"/>
    </xf>
    <xf numFmtId="0" fontId="20" fillId="0" borderId="0" xfId="0" applyFont="1" applyAlignment="1">
      <alignment horizontal="center"/>
    </xf>
    <xf numFmtId="166" fontId="7" fillId="0" borderId="0" xfId="15" applyNumberFormat="1" applyFont="1" applyFill="1" applyBorder="1" applyAlignment="1">
      <alignment horizontal="center"/>
    </xf>
    <xf numFmtId="0" fontId="7" fillId="0" borderId="0" xfId="0" applyFont="1" applyAlignment="1">
      <alignment horizontal="left"/>
    </xf>
    <xf numFmtId="43" fontId="9" fillId="0" borderId="0" xfId="15" applyFont="1" applyFill="1" applyBorder="1" applyAlignment="1"/>
    <xf numFmtId="43" fontId="6" fillId="0" borderId="0" xfId="15" applyFont="1" applyFill="1" applyBorder="1" applyAlignment="1"/>
    <xf numFmtId="43" fontId="7" fillId="0" borderId="0" xfId="15" applyFont="1" applyFill="1" applyBorder="1" applyAlignment="1">
      <alignment horizontal="center"/>
    </xf>
    <xf numFmtId="165" fontId="9" fillId="0" borderId="0" xfId="0" applyNumberFormat="1" applyFont="1"/>
    <xf numFmtId="0" fontId="9" fillId="0" borderId="0" xfId="0" applyFont="1" applyAlignment="1">
      <alignment horizontal="left"/>
    </xf>
    <xf numFmtId="166" fontId="9" fillId="0" borderId="0" xfId="15" applyNumberFormat="1" applyFont="1" applyFill="1" applyBorder="1" applyAlignment="1"/>
    <xf numFmtId="166" fontId="9" fillId="0" borderId="0" xfId="15" applyNumberFormat="1" applyFont="1" applyFill="1" applyBorder="1"/>
    <xf numFmtId="166" fontId="0" fillId="0" borderId="0" xfId="15" applyNumberFormat="1" applyFont="1" applyFill="1" applyBorder="1" applyAlignment="1">
      <alignment horizontal="center"/>
    </xf>
    <xf numFmtId="166" fontId="0" fillId="0" borderId="0" xfId="0" applyNumberFormat="1" applyFont="1" applyFill="1" applyBorder="1" applyAlignment="1">
      <alignment horizontal="right" vertical="center"/>
    </xf>
    <xf numFmtId="41" fontId="0" fillId="0" borderId="0" xfId="0" applyNumberFormat="1" applyFont="1" applyFill="1" applyBorder="1" applyAlignment="1"/>
    <xf numFmtId="41" fontId="7" fillId="0" borderId="1" xfId="1" applyNumberFormat="1" applyFont="1" applyFill="1" applyBorder="1" applyAlignment="1">
      <alignment vertical="center"/>
    </xf>
    <xf numFmtId="41" fontId="7" fillId="0" borderId="0" xfId="1" applyNumberFormat="1" applyFont="1" applyFill="1" applyBorder="1" applyAlignment="1">
      <alignment vertical="center"/>
    </xf>
    <xf numFmtId="41" fontId="0" fillId="0" borderId="0" xfId="1" applyNumberFormat="1" applyFont="1" applyFill="1" applyBorder="1" applyAlignment="1"/>
    <xf numFmtId="41" fontId="0" fillId="0" borderId="0" xfId="0" applyNumberFormat="1" applyFont="1" applyFill="1" applyBorder="1" applyAlignment="1">
      <alignment horizontal="center" vertical="center"/>
    </xf>
    <xf numFmtId="41" fontId="0" fillId="0" borderId="0" xfId="1" applyNumberFormat="1" applyFont="1" applyFill="1" applyBorder="1" applyAlignment="1">
      <alignment horizontal="right" vertical="center"/>
    </xf>
    <xf numFmtId="41" fontId="0" fillId="0" borderId="2" xfId="1" applyNumberFormat="1" applyFont="1" applyFill="1" applyBorder="1" applyAlignment="1">
      <alignment vertical="center"/>
    </xf>
    <xf numFmtId="41" fontId="7" fillId="0" borderId="0" xfId="0" applyNumberFormat="1" applyFont="1" applyFill="1" applyBorder="1" applyAlignment="1">
      <alignment vertical="center"/>
    </xf>
    <xf numFmtId="41" fontId="7" fillId="0" borderId="3" xfId="1" applyNumberFormat="1" applyFont="1" applyFill="1" applyBorder="1" applyAlignment="1">
      <alignment vertical="center"/>
    </xf>
    <xf numFmtId="41" fontId="0" fillId="0" borderId="0" xfId="2" applyNumberFormat="1" applyFont="1" applyFill="1" applyBorder="1" applyAlignment="1">
      <alignment vertical="center"/>
    </xf>
    <xf numFmtId="41" fontId="7" fillId="0" borderId="4" xfId="1" applyNumberFormat="1" applyFont="1" applyFill="1" applyBorder="1" applyAlignment="1">
      <alignment vertical="center"/>
    </xf>
    <xf numFmtId="41" fontId="7" fillId="0" borderId="0" xfId="1" applyNumberFormat="1" applyFont="1" applyFill="1" applyBorder="1" applyAlignment="1"/>
    <xf numFmtId="168" fontId="7" fillId="0" borderId="4" xfId="0" applyNumberFormat="1" applyFont="1" applyFill="1" applyBorder="1" applyAlignment="1">
      <alignment vertical="center"/>
    </xf>
    <xf numFmtId="41" fontId="0" fillId="0" borderId="2" xfId="0" applyNumberFormat="1" applyFont="1" applyFill="1" applyBorder="1" applyAlignment="1">
      <alignment horizontal="right" vertical="center"/>
    </xf>
    <xf numFmtId="41" fontId="0" fillId="0" borderId="0" xfId="0" applyNumberFormat="1" applyFont="1" applyFill="1" applyBorder="1" applyAlignment="1">
      <alignment horizontal="right" vertical="center"/>
    </xf>
    <xf numFmtId="41" fontId="0" fillId="0" borderId="0" xfId="0" applyNumberFormat="1" applyFont="1" applyFill="1" applyAlignment="1">
      <alignment vertical="center"/>
    </xf>
    <xf numFmtId="41" fontId="7" fillId="0" borderId="0" xfId="1" applyNumberFormat="1" applyFont="1" applyFill="1" applyBorder="1" applyAlignment="1">
      <alignment horizontal="center" vertical="center"/>
    </xf>
    <xf numFmtId="41" fontId="7" fillId="0" borderId="0" xfId="0" applyNumberFormat="1" applyFont="1" applyFill="1" applyBorder="1" applyAlignment="1"/>
    <xf numFmtId="0" fontId="0" fillId="0" borderId="2" xfId="2" applyNumberFormat="1" applyFont="1" applyFill="1" applyBorder="1" applyAlignment="1">
      <alignment vertical="center"/>
    </xf>
    <xf numFmtId="43" fontId="17" fillId="0" borderId="0" xfId="1" applyFont="1" applyFill="1" applyBorder="1" applyAlignment="1">
      <alignment horizontal="right"/>
    </xf>
    <xf numFmtId="0" fontId="6" fillId="0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37" fontId="0" fillId="0" borderId="0" xfId="0" applyNumberFormat="1" applyFont="1" applyFill="1" applyBorder="1" applyAlignment="1">
      <alignment horizontal="right" vertical="center"/>
    </xf>
    <xf numFmtId="166" fontId="7" fillId="0" borderId="5" xfId="15" applyNumberFormat="1" applyFont="1" applyFill="1" applyBorder="1" applyAlignment="1">
      <alignment vertical="center"/>
    </xf>
    <xf numFmtId="165" fontId="7" fillId="0" borderId="4" xfId="0" applyNumberFormat="1" applyFont="1" applyBorder="1" applyAlignment="1">
      <alignment vertical="center"/>
    </xf>
    <xf numFmtId="0" fontId="7" fillId="0" borderId="0" xfId="0" applyFont="1" applyBorder="1" applyAlignment="1">
      <alignment vertical="center"/>
    </xf>
    <xf numFmtId="165" fontId="7" fillId="0" borderId="0" xfId="0" applyNumberFormat="1" applyFont="1" applyBorder="1" applyAlignment="1">
      <alignment vertical="center"/>
    </xf>
    <xf numFmtId="165" fontId="0" fillId="0" borderId="0" xfId="0" applyNumberFormat="1" applyBorder="1" applyAlignment="1">
      <alignment vertical="center"/>
    </xf>
    <xf numFmtId="165" fontId="7" fillId="0" borderId="5" xfId="0" applyNumberFormat="1" applyFont="1" applyFill="1" applyBorder="1" applyAlignment="1">
      <alignment vertical="center"/>
    </xf>
    <xf numFmtId="166" fontId="7" fillId="0" borderId="4" xfId="3" applyNumberFormat="1" applyFont="1" applyFill="1" applyBorder="1" applyAlignment="1">
      <alignment vertical="center"/>
    </xf>
    <xf numFmtId="166" fontId="7" fillId="0" borderId="5" xfId="15" applyNumberFormat="1" applyFont="1" applyFill="1" applyBorder="1" applyAlignment="1">
      <alignment horizontal="center" vertical="center"/>
    </xf>
    <xf numFmtId="166" fontId="7" fillId="0" borderId="5" xfId="2" applyNumberFormat="1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vertical="center"/>
    </xf>
    <xf numFmtId="166" fontId="0" fillId="0" borderId="0" xfId="0" applyNumberFormat="1" applyFont="1" applyFill="1" applyAlignment="1">
      <alignment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0" fillId="0" borderId="0" xfId="0" applyFill="1"/>
    <xf numFmtId="0" fontId="6" fillId="0" borderId="0" xfId="0" applyFont="1" applyFill="1" applyBorder="1" applyAlignment="1">
      <alignment horizontal="center" vertical="center"/>
    </xf>
    <xf numFmtId="41" fontId="0" fillId="0" borderId="0" xfId="0" applyNumberFormat="1" applyFill="1" applyAlignment="1">
      <alignment vertical="center"/>
    </xf>
    <xf numFmtId="165" fontId="0" fillId="0" borderId="0" xfId="0" applyNumberFormat="1" applyFill="1" applyAlignment="1">
      <alignment horizontal="right" vertical="center"/>
    </xf>
    <xf numFmtId="166" fontId="0" fillId="0" borderId="2" xfId="0" applyNumberFormat="1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49" fontId="0" fillId="0" borderId="0" xfId="0" applyNumberFormat="1" applyFill="1" applyAlignment="1">
      <alignment horizontal="center" wrapText="1"/>
    </xf>
    <xf numFmtId="0" fontId="0" fillId="0" borderId="0" xfId="0" applyFill="1"/>
    <xf numFmtId="0" fontId="7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/>
    </xf>
    <xf numFmtId="49" fontId="0" fillId="0" borderId="0" xfId="0" applyNumberFormat="1" applyFont="1" applyFill="1" applyAlignment="1">
      <alignment horizontal="center"/>
    </xf>
  </cellXfs>
  <cellStyles count="37">
    <cellStyle name="Comma" xfId="1" builtinId="3"/>
    <cellStyle name="Comma 14 2" xfId="27" xr:uid="{3D21A402-76C0-4B7F-B82D-2DFA20AEBFB0}"/>
    <cellStyle name="Comma 14 2 2" xfId="35" xr:uid="{A8FFB6FC-55CB-4B4E-A00D-595CD5A03A74}"/>
    <cellStyle name="Comma 17" xfId="25" xr:uid="{7197EF3B-0B00-4D46-928B-1BEE41FE9A48}"/>
    <cellStyle name="Comma 17 2" xfId="34" xr:uid="{AAA42412-0622-45C8-88F6-C6985A09FC32}"/>
    <cellStyle name="Comma 2" xfId="2" xr:uid="{00000000-0005-0000-0000-000001000000}"/>
    <cellStyle name="Comma 2 2" xfId="3" xr:uid="{00000000-0005-0000-0000-000002000000}"/>
    <cellStyle name="Comma 2 2 2" xfId="15" xr:uid="{01CA1688-E478-4183-A9B9-93CDEA1C3E95}"/>
    <cellStyle name="Comma 2 3" xfId="21" xr:uid="{F4A30039-CD71-4F01-86FF-7CDC0EBD0983}"/>
    <cellStyle name="Comma 3" xfId="4" xr:uid="{00000000-0005-0000-0000-000003000000}"/>
    <cellStyle name="Comma 3 2" xfId="5" xr:uid="{00000000-0005-0000-0000-000004000000}"/>
    <cellStyle name="Comma 4" xfId="6" xr:uid="{00000000-0005-0000-0000-000005000000}"/>
    <cellStyle name="Comma 4 2" xfId="31" xr:uid="{57610AC4-6D80-4836-99FC-ADE5B9B32A46}"/>
    <cellStyle name="Comma 5" xfId="18" xr:uid="{B1BB485B-3278-46EA-9EC2-E084E56CA830}"/>
    <cellStyle name="Normal" xfId="0" builtinId="0"/>
    <cellStyle name="Normal 12" xfId="24" xr:uid="{D44772C5-0987-4821-9B9C-1E0724694B82}"/>
    <cellStyle name="Normal 12 2" xfId="29" xr:uid="{A8195A5D-E274-4D57-88D9-166818B672C1}"/>
    <cellStyle name="Normal 12 3" xfId="33" xr:uid="{0A6F6BC7-AEAF-4723-BD7D-89A85C4F7229}"/>
    <cellStyle name="Normal 129" xfId="7" xr:uid="{00000000-0005-0000-0000-000007000000}"/>
    <cellStyle name="Normal 13" xfId="19" xr:uid="{3B6405AB-C379-4FA8-9EDE-FE41E57AA595}"/>
    <cellStyle name="Normal 130" xfId="8" xr:uid="{00000000-0005-0000-0000-000008000000}"/>
    <cellStyle name="Normal 131" xfId="9" xr:uid="{00000000-0005-0000-0000-000009000000}"/>
    <cellStyle name="Normal 132" xfId="10" xr:uid="{00000000-0005-0000-0000-00000A000000}"/>
    <cellStyle name="Normal 2" xfId="11" xr:uid="{00000000-0005-0000-0000-00000B000000}"/>
    <cellStyle name="Normal 2 2" xfId="20" xr:uid="{060F7C83-B573-4E64-9607-AB0D6EF95993}"/>
    <cellStyle name="Normal 3" xfId="12" xr:uid="{00000000-0005-0000-0000-00000C000000}"/>
    <cellStyle name="Normal 4" xfId="13" xr:uid="{00000000-0005-0000-0000-00000D000000}"/>
    <cellStyle name="Normal 5" xfId="17" xr:uid="{A632D6E6-0937-4635-8AB0-73AE93521040}"/>
    <cellStyle name="Percent" xfId="14" builtinId="5"/>
    <cellStyle name="Percent 11" xfId="28" xr:uid="{9B3358DD-E6C5-46A5-9B47-73F73D411D0B}"/>
    <cellStyle name="Percent 11 2" xfId="36" xr:uid="{2A45EF35-AB38-4000-B461-7E25FAF5004E}"/>
    <cellStyle name="Percent 2" xfId="16" xr:uid="{8E4D3269-4F2C-451B-816A-70CA0D59206E}"/>
    <cellStyle name="Percent 2 2" xfId="26" xr:uid="{E0D20AD1-E88B-4506-B85C-68042FF75BA9}"/>
    <cellStyle name="Percent 2 3" xfId="22" xr:uid="{F492E2E0-0281-47DA-B29A-63E16CD92D54}"/>
    <cellStyle name="Percent 3" xfId="30" xr:uid="{EEC3736E-F0A3-45F3-9697-81AE56159AA5}"/>
    <cellStyle name="Percent 4" xfId="32" xr:uid="{B7AFDBC7-4C6B-4C08-B98A-59B7C9122892}"/>
    <cellStyle name="Percent 5" xfId="23" xr:uid="{3B846D41-20AC-467A-A653-0E801E2A979C}"/>
  </cellStyles>
  <dxfs count="0"/>
  <tableStyles count="0" defaultTableStyle="TableStyleMedium9" defaultPivotStyle="PivotStyleLight16"/>
  <colors>
    <mruColors>
      <color rgb="FF00FFFF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92E0E9-323B-41E0-B3B4-94C8694C3A16}">
  <sheetPr>
    <tabColor rgb="FF002060"/>
    <pageSetUpPr fitToPage="1"/>
  </sheetPr>
  <dimension ref="A1:O106"/>
  <sheetViews>
    <sheetView view="pageBreakPreview" topLeftCell="A84" zoomScale="85" zoomScaleNormal="85" zoomScaleSheetLayoutView="85" workbookViewId="0">
      <selection activeCell="D105" sqref="D104:L105"/>
    </sheetView>
  </sheetViews>
  <sheetFormatPr defaultColWidth="9.42578125" defaultRowHeight="15" x14ac:dyDescent="0.25"/>
  <cols>
    <col min="1" max="1" width="31.42578125" style="124" customWidth="1"/>
    <col min="2" max="2" width="6.42578125" style="52" customWidth="1"/>
    <col min="3" max="3" width="1" style="122" customWidth="1"/>
    <col min="4" max="4" width="11.5703125" style="72" customWidth="1"/>
    <col min="5" max="5" width="1" style="122" customWidth="1"/>
    <col min="6" max="6" width="11.5703125" style="72" customWidth="1"/>
    <col min="7" max="7" width="1" style="122" customWidth="1"/>
    <col min="8" max="8" width="11.5703125" style="122" customWidth="1"/>
    <col min="9" max="9" width="1" style="122" customWidth="1"/>
    <col min="10" max="10" width="11.5703125" style="122" customWidth="1"/>
    <col min="11" max="11" width="12.5703125" style="122" bestFit="1" customWidth="1"/>
    <col min="12" max="12" width="15.5703125" style="122" bestFit="1" customWidth="1"/>
    <col min="13" max="13" width="11.42578125" style="122" bestFit="1" customWidth="1"/>
    <col min="14" max="14" width="10.42578125" style="122" bestFit="1" customWidth="1"/>
    <col min="15" max="16384" width="9.42578125" style="122"/>
  </cols>
  <sheetData>
    <row r="1" spans="1:11" s="120" customFormat="1" ht="20.25" customHeight="1" x14ac:dyDescent="0.25">
      <c r="A1" s="118" t="s">
        <v>48</v>
      </c>
      <c r="B1" s="119"/>
      <c r="D1" s="104"/>
      <c r="F1" s="104"/>
    </row>
    <row r="2" spans="1:11" ht="20.25" customHeight="1" x14ac:dyDescent="0.25">
      <c r="A2" s="121" t="s">
        <v>118</v>
      </c>
    </row>
    <row r="3" spans="1:11" ht="20.25" customHeight="1" x14ac:dyDescent="0.25">
      <c r="A3" s="123"/>
    </row>
    <row r="4" spans="1:11" ht="20.25" customHeight="1" x14ac:dyDescent="0.25">
      <c r="D4" s="320" t="s">
        <v>0</v>
      </c>
      <c r="E4" s="320"/>
      <c r="F4" s="320"/>
      <c r="G4" s="196"/>
      <c r="H4" s="320" t="s">
        <v>37</v>
      </c>
      <c r="I4" s="320"/>
      <c r="J4" s="320"/>
      <c r="K4" s="125"/>
    </row>
    <row r="5" spans="1:11" ht="20.25" customHeight="1" x14ac:dyDescent="0.25">
      <c r="D5" s="320" t="s">
        <v>38</v>
      </c>
      <c r="E5" s="320"/>
      <c r="F5" s="320"/>
      <c r="G5" s="196"/>
      <c r="H5" s="320" t="s">
        <v>38</v>
      </c>
      <c r="I5" s="320"/>
      <c r="J5" s="320"/>
      <c r="K5" s="125"/>
    </row>
    <row r="6" spans="1:11" ht="20.25" customHeight="1" x14ac:dyDescent="0.25">
      <c r="D6" s="105" t="s">
        <v>199</v>
      </c>
      <c r="E6" s="106"/>
      <c r="F6" s="105" t="s">
        <v>58</v>
      </c>
      <c r="G6" s="196"/>
      <c r="H6" s="105" t="s">
        <v>199</v>
      </c>
      <c r="I6" s="106"/>
      <c r="J6" s="105" t="s">
        <v>58</v>
      </c>
      <c r="K6" s="125"/>
    </row>
    <row r="7" spans="1:11" ht="20.25" customHeight="1" x14ac:dyDescent="0.25">
      <c r="A7" s="121" t="s">
        <v>9</v>
      </c>
      <c r="B7" s="52" t="s">
        <v>63</v>
      </c>
      <c r="D7" s="95">
        <v>2023</v>
      </c>
      <c r="E7" s="95"/>
      <c r="F7" s="95">
        <v>2022</v>
      </c>
      <c r="G7" s="95"/>
      <c r="H7" s="95">
        <v>2023</v>
      </c>
      <c r="I7" s="95"/>
      <c r="J7" s="95">
        <v>2022</v>
      </c>
    </row>
    <row r="8" spans="1:11" ht="20.25" customHeight="1" x14ac:dyDescent="0.25">
      <c r="A8" s="121"/>
      <c r="D8" s="126" t="s">
        <v>56</v>
      </c>
      <c r="E8" s="126"/>
      <c r="F8" s="126"/>
      <c r="G8" s="126"/>
      <c r="H8" s="126" t="s">
        <v>56</v>
      </c>
      <c r="I8" s="126"/>
      <c r="J8" s="126"/>
    </row>
    <row r="9" spans="1:11" ht="20.25" customHeight="1" x14ac:dyDescent="0.25">
      <c r="A9" s="122"/>
      <c r="D9" s="321" t="s">
        <v>59</v>
      </c>
      <c r="E9" s="321"/>
      <c r="F9" s="321"/>
      <c r="G9" s="321"/>
      <c r="H9" s="321"/>
      <c r="I9" s="321"/>
      <c r="J9" s="321"/>
    </row>
    <row r="10" spans="1:11" ht="20.25" customHeight="1" x14ac:dyDescent="0.25">
      <c r="A10" s="127" t="s">
        <v>10</v>
      </c>
      <c r="E10" s="128"/>
      <c r="G10" s="128"/>
      <c r="H10" s="73"/>
      <c r="I10" s="30"/>
      <c r="J10" s="73"/>
      <c r="K10" s="129"/>
    </row>
    <row r="11" spans="1:11" ht="20.25" customHeight="1" x14ac:dyDescent="0.25">
      <c r="A11" s="124" t="s">
        <v>1</v>
      </c>
      <c r="D11" s="72">
        <v>66869</v>
      </c>
      <c r="E11" s="128"/>
      <c r="F11" s="72">
        <v>59714</v>
      </c>
      <c r="G11" s="128"/>
      <c r="H11" s="199">
        <v>18845</v>
      </c>
      <c r="I11" s="128"/>
      <c r="J11" s="72">
        <v>29755</v>
      </c>
      <c r="K11" s="129"/>
    </row>
    <row r="12" spans="1:11" ht="20.25" customHeight="1" x14ac:dyDescent="0.25">
      <c r="A12" s="124" t="s">
        <v>174</v>
      </c>
      <c r="B12" s="52" t="s">
        <v>137</v>
      </c>
      <c r="D12" s="72">
        <v>943260</v>
      </c>
      <c r="E12" s="128"/>
      <c r="F12" s="72">
        <v>883506</v>
      </c>
      <c r="G12" s="128"/>
      <c r="H12" s="199">
        <v>754470</v>
      </c>
      <c r="I12" s="128"/>
      <c r="J12" s="72">
        <v>728226</v>
      </c>
      <c r="K12" s="129"/>
    </row>
    <row r="13" spans="1:11" ht="20.25" customHeight="1" x14ac:dyDescent="0.25">
      <c r="A13" s="124" t="s">
        <v>82</v>
      </c>
      <c r="B13" s="52">
        <v>2</v>
      </c>
      <c r="D13" s="72">
        <v>66153</v>
      </c>
      <c r="E13" s="128"/>
      <c r="F13" s="74">
        <v>113946</v>
      </c>
      <c r="G13" s="128"/>
      <c r="H13" s="74">
        <v>25831</v>
      </c>
      <c r="I13" s="128"/>
      <c r="J13" s="74">
        <v>43962</v>
      </c>
      <c r="K13" s="129"/>
    </row>
    <row r="14" spans="1:11" ht="20.25" customHeight="1" x14ac:dyDescent="0.25">
      <c r="A14" s="124" t="s">
        <v>175</v>
      </c>
      <c r="B14" s="52" t="s">
        <v>152</v>
      </c>
      <c r="D14" s="72">
        <v>0</v>
      </c>
      <c r="E14" s="128"/>
      <c r="F14" s="74">
        <v>0</v>
      </c>
      <c r="G14" s="128"/>
      <c r="H14" s="74">
        <v>21440</v>
      </c>
      <c r="I14" s="128"/>
      <c r="J14" s="74">
        <v>8831</v>
      </c>
      <c r="K14" s="129"/>
    </row>
    <row r="15" spans="1:11" ht="20.25" customHeight="1" x14ac:dyDescent="0.25">
      <c r="A15" s="82" t="s">
        <v>2</v>
      </c>
      <c r="D15" s="72">
        <v>1146314</v>
      </c>
      <c r="E15" s="128"/>
      <c r="F15" s="72">
        <v>1214130</v>
      </c>
      <c r="G15" s="128"/>
      <c r="H15" s="72">
        <v>911622</v>
      </c>
      <c r="I15" s="128"/>
      <c r="J15" s="72">
        <v>936996</v>
      </c>
      <c r="K15" s="129"/>
    </row>
    <row r="16" spans="1:11" ht="20.25" hidden="1" customHeight="1" x14ac:dyDescent="0.25">
      <c r="A16" s="82" t="s">
        <v>163</v>
      </c>
      <c r="D16" s="72">
        <v>0</v>
      </c>
      <c r="E16" s="130"/>
      <c r="F16" s="72">
        <v>0</v>
      </c>
      <c r="G16" s="130"/>
      <c r="H16" s="72">
        <v>0</v>
      </c>
      <c r="I16" s="130"/>
      <c r="J16" s="72">
        <v>0</v>
      </c>
      <c r="K16" s="129"/>
    </row>
    <row r="17" spans="1:11" ht="20.25" customHeight="1" x14ac:dyDescent="0.25">
      <c r="A17" s="131" t="s">
        <v>11</v>
      </c>
      <c r="D17" s="75">
        <f>SUM(D11:D16)</f>
        <v>2222596</v>
      </c>
      <c r="E17" s="132"/>
      <c r="F17" s="75">
        <f>SUM(F11:F16)</f>
        <v>2271296</v>
      </c>
      <c r="G17" s="132"/>
      <c r="H17" s="75">
        <f>SUM(H11:H16)</f>
        <v>1732208</v>
      </c>
      <c r="I17" s="132"/>
      <c r="J17" s="75">
        <f>SUM(J11:J16)</f>
        <v>1747770</v>
      </c>
      <c r="K17" s="129"/>
    </row>
    <row r="18" spans="1:11" ht="20.25" customHeight="1" x14ac:dyDescent="0.25">
      <c r="E18" s="130"/>
      <c r="G18" s="130"/>
      <c r="H18" s="72"/>
      <c r="I18" s="130"/>
      <c r="J18" s="72"/>
      <c r="K18" s="129"/>
    </row>
    <row r="19" spans="1:11" ht="20.25" customHeight="1" x14ac:dyDescent="0.25">
      <c r="A19" s="127" t="s">
        <v>12</v>
      </c>
      <c r="E19" s="130"/>
      <c r="G19" s="130"/>
      <c r="H19" s="72"/>
      <c r="I19" s="130"/>
      <c r="J19" s="72"/>
      <c r="K19" s="129"/>
    </row>
    <row r="20" spans="1:11" ht="20.25" hidden="1" customHeight="1" x14ac:dyDescent="0.25">
      <c r="A20" s="122" t="s">
        <v>67</v>
      </c>
      <c r="E20" s="130"/>
      <c r="G20" s="130"/>
      <c r="H20" s="72"/>
      <c r="I20" s="130"/>
      <c r="J20" s="72"/>
      <c r="K20" s="129"/>
    </row>
    <row r="21" spans="1:11" ht="20.25" hidden="1" customHeight="1" x14ac:dyDescent="0.25">
      <c r="A21" s="122" t="s">
        <v>119</v>
      </c>
      <c r="B21" s="52">
        <v>3</v>
      </c>
      <c r="E21" s="130"/>
      <c r="F21" s="72">
        <v>0</v>
      </c>
      <c r="G21" s="130"/>
      <c r="H21" s="72"/>
      <c r="I21" s="130"/>
      <c r="J21" s="72">
        <v>0</v>
      </c>
      <c r="K21" s="129"/>
    </row>
    <row r="22" spans="1:11" ht="20.25" customHeight="1" x14ac:dyDescent="0.25">
      <c r="A22" s="124" t="s">
        <v>120</v>
      </c>
      <c r="D22" s="76">
        <v>0</v>
      </c>
      <c r="E22" s="77"/>
      <c r="F22" s="76">
        <v>0</v>
      </c>
      <c r="G22" s="128"/>
      <c r="H22" s="72">
        <v>272041</v>
      </c>
      <c r="I22" s="128"/>
      <c r="J22" s="72">
        <v>272041</v>
      </c>
      <c r="K22" s="129"/>
    </row>
    <row r="23" spans="1:11" ht="20.25" customHeight="1" x14ac:dyDescent="0.25">
      <c r="A23" s="124" t="s">
        <v>121</v>
      </c>
      <c r="D23" s="76"/>
      <c r="E23" s="200"/>
      <c r="F23" s="76"/>
      <c r="G23" s="128"/>
      <c r="H23" s="72"/>
      <c r="I23" s="128"/>
      <c r="J23" s="72"/>
      <c r="K23" s="129"/>
    </row>
    <row r="24" spans="1:11" ht="20.25" customHeight="1" x14ac:dyDescent="0.25">
      <c r="A24" s="124" t="s">
        <v>122</v>
      </c>
      <c r="B24" s="52">
        <v>5</v>
      </c>
      <c r="D24" s="72">
        <v>13045</v>
      </c>
      <c r="E24" s="128"/>
      <c r="F24" s="72">
        <v>13045</v>
      </c>
      <c r="G24" s="128"/>
      <c r="H24" s="72">
        <v>10545</v>
      </c>
      <c r="I24" s="128"/>
      <c r="J24" s="72">
        <v>10545</v>
      </c>
      <c r="K24" s="129"/>
    </row>
    <row r="25" spans="1:11" ht="20.25" customHeight="1" x14ac:dyDescent="0.25">
      <c r="A25" s="124" t="s">
        <v>71</v>
      </c>
      <c r="B25" s="52">
        <v>5</v>
      </c>
      <c r="D25" s="72">
        <v>1784</v>
      </c>
      <c r="E25" s="128"/>
      <c r="F25" s="72">
        <v>1784</v>
      </c>
      <c r="G25" s="128"/>
      <c r="H25" s="72">
        <v>160169</v>
      </c>
      <c r="I25" s="128"/>
      <c r="J25" s="72">
        <v>165132</v>
      </c>
      <c r="K25" s="129"/>
    </row>
    <row r="26" spans="1:11" ht="20.25" customHeight="1" x14ac:dyDescent="0.25">
      <c r="A26" s="124" t="s">
        <v>31</v>
      </c>
      <c r="B26" s="52" t="s">
        <v>138</v>
      </c>
      <c r="D26" s="72">
        <v>943926</v>
      </c>
      <c r="E26" s="128"/>
      <c r="F26" s="72">
        <v>919461</v>
      </c>
      <c r="G26" s="128"/>
      <c r="H26" s="199">
        <v>537791</v>
      </c>
      <c r="I26" s="128"/>
      <c r="J26" s="72">
        <v>508221</v>
      </c>
      <c r="K26" s="129"/>
    </row>
    <row r="27" spans="1:11" ht="20.25" customHeight="1" x14ac:dyDescent="0.25">
      <c r="A27" s="124" t="s">
        <v>123</v>
      </c>
      <c r="B27" s="52" t="s">
        <v>151</v>
      </c>
      <c r="D27" s="72">
        <v>49638</v>
      </c>
      <c r="E27" s="128"/>
      <c r="F27" s="72">
        <v>75355</v>
      </c>
      <c r="G27" s="128"/>
      <c r="H27" s="199">
        <v>45661</v>
      </c>
      <c r="I27" s="128"/>
      <c r="J27" s="72">
        <v>69022</v>
      </c>
      <c r="K27" s="129"/>
    </row>
    <row r="28" spans="1:11" ht="20.100000000000001" customHeight="1" x14ac:dyDescent="0.25">
      <c r="A28" s="133" t="s">
        <v>61</v>
      </c>
      <c r="D28" s="72">
        <v>52101</v>
      </c>
      <c r="E28" s="128"/>
      <c r="F28" s="72">
        <v>44293</v>
      </c>
      <c r="G28" s="128"/>
      <c r="H28" s="199">
        <v>43465</v>
      </c>
      <c r="I28" s="128"/>
      <c r="J28" s="72">
        <v>40031</v>
      </c>
      <c r="K28" s="129"/>
    </row>
    <row r="29" spans="1:11" ht="20.100000000000001" customHeight="1" x14ac:dyDescent="0.25">
      <c r="A29" s="133" t="s">
        <v>164</v>
      </c>
      <c r="D29" s="72">
        <v>36521</v>
      </c>
      <c r="E29" s="128"/>
      <c r="F29" s="72">
        <v>41130</v>
      </c>
      <c r="G29" s="128"/>
      <c r="H29" s="72">
        <v>18445</v>
      </c>
      <c r="I29" s="128"/>
      <c r="J29" s="72">
        <v>20270</v>
      </c>
      <c r="K29" s="129"/>
    </row>
    <row r="30" spans="1:11" ht="20.25" customHeight="1" x14ac:dyDescent="0.45">
      <c r="A30" s="124" t="s">
        <v>3</v>
      </c>
      <c r="D30" s="78">
        <v>15946</v>
      </c>
      <c r="E30" s="128"/>
      <c r="F30" s="78">
        <v>16748</v>
      </c>
      <c r="G30" s="198"/>
      <c r="H30" s="78">
        <v>13591</v>
      </c>
      <c r="I30" s="198"/>
      <c r="J30" s="78">
        <v>14652</v>
      </c>
      <c r="K30" s="129"/>
    </row>
    <row r="31" spans="1:11" ht="20.25" customHeight="1" x14ac:dyDescent="0.25">
      <c r="A31" s="131" t="s">
        <v>13</v>
      </c>
      <c r="D31" s="79">
        <f>SUM(D21:D30)</f>
        <v>1112961</v>
      </c>
      <c r="E31" s="132"/>
      <c r="F31" s="79">
        <f>SUM(F21:F30)</f>
        <v>1111816</v>
      </c>
      <c r="G31" s="134"/>
      <c r="H31" s="79">
        <f>SUM(H20:H30)</f>
        <v>1101708</v>
      </c>
      <c r="I31" s="132"/>
      <c r="J31" s="79">
        <f>SUM(J20:J30)</f>
        <v>1099914</v>
      </c>
      <c r="K31" s="129"/>
    </row>
    <row r="32" spans="1:11" ht="20.25" customHeight="1" x14ac:dyDescent="0.25">
      <c r="E32" s="130"/>
      <c r="G32" s="130"/>
      <c r="H32" s="72"/>
      <c r="I32" s="130"/>
      <c r="J32" s="72"/>
      <c r="K32" s="129"/>
    </row>
    <row r="33" spans="1:11" ht="20.25" customHeight="1" thickBot="1" x14ac:dyDescent="0.3">
      <c r="A33" s="131" t="s">
        <v>14</v>
      </c>
      <c r="D33" s="57">
        <f>SUM(D17+D31)</f>
        <v>3335557</v>
      </c>
      <c r="E33" s="132"/>
      <c r="F33" s="57">
        <f>SUM(F17+F31)</f>
        <v>3383112</v>
      </c>
      <c r="G33" s="135"/>
      <c r="H33" s="57">
        <f>SUM(H17+H31)</f>
        <v>2833916</v>
      </c>
      <c r="I33" s="132"/>
      <c r="J33" s="57">
        <f>SUM(J17+J31)</f>
        <v>2847684</v>
      </c>
      <c r="K33" s="129"/>
    </row>
    <row r="34" spans="1:11" ht="20.25" customHeight="1" thickTop="1" x14ac:dyDescent="0.25">
      <c r="A34" s="136"/>
      <c r="B34" s="137"/>
      <c r="C34" s="129"/>
      <c r="D34" s="107"/>
      <c r="E34" s="138"/>
      <c r="F34" s="107"/>
      <c r="G34" s="138"/>
      <c r="H34" s="139"/>
      <c r="I34" s="138"/>
      <c r="J34" s="139"/>
      <c r="K34" s="129"/>
    </row>
    <row r="35" spans="1:11" ht="20.25" customHeight="1" x14ac:dyDescent="0.25">
      <c r="A35" s="140"/>
      <c r="B35" s="137"/>
      <c r="C35" s="129"/>
      <c r="D35" s="74"/>
      <c r="E35" s="138"/>
      <c r="F35" s="74"/>
      <c r="G35" s="141"/>
      <c r="H35" s="138"/>
      <c r="I35" s="138"/>
      <c r="J35" s="138"/>
      <c r="K35" s="129"/>
    </row>
    <row r="36" spans="1:11" ht="20.25" customHeight="1" x14ac:dyDescent="0.25">
      <c r="A36" s="118" t="s">
        <v>48</v>
      </c>
      <c r="B36" s="119"/>
      <c r="C36" s="120"/>
      <c r="D36" s="104"/>
      <c r="E36" s="120"/>
      <c r="F36" s="104"/>
    </row>
    <row r="37" spans="1:11" ht="20.25" customHeight="1" x14ac:dyDescent="0.25">
      <c r="A37" s="121" t="s">
        <v>118</v>
      </c>
    </row>
    <row r="39" spans="1:11" ht="20.25" customHeight="1" x14ac:dyDescent="0.25">
      <c r="D39" s="320" t="s">
        <v>0</v>
      </c>
      <c r="E39" s="320"/>
      <c r="F39" s="320"/>
      <c r="G39" s="196"/>
      <c r="H39" s="320" t="s">
        <v>37</v>
      </c>
      <c r="I39" s="320"/>
      <c r="J39" s="320"/>
    </row>
    <row r="40" spans="1:11" ht="20.25" customHeight="1" x14ac:dyDescent="0.25">
      <c r="D40" s="320" t="s">
        <v>38</v>
      </c>
      <c r="E40" s="320"/>
      <c r="F40" s="320"/>
      <c r="G40" s="196"/>
      <c r="H40" s="320" t="s">
        <v>38</v>
      </c>
      <c r="I40" s="320"/>
      <c r="J40" s="320"/>
    </row>
    <row r="41" spans="1:11" ht="20.25" customHeight="1" x14ac:dyDescent="0.25">
      <c r="D41" s="105" t="s">
        <v>199</v>
      </c>
      <c r="E41" s="106"/>
      <c r="F41" s="105" t="s">
        <v>58</v>
      </c>
      <c r="G41" s="197"/>
      <c r="H41" s="105" t="s">
        <v>199</v>
      </c>
      <c r="I41" s="106"/>
      <c r="J41" s="105" t="s">
        <v>58</v>
      </c>
    </row>
    <row r="42" spans="1:11" ht="20.25" customHeight="1" x14ac:dyDescent="0.25">
      <c r="A42" s="121" t="s">
        <v>44</v>
      </c>
      <c r="B42" s="52" t="s">
        <v>63</v>
      </c>
      <c r="D42" s="95">
        <v>2023</v>
      </c>
      <c r="E42" s="95"/>
      <c r="F42" s="95">
        <v>2022</v>
      </c>
      <c r="G42" s="95"/>
      <c r="H42" s="95">
        <v>2023</v>
      </c>
      <c r="I42" s="95"/>
      <c r="J42" s="95">
        <v>2022</v>
      </c>
    </row>
    <row r="43" spans="1:11" ht="20.25" customHeight="1" x14ac:dyDescent="0.25">
      <c r="A43" s="121"/>
      <c r="D43" s="126" t="s">
        <v>56</v>
      </c>
      <c r="E43" s="126"/>
      <c r="F43" s="126"/>
      <c r="G43" s="126"/>
      <c r="H43" s="126" t="s">
        <v>56</v>
      </c>
      <c r="I43" s="126"/>
      <c r="J43" s="126"/>
    </row>
    <row r="44" spans="1:11" ht="20.25" customHeight="1" x14ac:dyDescent="0.25">
      <c r="D44" s="321" t="s">
        <v>59</v>
      </c>
      <c r="E44" s="321"/>
      <c r="F44" s="321"/>
      <c r="G44" s="321"/>
      <c r="H44" s="321"/>
      <c r="I44" s="321"/>
      <c r="J44" s="321"/>
    </row>
    <row r="45" spans="1:11" ht="20.25" customHeight="1" x14ac:dyDescent="0.25">
      <c r="A45" s="127" t="s">
        <v>15</v>
      </c>
      <c r="D45" s="73"/>
      <c r="E45" s="30"/>
      <c r="F45" s="73"/>
      <c r="G45" s="30"/>
      <c r="H45" s="73"/>
      <c r="I45" s="30"/>
      <c r="J45" s="73"/>
      <c r="K45" s="129"/>
    </row>
    <row r="46" spans="1:11" ht="20.25" customHeight="1" x14ac:dyDescent="0.25">
      <c r="A46" s="124" t="s">
        <v>8</v>
      </c>
      <c r="E46" s="130"/>
      <c r="G46" s="130"/>
      <c r="H46" s="72"/>
      <c r="I46" s="130"/>
      <c r="J46" s="72"/>
      <c r="K46" s="129"/>
    </row>
    <row r="47" spans="1:11" ht="20.25" customHeight="1" x14ac:dyDescent="0.25">
      <c r="A47" s="124" t="s">
        <v>83</v>
      </c>
      <c r="B47" s="52">
        <v>5</v>
      </c>
      <c r="D47" s="72">
        <v>1402502</v>
      </c>
      <c r="E47" s="128"/>
      <c r="F47" s="72">
        <v>1367866</v>
      </c>
      <c r="G47" s="128"/>
      <c r="H47" s="199">
        <v>1202653</v>
      </c>
      <c r="I47" s="128"/>
      <c r="J47" s="72">
        <v>1126755</v>
      </c>
      <c r="K47" s="129"/>
    </row>
    <row r="48" spans="1:11" ht="20.25" customHeight="1" x14ac:dyDescent="0.25">
      <c r="A48" s="124" t="s">
        <v>16</v>
      </c>
      <c r="B48" s="52">
        <v>2</v>
      </c>
      <c r="D48" s="72">
        <v>427405</v>
      </c>
      <c r="E48" s="128"/>
      <c r="F48" s="72">
        <v>432878</v>
      </c>
      <c r="G48" s="128"/>
      <c r="H48" s="199">
        <v>293920</v>
      </c>
      <c r="I48" s="128"/>
      <c r="J48" s="72">
        <v>318667</v>
      </c>
      <c r="K48" s="129"/>
    </row>
    <row r="49" spans="1:11" ht="20.25" customHeight="1" x14ac:dyDescent="0.25">
      <c r="A49" s="124" t="s">
        <v>124</v>
      </c>
      <c r="D49" s="72">
        <v>9426</v>
      </c>
      <c r="E49" s="128"/>
      <c r="F49" s="72">
        <v>7745</v>
      </c>
      <c r="G49" s="128"/>
      <c r="H49" s="72">
        <v>9426</v>
      </c>
      <c r="I49" s="128"/>
      <c r="J49" s="72">
        <v>7745</v>
      </c>
      <c r="K49" s="129"/>
    </row>
    <row r="50" spans="1:11" ht="20.25" customHeight="1" x14ac:dyDescent="0.25">
      <c r="A50" s="124" t="s">
        <v>84</v>
      </c>
      <c r="B50" s="52" t="s">
        <v>152</v>
      </c>
      <c r="D50" s="107">
        <v>128284</v>
      </c>
      <c r="E50" s="128"/>
      <c r="F50" s="74">
        <v>152520</v>
      </c>
      <c r="G50" s="128"/>
      <c r="H50" s="107">
        <v>108025</v>
      </c>
      <c r="I50" s="128"/>
      <c r="J50" s="74">
        <v>122755</v>
      </c>
      <c r="K50" s="129"/>
    </row>
    <row r="51" spans="1:11" ht="20.25" customHeight="1" x14ac:dyDescent="0.25">
      <c r="A51" s="124" t="s">
        <v>85</v>
      </c>
      <c r="E51" s="128"/>
      <c r="G51" s="128"/>
      <c r="H51" s="72"/>
      <c r="I51" s="128"/>
      <c r="J51" s="72"/>
      <c r="K51" s="129"/>
    </row>
    <row r="52" spans="1:11" ht="20.25" customHeight="1" x14ac:dyDescent="0.25">
      <c r="A52" s="124" t="s">
        <v>125</v>
      </c>
      <c r="B52" s="52" t="s">
        <v>153</v>
      </c>
      <c r="D52" s="72">
        <v>0</v>
      </c>
      <c r="E52" s="128"/>
      <c r="F52" s="72">
        <v>1989</v>
      </c>
      <c r="G52" s="128"/>
      <c r="H52" s="76">
        <v>0</v>
      </c>
      <c r="I52" s="128"/>
      <c r="J52" s="76">
        <v>0</v>
      </c>
      <c r="K52" s="129"/>
    </row>
    <row r="53" spans="1:11" ht="20.25" customHeight="1" x14ac:dyDescent="0.25">
      <c r="A53" s="124" t="s">
        <v>154</v>
      </c>
      <c r="D53" s="72">
        <v>12065</v>
      </c>
      <c r="E53" s="128"/>
      <c r="F53" s="72">
        <v>11410</v>
      </c>
      <c r="G53" s="128"/>
      <c r="H53" s="201">
        <v>12065</v>
      </c>
      <c r="I53" s="128"/>
      <c r="J53" s="76">
        <v>11410</v>
      </c>
      <c r="K53" s="129"/>
    </row>
    <row r="54" spans="1:11" ht="20.25" customHeight="1" x14ac:dyDescent="0.25">
      <c r="A54" s="124" t="s">
        <v>113</v>
      </c>
      <c r="B54" s="52" t="s">
        <v>139</v>
      </c>
      <c r="D54" s="72">
        <v>24165</v>
      </c>
      <c r="F54" s="72">
        <v>34037</v>
      </c>
      <c r="G54" s="128"/>
      <c r="H54" s="72">
        <v>22900</v>
      </c>
      <c r="I54" s="128"/>
      <c r="J54" s="72">
        <v>33681</v>
      </c>
      <c r="K54" s="129"/>
    </row>
    <row r="55" spans="1:11" ht="20.25" customHeight="1" x14ac:dyDescent="0.25">
      <c r="A55" s="124" t="s">
        <v>114</v>
      </c>
      <c r="D55" s="72">
        <v>83</v>
      </c>
      <c r="E55" s="200"/>
      <c r="F55" s="72">
        <v>314</v>
      </c>
      <c r="G55" s="200"/>
      <c r="H55" s="72">
        <v>0</v>
      </c>
      <c r="I55" s="200"/>
      <c r="J55" s="72">
        <v>0</v>
      </c>
      <c r="K55" s="129"/>
    </row>
    <row r="56" spans="1:11" ht="20.25" hidden="1" customHeight="1" x14ac:dyDescent="0.25">
      <c r="A56" s="124" t="s">
        <v>171</v>
      </c>
      <c r="E56" s="200"/>
      <c r="G56" s="200"/>
      <c r="H56" s="72"/>
      <c r="I56" s="200"/>
      <c r="J56" s="72"/>
      <c r="K56" s="129"/>
    </row>
    <row r="57" spans="1:11" ht="20.25" customHeight="1" x14ac:dyDescent="0.25">
      <c r="A57" s="131" t="s">
        <v>17</v>
      </c>
      <c r="D57" s="75">
        <f>SUM(D47:D56)</f>
        <v>2003930</v>
      </c>
      <c r="E57" s="132"/>
      <c r="F57" s="75">
        <f>SUM(F47:F56)</f>
        <v>2008759</v>
      </c>
      <c r="G57" s="134"/>
      <c r="H57" s="75">
        <f>SUM(H47:H56)</f>
        <v>1648989</v>
      </c>
      <c r="I57" s="132"/>
      <c r="J57" s="75">
        <f>SUM(J47:J56)</f>
        <v>1621013</v>
      </c>
      <c r="K57" s="129"/>
    </row>
    <row r="58" spans="1:11" ht="20.25" customHeight="1" x14ac:dyDescent="0.25">
      <c r="E58" s="130"/>
      <c r="G58" s="130"/>
      <c r="H58" s="72"/>
      <c r="I58" s="130"/>
      <c r="J58" s="72"/>
      <c r="K58" s="129"/>
    </row>
    <row r="59" spans="1:11" ht="20.25" customHeight="1" x14ac:dyDescent="0.25">
      <c r="A59" s="127" t="s">
        <v>18</v>
      </c>
      <c r="E59" s="130"/>
      <c r="G59" s="130"/>
      <c r="H59" s="72"/>
      <c r="I59" s="130"/>
      <c r="J59" s="72"/>
      <c r="K59" s="129"/>
    </row>
    <row r="60" spans="1:11" ht="20.25" hidden="1" customHeight="1" x14ac:dyDescent="0.25">
      <c r="A60" s="124" t="s">
        <v>126</v>
      </c>
      <c r="E60" s="130"/>
      <c r="G60" s="130"/>
      <c r="H60" s="72"/>
      <c r="I60" s="130"/>
      <c r="J60" s="72"/>
      <c r="K60" s="129"/>
    </row>
    <row r="61" spans="1:11" ht="20.25" hidden="1" customHeight="1" x14ac:dyDescent="0.25">
      <c r="A61" s="124" t="s">
        <v>127</v>
      </c>
      <c r="B61" s="52" t="s">
        <v>153</v>
      </c>
      <c r="D61" s="72">
        <v>0</v>
      </c>
      <c r="E61" s="130"/>
      <c r="F61" s="72">
        <v>0</v>
      </c>
      <c r="G61" s="130"/>
      <c r="H61" s="76">
        <v>0</v>
      </c>
      <c r="I61" s="130"/>
      <c r="J61" s="76">
        <v>0</v>
      </c>
      <c r="K61" s="129"/>
    </row>
    <row r="62" spans="1:11" ht="20.25" customHeight="1" x14ac:dyDescent="0.25">
      <c r="A62" s="124" t="s">
        <v>115</v>
      </c>
      <c r="B62" s="52" t="s">
        <v>139</v>
      </c>
      <c r="D62" s="72">
        <v>32398</v>
      </c>
      <c r="E62" s="128"/>
      <c r="F62" s="72">
        <v>38804</v>
      </c>
      <c r="G62" s="128"/>
      <c r="H62" s="201">
        <v>22789</v>
      </c>
      <c r="I62" s="128"/>
      <c r="J62" s="76">
        <v>34542</v>
      </c>
      <c r="K62" s="129"/>
    </row>
    <row r="63" spans="1:11" ht="20.25" customHeight="1" x14ac:dyDescent="0.25">
      <c r="A63" s="124" t="s">
        <v>155</v>
      </c>
      <c r="D63" s="72">
        <v>6002</v>
      </c>
      <c r="E63" s="128"/>
      <c r="F63" s="72">
        <v>5849</v>
      </c>
      <c r="G63" s="128"/>
      <c r="H63" s="72">
        <v>6002</v>
      </c>
      <c r="I63" s="128"/>
      <c r="J63" s="72">
        <v>5849</v>
      </c>
      <c r="K63" s="129"/>
    </row>
    <row r="64" spans="1:11" ht="20.25" customHeight="1" x14ac:dyDescent="0.25">
      <c r="A64" s="124" t="s">
        <v>128</v>
      </c>
      <c r="D64" s="72">
        <v>18635</v>
      </c>
      <c r="E64" s="128"/>
      <c r="F64" s="72">
        <v>17265</v>
      </c>
      <c r="G64" s="128"/>
      <c r="H64" s="72">
        <v>18634</v>
      </c>
      <c r="I64" s="128"/>
      <c r="J64" s="72">
        <v>17265</v>
      </c>
      <c r="K64" s="129"/>
    </row>
    <row r="65" spans="1:11" ht="20.25" customHeight="1" x14ac:dyDescent="0.25">
      <c r="A65" s="124" t="s">
        <v>129</v>
      </c>
      <c r="B65" s="122"/>
      <c r="H65" s="72"/>
      <c r="J65" s="72"/>
      <c r="K65" s="129"/>
    </row>
    <row r="66" spans="1:11" ht="20.25" customHeight="1" x14ac:dyDescent="0.25">
      <c r="A66" s="124" t="s">
        <v>130</v>
      </c>
      <c r="D66" s="72">
        <v>157017</v>
      </c>
      <c r="E66" s="128"/>
      <c r="F66" s="72">
        <v>148110</v>
      </c>
      <c r="G66" s="128"/>
      <c r="H66" s="199">
        <v>95775</v>
      </c>
      <c r="I66" s="128"/>
      <c r="J66" s="72">
        <v>89405</v>
      </c>
      <c r="K66" s="129"/>
    </row>
    <row r="67" spans="1:11" ht="20.25" customHeight="1" x14ac:dyDescent="0.25">
      <c r="A67" s="124" t="s">
        <v>131</v>
      </c>
      <c r="H67" s="72"/>
      <c r="J67" s="72"/>
      <c r="K67" s="129"/>
    </row>
    <row r="68" spans="1:11" ht="20.25" customHeight="1" x14ac:dyDescent="0.25">
      <c r="A68" s="124" t="s">
        <v>132</v>
      </c>
      <c r="D68" s="72">
        <v>4097</v>
      </c>
      <c r="E68" s="128"/>
      <c r="F68" s="72">
        <v>4097</v>
      </c>
      <c r="G68" s="128"/>
      <c r="H68" s="199">
        <v>4097</v>
      </c>
      <c r="I68" s="128"/>
      <c r="J68" s="199">
        <v>4097</v>
      </c>
      <c r="K68" s="129"/>
    </row>
    <row r="69" spans="1:11" x14ac:dyDescent="0.25">
      <c r="A69" s="131" t="s">
        <v>19</v>
      </c>
      <c r="D69" s="75">
        <f>SUM(D60:D68)</f>
        <v>218149</v>
      </c>
      <c r="E69" s="132"/>
      <c r="F69" s="75">
        <f>SUM(F60:F68)</f>
        <v>214125</v>
      </c>
      <c r="G69" s="134"/>
      <c r="H69" s="75">
        <f>SUM(H61:H68)</f>
        <v>147297</v>
      </c>
      <c r="I69" s="132"/>
      <c r="J69" s="75">
        <f>SUM(J61:J68)</f>
        <v>151158</v>
      </c>
      <c r="K69" s="129"/>
    </row>
    <row r="70" spans="1:11" ht="20.25" customHeight="1" x14ac:dyDescent="0.25">
      <c r="E70" s="130"/>
      <c r="G70" s="130"/>
      <c r="H70" s="72"/>
      <c r="I70" s="130"/>
      <c r="J70" s="72"/>
      <c r="K70" s="129"/>
    </row>
    <row r="71" spans="1:11" x14ac:dyDescent="0.25">
      <c r="A71" s="131" t="s">
        <v>20</v>
      </c>
      <c r="D71" s="79">
        <f>SUM(D57+D69)</f>
        <v>2222079</v>
      </c>
      <c r="E71" s="132"/>
      <c r="F71" s="79">
        <f>SUM(F57+F69)</f>
        <v>2222884</v>
      </c>
      <c r="G71" s="134"/>
      <c r="H71" s="79">
        <f>SUM(H57+H69)</f>
        <v>1796286</v>
      </c>
      <c r="I71" s="134"/>
      <c r="J71" s="79">
        <f>SUM(J57+J69)</f>
        <v>1772171</v>
      </c>
      <c r="K71" s="129"/>
    </row>
    <row r="72" spans="1:11" ht="20.25" customHeight="1" x14ac:dyDescent="0.25">
      <c r="A72" s="140"/>
      <c r="B72" s="137"/>
      <c r="C72" s="129"/>
      <c r="D72" s="74"/>
      <c r="E72" s="142"/>
      <c r="F72" s="74"/>
      <c r="G72" s="143"/>
      <c r="H72" s="142"/>
      <c r="I72" s="143"/>
      <c r="J72" s="142"/>
      <c r="K72" s="129"/>
    </row>
    <row r="73" spans="1:11" ht="20.25" customHeight="1" x14ac:dyDescent="0.25">
      <c r="A73" s="118" t="s">
        <v>48</v>
      </c>
      <c r="B73" s="119"/>
      <c r="C73" s="120"/>
      <c r="D73" s="104"/>
      <c r="E73" s="120"/>
      <c r="F73" s="104"/>
      <c r="G73" s="120"/>
      <c r="H73" s="120"/>
      <c r="J73" s="120"/>
    </row>
    <row r="74" spans="1:11" ht="20.25" customHeight="1" x14ac:dyDescent="0.25">
      <c r="A74" s="121" t="s">
        <v>118</v>
      </c>
    </row>
    <row r="76" spans="1:11" ht="20.25" customHeight="1" x14ac:dyDescent="0.25">
      <c r="D76" s="320" t="s">
        <v>0</v>
      </c>
      <c r="E76" s="320"/>
      <c r="F76" s="320"/>
      <c r="G76" s="196"/>
      <c r="H76" s="320" t="s">
        <v>37</v>
      </c>
      <c r="I76" s="320"/>
      <c r="J76" s="320"/>
    </row>
    <row r="77" spans="1:11" ht="20.25" customHeight="1" x14ac:dyDescent="0.25">
      <c r="D77" s="320" t="s">
        <v>38</v>
      </c>
      <c r="E77" s="320"/>
      <c r="F77" s="320"/>
      <c r="G77" s="196"/>
      <c r="H77" s="320" t="s">
        <v>38</v>
      </c>
      <c r="I77" s="320"/>
      <c r="J77" s="320"/>
    </row>
    <row r="78" spans="1:11" ht="20.25" customHeight="1" x14ac:dyDescent="0.25">
      <c r="D78" s="105" t="s">
        <v>199</v>
      </c>
      <c r="E78" s="106"/>
      <c r="F78" s="105" t="s">
        <v>58</v>
      </c>
      <c r="G78" s="197"/>
      <c r="H78" s="105" t="s">
        <v>199</v>
      </c>
      <c r="I78" s="106"/>
      <c r="J78" s="105" t="s">
        <v>58</v>
      </c>
    </row>
    <row r="79" spans="1:11" ht="20.25" customHeight="1" x14ac:dyDescent="0.25">
      <c r="A79" s="121" t="s">
        <v>44</v>
      </c>
      <c r="D79" s="95">
        <v>2023</v>
      </c>
      <c r="E79" s="95"/>
      <c r="F79" s="95">
        <v>2022</v>
      </c>
      <c r="G79" s="95"/>
      <c r="H79" s="95">
        <v>2023</v>
      </c>
      <c r="I79" s="95"/>
      <c r="J79" s="95">
        <v>2022</v>
      </c>
    </row>
    <row r="80" spans="1:11" ht="20.25" customHeight="1" x14ac:dyDescent="0.25">
      <c r="A80" s="121"/>
      <c r="D80" s="126" t="s">
        <v>56</v>
      </c>
      <c r="E80" s="126"/>
      <c r="F80" s="126"/>
      <c r="G80" s="126"/>
      <c r="H80" s="126" t="s">
        <v>56</v>
      </c>
      <c r="I80" s="126"/>
      <c r="J80" s="126"/>
    </row>
    <row r="81" spans="1:11" ht="20.25" customHeight="1" x14ac:dyDescent="0.25">
      <c r="D81" s="321" t="s">
        <v>59</v>
      </c>
      <c r="E81" s="321"/>
      <c r="F81" s="321"/>
      <c r="G81" s="321"/>
      <c r="H81" s="321"/>
      <c r="I81" s="321"/>
      <c r="J81" s="321"/>
    </row>
    <row r="82" spans="1:11" ht="20.25" customHeight="1" x14ac:dyDescent="0.25">
      <c r="A82" s="127" t="s">
        <v>86</v>
      </c>
      <c r="E82" s="130"/>
      <c r="G82" s="130"/>
      <c r="H82" s="72"/>
      <c r="I82" s="130"/>
      <c r="J82" s="72"/>
      <c r="K82" s="129"/>
    </row>
    <row r="83" spans="1:11" ht="20.25" customHeight="1" x14ac:dyDescent="0.25">
      <c r="A83" s="124" t="s">
        <v>29</v>
      </c>
      <c r="E83" s="130"/>
      <c r="G83" s="130"/>
      <c r="H83" s="72"/>
      <c r="I83" s="130"/>
      <c r="J83" s="72"/>
      <c r="K83" s="129"/>
    </row>
    <row r="84" spans="1:11" ht="20.25" customHeight="1" x14ac:dyDescent="0.25">
      <c r="A84" s="124" t="s">
        <v>87</v>
      </c>
      <c r="E84" s="130"/>
      <c r="G84" s="130"/>
      <c r="H84" s="72"/>
      <c r="I84" s="130"/>
      <c r="J84" s="72"/>
      <c r="K84" s="129"/>
    </row>
    <row r="85" spans="1:11" ht="20.25" customHeight="1" x14ac:dyDescent="0.25">
      <c r="A85" s="144" t="s">
        <v>133</v>
      </c>
      <c r="E85" s="130"/>
      <c r="G85" s="130"/>
      <c r="H85" s="72"/>
      <c r="I85" s="130"/>
      <c r="J85" s="72"/>
      <c r="K85" s="129"/>
    </row>
    <row r="86" spans="1:11" ht="20.25" customHeight="1" thickBot="1" x14ac:dyDescent="0.3">
      <c r="A86" s="144" t="s">
        <v>134</v>
      </c>
      <c r="D86" s="80">
        <v>492040</v>
      </c>
      <c r="E86" s="130"/>
      <c r="F86" s="80">
        <v>492040</v>
      </c>
      <c r="G86" s="130"/>
      <c r="H86" s="80">
        <v>492040</v>
      </c>
      <c r="I86" s="130"/>
      <c r="J86" s="80">
        <v>492040</v>
      </c>
      <c r="K86" s="129"/>
    </row>
    <row r="87" spans="1:11" ht="20.25" customHeight="1" thickTop="1" x14ac:dyDescent="0.25">
      <c r="A87" s="124" t="s">
        <v>88</v>
      </c>
      <c r="E87" s="130"/>
      <c r="G87" s="130"/>
      <c r="H87" s="72"/>
      <c r="I87" s="130"/>
      <c r="J87" s="72"/>
      <c r="K87" s="129"/>
    </row>
    <row r="88" spans="1:11" ht="20.25" customHeight="1" x14ac:dyDescent="0.25">
      <c r="A88" s="144" t="s">
        <v>133</v>
      </c>
      <c r="K88" s="129"/>
    </row>
    <row r="89" spans="1:11" ht="20.25" customHeight="1" x14ac:dyDescent="0.25">
      <c r="A89" s="144" t="s">
        <v>134</v>
      </c>
      <c r="D89" s="72">
        <v>492040</v>
      </c>
      <c r="E89" s="130"/>
      <c r="F89" s="72">
        <v>492040</v>
      </c>
      <c r="G89" s="130"/>
      <c r="H89" s="72">
        <v>492040</v>
      </c>
      <c r="I89" s="130"/>
      <c r="J89" s="72">
        <v>492040</v>
      </c>
      <c r="K89" s="129"/>
    </row>
    <row r="90" spans="1:11" ht="20.25" customHeight="1" x14ac:dyDescent="0.25">
      <c r="A90" s="124" t="s">
        <v>135</v>
      </c>
      <c r="K90" s="129"/>
    </row>
    <row r="91" spans="1:11" ht="20.25" customHeight="1" x14ac:dyDescent="0.25">
      <c r="A91" s="124" t="s">
        <v>136</v>
      </c>
      <c r="D91" s="72">
        <v>229555</v>
      </c>
      <c r="E91" s="130"/>
      <c r="F91" s="72">
        <v>229555</v>
      </c>
      <c r="G91" s="130"/>
      <c r="H91" s="72">
        <v>229555</v>
      </c>
      <c r="I91" s="130"/>
      <c r="J91" s="72">
        <v>229555</v>
      </c>
      <c r="K91" s="129"/>
    </row>
    <row r="92" spans="1:11" ht="20.25" customHeight="1" x14ac:dyDescent="0.25">
      <c r="A92" s="124" t="s">
        <v>4</v>
      </c>
      <c r="E92" s="130"/>
      <c r="G92" s="130"/>
      <c r="H92" s="72"/>
      <c r="I92" s="130"/>
      <c r="J92" s="72"/>
      <c r="K92" s="129"/>
    </row>
    <row r="93" spans="1:11" ht="20.25" customHeight="1" x14ac:dyDescent="0.25">
      <c r="A93" s="124" t="s">
        <v>42</v>
      </c>
      <c r="K93" s="129"/>
    </row>
    <row r="94" spans="1:11" ht="20.25" customHeight="1" x14ac:dyDescent="0.25">
      <c r="A94" s="124" t="s">
        <v>43</v>
      </c>
      <c r="D94" s="72">
        <v>49204</v>
      </c>
      <c r="E94" s="130"/>
      <c r="F94" s="72">
        <v>49204</v>
      </c>
      <c r="G94" s="130"/>
      <c r="H94" s="72">
        <v>49204</v>
      </c>
      <c r="I94" s="130"/>
      <c r="J94" s="72">
        <v>49204</v>
      </c>
      <c r="K94" s="129"/>
    </row>
    <row r="95" spans="1:11" ht="20.25" customHeight="1" x14ac:dyDescent="0.25">
      <c r="A95" s="124" t="s">
        <v>27</v>
      </c>
      <c r="D95" s="72">
        <f>'SH10'!J24</f>
        <v>351111</v>
      </c>
      <c r="E95" s="130"/>
      <c r="F95" s="74">
        <v>397259</v>
      </c>
      <c r="G95" s="130"/>
      <c r="H95" s="72">
        <v>266831</v>
      </c>
      <c r="I95" s="130"/>
      <c r="J95" s="74">
        <v>304714</v>
      </c>
      <c r="K95" s="129"/>
    </row>
    <row r="96" spans="1:11" ht="20.25" customHeight="1" x14ac:dyDescent="0.25">
      <c r="A96" s="124" t="s">
        <v>89</v>
      </c>
      <c r="D96" s="78">
        <v>-8449</v>
      </c>
      <c r="E96" s="130"/>
      <c r="F96" s="78">
        <v>-7849</v>
      </c>
      <c r="G96" s="130"/>
      <c r="H96" s="78">
        <v>0</v>
      </c>
      <c r="I96" s="130"/>
      <c r="J96" s="78">
        <v>0</v>
      </c>
      <c r="K96" s="129"/>
    </row>
    <row r="97" spans="1:15" ht="20.25" customHeight="1" x14ac:dyDescent="0.25">
      <c r="A97" s="131" t="s">
        <v>72</v>
      </c>
      <c r="B97" s="145"/>
      <c r="C97" s="25"/>
      <c r="D97" s="73"/>
      <c r="E97" s="132"/>
      <c r="F97" s="73"/>
      <c r="G97" s="132"/>
      <c r="H97" s="73"/>
      <c r="I97" s="132"/>
      <c r="J97" s="73"/>
      <c r="K97" s="146"/>
    </row>
    <row r="98" spans="1:15" ht="20.25" customHeight="1" x14ac:dyDescent="0.25">
      <c r="A98" s="131" t="s">
        <v>73</v>
      </c>
      <c r="B98" s="145"/>
      <c r="C98" s="25"/>
      <c r="D98" s="73">
        <f>SUM(D87:E96)</f>
        <v>1113461</v>
      </c>
      <c r="E98" s="132">
        <f>SUM(E87:E96)</f>
        <v>0</v>
      </c>
      <c r="F98" s="73">
        <f>SUM(F87:G96)</f>
        <v>1160209</v>
      </c>
      <c r="G98" s="132">
        <f>SUM(G87:G96)</f>
        <v>0</v>
      </c>
      <c r="H98" s="73">
        <f>SUM(H87:H96)</f>
        <v>1037630</v>
      </c>
      <c r="I98" s="132">
        <f>SUM(I87:I96)</f>
        <v>0</v>
      </c>
      <c r="J98" s="73">
        <f>SUM(J87:J96)</f>
        <v>1075513</v>
      </c>
      <c r="K98" s="129"/>
    </row>
    <row r="99" spans="1:15" ht="20.25" customHeight="1" x14ac:dyDescent="0.25">
      <c r="A99" s="124" t="s">
        <v>49</v>
      </c>
      <c r="D99" s="78">
        <v>17</v>
      </c>
      <c r="E99" s="130"/>
      <c r="F99" s="78">
        <v>19</v>
      </c>
      <c r="G99" s="147"/>
      <c r="H99" s="78">
        <v>0</v>
      </c>
      <c r="I99" s="77"/>
      <c r="J99" s="78">
        <v>0</v>
      </c>
      <c r="K99" s="129"/>
    </row>
    <row r="100" spans="1:15" ht="20.25" customHeight="1" x14ac:dyDescent="0.25">
      <c r="A100" s="131" t="s">
        <v>90</v>
      </c>
      <c r="D100" s="79">
        <f>SUM(D98:D99)</f>
        <v>1113478</v>
      </c>
      <c r="E100" s="132"/>
      <c r="F100" s="79">
        <f>SUM(F98:F99)</f>
        <v>1160228</v>
      </c>
      <c r="G100" s="132"/>
      <c r="H100" s="79">
        <f>SUM(H98:H99)</f>
        <v>1037630</v>
      </c>
      <c r="I100" s="132"/>
      <c r="J100" s="79">
        <f>SUM(J98:J99)</f>
        <v>1075513</v>
      </c>
      <c r="K100" s="129"/>
    </row>
    <row r="101" spans="1:15" ht="20.25" customHeight="1" x14ac:dyDescent="0.25">
      <c r="E101" s="130"/>
      <c r="G101" s="130"/>
      <c r="H101" s="72"/>
      <c r="I101" s="130"/>
      <c r="J101" s="72"/>
      <c r="K101" s="129"/>
    </row>
    <row r="102" spans="1:15" ht="20.25" customHeight="1" thickBot="1" x14ac:dyDescent="0.3">
      <c r="A102" s="131" t="s">
        <v>91</v>
      </c>
      <c r="D102" s="57">
        <f>SUM(D71+D100)</f>
        <v>3335557</v>
      </c>
      <c r="E102" s="132"/>
      <c r="F102" s="57">
        <f>SUM(F71+F100)</f>
        <v>3383112</v>
      </c>
      <c r="G102" s="132"/>
      <c r="H102" s="57">
        <f>SUM(H71+H100)</f>
        <v>2833916</v>
      </c>
      <c r="I102" s="132"/>
      <c r="J102" s="57">
        <f>SUM(J71+J100)</f>
        <v>2847684</v>
      </c>
      <c r="K102" s="129"/>
      <c r="L102" s="148"/>
    </row>
    <row r="103" spans="1:15" ht="20.25" customHeight="1" thickTop="1" x14ac:dyDescent="0.25">
      <c r="A103" s="140"/>
      <c r="B103" s="137"/>
      <c r="C103" s="129"/>
      <c r="D103" s="83"/>
      <c r="E103" s="149"/>
      <c r="F103" s="83"/>
      <c r="G103" s="149"/>
      <c r="H103" s="149"/>
      <c r="I103" s="149"/>
      <c r="J103" s="149"/>
      <c r="K103" s="90"/>
      <c r="L103" s="128"/>
      <c r="M103" s="128"/>
      <c r="N103" s="128"/>
      <c r="O103" s="128"/>
    </row>
    <row r="104" spans="1:15" ht="20.25" customHeight="1" x14ac:dyDescent="0.25">
      <c r="A104" s="150"/>
      <c r="B104" s="137"/>
      <c r="C104" s="129"/>
      <c r="D104" s="74"/>
      <c r="E104" s="129"/>
      <c r="F104" s="74"/>
      <c r="G104" s="129"/>
      <c r="H104" s="74"/>
      <c r="I104" s="129"/>
      <c r="J104" s="74"/>
      <c r="K104" s="129"/>
    </row>
    <row r="105" spans="1:15" x14ac:dyDescent="0.25">
      <c r="A105" s="150"/>
      <c r="B105" s="137"/>
      <c r="C105" s="129"/>
      <c r="D105" s="74"/>
      <c r="E105" s="74"/>
      <c r="F105" s="74"/>
      <c r="G105" s="74"/>
      <c r="H105" s="74"/>
      <c r="I105" s="74"/>
      <c r="J105" s="74"/>
      <c r="K105" s="129"/>
    </row>
    <row r="106" spans="1:15" x14ac:dyDescent="0.25">
      <c r="A106" s="150"/>
      <c r="B106" s="137"/>
      <c r="C106" s="129"/>
      <c r="D106" s="74"/>
      <c r="E106" s="129"/>
      <c r="F106" s="74"/>
      <c r="G106" s="129"/>
      <c r="H106" s="129"/>
      <c r="I106" s="129"/>
      <c r="J106" s="129"/>
      <c r="K106" s="129"/>
    </row>
  </sheetData>
  <mergeCells count="15">
    <mergeCell ref="D81:J81"/>
    <mergeCell ref="D40:F40"/>
    <mergeCell ref="H40:J40"/>
    <mergeCell ref="D44:J44"/>
    <mergeCell ref="D76:F76"/>
    <mergeCell ref="H76:J76"/>
    <mergeCell ref="D77:F77"/>
    <mergeCell ref="H77:J77"/>
    <mergeCell ref="D39:F39"/>
    <mergeCell ref="H39:J39"/>
    <mergeCell ref="D4:F4"/>
    <mergeCell ref="H4:J4"/>
    <mergeCell ref="D5:F5"/>
    <mergeCell ref="H5:J5"/>
    <mergeCell ref="D9:J9"/>
  </mergeCells>
  <pageMargins left="0.85" right="0.7" top="0.48" bottom="0.5" header="0.5" footer="0.5"/>
  <pageSetup paperSize="9" scale="98" firstPageNumber="2" fitToHeight="0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35" max="16383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  <pageSetUpPr fitToPage="1"/>
  </sheetPr>
  <dimension ref="A1:M122"/>
  <sheetViews>
    <sheetView view="pageBreakPreview" topLeftCell="A123" zoomScale="70" zoomScaleNormal="115" zoomScaleSheetLayoutView="70" workbookViewId="0">
      <selection activeCell="A50" sqref="A50"/>
    </sheetView>
  </sheetViews>
  <sheetFormatPr defaultColWidth="9.42578125" defaultRowHeight="20.25" customHeight="1" x14ac:dyDescent="0.25"/>
  <cols>
    <col min="1" max="1" width="39.42578125" style="157" customWidth="1"/>
    <col min="2" max="2" width="6.42578125" style="10" customWidth="1"/>
    <col min="3" max="3" width="1.42578125" style="1" customWidth="1"/>
    <col min="4" max="4" width="11.42578125" style="1" customWidth="1"/>
    <col min="5" max="5" width="1.42578125" style="1" customWidth="1"/>
    <col min="6" max="6" width="11.42578125" style="1" customWidth="1"/>
    <col min="7" max="7" width="1.42578125" style="1" customWidth="1"/>
    <col min="8" max="8" width="11.42578125" style="1" customWidth="1"/>
    <col min="9" max="9" width="1.140625" style="1" customWidth="1"/>
    <col min="10" max="10" width="11.42578125" style="1" customWidth="1"/>
    <col min="11" max="16384" width="9.42578125" style="1"/>
  </cols>
  <sheetData>
    <row r="1" spans="1:10" ht="20.25" customHeight="1" x14ac:dyDescent="0.3">
      <c r="A1" s="6" t="s">
        <v>48</v>
      </c>
      <c r="B1" s="151"/>
      <c r="C1" s="152"/>
      <c r="D1" s="152"/>
      <c r="E1" s="152"/>
      <c r="F1" s="152"/>
    </row>
    <row r="2" spans="1:10" ht="20.25" customHeight="1" x14ac:dyDescent="0.25">
      <c r="A2" s="153" t="s">
        <v>142</v>
      </c>
      <c r="B2" s="154"/>
      <c r="C2" s="155"/>
      <c r="D2" s="155"/>
      <c r="F2" s="155"/>
    </row>
    <row r="3" spans="1:10" ht="19.5" customHeight="1" x14ac:dyDescent="0.25">
      <c r="A3" s="2"/>
    </row>
    <row r="4" spans="1:10" s="7" customFormat="1" ht="19.5" customHeight="1" x14ac:dyDescent="0.25">
      <c r="A4" s="8"/>
      <c r="B4" s="16"/>
      <c r="D4" s="323" t="s">
        <v>0</v>
      </c>
      <c r="E4" s="323"/>
      <c r="F4" s="323"/>
      <c r="G4" s="314"/>
      <c r="H4" s="323" t="s">
        <v>37</v>
      </c>
      <c r="I4" s="323"/>
      <c r="J4" s="323"/>
    </row>
    <row r="5" spans="1:10" s="7" customFormat="1" ht="19.5" customHeight="1" x14ac:dyDescent="0.25">
      <c r="A5" s="8"/>
      <c r="B5" s="16"/>
      <c r="D5" s="323" t="s">
        <v>38</v>
      </c>
      <c r="E5" s="323"/>
      <c r="F5" s="323"/>
      <c r="G5" s="314"/>
      <c r="H5" s="323" t="s">
        <v>38</v>
      </c>
      <c r="I5" s="323"/>
      <c r="J5" s="323"/>
    </row>
    <row r="6" spans="1:10" s="7" customFormat="1" ht="19.5" customHeight="1" x14ac:dyDescent="0.25">
      <c r="A6" s="8"/>
      <c r="B6" s="16"/>
      <c r="D6" s="324" t="s">
        <v>57</v>
      </c>
      <c r="E6" s="325"/>
      <c r="F6" s="325"/>
      <c r="G6" s="314"/>
      <c r="H6" s="324" t="s">
        <v>57</v>
      </c>
      <c r="I6" s="325"/>
      <c r="J6" s="325"/>
    </row>
    <row r="7" spans="1:10" s="7" customFormat="1" ht="19.5" customHeight="1" x14ac:dyDescent="0.25">
      <c r="A7" s="8"/>
      <c r="B7" s="16"/>
      <c r="D7" s="324" t="s">
        <v>199</v>
      </c>
      <c r="E7" s="324"/>
      <c r="F7" s="324"/>
      <c r="G7" s="314"/>
      <c r="H7" s="324" t="s">
        <v>199</v>
      </c>
      <c r="I7" s="324"/>
      <c r="J7" s="324"/>
    </row>
    <row r="8" spans="1:10" s="7" customFormat="1" ht="19.5" customHeight="1" x14ac:dyDescent="0.25">
      <c r="A8" s="2"/>
      <c r="B8" s="16" t="s">
        <v>63</v>
      </c>
      <c r="D8" s="35">
        <v>2023</v>
      </c>
      <c r="E8" s="35"/>
      <c r="F8" s="35">
        <v>2022</v>
      </c>
      <c r="G8" s="35"/>
      <c r="H8" s="35">
        <v>2023</v>
      </c>
      <c r="I8" s="35"/>
      <c r="J8" s="35">
        <v>2022</v>
      </c>
    </row>
    <row r="9" spans="1:10" s="7" customFormat="1" ht="19.5" customHeight="1" x14ac:dyDescent="0.25">
      <c r="A9" s="8"/>
      <c r="B9" s="16"/>
      <c r="D9" s="322" t="s">
        <v>59</v>
      </c>
      <c r="E9" s="322"/>
      <c r="F9" s="322"/>
      <c r="G9" s="322"/>
      <c r="H9" s="322"/>
      <c r="I9" s="322"/>
      <c r="J9" s="322"/>
    </row>
    <row r="10" spans="1:10" ht="19.5" customHeight="1" x14ac:dyDescent="0.25">
      <c r="A10" s="13" t="s">
        <v>165</v>
      </c>
      <c r="D10" s="17"/>
      <c r="E10" s="17"/>
      <c r="F10" s="17"/>
      <c r="G10" s="17"/>
      <c r="H10" s="18"/>
      <c r="I10" s="18"/>
      <c r="J10" s="18"/>
    </row>
    <row r="11" spans="1:10" ht="19.5" customHeight="1" x14ac:dyDescent="0.25">
      <c r="A11" s="12" t="s">
        <v>79</v>
      </c>
      <c r="B11" s="313"/>
      <c r="C11" s="15"/>
      <c r="D11" s="14"/>
      <c r="E11" s="14"/>
      <c r="F11" s="279"/>
      <c r="G11" s="279"/>
      <c r="H11" s="279"/>
      <c r="I11" s="279"/>
      <c r="J11" s="279"/>
    </row>
    <row r="12" spans="1:10" ht="19.5" customHeight="1" x14ac:dyDescent="0.25">
      <c r="A12" s="12" t="s">
        <v>70</v>
      </c>
      <c r="B12" s="313">
        <v>2</v>
      </c>
      <c r="C12" s="15"/>
      <c r="D12" s="194">
        <v>682663</v>
      </c>
      <c r="E12" s="26"/>
      <c r="F12" s="111">
        <v>786452</v>
      </c>
      <c r="G12" s="111"/>
      <c r="H12" s="111">
        <v>680978</v>
      </c>
      <c r="I12" s="111"/>
      <c r="J12" s="111">
        <v>642436</v>
      </c>
    </row>
    <row r="13" spans="1:10" ht="19.5" customHeight="1" x14ac:dyDescent="0.25">
      <c r="A13" s="12" t="s">
        <v>41</v>
      </c>
      <c r="B13" s="313"/>
      <c r="C13" s="15"/>
      <c r="D13" s="74">
        <v>3777</v>
      </c>
      <c r="E13" s="26"/>
      <c r="F13" s="90">
        <v>0</v>
      </c>
      <c r="G13" s="111"/>
      <c r="H13" s="207">
        <v>1761</v>
      </c>
      <c r="I13" s="111"/>
      <c r="J13" s="207">
        <v>1701</v>
      </c>
    </row>
    <row r="14" spans="1:10" ht="19.5" customHeight="1" x14ac:dyDescent="0.25">
      <c r="A14" s="12" t="s">
        <v>5</v>
      </c>
      <c r="B14" s="313">
        <v>2</v>
      </c>
      <c r="C14" s="15"/>
      <c r="D14" s="194">
        <v>2575</v>
      </c>
      <c r="E14" s="26"/>
      <c r="F14" s="111">
        <v>10272</v>
      </c>
      <c r="G14" s="111"/>
      <c r="H14" s="111">
        <v>5978</v>
      </c>
      <c r="I14" s="111"/>
      <c r="J14" s="111">
        <v>8016</v>
      </c>
    </row>
    <row r="15" spans="1:10" ht="19.5" customHeight="1" x14ac:dyDescent="0.25">
      <c r="A15" s="2" t="s">
        <v>166</v>
      </c>
      <c r="B15" s="313"/>
      <c r="C15" s="15"/>
      <c r="D15" s="75">
        <f>SUM(D11:D14)</f>
        <v>689015</v>
      </c>
      <c r="E15" s="83"/>
      <c r="F15" s="280">
        <f>SUM(F11:F14)</f>
        <v>796724</v>
      </c>
      <c r="G15" s="281"/>
      <c r="H15" s="280">
        <f>SUM(H11:H14)</f>
        <v>688717</v>
      </c>
      <c r="I15" s="281"/>
      <c r="J15" s="280">
        <f>SUM(J11:J14)</f>
        <v>652153</v>
      </c>
    </row>
    <row r="16" spans="1:10" ht="12" customHeight="1" x14ac:dyDescent="0.25">
      <c r="A16" s="50"/>
      <c r="B16" s="313"/>
      <c r="C16" s="15"/>
      <c r="D16" s="42"/>
      <c r="E16" s="14"/>
      <c r="F16" s="282"/>
      <c r="G16" s="279"/>
      <c r="H16" s="282"/>
      <c r="I16" s="279"/>
      <c r="J16" s="282"/>
    </row>
    <row r="17" spans="1:13" ht="19.5" customHeight="1" x14ac:dyDescent="0.25">
      <c r="A17" s="13" t="s">
        <v>21</v>
      </c>
      <c r="B17" s="313"/>
      <c r="C17" s="15"/>
      <c r="D17" s="42"/>
      <c r="E17" s="14"/>
      <c r="F17" s="282"/>
      <c r="G17" s="279"/>
      <c r="H17" s="282"/>
      <c r="I17" s="279"/>
      <c r="J17" s="282"/>
    </row>
    <row r="18" spans="1:13" ht="19.5" customHeight="1" x14ac:dyDescent="0.25">
      <c r="A18" s="12" t="s">
        <v>78</v>
      </c>
      <c r="B18" s="313"/>
      <c r="C18" s="15"/>
      <c r="D18" s="42"/>
      <c r="E18" s="14"/>
      <c r="F18" s="282"/>
      <c r="G18" s="279"/>
      <c r="H18" s="282"/>
      <c r="I18" s="279"/>
      <c r="J18" s="282"/>
    </row>
    <row r="19" spans="1:13" ht="19.5" customHeight="1" x14ac:dyDescent="0.25">
      <c r="A19" s="12" t="s">
        <v>70</v>
      </c>
      <c r="B19" s="313">
        <v>2</v>
      </c>
      <c r="C19" s="15"/>
      <c r="D19" s="194">
        <v>475161</v>
      </c>
      <c r="E19" s="26"/>
      <c r="F19" s="207">
        <v>571107</v>
      </c>
      <c r="G19" s="283"/>
      <c r="H19" s="284">
        <v>481743</v>
      </c>
      <c r="I19" s="283"/>
      <c r="J19" s="284">
        <v>463528</v>
      </c>
    </row>
    <row r="20" spans="1:13" ht="19.5" customHeight="1" x14ac:dyDescent="0.25">
      <c r="A20" s="12" t="s">
        <v>75</v>
      </c>
      <c r="B20" s="11">
        <v>2</v>
      </c>
      <c r="C20" s="15"/>
      <c r="D20" s="202">
        <v>80258</v>
      </c>
      <c r="E20" s="26"/>
      <c r="F20" s="207">
        <v>82458</v>
      </c>
      <c r="G20" s="111"/>
      <c r="H20" s="207">
        <v>79179</v>
      </c>
      <c r="I20" s="111"/>
      <c r="J20" s="207">
        <v>76817</v>
      </c>
    </row>
    <row r="21" spans="1:13" ht="19.350000000000001" customHeight="1" x14ac:dyDescent="0.25">
      <c r="A21" s="12" t="s">
        <v>45</v>
      </c>
      <c r="B21" s="313">
        <v>2</v>
      </c>
      <c r="C21" s="15"/>
      <c r="D21" s="194">
        <v>113671</v>
      </c>
      <c r="E21" s="26"/>
      <c r="F21" s="207">
        <v>115977</v>
      </c>
      <c r="G21" s="111"/>
      <c r="H21" s="207">
        <v>97851</v>
      </c>
      <c r="I21" s="111"/>
      <c r="J21" s="207">
        <v>91220</v>
      </c>
    </row>
    <row r="22" spans="1:13" ht="19.5" customHeight="1" x14ac:dyDescent="0.25">
      <c r="A22" s="12" t="s">
        <v>66</v>
      </c>
      <c r="B22" s="313"/>
      <c r="C22" s="15"/>
      <c r="D22" s="204">
        <v>0</v>
      </c>
      <c r="E22" s="26"/>
      <c r="F22" s="285">
        <v>348</v>
      </c>
      <c r="G22" s="285"/>
      <c r="H22" s="204">
        <v>0</v>
      </c>
      <c r="I22" s="111"/>
      <c r="J22" s="204">
        <v>0</v>
      </c>
    </row>
    <row r="23" spans="1:13" ht="19.5" customHeight="1" x14ac:dyDescent="0.25">
      <c r="A23" s="2" t="s">
        <v>22</v>
      </c>
      <c r="B23" s="313"/>
      <c r="C23" s="15"/>
      <c r="D23" s="75">
        <f>SUM(D18:D22)</f>
        <v>669090</v>
      </c>
      <c r="E23" s="83"/>
      <c r="F23" s="280">
        <f>SUM(F18:F22)</f>
        <v>769890</v>
      </c>
      <c r="G23" s="281"/>
      <c r="H23" s="280">
        <f>SUM(H18:H22)</f>
        <v>658773</v>
      </c>
      <c r="I23" s="281"/>
      <c r="J23" s="280">
        <f>SUM(J18:J22)</f>
        <v>631565</v>
      </c>
    </row>
    <row r="24" spans="1:13" ht="12" customHeight="1" x14ac:dyDescent="0.25">
      <c r="A24" s="15"/>
      <c r="B24" s="313"/>
      <c r="C24" s="15"/>
      <c r="D24" s="43"/>
      <c r="E24" s="14"/>
      <c r="F24" s="282"/>
      <c r="G24" s="279"/>
      <c r="H24" s="282"/>
      <c r="I24" s="279"/>
      <c r="J24" s="282"/>
    </row>
    <row r="25" spans="1:13" s="3" customFormat="1" ht="21" customHeight="1" x14ac:dyDescent="0.25">
      <c r="A25" s="3" t="s">
        <v>209</v>
      </c>
      <c r="B25" s="313"/>
      <c r="C25" s="15"/>
      <c r="D25" s="83">
        <f>D15-D23</f>
        <v>19925</v>
      </c>
      <c r="E25" s="29"/>
      <c r="F25" s="281">
        <f>F15-F23</f>
        <v>26834</v>
      </c>
      <c r="G25" s="286"/>
      <c r="H25" s="281">
        <f>H15-H23</f>
        <v>29944</v>
      </c>
      <c r="I25" s="286"/>
      <c r="J25" s="281">
        <f>J15-J23</f>
        <v>20588</v>
      </c>
    </row>
    <row r="26" spans="1:13" ht="19.5" customHeight="1" x14ac:dyDescent="0.25">
      <c r="A26" s="12" t="s">
        <v>46</v>
      </c>
      <c r="B26" s="313"/>
      <c r="C26" s="15"/>
      <c r="D26" s="205">
        <v>15308</v>
      </c>
      <c r="E26" s="93"/>
      <c r="F26" s="285">
        <v>10154</v>
      </c>
      <c r="G26" s="111"/>
      <c r="H26" s="285">
        <v>12674</v>
      </c>
      <c r="I26" s="111"/>
      <c r="J26" s="285">
        <v>7870</v>
      </c>
    </row>
    <row r="27" spans="1:13" s="3" customFormat="1" ht="21" customHeight="1" x14ac:dyDescent="0.25">
      <c r="A27" s="3" t="s">
        <v>210</v>
      </c>
      <c r="B27" s="313"/>
      <c r="C27" s="15"/>
      <c r="D27" s="83">
        <f>D25-D26</f>
        <v>4617</v>
      </c>
      <c r="E27" s="29"/>
      <c r="F27" s="281">
        <f>F25-F26</f>
        <v>16680</v>
      </c>
      <c r="G27" s="286"/>
      <c r="H27" s="281">
        <f>H25-H26</f>
        <v>17270</v>
      </c>
      <c r="I27" s="286"/>
      <c r="J27" s="281">
        <f>J25-J26</f>
        <v>12718</v>
      </c>
    </row>
    <row r="28" spans="1:13" ht="19.350000000000001" customHeight="1" x14ac:dyDescent="0.25">
      <c r="A28" s="12" t="s">
        <v>208</v>
      </c>
      <c r="B28" s="313">
        <v>8</v>
      </c>
      <c r="C28" s="15"/>
      <c r="D28" s="203">
        <v>1215</v>
      </c>
      <c r="E28" s="26"/>
      <c r="F28" s="285">
        <v>3041</v>
      </c>
      <c r="G28" s="111"/>
      <c r="H28" s="285">
        <v>1416</v>
      </c>
      <c r="I28" s="111"/>
      <c r="J28" s="285">
        <v>3636</v>
      </c>
    </row>
    <row r="29" spans="1:13" ht="19.350000000000001" customHeight="1" thickBot="1" x14ac:dyDescent="0.3">
      <c r="A29" s="3" t="s">
        <v>211</v>
      </c>
      <c r="B29" s="313"/>
      <c r="C29" s="15"/>
      <c r="D29" s="84">
        <f>D27-D28</f>
        <v>3402</v>
      </c>
      <c r="E29" s="26"/>
      <c r="F29" s="287">
        <f>F27-F28</f>
        <v>13639</v>
      </c>
      <c r="G29" s="111"/>
      <c r="H29" s="287">
        <f>H27-H28</f>
        <v>15854</v>
      </c>
      <c r="I29" s="111"/>
      <c r="J29" s="287">
        <f>J27-J28</f>
        <v>9082</v>
      </c>
      <c r="M29" s="90"/>
    </row>
    <row r="30" spans="1:13" ht="12" customHeight="1" thickTop="1" x14ac:dyDescent="0.25">
      <c r="A30" s="3"/>
      <c r="B30" s="313"/>
      <c r="C30" s="15"/>
      <c r="D30" s="85"/>
      <c r="E30" s="26"/>
      <c r="F30" s="286"/>
      <c r="G30" s="111"/>
      <c r="H30" s="286"/>
      <c r="I30" s="111"/>
      <c r="J30" s="286"/>
    </row>
    <row r="31" spans="1:13" s="4" customFormat="1" ht="19.5" customHeight="1" x14ac:dyDescent="0.45">
      <c r="A31" s="3" t="s">
        <v>116</v>
      </c>
      <c r="B31" s="313"/>
      <c r="C31" s="15"/>
      <c r="D31" s="32"/>
      <c r="E31" s="28"/>
      <c r="F31" s="195"/>
      <c r="G31" s="288"/>
      <c r="H31" s="195"/>
      <c r="I31" s="288"/>
      <c r="J31" s="195"/>
    </row>
    <row r="32" spans="1:13" s="4" customFormat="1" ht="19.5" customHeight="1" x14ac:dyDescent="0.45">
      <c r="A32" s="68" t="s">
        <v>95</v>
      </c>
      <c r="B32" s="68"/>
      <c r="C32" s="68"/>
      <c r="D32" s="32"/>
      <c r="E32" s="28"/>
      <c r="F32" s="195"/>
      <c r="G32" s="288"/>
      <c r="H32" s="195"/>
      <c r="I32" s="288"/>
      <c r="J32" s="195"/>
    </row>
    <row r="33" spans="1:10" s="4" customFormat="1" ht="19.5" customHeight="1" x14ac:dyDescent="0.45">
      <c r="A33" s="68" t="s">
        <v>96</v>
      </c>
      <c r="B33" s="51"/>
      <c r="C33" s="68"/>
      <c r="D33" s="32"/>
      <c r="E33" s="28"/>
      <c r="F33" s="195"/>
      <c r="G33" s="288"/>
      <c r="H33" s="195"/>
      <c r="I33" s="288"/>
      <c r="J33" s="195"/>
    </row>
    <row r="34" spans="1:10" s="4" customFormat="1" ht="19.5" customHeight="1" x14ac:dyDescent="0.45">
      <c r="A34" s="24" t="s">
        <v>97</v>
      </c>
      <c r="B34" s="51"/>
      <c r="C34" s="68"/>
      <c r="D34" s="32"/>
      <c r="E34" s="28"/>
      <c r="F34" s="195"/>
      <c r="G34" s="288"/>
      <c r="H34" s="195"/>
      <c r="I34" s="288"/>
      <c r="J34" s="195"/>
    </row>
    <row r="35" spans="1:10" s="4" customFormat="1" ht="19.5" customHeight="1" x14ac:dyDescent="0.45">
      <c r="A35" s="24" t="s">
        <v>167</v>
      </c>
      <c r="B35" s="313"/>
      <c r="C35" s="15"/>
      <c r="D35" s="70">
        <v>-246</v>
      </c>
      <c r="E35" s="28"/>
      <c r="F35" s="70">
        <v>-1763</v>
      </c>
      <c r="G35" s="288"/>
      <c r="H35" s="204">
        <v>0</v>
      </c>
      <c r="I35" s="288"/>
      <c r="J35" s="204">
        <v>0</v>
      </c>
    </row>
    <row r="36" spans="1:10" s="4" customFormat="1" ht="19.5" customHeight="1" x14ac:dyDescent="0.45">
      <c r="A36" s="69" t="s">
        <v>116</v>
      </c>
      <c r="B36" s="313"/>
      <c r="C36" s="15"/>
      <c r="D36" s="195"/>
      <c r="E36" s="28"/>
      <c r="F36" s="195"/>
      <c r="G36" s="288"/>
      <c r="H36" s="195"/>
      <c r="I36" s="288"/>
      <c r="J36" s="195"/>
    </row>
    <row r="37" spans="1:10" s="4" customFormat="1" ht="19.5" customHeight="1" thickBot="1" x14ac:dyDescent="0.5">
      <c r="A37" s="3" t="s">
        <v>184</v>
      </c>
      <c r="B37" s="3"/>
      <c r="C37" s="3"/>
      <c r="D37" s="57">
        <f>D29+D35</f>
        <v>3156</v>
      </c>
      <c r="E37" s="26"/>
      <c r="F37" s="289">
        <f>F29+F35</f>
        <v>11876</v>
      </c>
      <c r="G37" s="111"/>
      <c r="H37" s="289">
        <f>H29+H35</f>
        <v>15854</v>
      </c>
      <c r="I37" s="111"/>
      <c r="J37" s="289">
        <f>J29+J35</f>
        <v>9082</v>
      </c>
    </row>
    <row r="38" spans="1:10" s="4" customFormat="1" ht="12" customHeight="1" thickTop="1" x14ac:dyDescent="0.45">
      <c r="A38" s="69"/>
      <c r="B38" s="34"/>
      <c r="C38" s="69"/>
      <c r="D38" s="53"/>
      <c r="E38" s="14"/>
      <c r="F38" s="290"/>
      <c r="G38" s="279"/>
      <c r="H38" s="290"/>
      <c r="I38" s="279"/>
      <c r="J38" s="290"/>
    </row>
    <row r="39" spans="1:10" s="4" customFormat="1" ht="12" customHeight="1" x14ac:dyDescent="0.45">
      <c r="A39" s="69"/>
      <c r="B39" s="34"/>
      <c r="C39" s="69"/>
      <c r="D39" s="53"/>
      <c r="E39" s="14"/>
      <c r="F39" s="53"/>
      <c r="G39" s="14"/>
      <c r="H39" s="53"/>
      <c r="I39" s="14"/>
      <c r="J39" s="53"/>
    </row>
    <row r="40" spans="1:10" ht="20.100000000000001" customHeight="1" x14ac:dyDescent="0.3">
      <c r="A40" s="6" t="s">
        <v>48</v>
      </c>
      <c r="B40" s="151"/>
      <c r="C40" s="152"/>
      <c r="D40" s="152"/>
      <c r="E40" s="152"/>
      <c r="F40" s="152"/>
    </row>
    <row r="41" spans="1:10" ht="20.100000000000001" customHeight="1" x14ac:dyDescent="0.25">
      <c r="A41" s="153" t="s">
        <v>142</v>
      </c>
      <c r="B41" s="154"/>
      <c r="C41" s="155"/>
      <c r="D41" s="155"/>
      <c r="F41" s="155"/>
    </row>
    <row r="42" spans="1:10" ht="20.25" customHeight="1" x14ac:dyDescent="0.25">
      <c r="A42" s="2"/>
    </row>
    <row r="43" spans="1:10" s="7" customFormat="1" ht="20.25" customHeight="1" x14ac:dyDescent="0.25">
      <c r="A43" s="8"/>
      <c r="B43" s="16"/>
      <c r="D43" s="323" t="s">
        <v>0</v>
      </c>
      <c r="E43" s="323"/>
      <c r="F43" s="323"/>
      <c r="G43" s="314"/>
      <c r="H43" s="323" t="s">
        <v>37</v>
      </c>
      <c r="I43" s="323"/>
      <c r="J43" s="323"/>
    </row>
    <row r="44" spans="1:10" s="7" customFormat="1" ht="20.25" customHeight="1" x14ac:dyDescent="0.25">
      <c r="A44" s="8"/>
      <c r="B44" s="16"/>
      <c r="D44" s="323" t="s">
        <v>38</v>
      </c>
      <c r="E44" s="323"/>
      <c r="F44" s="323"/>
      <c r="G44" s="314"/>
      <c r="H44" s="323" t="s">
        <v>38</v>
      </c>
      <c r="I44" s="323"/>
      <c r="J44" s="323"/>
    </row>
    <row r="45" spans="1:10" s="7" customFormat="1" ht="20.25" customHeight="1" x14ac:dyDescent="0.25">
      <c r="A45" s="8"/>
      <c r="B45" s="16"/>
      <c r="D45" s="324" t="s">
        <v>57</v>
      </c>
      <c r="E45" s="325"/>
      <c r="F45" s="325"/>
      <c r="G45" s="314"/>
      <c r="H45" s="324" t="s">
        <v>57</v>
      </c>
      <c r="I45" s="325"/>
      <c r="J45" s="325"/>
    </row>
    <row r="46" spans="1:10" s="7" customFormat="1" ht="20.25" customHeight="1" x14ac:dyDescent="0.25">
      <c r="A46" s="8"/>
      <c r="B46" s="16"/>
      <c r="D46" s="324" t="s">
        <v>199</v>
      </c>
      <c r="E46" s="324"/>
      <c r="F46" s="324"/>
      <c r="G46" s="314"/>
      <c r="H46" s="324" t="s">
        <v>199</v>
      </c>
      <c r="I46" s="324"/>
      <c r="J46" s="324"/>
    </row>
    <row r="47" spans="1:10" s="7" customFormat="1" ht="20.25" customHeight="1" x14ac:dyDescent="0.25">
      <c r="A47" s="2"/>
      <c r="B47" s="16"/>
      <c r="D47" s="35">
        <v>2023</v>
      </c>
      <c r="E47" s="35"/>
      <c r="F47" s="35">
        <v>2022</v>
      </c>
      <c r="G47" s="35"/>
      <c r="H47" s="35">
        <v>2023</v>
      </c>
      <c r="I47" s="35"/>
      <c r="J47" s="35">
        <v>2022</v>
      </c>
    </row>
    <row r="48" spans="1:10" s="7" customFormat="1" ht="20.25" customHeight="1" x14ac:dyDescent="0.25">
      <c r="A48" s="8"/>
      <c r="B48" s="16"/>
      <c r="D48" s="322" t="s">
        <v>59</v>
      </c>
      <c r="E48" s="322"/>
      <c r="F48" s="322"/>
      <c r="G48" s="322"/>
      <c r="H48" s="322"/>
      <c r="I48" s="322"/>
      <c r="J48" s="322"/>
    </row>
    <row r="49" spans="1:10" s="7" customFormat="1" ht="20.25" customHeight="1" x14ac:dyDescent="0.25">
      <c r="A49" s="2" t="s">
        <v>185</v>
      </c>
      <c r="B49" s="313"/>
      <c r="C49" s="15"/>
      <c r="D49" s="42"/>
      <c r="E49" s="14"/>
      <c r="F49" s="42"/>
      <c r="G49" s="14"/>
      <c r="H49" s="42"/>
      <c r="I49" s="14"/>
      <c r="J49" s="42"/>
    </row>
    <row r="50" spans="1:10" s="7" customFormat="1" ht="20.25" customHeight="1" x14ac:dyDescent="0.25">
      <c r="A50" s="9" t="s">
        <v>168</v>
      </c>
      <c r="B50" s="313"/>
      <c r="C50" s="15"/>
      <c r="D50" s="74">
        <f>D52-D51</f>
        <v>3404</v>
      </c>
      <c r="E50" s="26"/>
      <c r="F50" s="74">
        <f>F52-F51</f>
        <v>13639</v>
      </c>
      <c r="G50" s="26"/>
      <c r="H50" s="74">
        <f>H29</f>
        <v>15854</v>
      </c>
      <c r="I50" s="26"/>
      <c r="J50" s="74">
        <f>J52-J51</f>
        <v>9082</v>
      </c>
    </row>
    <row r="51" spans="1:10" s="7" customFormat="1" ht="20.25" customHeight="1" x14ac:dyDescent="0.25">
      <c r="A51" s="9" t="s">
        <v>50</v>
      </c>
      <c r="B51" s="313"/>
      <c r="C51" s="15"/>
      <c r="D51" s="86">
        <v>-2</v>
      </c>
      <c r="E51" s="28"/>
      <c r="F51" s="86">
        <v>0</v>
      </c>
      <c r="G51" s="32"/>
      <c r="H51" s="86">
        <v>0</v>
      </c>
      <c r="I51" s="32"/>
      <c r="J51" s="86">
        <v>0</v>
      </c>
    </row>
    <row r="52" spans="1:10" s="7" customFormat="1" ht="20.25" customHeight="1" thickBot="1" x14ac:dyDescent="0.3">
      <c r="A52" s="2"/>
      <c r="B52" s="313"/>
      <c r="C52" s="15"/>
      <c r="D52" s="57">
        <f>D29</f>
        <v>3402</v>
      </c>
      <c r="E52" s="29"/>
      <c r="F52" s="57">
        <f>F29</f>
        <v>13639</v>
      </c>
      <c r="G52" s="29"/>
      <c r="H52" s="57">
        <f>SUM(H50:H51)</f>
        <v>15854</v>
      </c>
      <c r="I52" s="29"/>
      <c r="J52" s="57">
        <f>J29</f>
        <v>9082</v>
      </c>
    </row>
    <row r="53" spans="1:10" s="7" customFormat="1" ht="20.25" customHeight="1" thickTop="1" x14ac:dyDescent="0.25">
      <c r="A53" s="8"/>
      <c r="B53" s="16"/>
      <c r="D53" s="316"/>
      <c r="E53" s="316"/>
      <c r="F53" s="316"/>
      <c r="G53" s="316"/>
      <c r="H53" s="316"/>
      <c r="I53" s="316"/>
      <c r="J53" s="316"/>
    </row>
    <row r="54" spans="1:10" ht="20.25" customHeight="1" x14ac:dyDescent="0.25">
      <c r="A54" s="25" t="s">
        <v>186</v>
      </c>
      <c r="B54" s="316"/>
      <c r="C54" s="93"/>
      <c r="D54" s="26"/>
      <c r="E54" s="26"/>
      <c r="F54" s="26"/>
      <c r="G54" s="26"/>
      <c r="H54" s="26"/>
      <c r="I54" s="26"/>
      <c r="J54" s="26"/>
    </row>
    <row r="55" spans="1:10" ht="20.25" customHeight="1" x14ac:dyDescent="0.25">
      <c r="A55" s="25" t="s">
        <v>187</v>
      </c>
      <c r="B55" s="316"/>
      <c r="C55" s="93"/>
      <c r="D55" s="26"/>
      <c r="E55" s="26"/>
      <c r="F55" s="26"/>
      <c r="G55" s="26"/>
      <c r="H55" s="26"/>
      <c r="I55" s="26"/>
      <c r="J55" s="26"/>
    </row>
    <row r="56" spans="1:10" s="4" customFormat="1" ht="20.25" customHeight="1" x14ac:dyDescent="0.45">
      <c r="A56" s="27" t="s">
        <v>169</v>
      </c>
      <c r="B56" s="316"/>
      <c r="C56" s="93"/>
      <c r="D56" s="74">
        <f>D37-D57</f>
        <v>3158</v>
      </c>
      <c r="E56" s="26"/>
      <c r="F56" s="74">
        <f>F37-F57</f>
        <v>11876</v>
      </c>
      <c r="G56" s="26"/>
      <c r="H56" s="74">
        <f>H37-H57</f>
        <v>15854</v>
      </c>
      <c r="I56" s="26"/>
      <c r="J56" s="74">
        <f>J37-J57</f>
        <v>9082</v>
      </c>
    </row>
    <row r="57" spans="1:10" s="4" customFormat="1" ht="20.25" customHeight="1" x14ac:dyDescent="0.45">
      <c r="A57" s="27" t="s">
        <v>107</v>
      </c>
      <c r="B57" s="316"/>
      <c r="C57" s="93"/>
      <c r="D57" s="86">
        <v>-2</v>
      </c>
      <c r="E57" s="28"/>
      <c r="F57" s="71">
        <f>F51</f>
        <v>0</v>
      </c>
      <c r="G57" s="28"/>
      <c r="H57" s="71">
        <v>0</v>
      </c>
      <c r="I57" s="28"/>
      <c r="J57" s="71">
        <v>0</v>
      </c>
    </row>
    <row r="58" spans="1:10" s="4" customFormat="1" ht="20.25" customHeight="1" thickBot="1" x14ac:dyDescent="0.5">
      <c r="A58" s="25"/>
      <c r="B58" s="316"/>
      <c r="C58" s="93"/>
      <c r="D58" s="57">
        <f>SUM(D56:D57)</f>
        <v>3156</v>
      </c>
      <c r="E58" s="29"/>
      <c r="F58" s="57">
        <f>SUM(F56:F57)</f>
        <v>11876</v>
      </c>
      <c r="G58" s="29"/>
      <c r="H58" s="57">
        <f>SUM(H56:H57)</f>
        <v>15854</v>
      </c>
      <c r="I58" s="29"/>
      <c r="J58" s="57">
        <f>SUM(J56:J57)</f>
        <v>9082</v>
      </c>
    </row>
    <row r="59" spans="1:10" s="4" customFormat="1" ht="20.25" customHeight="1" thickTop="1" x14ac:dyDescent="0.45">
      <c r="A59" s="25"/>
      <c r="B59" s="316"/>
      <c r="C59" s="93"/>
      <c r="D59" s="29"/>
      <c r="E59" s="29"/>
      <c r="F59" s="29"/>
      <c r="G59" s="29"/>
      <c r="H59" s="29"/>
      <c r="I59" s="29"/>
      <c r="J59" s="29"/>
    </row>
    <row r="60" spans="1:10" s="67" customFormat="1" ht="20.25" customHeight="1" thickBot="1" x14ac:dyDescent="0.3">
      <c r="A60" s="3" t="s">
        <v>212</v>
      </c>
      <c r="B60" s="156"/>
      <c r="C60" s="50"/>
      <c r="D60" s="87">
        <f>D50/'BS2-4'!D89</f>
        <v>6.9181367368506622E-3</v>
      </c>
      <c r="E60" s="88"/>
      <c r="F60" s="291">
        <f>F50/'BS2-4'!F89</f>
        <v>2.7719291114543534E-2</v>
      </c>
      <c r="G60" s="88"/>
      <c r="H60" s="87">
        <f>H50/'BS2-4'!H89</f>
        <v>3.2220957645719861E-2</v>
      </c>
      <c r="I60" s="88"/>
      <c r="J60" s="291">
        <f>J50/'BS2-4'!J86</f>
        <v>1.8457848955369484E-2</v>
      </c>
    </row>
    <row r="61" spans="1:10" s="4" customFormat="1" ht="20.25" customHeight="1" thickTop="1" x14ac:dyDescent="0.45">
      <c r="A61" s="3"/>
      <c r="B61" s="313"/>
      <c r="D61" s="20"/>
      <c r="E61" s="20"/>
      <c r="F61" s="20"/>
      <c r="G61" s="20"/>
      <c r="H61" s="20"/>
      <c r="I61" s="20"/>
      <c r="J61" s="20"/>
    </row>
    <row r="62" spans="1:10" ht="20.25" customHeight="1" x14ac:dyDescent="0.3">
      <c r="A62" s="6" t="s">
        <v>48</v>
      </c>
      <c r="B62" s="151"/>
      <c r="C62" s="152"/>
      <c r="D62" s="152"/>
      <c r="E62" s="152"/>
      <c r="F62" s="152"/>
    </row>
    <row r="63" spans="1:10" ht="20.100000000000001" customHeight="1" x14ac:dyDescent="0.25">
      <c r="A63" s="153" t="s">
        <v>142</v>
      </c>
      <c r="B63" s="154"/>
      <c r="C63" s="155"/>
      <c r="D63" s="155"/>
      <c r="F63" s="155"/>
    </row>
    <row r="64" spans="1:10" ht="20.25" customHeight="1" x14ac:dyDescent="0.25">
      <c r="A64" s="2"/>
    </row>
    <row r="65" spans="1:10" ht="20.25" customHeight="1" x14ac:dyDescent="0.25">
      <c r="A65" s="8"/>
      <c r="B65" s="16"/>
      <c r="C65" s="7"/>
      <c r="D65" s="323" t="s">
        <v>0</v>
      </c>
      <c r="E65" s="323"/>
      <c r="F65" s="323"/>
      <c r="G65" s="314"/>
      <c r="H65" s="323" t="s">
        <v>37</v>
      </c>
      <c r="I65" s="323"/>
      <c r="J65" s="323"/>
    </row>
    <row r="66" spans="1:10" ht="20.25" customHeight="1" x14ac:dyDescent="0.25">
      <c r="A66" s="8"/>
      <c r="B66" s="16"/>
      <c r="C66" s="7"/>
      <c r="D66" s="323" t="s">
        <v>38</v>
      </c>
      <c r="E66" s="323"/>
      <c r="F66" s="323"/>
      <c r="G66" s="314"/>
      <c r="H66" s="323" t="s">
        <v>38</v>
      </c>
      <c r="I66" s="323"/>
      <c r="J66" s="323"/>
    </row>
    <row r="67" spans="1:10" ht="20.25" customHeight="1" x14ac:dyDescent="0.25">
      <c r="A67" s="8"/>
      <c r="B67" s="16"/>
      <c r="C67" s="7"/>
      <c r="D67" s="324" t="s">
        <v>206</v>
      </c>
      <c r="E67" s="325"/>
      <c r="F67" s="325"/>
      <c r="G67" s="314"/>
      <c r="H67" s="324" t="s">
        <v>206</v>
      </c>
      <c r="I67" s="325"/>
      <c r="J67" s="325"/>
    </row>
    <row r="68" spans="1:10" ht="20.25" customHeight="1" x14ac:dyDescent="0.25">
      <c r="A68" s="8"/>
      <c r="B68" s="16"/>
      <c r="C68" s="7"/>
      <c r="D68" s="324" t="s">
        <v>199</v>
      </c>
      <c r="E68" s="324"/>
      <c r="F68" s="324"/>
      <c r="G68" s="314"/>
      <c r="H68" s="324" t="s">
        <v>199</v>
      </c>
      <c r="I68" s="324"/>
      <c r="J68" s="324"/>
    </row>
    <row r="69" spans="1:10" ht="20.25" customHeight="1" x14ac:dyDescent="0.25">
      <c r="A69" s="2"/>
      <c r="B69" s="16" t="s">
        <v>63</v>
      </c>
      <c r="C69" s="7"/>
      <c r="D69" s="35">
        <v>2023</v>
      </c>
      <c r="E69" s="35"/>
      <c r="F69" s="35">
        <v>2022</v>
      </c>
      <c r="G69" s="35"/>
      <c r="H69" s="35">
        <v>2023</v>
      </c>
      <c r="I69" s="35"/>
      <c r="J69" s="35">
        <v>2022</v>
      </c>
    </row>
    <row r="70" spans="1:10" ht="20.25" customHeight="1" x14ac:dyDescent="0.25">
      <c r="A70" s="8"/>
      <c r="B70" s="16"/>
      <c r="C70" s="7"/>
      <c r="D70" s="322" t="s">
        <v>59</v>
      </c>
      <c r="E70" s="322"/>
      <c r="F70" s="322"/>
      <c r="G70" s="322"/>
      <c r="H70" s="322"/>
      <c r="I70" s="322"/>
      <c r="J70" s="322"/>
    </row>
    <row r="71" spans="1:10" ht="20.25" customHeight="1" x14ac:dyDescent="0.25">
      <c r="A71" s="13" t="s">
        <v>165</v>
      </c>
      <c r="D71" s="17"/>
      <c r="E71" s="17"/>
      <c r="F71" s="17"/>
      <c r="G71" s="17"/>
      <c r="H71" s="18"/>
      <c r="I71" s="18"/>
      <c r="J71" s="18"/>
    </row>
    <row r="72" spans="1:10" ht="20.25" customHeight="1" x14ac:dyDescent="0.25">
      <c r="A72" s="12" t="s">
        <v>79</v>
      </c>
      <c r="B72" s="313"/>
      <c r="C72" s="15"/>
      <c r="D72" s="14"/>
      <c r="E72" s="14"/>
      <c r="F72" s="14"/>
      <c r="G72" s="14"/>
      <c r="H72" s="14"/>
      <c r="I72" s="14"/>
      <c r="J72" s="14"/>
    </row>
    <row r="73" spans="1:10" ht="20.25" customHeight="1" x14ac:dyDescent="0.25">
      <c r="A73" s="12" t="s">
        <v>70</v>
      </c>
      <c r="B73" s="313">
        <v>2</v>
      </c>
      <c r="C73" s="15"/>
      <c r="D73" s="194">
        <v>1976974</v>
      </c>
      <c r="E73" s="26"/>
      <c r="F73" s="111">
        <v>2416350</v>
      </c>
      <c r="G73" s="111"/>
      <c r="H73" s="111">
        <v>1921754</v>
      </c>
      <c r="I73" s="111"/>
      <c r="J73" s="111">
        <v>1810916</v>
      </c>
    </row>
    <row r="74" spans="1:10" ht="20.25" customHeight="1" x14ac:dyDescent="0.25">
      <c r="A74" s="12" t="s">
        <v>41</v>
      </c>
      <c r="B74" s="313"/>
      <c r="C74" s="15"/>
      <c r="D74" s="74">
        <v>8875</v>
      </c>
      <c r="E74" s="26"/>
      <c r="F74" s="207">
        <v>305</v>
      </c>
      <c r="G74" s="111"/>
      <c r="H74" s="207">
        <v>5219</v>
      </c>
      <c r="I74" s="111"/>
      <c r="J74" s="207">
        <v>3297</v>
      </c>
    </row>
    <row r="75" spans="1:10" ht="20.25" customHeight="1" x14ac:dyDescent="0.25">
      <c r="A75" s="12" t="s">
        <v>5</v>
      </c>
      <c r="B75" s="313">
        <v>2</v>
      </c>
      <c r="C75" s="15"/>
      <c r="D75" s="194">
        <v>9385</v>
      </c>
      <c r="E75" s="26"/>
      <c r="F75" s="111">
        <v>42104</v>
      </c>
      <c r="G75" s="111"/>
      <c r="H75" s="111">
        <v>20040</v>
      </c>
      <c r="I75" s="111"/>
      <c r="J75" s="111">
        <v>23231</v>
      </c>
    </row>
    <row r="76" spans="1:10" ht="20.25" customHeight="1" x14ac:dyDescent="0.25">
      <c r="A76" s="2" t="s">
        <v>166</v>
      </c>
      <c r="B76" s="313"/>
      <c r="C76" s="15"/>
      <c r="D76" s="75">
        <f>SUM(D72:D75)</f>
        <v>1995234</v>
      </c>
      <c r="E76" s="83"/>
      <c r="F76" s="280">
        <f>SUM(F72:F75)</f>
        <v>2458759</v>
      </c>
      <c r="G76" s="281"/>
      <c r="H76" s="280">
        <f>SUM(H72:H75)</f>
        <v>1947013</v>
      </c>
      <c r="I76" s="281"/>
      <c r="J76" s="280">
        <f>SUM(J72:J75)</f>
        <v>1837444</v>
      </c>
    </row>
    <row r="77" spans="1:10" ht="14.1" customHeight="1" x14ac:dyDescent="0.25">
      <c r="A77" s="50"/>
      <c r="B77" s="313"/>
      <c r="C77" s="15"/>
      <c r="D77" s="42"/>
      <c r="E77" s="14"/>
      <c r="F77" s="282"/>
      <c r="G77" s="279"/>
      <c r="H77" s="282"/>
      <c r="I77" s="279"/>
      <c r="J77" s="282"/>
    </row>
    <row r="78" spans="1:10" ht="20.25" customHeight="1" x14ac:dyDescent="0.25">
      <c r="A78" s="13" t="s">
        <v>21</v>
      </c>
      <c r="B78" s="313"/>
      <c r="C78" s="15"/>
      <c r="D78" s="42"/>
      <c r="E78" s="14"/>
      <c r="F78" s="282"/>
      <c r="G78" s="279"/>
      <c r="H78" s="282"/>
      <c r="I78" s="279"/>
      <c r="J78" s="282"/>
    </row>
    <row r="79" spans="1:10" ht="20.25" customHeight="1" x14ac:dyDescent="0.25">
      <c r="A79" s="12" t="s">
        <v>78</v>
      </c>
      <c r="B79" s="313"/>
      <c r="C79" s="15"/>
      <c r="D79" s="42"/>
      <c r="E79" s="14"/>
      <c r="F79" s="282"/>
      <c r="G79" s="279"/>
      <c r="H79" s="282"/>
      <c r="I79" s="279"/>
      <c r="J79" s="282"/>
    </row>
    <row r="80" spans="1:10" ht="20.25" customHeight="1" x14ac:dyDescent="0.25">
      <c r="A80" s="12" t="s">
        <v>70</v>
      </c>
      <c r="B80" s="313">
        <v>2</v>
      </c>
      <c r="C80" s="15"/>
      <c r="D80" s="194">
        <v>1385538</v>
      </c>
      <c r="E80" s="26"/>
      <c r="F80" s="207">
        <v>1802402</v>
      </c>
      <c r="G80" s="283"/>
      <c r="H80" s="284">
        <v>1400017</v>
      </c>
      <c r="I80" s="283"/>
      <c r="J80" s="284">
        <v>1323691</v>
      </c>
    </row>
    <row r="81" spans="1:10" ht="20.25" customHeight="1" x14ac:dyDescent="0.25">
      <c r="A81" s="12" t="s">
        <v>75</v>
      </c>
      <c r="B81" s="11">
        <v>2</v>
      </c>
      <c r="C81" s="15"/>
      <c r="D81" s="202">
        <v>243137</v>
      </c>
      <c r="E81" s="26"/>
      <c r="F81" s="207">
        <v>235958</v>
      </c>
      <c r="G81" s="111"/>
      <c r="H81" s="207">
        <v>239810</v>
      </c>
      <c r="I81" s="111"/>
      <c r="J81" s="207">
        <v>210553</v>
      </c>
    </row>
    <row r="82" spans="1:10" ht="20.25" customHeight="1" x14ac:dyDescent="0.25">
      <c r="A82" s="12" t="s">
        <v>45</v>
      </c>
      <c r="B82" s="313">
        <v>2</v>
      </c>
      <c r="C82" s="15"/>
      <c r="D82" s="319">
        <v>346470</v>
      </c>
      <c r="E82" s="26"/>
      <c r="F82" s="207">
        <v>355710</v>
      </c>
      <c r="G82" s="111"/>
      <c r="H82" s="207">
        <v>282531</v>
      </c>
      <c r="I82" s="111"/>
      <c r="J82" s="207">
        <v>272516</v>
      </c>
    </row>
    <row r="83" spans="1:10" ht="20.25" hidden="1" customHeight="1" x14ac:dyDescent="0.25">
      <c r="A83" s="12" t="s">
        <v>66</v>
      </c>
      <c r="B83" s="313"/>
      <c r="C83" s="15"/>
      <c r="D83" s="203"/>
      <c r="E83" s="26"/>
      <c r="F83" s="285"/>
      <c r="G83" s="111"/>
      <c r="H83" s="285"/>
      <c r="I83" s="111"/>
      <c r="J83" s="285">
        <v>0</v>
      </c>
    </row>
    <row r="84" spans="1:10" ht="20.25" customHeight="1" x14ac:dyDescent="0.25">
      <c r="A84" s="2" t="s">
        <v>22</v>
      </c>
      <c r="B84" s="313"/>
      <c r="C84" s="15"/>
      <c r="D84" s="75">
        <f>SUM(D79:D83)</f>
        <v>1975145</v>
      </c>
      <c r="E84" s="83"/>
      <c r="F84" s="280">
        <f>SUM(F79:F83)</f>
        <v>2394070</v>
      </c>
      <c r="G84" s="281"/>
      <c r="H84" s="280">
        <f>SUM(H79:H83)</f>
        <v>1922358</v>
      </c>
      <c r="I84" s="281"/>
      <c r="J84" s="280">
        <f>SUM(J79:J83)</f>
        <v>1806760</v>
      </c>
    </row>
    <row r="85" spans="1:10" ht="20.100000000000001" customHeight="1" x14ac:dyDescent="0.25">
      <c r="A85" s="15"/>
      <c r="B85" s="313"/>
      <c r="C85" s="15"/>
      <c r="D85" s="43"/>
      <c r="E85" s="14"/>
      <c r="F85" s="282"/>
      <c r="G85" s="279"/>
      <c r="H85" s="282"/>
      <c r="I85" s="279"/>
      <c r="J85" s="282"/>
    </row>
    <row r="86" spans="1:10" ht="20.25" customHeight="1" x14ac:dyDescent="0.25">
      <c r="A86" s="3" t="s">
        <v>209</v>
      </c>
      <c r="B86" s="313"/>
      <c r="C86" s="15"/>
      <c r="D86" s="83">
        <f>D76-D84</f>
        <v>20089</v>
      </c>
      <c r="E86" s="29"/>
      <c r="F86" s="281">
        <f>F76-F84</f>
        <v>64689</v>
      </c>
      <c r="G86" s="286"/>
      <c r="H86" s="281">
        <f>H76-H84</f>
        <v>24655</v>
      </c>
      <c r="I86" s="286"/>
      <c r="J86" s="281">
        <f>J76-J84</f>
        <v>30684</v>
      </c>
    </row>
    <row r="87" spans="1:10" ht="20.25" customHeight="1" x14ac:dyDescent="0.25">
      <c r="A87" s="12" t="s">
        <v>46</v>
      </c>
      <c r="B87" s="313"/>
      <c r="C87" s="15"/>
      <c r="D87" s="205">
        <v>41541</v>
      </c>
      <c r="E87" s="93"/>
      <c r="F87" s="285">
        <v>29450</v>
      </c>
      <c r="G87" s="111"/>
      <c r="H87" s="285">
        <v>33504</v>
      </c>
      <c r="I87" s="111"/>
      <c r="J87" s="285">
        <v>22453</v>
      </c>
    </row>
    <row r="88" spans="1:10" ht="20.25" customHeight="1" x14ac:dyDescent="0.25">
      <c r="A88" s="3" t="s">
        <v>181</v>
      </c>
      <c r="B88" s="313"/>
      <c r="C88" s="15"/>
      <c r="D88" s="83">
        <f>D86-D87</f>
        <v>-21452</v>
      </c>
      <c r="E88" s="29"/>
      <c r="F88" s="281">
        <f>F86-F87</f>
        <v>35239</v>
      </c>
      <c r="G88" s="286"/>
      <c r="H88" s="281">
        <f>H86-H87</f>
        <v>-8849</v>
      </c>
      <c r="I88" s="286"/>
      <c r="J88" s="281">
        <f>J86-J87</f>
        <v>8231</v>
      </c>
    </row>
    <row r="89" spans="1:10" ht="20.25" customHeight="1" x14ac:dyDescent="0.25">
      <c r="A89" s="12" t="s">
        <v>217</v>
      </c>
      <c r="B89" s="313">
        <v>8</v>
      </c>
      <c r="C89" s="15"/>
      <c r="D89" s="203">
        <v>-5316</v>
      </c>
      <c r="E89" s="26"/>
      <c r="F89" s="285">
        <v>1707</v>
      </c>
      <c r="G89" s="111"/>
      <c r="H89" s="285">
        <v>-980</v>
      </c>
      <c r="I89" s="111"/>
      <c r="J89" s="285">
        <v>1631</v>
      </c>
    </row>
    <row r="90" spans="1:10" ht="20.25" customHeight="1" thickBot="1" x14ac:dyDescent="0.3">
      <c r="A90" s="3" t="s">
        <v>182</v>
      </c>
      <c r="B90" s="313"/>
      <c r="C90" s="15"/>
      <c r="D90" s="84">
        <f>D88-D89</f>
        <v>-16136</v>
      </c>
      <c r="E90" s="26"/>
      <c r="F90" s="287">
        <f>F88-F89</f>
        <v>33532</v>
      </c>
      <c r="G90" s="111"/>
      <c r="H90" s="287">
        <f>H88-H89</f>
        <v>-7869</v>
      </c>
      <c r="I90" s="111"/>
      <c r="J90" s="287">
        <f>J88-J89</f>
        <v>6600</v>
      </c>
    </row>
    <row r="91" spans="1:10" ht="20.100000000000001" customHeight="1" thickTop="1" x14ac:dyDescent="0.25">
      <c r="A91" s="3"/>
      <c r="B91" s="313"/>
      <c r="C91" s="15"/>
      <c r="D91" s="85"/>
      <c r="E91" s="26"/>
      <c r="F91" s="286"/>
      <c r="G91" s="111"/>
      <c r="H91" s="286"/>
      <c r="I91" s="111"/>
      <c r="J91" s="286"/>
    </row>
    <row r="92" spans="1:10" ht="20.25" customHeight="1" x14ac:dyDescent="0.25">
      <c r="A92" s="3" t="s">
        <v>116</v>
      </c>
      <c r="B92" s="313"/>
      <c r="C92" s="15"/>
      <c r="D92" s="32"/>
      <c r="E92" s="28"/>
      <c r="F92" s="195"/>
      <c r="G92" s="288"/>
      <c r="H92" s="195"/>
      <c r="I92" s="288"/>
      <c r="J92" s="195"/>
    </row>
    <row r="93" spans="1:10" ht="20.25" customHeight="1" x14ac:dyDescent="0.25">
      <c r="A93" s="68" t="s">
        <v>95</v>
      </c>
      <c r="B93" s="68"/>
      <c r="C93" s="68"/>
      <c r="D93" s="32"/>
      <c r="E93" s="28"/>
      <c r="F93" s="195"/>
      <c r="G93" s="288"/>
      <c r="H93" s="195"/>
      <c r="I93" s="288"/>
      <c r="J93" s="195"/>
    </row>
    <row r="94" spans="1:10" ht="20.25" customHeight="1" x14ac:dyDescent="0.25">
      <c r="A94" s="68" t="s">
        <v>96</v>
      </c>
      <c r="B94" s="51"/>
      <c r="C94" s="68"/>
      <c r="D94" s="32"/>
      <c r="E94" s="28"/>
      <c r="F94" s="195"/>
      <c r="G94" s="288"/>
      <c r="H94" s="195"/>
      <c r="I94" s="288"/>
      <c r="J94" s="195"/>
    </row>
    <row r="95" spans="1:10" ht="20.25" customHeight="1" x14ac:dyDescent="0.25">
      <c r="A95" s="24" t="s">
        <v>97</v>
      </c>
      <c r="B95" s="51"/>
      <c r="C95" s="68"/>
      <c r="D95" s="32"/>
      <c r="E95" s="28"/>
      <c r="F95" s="195"/>
      <c r="G95" s="288"/>
      <c r="H95" s="195"/>
      <c r="I95" s="288"/>
      <c r="J95" s="195"/>
    </row>
    <row r="96" spans="1:10" ht="20.25" customHeight="1" x14ac:dyDescent="0.25">
      <c r="A96" s="24" t="s">
        <v>167</v>
      </c>
      <c r="B96" s="313"/>
      <c r="C96" s="15"/>
      <c r="D96" s="319">
        <v>-600</v>
      </c>
      <c r="E96" s="89"/>
      <c r="F96" s="70">
        <v>-5215</v>
      </c>
      <c r="G96" s="288"/>
      <c r="H96" s="71">
        <v>0</v>
      </c>
      <c r="I96" s="288"/>
      <c r="J96" s="71">
        <v>0</v>
      </c>
    </row>
    <row r="97" spans="1:10" ht="20.25" customHeight="1" x14ac:dyDescent="0.25">
      <c r="A97" s="69" t="s">
        <v>183</v>
      </c>
      <c r="B97" s="313"/>
      <c r="C97" s="15"/>
      <c r="D97" s="195"/>
      <c r="E97" s="28"/>
      <c r="F97" s="195"/>
      <c r="G97" s="288"/>
      <c r="H97" s="195"/>
      <c r="I97" s="288"/>
      <c r="J97" s="195"/>
    </row>
    <row r="98" spans="1:10" ht="20.25" customHeight="1" thickBot="1" x14ac:dyDescent="0.3">
      <c r="A98" s="3" t="s">
        <v>184</v>
      </c>
      <c r="B98" s="3"/>
      <c r="C98" s="3"/>
      <c r="D98" s="57">
        <f>D90+D96</f>
        <v>-16736</v>
      </c>
      <c r="E98" s="26"/>
      <c r="F98" s="289">
        <f>F90+F96</f>
        <v>28317</v>
      </c>
      <c r="G98" s="111"/>
      <c r="H98" s="289">
        <f>H90+H96</f>
        <v>-7869</v>
      </c>
      <c r="I98" s="111"/>
      <c r="J98" s="289">
        <f>J90+J96</f>
        <v>6600</v>
      </c>
    </row>
    <row r="99" spans="1:10" ht="20.25" customHeight="1" thickTop="1" x14ac:dyDescent="0.25">
      <c r="A99" s="69"/>
      <c r="B99" s="34"/>
      <c r="C99" s="69"/>
      <c r="D99" s="53"/>
      <c r="E99" s="14"/>
      <c r="F99" s="290"/>
      <c r="G99" s="279"/>
      <c r="H99" s="290"/>
      <c r="I99" s="279"/>
      <c r="J99" s="290"/>
    </row>
    <row r="100" spans="1:10" ht="20.25" customHeight="1" x14ac:dyDescent="0.25">
      <c r="A100" s="69"/>
      <c r="B100" s="34"/>
      <c r="C100" s="69"/>
      <c r="D100" s="53"/>
      <c r="E100" s="14"/>
      <c r="F100" s="53"/>
      <c r="G100" s="14"/>
      <c r="H100" s="53"/>
      <c r="I100" s="14"/>
      <c r="J100" s="53"/>
    </row>
    <row r="101" spans="1:10" ht="20.100000000000001" customHeight="1" x14ac:dyDescent="0.3">
      <c r="A101" s="6" t="s">
        <v>48</v>
      </c>
      <c r="B101" s="151"/>
      <c r="C101" s="152"/>
      <c r="D101" s="152"/>
      <c r="E101" s="152"/>
      <c r="F101" s="152"/>
    </row>
    <row r="102" spans="1:10" ht="20.100000000000001" customHeight="1" x14ac:dyDescent="0.25">
      <c r="A102" s="153" t="s">
        <v>142</v>
      </c>
      <c r="B102" s="154"/>
      <c r="C102" s="155"/>
      <c r="D102" s="155"/>
      <c r="F102" s="155"/>
    </row>
    <row r="103" spans="1:10" ht="20.25" customHeight="1" x14ac:dyDescent="0.25">
      <c r="A103" s="2"/>
    </row>
    <row r="104" spans="1:10" ht="20.25" customHeight="1" x14ac:dyDescent="0.25">
      <c r="A104" s="8"/>
      <c r="B104" s="16"/>
      <c r="C104" s="7"/>
      <c r="D104" s="323" t="s">
        <v>0</v>
      </c>
      <c r="E104" s="323"/>
      <c r="F104" s="323"/>
      <c r="G104" s="314"/>
      <c r="H104" s="323" t="s">
        <v>37</v>
      </c>
      <c r="I104" s="323"/>
      <c r="J104" s="323"/>
    </row>
    <row r="105" spans="1:10" ht="20.25" customHeight="1" x14ac:dyDescent="0.25">
      <c r="A105" s="8"/>
      <c r="B105" s="16"/>
      <c r="C105" s="7"/>
      <c r="D105" s="323" t="s">
        <v>38</v>
      </c>
      <c r="E105" s="323"/>
      <c r="F105" s="323"/>
      <c r="G105" s="314"/>
      <c r="H105" s="323" t="s">
        <v>38</v>
      </c>
      <c r="I105" s="323"/>
      <c r="J105" s="323"/>
    </row>
    <row r="106" spans="1:10" ht="20.25" customHeight="1" x14ac:dyDescent="0.25">
      <c r="A106" s="8"/>
      <c r="B106" s="16"/>
      <c r="C106" s="7"/>
      <c r="D106" s="324" t="s">
        <v>206</v>
      </c>
      <c r="E106" s="325"/>
      <c r="F106" s="325"/>
      <c r="G106" s="314"/>
      <c r="H106" s="324" t="s">
        <v>206</v>
      </c>
      <c r="I106" s="325"/>
      <c r="J106" s="325"/>
    </row>
    <row r="107" spans="1:10" ht="20.25" customHeight="1" x14ac:dyDescent="0.25">
      <c r="A107" s="8"/>
      <c r="B107" s="16"/>
      <c r="C107" s="7"/>
      <c r="D107" s="324" t="s">
        <v>199</v>
      </c>
      <c r="E107" s="324"/>
      <c r="F107" s="324"/>
      <c r="G107" s="314"/>
      <c r="H107" s="324" t="s">
        <v>199</v>
      </c>
      <c r="I107" s="324"/>
      <c r="J107" s="324"/>
    </row>
    <row r="108" spans="1:10" ht="20.25" customHeight="1" x14ac:dyDescent="0.25">
      <c r="A108" s="2"/>
      <c r="B108" s="16"/>
      <c r="C108" s="7"/>
      <c r="D108" s="35">
        <v>2023</v>
      </c>
      <c r="E108" s="35"/>
      <c r="F108" s="35">
        <v>2022</v>
      </c>
      <c r="G108" s="35"/>
      <c r="H108" s="35">
        <v>2023</v>
      </c>
      <c r="I108" s="35"/>
      <c r="J108" s="35">
        <v>2022</v>
      </c>
    </row>
    <row r="109" spans="1:10" ht="15" x14ac:dyDescent="0.25">
      <c r="A109" s="8"/>
      <c r="B109" s="16"/>
      <c r="C109" s="7"/>
      <c r="D109" s="322" t="s">
        <v>59</v>
      </c>
      <c r="E109" s="322"/>
      <c r="F109" s="322"/>
      <c r="G109" s="322"/>
      <c r="H109" s="322"/>
      <c r="I109" s="322"/>
      <c r="J109" s="322"/>
    </row>
    <row r="110" spans="1:10" ht="22.35" customHeight="1" x14ac:dyDescent="0.25">
      <c r="A110" s="209" t="s">
        <v>185</v>
      </c>
      <c r="B110" s="313"/>
      <c r="C110" s="15"/>
      <c r="D110" s="42"/>
      <c r="E110" s="14"/>
      <c r="F110" s="42"/>
      <c r="G110" s="14"/>
      <c r="H110" s="42"/>
      <c r="I110" s="14"/>
      <c r="J110" s="42"/>
    </row>
    <row r="111" spans="1:10" ht="16.7" customHeight="1" x14ac:dyDescent="0.45">
      <c r="A111" s="9" t="s">
        <v>168</v>
      </c>
      <c r="B111" s="313"/>
      <c r="C111" s="15"/>
      <c r="D111" s="74">
        <f>D90-D112</f>
        <v>-16134</v>
      </c>
      <c r="E111" s="26"/>
      <c r="F111" s="74">
        <f>F113-F112</f>
        <v>33530</v>
      </c>
      <c r="G111" s="26"/>
      <c r="H111" s="74">
        <f>H90</f>
        <v>-7869</v>
      </c>
      <c r="I111" s="26"/>
      <c r="J111" s="206">
        <f>J113-J112</f>
        <v>6600</v>
      </c>
    </row>
    <row r="112" spans="1:10" ht="16.7" customHeight="1" x14ac:dyDescent="0.25">
      <c r="A112" s="9" t="s">
        <v>50</v>
      </c>
      <c r="B112" s="313"/>
      <c r="C112" s="15"/>
      <c r="D112" s="86">
        <v>-2</v>
      </c>
      <c r="E112" s="28"/>
      <c r="F112" s="86">
        <v>2</v>
      </c>
      <c r="G112" s="32"/>
      <c r="H112" s="71">
        <v>0</v>
      </c>
      <c r="I112" s="32"/>
      <c r="J112" s="71">
        <v>0</v>
      </c>
    </row>
    <row r="113" spans="1:10" ht="20.25" customHeight="1" thickBot="1" x14ac:dyDescent="0.3">
      <c r="A113" s="2"/>
      <c r="B113" s="313"/>
      <c r="C113" s="15"/>
      <c r="D113" s="57">
        <f>SUM(D111:D112)</f>
        <v>-16136</v>
      </c>
      <c r="E113" s="29"/>
      <c r="F113" s="57">
        <f>F90</f>
        <v>33532</v>
      </c>
      <c r="G113" s="29"/>
      <c r="H113" s="57">
        <f>SUM(H111:H112)</f>
        <v>-7869</v>
      </c>
      <c r="I113" s="29"/>
      <c r="J113" s="57">
        <f>J90</f>
        <v>6600</v>
      </c>
    </row>
    <row r="114" spans="1:10" ht="20.25" customHeight="1" thickTop="1" x14ac:dyDescent="0.25">
      <c r="A114" s="8"/>
      <c r="B114" s="16"/>
      <c r="C114" s="7"/>
      <c r="D114" s="316"/>
      <c r="E114" s="316"/>
      <c r="F114" s="316"/>
      <c r="G114" s="316"/>
      <c r="H114" s="26"/>
      <c r="I114" s="316"/>
      <c r="J114" s="316"/>
    </row>
    <row r="115" spans="1:10" ht="20.25" customHeight="1" x14ac:dyDescent="0.25">
      <c r="A115" s="25" t="s">
        <v>186</v>
      </c>
      <c r="B115" s="316"/>
      <c r="C115" s="93"/>
      <c r="D115" s="26"/>
      <c r="E115" s="26"/>
      <c r="F115" s="26"/>
      <c r="G115" s="26"/>
      <c r="I115" s="26"/>
      <c r="J115" s="26"/>
    </row>
    <row r="116" spans="1:10" ht="20.25" customHeight="1" x14ac:dyDescent="0.25">
      <c r="A116" s="25" t="s">
        <v>187</v>
      </c>
      <c r="B116" s="316"/>
      <c r="C116" s="93"/>
      <c r="D116" s="26"/>
      <c r="E116" s="26"/>
      <c r="F116" s="26"/>
      <c r="G116" s="26"/>
      <c r="H116" s="26"/>
      <c r="I116" s="26"/>
      <c r="J116" s="26"/>
    </row>
    <row r="117" spans="1:10" ht="20.25" customHeight="1" x14ac:dyDescent="0.25">
      <c r="A117" s="27" t="s">
        <v>169</v>
      </c>
      <c r="B117" s="316"/>
      <c r="C117" s="93"/>
      <c r="D117" s="74">
        <f>D98-D118</f>
        <v>-16734</v>
      </c>
      <c r="E117" s="26"/>
      <c r="F117" s="74">
        <f>F98-F118</f>
        <v>28315</v>
      </c>
      <c r="G117" s="26"/>
      <c r="H117" s="74">
        <f>H98-H118</f>
        <v>-7869</v>
      </c>
      <c r="I117" s="26"/>
      <c r="J117" s="74">
        <f>J98-J118</f>
        <v>6600</v>
      </c>
    </row>
    <row r="118" spans="1:10" ht="20.25" customHeight="1" x14ac:dyDescent="0.25">
      <c r="A118" s="27" t="s">
        <v>107</v>
      </c>
      <c r="B118" s="316"/>
      <c r="C118" s="93"/>
      <c r="D118" s="86">
        <f>D112</f>
        <v>-2</v>
      </c>
      <c r="E118" s="28"/>
      <c r="F118" s="70">
        <f>F112</f>
        <v>2</v>
      </c>
      <c r="G118" s="28"/>
      <c r="H118" s="71">
        <v>0</v>
      </c>
      <c r="I118" s="28"/>
      <c r="J118" s="71">
        <v>0</v>
      </c>
    </row>
    <row r="119" spans="1:10" ht="20.25" customHeight="1" thickBot="1" x14ac:dyDescent="0.3">
      <c r="A119" s="25"/>
      <c r="B119" s="316"/>
      <c r="C119" s="93"/>
      <c r="D119" s="57">
        <f>SUM(D117:D118)</f>
        <v>-16736</v>
      </c>
      <c r="E119" s="29"/>
      <c r="F119" s="57">
        <f>SUM(F117:F118)</f>
        <v>28317</v>
      </c>
      <c r="G119" s="29"/>
      <c r="H119" s="57">
        <f>SUM(H117:H118)</f>
        <v>-7869</v>
      </c>
      <c r="I119" s="29"/>
      <c r="J119" s="57">
        <f>SUM(J117:J118)</f>
        <v>6600</v>
      </c>
    </row>
    <row r="120" spans="1:10" ht="20.25" customHeight="1" thickTop="1" x14ac:dyDescent="0.25">
      <c r="A120" s="25"/>
      <c r="B120" s="316"/>
      <c r="C120" s="93"/>
      <c r="D120" s="29"/>
      <c r="E120" s="29"/>
      <c r="F120" s="29"/>
      <c r="G120" s="29"/>
      <c r="H120" s="29"/>
      <c r="I120" s="29"/>
      <c r="J120" s="29"/>
    </row>
    <row r="121" spans="1:10" ht="20.25" customHeight="1" thickBot="1" x14ac:dyDescent="0.3">
      <c r="A121" s="3" t="s">
        <v>188</v>
      </c>
      <c r="B121" s="156"/>
      <c r="C121" s="50"/>
      <c r="D121" s="87">
        <f>D111/'BS2-4'!D86</f>
        <v>-3.2790017071782779E-2</v>
      </c>
      <c r="E121" s="88"/>
      <c r="F121" s="291">
        <f>F111/'BS2-4'!F86</f>
        <v>6.8144866271034873E-2</v>
      </c>
      <c r="G121" s="88"/>
      <c r="H121" s="87">
        <f>H111/'BS2-4'!H86</f>
        <v>-1.5992602227461183E-2</v>
      </c>
      <c r="I121" s="88"/>
      <c r="J121" s="291">
        <f>J111/'BS2-4'!J86</f>
        <v>1.3413543614340297E-2</v>
      </c>
    </row>
    <row r="122" spans="1:10" ht="20.25" customHeight="1" thickTop="1" x14ac:dyDescent="0.45">
      <c r="A122" s="3"/>
      <c r="B122" s="313"/>
      <c r="C122" s="4"/>
      <c r="D122" s="20"/>
      <c r="E122" s="20"/>
      <c r="F122" s="20"/>
      <c r="G122" s="20"/>
      <c r="H122" s="20"/>
      <c r="I122" s="20"/>
      <c r="J122" s="20"/>
    </row>
  </sheetData>
  <mergeCells count="36"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3:F43"/>
    <mergeCell ref="H43:J43"/>
    <mergeCell ref="D48:J48"/>
    <mergeCell ref="D44:F44"/>
    <mergeCell ref="H44:J44"/>
    <mergeCell ref="D45:F45"/>
    <mergeCell ref="H45:J45"/>
    <mergeCell ref="D46:F46"/>
    <mergeCell ref="H46:J46"/>
    <mergeCell ref="D65:F65"/>
    <mergeCell ref="H65:J65"/>
    <mergeCell ref="D66:F66"/>
    <mergeCell ref="H66:J66"/>
    <mergeCell ref="D67:F67"/>
    <mergeCell ref="H67:J67"/>
    <mergeCell ref="D68:F68"/>
    <mergeCell ref="H68:J68"/>
    <mergeCell ref="D70:J70"/>
    <mergeCell ref="D104:F104"/>
    <mergeCell ref="H104:J104"/>
    <mergeCell ref="D109:J109"/>
    <mergeCell ref="D105:F105"/>
    <mergeCell ref="H105:J105"/>
    <mergeCell ref="D106:F106"/>
    <mergeCell ref="H106:J106"/>
    <mergeCell ref="D107:F107"/>
    <mergeCell ref="H107:J107"/>
  </mergeCells>
  <pageMargins left="0.85" right="0.7" top="0.48" bottom="0.5" header="0.5" footer="0.5"/>
  <pageSetup paperSize="9" scale="89" firstPageNumber="5" fitToHeight="0" orientation="portrait" useFirstPageNumber="1" r:id="rId1"/>
  <headerFooter>
    <oddFooter>&amp;LThe accompanying notes form an integral part of the interim financial statements.
&amp;C&amp;P</oddFooter>
  </headerFooter>
  <rowBreaks count="3" manualBreakCount="3">
    <brk id="39" max="16383" man="1"/>
    <brk id="61" max="9" man="1"/>
    <brk id="10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998EC6-0835-4DB6-B212-7CC15BAFE774}">
  <sheetPr>
    <tabColor rgb="FF002060"/>
    <pageSetUpPr fitToPage="1"/>
  </sheetPr>
  <dimension ref="A1:R25"/>
  <sheetViews>
    <sheetView showGridLines="0" view="pageBreakPreview" zoomScale="55" zoomScaleNormal="100" zoomScaleSheetLayoutView="55" workbookViewId="0">
      <selection activeCell="A17" sqref="A17"/>
    </sheetView>
  </sheetViews>
  <sheetFormatPr defaultColWidth="9.42578125" defaultRowHeight="20.25" customHeight="1" x14ac:dyDescent="0.25"/>
  <cols>
    <col min="1" max="1" width="47.42578125" customWidth="1"/>
    <col min="2" max="2" width="5.42578125" style="221" bestFit="1" customWidth="1"/>
    <col min="3" max="3" width="1" customWidth="1"/>
    <col min="4" max="4" width="11.42578125" customWidth="1"/>
    <col min="5" max="5" width="1" customWidth="1"/>
    <col min="6" max="6" width="12.42578125" customWidth="1"/>
    <col min="7" max="7" width="1" customWidth="1"/>
    <col min="8" max="8" width="12.42578125" customWidth="1"/>
    <col min="9" max="9" width="1" customWidth="1"/>
    <col min="10" max="10" width="13.85546875" customWidth="1"/>
    <col min="11" max="11" width="1" customWidth="1"/>
    <col min="12" max="12" width="15" customWidth="1"/>
    <col min="13" max="13" width="1" customWidth="1"/>
    <col min="14" max="14" width="12.42578125" customWidth="1"/>
    <col min="15" max="15" width="1" customWidth="1"/>
    <col min="16" max="16" width="9.42578125" customWidth="1"/>
    <col min="17" max="17" width="1" customWidth="1"/>
    <col min="18" max="18" width="12.5703125" bestFit="1" customWidth="1"/>
  </cols>
  <sheetData>
    <row r="1" spans="1:18" s="219" customFormat="1" ht="22.7" customHeight="1" x14ac:dyDescent="0.3">
      <c r="A1" s="217" t="s">
        <v>48</v>
      </c>
      <c r="B1" s="218"/>
    </row>
    <row r="2" spans="1:18" ht="22.7" customHeight="1" x14ac:dyDescent="0.25">
      <c r="A2" s="220" t="s">
        <v>146</v>
      </c>
    </row>
    <row r="3" spans="1:18" ht="22.7" customHeight="1" x14ac:dyDescent="0.25">
      <c r="A3" s="220"/>
    </row>
    <row r="4" spans="1:18" ht="22.7" customHeight="1" x14ac:dyDescent="0.25">
      <c r="A4" s="222"/>
      <c r="B4" s="223"/>
      <c r="C4" s="222"/>
      <c r="D4" s="326" t="s">
        <v>39</v>
      </c>
      <c r="E4" s="326"/>
      <c r="F4" s="326"/>
      <c r="G4" s="326"/>
      <c r="H4" s="326"/>
      <c r="I4" s="326"/>
      <c r="J4" s="326"/>
      <c r="K4" s="326"/>
      <c r="L4" s="326"/>
      <c r="M4" s="326"/>
      <c r="N4" s="326"/>
      <c r="O4" s="326"/>
      <c r="P4" s="326"/>
      <c r="Q4" s="326"/>
      <c r="R4" s="326"/>
    </row>
    <row r="5" spans="1:18" ht="22.7" customHeight="1" x14ac:dyDescent="0.25">
      <c r="A5" s="222"/>
      <c r="B5" s="223"/>
      <c r="C5" s="222"/>
      <c r="D5" s="224"/>
      <c r="E5" s="224"/>
      <c r="F5" s="224"/>
      <c r="G5" s="224"/>
      <c r="H5" s="224"/>
      <c r="I5" s="224"/>
      <c r="J5" s="224"/>
      <c r="K5" s="224"/>
      <c r="L5" s="225" t="s">
        <v>111</v>
      </c>
      <c r="M5" s="222"/>
      <c r="N5" s="222"/>
      <c r="O5" s="224"/>
      <c r="P5" s="224"/>
      <c r="Q5" s="224"/>
      <c r="R5" s="224"/>
    </row>
    <row r="6" spans="1:18" ht="22.7" customHeight="1" x14ac:dyDescent="0.25">
      <c r="A6" s="222"/>
      <c r="B6" s="223"/>
      <c r="C6" s="222"/>
      <c r="D6" s="224"/>
      <c r="E6" s="224"/>
      <c r="F6" s="225"/>
      <c r="G6" s="224"/>
      <c r="H6" s="327" t="s">
        <v>4</v>
      </c>
      <c r="I6" s="327"/>
      <c r="J6" s="327"/>
      <c r="K6" s="222"/>
      <c r="L6" s="226" t="s">
        <v>112</v>
      </c>
      <c r="M6" s="222"/>
      <c r="N6" s="225" t="s">
        <v>64</v>
      </c>
      <c r="O6" s="222"/>
      <c r="P6" s="224"/>
      <c r="Q6" s="222"/>
      <c r="R6" s="224"/>
    </row>
    <row r="7" spans="1:18" ht="22.7" customHeight="1" x14ac:dyDescent="0.25">
      <c r="A7" s="222"/>
      <c r="B7" s="223"/>
      <c r="C7" s="222"/>
      <c r="D7" s="225" t="s">
        <v>92</v>
      </c>
      <c r="E7" s="225"/>
      <c r="F7" s="225"/>
      <c r="G7" s="225"/>
      <c r="H7" s="225"/>
      <c r="I7" s="225"/>
      <c r="J7" s="225"/>
      <c r="K7" s="225"/>
      <c r="L7" s="225"/>
      <c r="M7" s="225"/>
      <c r="N7" s="225" t="s">
        <v>36</v>
      </c>
      <c r="O7" s="222"/>
      <c r="P7" s="225" t="s">
        <v>51</v>
      </c>
      <c r="Q7" s="222"/>
      <c r="R7" s="222"/>
    </row>
    <row r="8" spans="1:18" ht="22.7" customHeight="1" x14ac:dyDescent="0.25">
      <c r="A8" s="222"/>
      <c r="B8" s="223"/>
      <c r="C8" s="222"/>
      <c r="D8" s="225" t="s">
        <v>93</v>
      </c>
      <c r="E8" s="225"/>
      <c r="F8" s="225"/>
      <c r="G8" s="225"/>
      <c r="H8" s="225"/>
      <c r="I8" s="225"/>
      <c r="J8" s="225"/>
      <c r="K8" s="225"/>
      <c r="L8" s="225" t="s">
        <v>143</v>
      </c>
      <c r="M8" s="225"/>
      <c r="N8" s="225" t="s">
        <v>52</v>
      </c>
      <c r="O8" s="222"/>
      <c r="P8" s="225" t="s">
        <v>53</v>
      </c>
      <c r="Q8" s="222"/>
      <c r="R8" s="225" t="s">
        <v>7</v>
      </c>
    </row>
    <row r="9" spans="1:18" ht="22.7" customHeight="1" x14ac:dyDescent="0.25">
      <c r="A9" s="222"/>
      <c r="B9" s="223" t="s">
        <v>63</v>
      </c>
      <c r="C9" s="222"/>
      <c r="D9" s="225" t="s">
        <v>28</v>
      </c>
      <c r="E9" s="225"/>
      <c r="F9" s="225" t="s">
        <v>23</v>
      </c>
      <c r="G9" s="225"/>
      <c r="H9" s="225" t="s">
        <v>47</v>
      </c>
      <c r="I9" s="225"/>
      <c r="J9" s="225" t="s">
        <v>6</v>
      </c>
      <c r="K9" s="225"/>
      <c r="L9" s="225" t="s">
        <v>144</v>
      </c>
      <c r="M9" s="225"/>
      <c r="N9" s="225" t="s">
        <v>94</v>
      </c>
      <c r="O9" s="222"/>
      <c r="P9" s="225" t="s">
        <v>54</v>
      </c>
      <c r="Q9" s="222"/>
      <c r="R9" s="225" t="s">
        <v>30</v>
      </c>
    </row>
    <row r="10" spans="1:18" ht="22.7" customHeight="1" x14ac:dyDescent="0.25">
      <c r="A10" s="227"/>
      <c r="B10" s="223"/>
      <c r="C10" s="222"/>
      <c r="D10" s="328" t="s">
        <v>59</v>
      </c>
      <c r="E10" s="328"/>
      <c r="F10" s="328"/>
      <c r="G10" s="328"/>
      <c r="H10" s="328"/>
      <c r="I10" s="328"/>
      <c r="J10" s="328"/>
      <c r="K10" s="328"/>
      <c r="L10" s="328"/>
      <c r="M10" s="328"/>
      <c r="N10" s="328"/>
      <c r="O10" s="328"/>
      <c r="P10" s="328"/>
      <c r="Q10" s="328"/>
      <c r="R10" s="328"/>
    </row>
    <row r="11" spans="1:18" ht="22.7" customHeight="1" x14ac:dyDescent="0.25">
      <c r="A11" s="227" t="s">
        <v>201</v>
      </c>
      <c r="B11" s="223"/>
      <c r="C11" s="222"/>
      <c r="D11" s="228"/>
      <c r="E11" s="228"/>
      <c r="F11" s="228"/>
      <c r="G11" s="228"/>
      <c r="H11" s="228"/>
      <c r="I11" s="228"/>
      <c r="J11" s="228"/>
      <c r="K11" s="228"/>
      <c r="L11" s="228"/>
      <c r="M11" s="228"/>
      <c r="N11" s="228"/>
      <c r="O11" s="228"/>
      <c r="P11" s="228"/>
      <c r="Q11" s="228"/>
      <c r="R11" s="228"/>
    </row>
    <row r="12" spans="1:18" ht="22.7" customHeight="1" x14ac:dyDescent="0.25">
      <c r="A12" s="227" t="s">
        <v>150</v>
      </c>
      <c r="B12" s="223"/>
      <c r="C12" s="225"/>
      <c r="D12" s="228">
        <v>492040</v>
      </c>
      <c r="E12" s="228"/>
      <c r="F12" s="228">
        <v>229555</v>
      </c>
      <c r="G12" s="228"/>
      <c r="H12" s="228">
        <v>49204</v>
      </c>
      <c r="I12" s="228"/>
      <c r="J12" s="228">
        <v>397260</v>
      </c>
      <c r="K12" s="228"/>
      <c r="L12" s="228">
        <v>-3828</v>
      </c>
      <c r="M12" s="228"/>
      <c r="N12" s="228">
        <v>1164231</v>
      </c>
      <c r="O12" s="228"/>
      <c r="P12" s="228">
        <v>17</v>
      </c>
      <c r="Q12" s="228"/>
      <c r="R12" s="228">
        <f>SUM(N12:P12)</f>
        <v>1164248</v>
      </c>
    </row>
    <row r="13" spans="1:18" ht="15" customHeight="1" x14ac:dyDescent="0.25">
      <c r="A13" s="227"/>
      <c r="B13" s="223"/>
      <c r="C13" s="225"/>
      <c r="D13" s="228"/>
      <c r="E13" s="228"/>
      <c r="F13" s="228"/>
      <c r="G13" s="228"/>
      <c r="H13" s="228"/>
      <c r="I13" s="228"/>
      <c r="J13" s="228"/>
      <c r="K13" s="228"/>
      <c r="L13" s="228"/>
      <c r="M13" s="228"/>
      <c r="N13" s="228"/>
      <c r="O13" s="228"/>
      <c r="P13" s="228"/>
      <c r="Q13" s="228"/>
      <c r="R13" s="228"/>
    </row>
    <row r="14" spans="1:18" ht="22.7" customHeight="1" x14ac:dyDescent="0.25">
      <c r="A14" s="227" t="s">
        <v>65</v>
      </c>
      <c r="B14" s="223"/>
      <c r="C14" s="225"/>
      <c r="D14" s="228"/>
      <c r="E14" s="228"/>
      <c r="F14" s="228"/>
      <c r="G14" s="228"/>
      <c r="H14" s="228"/>
      <c r="I14" s="228"/>
      <c r="J14" s="228"/>
      <c r="K14" s="228"/>
      <c r="L14" s="228"/>
      <c r="M14" s="228"/>
      <c r="N14" s="228"/>
      <c r="O14" s="228"/>
      <c r="P14" s="228"/>
      <c r="Q14" s="228"/>
      <c r="R14" s="228"/>
    </row>
    <row r="15" spans="1:18" ht="22.7" customHeight="1" x14ac:dyDescent="0.25">
      <c r="A15" s="229" t="s">
        <v>102</v>
      </c>
      <c r="B15" s="223"/>
      <c r="C15" s="225"/>
      <c r="D15" s="228"/>
      <c r="E15" s="228"/>
      <c r="F15" s="228"/>
      <c r="G15" s="228"/>
      <c r="H15" s="228"/>
      <c r="I15" s="228"/>
      <c r="J15" s="228"/>
      <c r="K15" s="228"/>
      <c r="L15" s="228"/>
      <c r="M15" s="228"/>
      <c r="N15" s="228"/>
      <c r="O15" s="228"/>
      <c r="P15" s="228"/>
      <c r="Q15" s="228"/>
      <c r="R15" s="228"/>
    </row>
    <row r="16" spans="1:18" ht="22.7" customHeight="1" x14ac:dyDescent="0.25">
      <c r="A16" s="222" t="s">
        <v>98</v>
      </c>
      <c r="B16" s="223">
        <v>7</v>
      </c>
      <c r="C16" s="225"/>
      <c r="D16" s="230">
        <v>0</v>
      </c>
      <c r="E16" s="222"/>
      <c r="F16" s="230">
        <v>0</v>
      </c>
      <c r="G16" s="222"/>
      <c r="H16" s="230">
        <v>0</v>
      </c>
      <c r="I16" s="231"/>
      <c r="J16" s="230">
        <v>-41823</v>
      </c>
      <c r="K16" s="231"/>
      <c r="L16" s="78">
        <v>0</v>
      </c>
      <c r="M16" s="231"/>
      <c r="N16" s="230">
        <f>SUM(D16:L16)</f>
        <v>-41823</v>
      </c>
      <c r="O16" s="231"/>
      <c r="P16" s="78">
        <v>0</v>
      </c>
      <c r="Q16" s="231"/>
      <c r="R16" s="232">
        <f>SUM(N16:P16)</f>
        <v>-41823</v>
      </c>
    </row>
    <row r="17" spans="1:18" ht="22.7" customHeight="1" x14ac:dyDescent="0.25">
      <c r="A17" s="229" t="s">
        <v>103</v>
      </c>
      <c r="B17" s="223"/>
      <c r="C17" s="225"/>
      <c r="D17" s="233">
        <f>SUM(D16:D16)</f>
        <v>0</v>
      </c>
      <c r="E17" s="222"/>
      <c r="F17" s="233">
        <f>SUM(F16:F16)</f>
        <v>0</v>
      </c>
      <c r="G17" s="222"/>
      <c r="H17" s="233">
        <f>SUM(H16:H16)</f>
        <v>0</v>
      </c>
      <c r="I17" s="231"/>
      <c r="J17" s="233">
        <f>SUM(J16:J16)</f>
        <v>-41823</v>
      </c>
      <c r="K17" s="231"/>
      <c r="L17" s="233">
        <f>SUM(L16:L16)</f>
        <v>0</v>
      </c>
      <c r="M17" s="231"/>
      <c r="N17" s="234">
        <f>SUM(N16:N16)</f>
        <v>-41823</v>
      </c>
      <c r="O17" s="231"/>
      <c r="P17" s="233">
        <f>SUM(P16:P16)</f>
        <v>0</v>
      </c>
      <c r="Q17" s="231"/>
      <c r="R17" s="233">
        <f>SUM(R16:R16)</f>
        <v>-41823</v>
      </c>
    </row>
    <row r="18" spans="1:18" ht="15" customHeight="1" x14ac:dyDescent="0.25">
      <c r="A18" s="227"/>
      <c r="B18" s="223"/>
      <c r="C18" s="225"/>
      <c r="D18" s="228"/>
      <c r="E18" s="228"/>
      <c r="F18" s="228"/>
      <c r="G18" s="228"/>
      <c r="H18" s="228"/>
      <c r="I18" s="228"/>
      <c r="J18" s="228"/>
      <c r="K18" s="228"/>
      <c r="L18" s="228"/>
      <c r="M18" s="228"/>
      <c r="N18" s="228"/>
      <c r="O18" s="228"/>
      <c r="P18" s="228"/>
      <c r="Q18" s="228"/>
      <c r="R18" s="228"/>
    </row>
    <row r="19" spans="1:18" ht="22.7" customHeight="1" x14ac:dyDescent="0.25">
      <c r="A19" s="235" t="s">
        <v>60</v>
      </c>
      <c r="B19" s="223"/>
      <c r="C19" s="222"/>
      <c r="D19" s="236"/>
      <c r="E19" s="222"/>
      <c r="F19" s="237"/>
      <c r="G19" s="222"/>
      <c r="H19" s="238"/>
      <c r="I19" s="231"/>
      <c r="J19" s="238"/>
      <c r="K19" s="231"/>
      <c r="L19" s="231"/>
      <c r="M19" s="231"/>
      <c r="N19" s="238"/>
      <c r="O19" s="231"/>
      <c r="P19" s="239"/>
      <c r="Q19" s="231"/>
      <c r="R19" s="236"/>
    </row>
    <row r="20" spans="1:18" ht="22.7" customHeight="1" x14ac:dyDescent="0.25">
      <c r="A20" s="240" t="s">
        <v>202</v>
      </c>
      <c r="B20" s="223"/>
      <c r="C20" s="222"/>
      <c r="D20" s="232">
        <v>0</v>
      </c>
      <c r="E20" s="241"/>
      <c r="F20" s="232">
        <v>0</v>
      </c>
      <c r="G20" s="241"/>
      <c r="H20" s="232">
        <v>0</v>
      </c>
      <c r="I20" s="241"/>
      <c r="J20" s="242">
        <f>'PL5-8'!F111</f>
        <v>33530</v>
      </c>
      <c r="K20" s="241"/>
      <c r="L20" s="232">
        <v>0</v>
      </c>
      <c r="M20" s="241"/>
      <c r="N20" s="72">
        <f>SUM(D20:L20)</f>
        <v>33530</v>
      </c>
      <c r="O20" s="241"/>
      <c r="P20" s="232">
        <f>'PL5-8'!F112</f>
        <v>2</v>
      </c>
      <c r="Q20" s="241"/>
      <c r="R20" s="232">
        <f>SUM(N20:P20)</f>
        <v>33532</v>
      </c>
    </row>
    <row r="21" spans="1:18" ht="22.7" customHeight="1" x14ac:dyDescent="0.25">
      <c r="A21" s="240" t="s">
        <v>62</v>
      </c>
      <c r="B21" s="223"/>
      <c r="C21" s="222"/>
      <c r="D21" s="232">
        <v>0</v>
      </c>
      <c r="E21" s="241"/>
      <c r="F21" s="232">
        <v>0</v>
      </c>
      <c r="G21" s="241"/>
      <c r="H21" s="232">
        <v>0</v>
      </c>
      <c r="I21" s="241"/>
      <c r="J21" s="232">
        <v>0</v>
      </c>
      <c r="K21" s="241"/>
      <c r="L21" s="232">
        <f>'PL5-8'!F96</f>
        <v>-5215</v>
      </c>
      <c r="M21" s="241"/>
      <c r="N21" s="230">
        <f>SUM(D21:L21)</f>
        <v>-5215</v>
      </c>
      <c r="O21" s="241"/>
      <c r="P21" s="232">
        <v>0</v>
      </c>
      <c r="Q21" s="241"/>
      <c r="R21" s="232">
        <f>SUM(N21:P21)</f>
        <v>-5215</v>
      </c>
    </row>
    <row r="22" spans="1:18" ht="22.7" customHeight="1" x14ac:dyDescent="0.25">
      <c r="A22" s="235" t="s">
        <v>109</v>
      </c>
      <c r="B22" s="223"/>
      <c r="C22" s="222"/>
      <c r="D22" s="302">
        <f>SUM(D20:D21)</f>
        <v>0</v>
      </c>
      <c r="E22" s="227"/>
      <c r="F22" s="302">
        <f>SUM(F20:F21)</f>
        <v>0</v>
      </c>
      <c r="G22" s="227"/>
      <c r="H22" s="302">
        <f>SUM(H20:H21)</f>
        <v>0</v>
      </c>
      <c r="I22" s="228"/>
      <c r="J22" s="302">
        <f>SUM(J20:J21)</f>
        <v>33530</v>
      </c>
      <c r="K22" s="228"/>
      <c r="L22" s="302">
        <f>SUM(L20:L21)</f>
        <v>-5215</v>
      </c>
      <c r="M22" s="228"/>
      <c r="N22" s="302">
        <f>SUM(N20:N21)</f>
        <v>28315</v>
      </c>
      <c r="O22" s="228"/>
      <c r="P22" s="302">
        <f>SUM(P20:P21)</f>
        <v>2</v>
      </c>
      <c r="Q22" s="231"/>
      <c r="R22" s="302">
        <f>SUM(R20:R21)</f>
        <v>28317</v>
      </c>
    </row>
    <row r="23" spans="1:18" ht="15" customHeight="1" x14ac:dyDescent="0.25">
      <c r="A23" s="235"/>
      <c r="B23" s="300"/>
      <c r="C23" s="222"/>
      <c r="D23" s="302"/>
      <c r="E23" s="304"/>
      <c r="F23" s="302"/>
      <c r="G23" s="304"/>
      <c r="H23" s="302"/>
      <c r="I23" s="305"/>
      <c r="J23" s="302"/>
      <c r="K23" s="305"/>
      <c r="L23" s="302"/>
      <c r="M23" s="305"/>
      <c r="N23" s="302"/>
      <c r="O23" s="305"/>
      <c r="P23" s="302"/>
      <c r="Q23" s="306"/>
      <c r="R23" s="302"/>
    </row>
    <row r="24" spans="1:18" ht="22.7" customHeight="1" thickBot="1" x14ac:dyDescent="0.3">
      <c r="A24" s="227" t="s">
        <v>203</v>
      </c>
      <c r="B24" s="223"/>
      <c r="C24" s="222"/>
      <c r="D24" s="303">
        <f>D12+D17+D22</f>
        <v>492040</v>
      </c>
      <c r="E24" s="228" t="e">
        <f>E12+#REF!+E22</f>
        <v>#REF!</v>
      </c>
      <c r="F24" s="303">
        <f>F12+F17+F22</f>
        <v>229555</v>
      </c>
      <c r="G24" s="228" t="e">
        <f>G12+#REF!+G22</f>
        <v>#REF!</v>
      </c>
      <c r="H24" s="303">
        <f>H12+H17+H22</f>
        <v>49204</v>
      </c>
      <c r="I24" s="228" t="e">
        <f>I12+#REF!+I22</f>
        <v>#REF!</v>
      </c>
      <c r="J24" s="303">
        <f>J12+J17+J22</f>
        <v>388967</v>
      </c>
      <c r="K24" s="228" t="e">
        <f>K12+#REF!+K22</f>
        <v>#REF!</v>
      </c>
      <c r="L24" s="303">
        <f>L12+L17+L22</f>
        <v>-9043</v>
      </c>
      <c r="M24" s="228"/>
      <c r="N24" s="303">
        <f>N12+N17+N22</f>
        <v>1150723</v>
      </c>
      <c r="O24" s="228" t="e">
        <f>O12+#REF!+O22</f>
        <v>#REF!</v>
      </c>
      <c r="P24" s="303">
        <f>P12+P17+P22</f>
        <v>19</v>
      </c>
      <c r="Q24" s="228"/>
      <c r="R24" s="303">
        <f>R12+R17+R22</f>
        <v>1150742</v>
      </c>
    </row>
    <row r="25" spans="1:18" ht="20.25" customHeight="1" thickTop="1" x14ac:dyDescent="0.25">
      <c r="A25" s="222"/>
      <c r="B25" s="223"/>
      <c r="C25" s="222"/>
      <c r="D25" s="222"/>
      <c r="E25" s="222"/>
      <c r="F25" s="222"/>
      <c r="G25" s="222"/>
      <c r="H25" s="222"/>
      <c r="I25" s="222"/>
      <c r="J25" s="222"/>
      <c r="K25" s="222"/>
      <c r="L25" s="222"/>
      <c r="M25" s="222"/>
      <c r="N25" s="222"/>
      <c r="O25" s="222"/>
      <c r="P25" s="222"/>
      <c r="Q25" s="222"/>
      <c r="R25" s="222"/>
    </row>
  </sheetData>
  <mergeCells count="3">
    <mergeCell ref="D4:R4"/>
    <mergeCell ref="H6:J6"/>
    <mergeCell ref="D10:R10"/>
  </mergeCells>
  <pageMargins left="0.7" right="0.5" top="0.48" bottom="0.5" header="0.5" footer="0.5"/>
  <pageSetup paperSize="9" scale="85" firstPageNumber="9" fitToHeight="0" orientation="landscape" useFirstPageNumber="1" r:id="rId1"/>
  <headerFooter>
    <oddFooter>&amp;LThe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  <pageSetUpPr fitToPage="1"/>
  </sheetPr>
  <dimension ref="A1:R27"/>
  <sheetViews>
    <sheetView showGridLines="0" view="pageBreakPreview" topLeftCell="A5" zoomScale="55" zoomScaleNormal="100" zoomScaleSheetLayoutView="55" workbookViewId="0">
      <selection activeCell="A17" sqref="A17"/>
    </sheetView>
  </sheetViews>
  <sheetFormatPr defaultColWidth="9.42578125" defaultRowHeight="20.25" customHeight="1" x14ac:dyDescent="0.25"/>
  <cols>
    <col min="1" max="1" width="47.42578125" style="9" customWidth="1"/>
    <col min="2" max="2" width="5.42578125" style="55" bestFit="1" customWidth="1"/>
    <col min="3" max="3" width="1" style="9" customWidth="1"/>
    <col min="4" max="4" width="12" style="9" customWidth="1"/>
    <col min="5" max="5" width="1" style="15" customWidth="1"/>
    <col min="6" max="6" width="12" style="9" customWidth="1"/>
    <col min="7" max="7" width="1" style="15" customWidth="1"/>
    <col min="8" max="8" width="12" style="9" customWidth="1"/>
    <col min="9" max="9" width="1" style="15" customWidth="1"/>
    <col min="10" max="10" width="12" style="9" customWidth="1"/>
    <col min="11" max="11" width="1" style="15" customWidth="1"/>
    <col min="12" max="12" width="12" style="9" customWidth="1"/>
    <col min="13" max="13" width="1" style="15" customWidth="1"/>
    <col min="14" max="14" width="12" style="9" customWidth="1"/>
    <col min="15" max="15" width="1" style="15" customWidth="1"/>
    <col min="16" max="16" width="12" style="9" customWidth="1"/>
    <col min="17" max="17" width="1" style="15" customWidth="1"/>
    <col min="18" max="18" width="12" style="9" customWidth="1"/>
    <col min="19" max="19" width="9.42578125" style="9" customWidth="1"/>
    <col min="20" max="16384" width="9.42578125" style="9"/>
  </cols>
  <sheetData>
    <row r="1" spans="1:18" s="159" customFormat="1" ht="22.7" customHeight="1" x14ac:dyDescent="0.3">
      <c r="A1" s="6" t="s">
        <v>48</v>
      </c>
      <c r="B1" s="158"/>
      <c r="E1" s="49"/>
      <c r="G1" s="49"/>
      <c r="I1" s="49"/>
      <c r="K1" s="49"/>
      <c r="M1" s="49"/>
      <c r="O1" s="49"/>
      <c r="Q1" s="49"/>
    </row>
    <row r="2" spans="1:18" ht="22.7" customHeight="1" x14ac:dyDescent="0.25">
      <c r="A2" s="21" t="s">
        <v>146</v>
      </c>
    </row>
    <row r="3" spans="1:18" ht="22.7" customHeight="1" x14ac:dyDescent="0.25">
      <c r="A3" s="21"/>
    </row>
    <row r="4" spans="1:18" ht="22.7" customHeight="1" x14ac:dyDescent="0.25">
      <c r="B4" s="102"/>
      <c r="C4" s="27"/>
      <c r="D4" s="329" t="s">
        <v>39</v>
      </c>
      <c r="E4" s="329"/>
      <c r="F4" s="329"/>
      <c r="G4" s="329"/>
      <c r="H4" s="329"/>
      <c r="I4" s="329"/>
      <c r="J4" s="329"/>
      <c r="K4" s="329"/>
      <c r="L4" s="329"/>
      <c r="M4" s="329"/>
      <c r="N4" s="329"/>
      <c r="O4" s="329"/>
      <c r="P4" s="329"/>
      <c r="Q4" s="329"/>
      <c r="R4" s="329"/>
    </row>
    <row r="5" spans="1:18" ht="22.7" customHeight="1" x14ac:dyDescent="0.25">
      <c r="B5" s="102"/>
      <c r="C5" s="27"/>
      <c r="D5" s="92"/>
      <c r="E5" s="92"/>
      <c r="F5" s="92"/>
      <c r="G5" s="92"/>
      <c r="H5" s="92"/>
      <c r="I5" s="92"/>
      <c r="J5" s="92"/>
      <c r="K5" s="92"/>
      <c r="L5" s="95" t="s">
        <v>111</v>
      </c>
      <c r="M5" s="93"/>
      <c r="N5" s="93"/>
      <c r="O5" s="92"/>
      <c r="P5" s="92"/>
      <c r="Q5" s="92"/>
      <c r="R5" s="92"/>
    </row>
    <row r="6" spans="1:18" ht="22.7" customHeight="1" x14ac:dyDescent="0.25">
      <c r="B6" s="102"/>
      <c r="C6" s="27"/>
      <c r="D6" s="92"/>
      <c r="E6" s="92"/>
      <c r="F6" s="95"/>
      <c r="G6" s="92"/>
      <c r="H6" s="330" t="s">
        <v>4</v>
      </c>
      <c r="I6" s="330"/>
      <c r="J6" s="330"/>
      <c r="K6" s="93"/>
      <c r="L6" s="168" t="s">
        <v>112</v>
      </c>
      <c r="M6" s="93"/>
      <c r="N6" s="95" t="s">
        <v>64</v>
      </c>
      <c r="O6" s="93"/>
      <c r="P6" s="94"/>
      <c r="Q6" s="93"/>
      <c r="R6" s="92"/>
    </row>
    <row r="7" spans="1:18" ht="22.7" customHeight="1" x14ac:dyDescent="0.25">
      <c r="B7" s="102"/>
      <c r="C7" s="27"/>
      <c r="D7" s="96" t="s">
        <v>92</v>
      </c>
      <c r="E7" s="95"/>
      <c r="F7" s="95"/>
      <c r="G7" s="95"/>
      <c r="H7" s="95"/>
      <c r="I7" s="95"/>
      <c r="J7" s="95"/>
      <c r="K7" s="95"/>
      <c r="L7" s="96"/>
      <c r="M7" s="95"/>
      <c r="N7" s="96" t="s">
        <v>36</v>
      </c>
      <c r="O7" s="93"/>
      <c r="P7" s="96" t="s">
        <v>51</v>
      </c>
      <c r="Q7" s="93"/>
      <c r="R7" s="27"/>
    </row>
    <row r="8" spans="1:18" ht="22.7" customHeight="1" x14ac:dyDescent="0.25">
      <c r="B8" s="102"/>
      <c r="C8" s="27"/>
      <c r="D8" s="96" t="s">
        <v>93</v>
      </c>
      <c r="E8" s="95"/>
      <c r="F8" s="96"/>
      <c r="G8" s="95"/>
      <c r="H8" s="95"/>
      <c r="I8" s="95"/>
      <c r="J8" s="95"/>
      <c r="K8" s="95"/>
      <c r="L8" s="96" t="s">
        <v>143</v>
      </c>
      <c r="M8" s="95"/>
      <c r="N8" s="96" t="s">
        <v>52</v>
      </c>
      <c r="O8" s="93"/>
      <c r="P8" s="96" t="s">
        <v>53</v>
      </c>
      <c r="Q8" s="93"/>
      <c r="R8" s="95" t="s">
        <v>7</v>
      </c>
    </row>
    <row r="9" spans="1:18" ht="22.7" customHeight="1" x14ac:dyDescent="0.25">
      <c r="A9" s="208"/>
      <c r="B9" s="16" t="s">
        <v>63</v>
      </c>
      <c r="C9" s="93"/>
      <c r="D9" s="95" t="s">
        <v>28</v>
      </c>
      <c r="E9" s="95"/>
      <c r="F9" s="95" t="s">
        <v>23</v>
      </c>
      <c r="G9" s="95"/>
      <c r="H9" s="95" t="s">
        <v>47</v>
      </c>
      <c r="I9" s="95"/>
      <c r="J9" s="95" t="s">
        <v>6</v>
      </c>
      <c r="K9" s="95"/>
      <c r="L9" s="96" t="s">
        <v>144</v>
      </c>
      <c r="M9" s="95"/>
      <c r="N9" s="96" t="s">
        <v>94</v>
      </c>
      <c r="O9" s="93"/>
      <c r="P9" s="96" t="s">
        <v>54</v>
      </c>
      <c r="Q9" s="93"/>
      <c r="R9" s="95" t="s">
        <v>30</v>
      </c>
    </row>
    <row r="10" spans="1:18" ht="22.7" customHeight="1" x14ac:dyDescent="0.25">
      <c r="A10" s="3"/>
      <c r="B10" s="91"/>
      <c r="C10" s="27"/>
      <c r="D10" s="331" t="s">
        <v>59</v>
      </c>
      <c r="E10" s="331"/>
      <c r="F10" s="331"/>
      <c r="G10" s="331"/>
      <c r="H10" s="331"/>
      <c r="I10" s="331"/>
      <c r="J10" s="331"/>
      <c r="K10" s="331"/>
      <c r="L10" s="331"/>
      <c r="M10" s="331"/>
      <c r="N10" s="331"/>
      <c r="O10" s="331"/>
      <c r="P10" s="331"/>
      <c r="Q10" s="331"/>
      <c r="R10" s="331"/>
    </row>
    <row r="11" spans="1:18" ht="22.7" customHeight="1" x14ac:dyDescent="0.25">
      <c r="A11" s="3" t="s">
        <v>204</v>
      </c>
      <c r="B11" s="102"/>
      <c r="C11" s="27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</row>
    <row r="12" spans="1:18" ht="22.7" customHeight="1" x14ac:dyDescent="0.25">
      <c r="A12" s="3" t="s">
        <v>176</v>
      </c>
      <c r="B12" s="102"/>
      <c r="C12" s="96"/>
      <c r="D12" s="29">
        <v>492040</v>
      </c>
      <c r="E12" s="29"/>
      <c r="F12" s="29">
        <v>229555</v>
      </c>
      <c r="G12" s="29"/>
      <c r="H12" s="29">
        <v>49204</v>
      </c>
      <c r="I12" s="29"/>
      <c r="J12" s="29">
        <v>397259</v>
      </c>
      <c r="K12" s="29"/>
      <c r="L12" s="29">
        <v>-7849</v>
      </c>
      <c r="M12" s="29"/>
      <c r="N12" s="29">
        <f>SUM(D12:L12)</f>
        <v>1160209</v>
      </c>
      <c r="O12" s="29"/>
      <c r="P12" s="29">
        <v>19</v>
      </c>
      <c r="Q12" s="29"/>
      <c r="R12" s="29">
        <f>SUM(N12:P12)</f>
        <v>1160228</v>
      </c>
    </row>
    <row r="13" spans="1:18" ht="15" customHeight="1" x14ac:dyDescent="0.25">
      <c r="A13" s="3"/>
      <c r="B13" s="102"/>
      <c r="C13" s="96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</row>
    <row r="14" spans="1:18" ht="22.7" customHeight="1" x14ac:dyDescent="0.25">
      <c r="A14" s="3" t="s">
        <v>65</v>
      </c>
      <c r="B14" s="102"/>
      <c r="C14" s="96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</row>
    <row r="15" spans="1:18" ht="22.7" customHeight="1" x14ac:dyDescent="0.25">
      <c r="A15" s="22" t="s">
        <v>102</v>
      </c>
      <c r="B15" s="102"/>
      <c r="C15" s="96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</row>
    <row r="16" spans="1:18" ht="22.7" customHeight="1" x14ac:dyDescent="0.25">
      <c r="A16" s="9" t="s">
        <v>98</v>
      </c>
      <c r="B16" s="102">
        <v>7</v>
      </c>
      <c r="C16" s="96"/>
      <c r="D16" s="160">
        <v>0</v>
      </c>
      <c r="E16" s="27"/>
      <c r="F16" s="160">
        <v>0</v>
      </c>
      <c r="G16" s="27"/>
      <c r="H16" s="160">
        <v>0</v>
      </c>
      <c r="I16" s="31"/>
      <c r="J16" s="160">
        <v>-30014</v>
      </c>
      <c r="K16" s="31"/>
      <c r="L16" s="78">
        <v>0</v>
      </c>
      <c r="M16" s="31"/>
      <c r="N16" s="160">
        <f>SUM(D16:L16)</f>
        <v>-30014</v>
      </c>
      <c r="O16" s="31"/>
      <c r="P16" s="78">
        <v>0</v>
      </c>
      <c r="Q16" s="31"/>
      <c r="R16" s="100">
        <f>SUM(N16:P16)</f>
        <v>-30014</v>
      </c>
    </row>
    <row r="17" spans="1:18" ht="22.7" customHeight="1" x14ac:dyDescent="0.25">
      <c r="A17" s="22" t="s">
        <v>103</v>
      </c>
      <c r="B17" s="102"/>
      <c r="C17" s="96"/>
      <c r="D17" s="161">
        <f>SUM(D16:D16)</f>
        <v>0</v>
      </c>
      <c r="E17" s="27"/>
      <c r="F17" s="161">
        <f>SUM(F16:F16)</f>
        <v>0</v>
      </c>
      <c r="G17" s="27"/>
      <c r="H17" s="161">
        <f>SUM(H16:H16)</f>
        <v>0</v>
      </c>
      <c r="I17" s="31"/>
      <c r="J17" s="161">
        <f>SUM(J16:J16)</f>
        <v>-30014</v>
      </c>
      <c r="K17" s="31"/>
      <c r="L17" s="161">
        <f>SUM(L16:L16)</f>
        <v>0</v>
      </c>
      <c r="M17" s="31"/>
      <c r="N17" s="162">
        <f>SUM(N16:N16)</f>
        <v>-30014</v>
      </c>
      <c r="O17" s="31"/>
      <c r="P17" s="161">
        <f>SUM(P16:P16)</f>
        <v>0</v>
      </c>
      <c r="Q17" s="31"/>
      <c r="R17" s="161">
        <f>SUM(R16:R16)</f>
        <v>-30014</v>
      </c>
    </row>
    <row r="18" spans="1:18" ht="15" customHeight="1" x14ac:dyDescent="0.25">
      <c r="A18" s="3"/>
      <c r="B18" s="299"/>
      <c r="C18" s="96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</row>
    <row r="19" spans="1:18" ht="22.7" customHeight="1" x14ac:dyDescent="0.25">
      <c r="A19" s="69" t="s">
        <v>60</v>
      </c>
      <c r="B19" s="102"/>
      <c r="C19" s="27"/>
      <c r="D19" s="163"/>
      <c r="E19" s="93"/>
      <c r="F19" s="164"/>
      <c r="G19" s="93"/>
      <c r="H19" s="165"/>
      <c r="I19" s="26"/>
      <c r="J19" s="165"/>
      <c r="K19" s="26"/>
      <c r="L19" s="26"/>
      <c r="M19" s="26"/>
      <c r="N19" s="165"/>
      <c r="O19" s="26"/>
      <c r="P19" s="28"/>
      <c r="Q19" s="26"/>
      <c r="R19" s="163"/>
    </row>
    <row r="20" spans="1:18" ht="22.7" customHeight="1" x14ac:dyDescent="0.25">
      <c r="A20" s="24" t="s">
        <v>214</v>
      </c>
      <c r="B20" s="102"/>
      <c r="C20" s="27"/>
      <c r="D20" s="100">
        <v>0</v>
      </c>
      <c r="E20" s="166"/>
      <c r="F20" s="100">
        <v>0</v>
      </c>
      <c r="G20" s="166"/>
      <c r="H20" s="100">
        <v>0</v>
      </c>
      <c r="I20" s="166"/>
      <c r="J20" s="167">
        <f>'PL5-8'!D111</f>
        <v>-16134</v>
      </c>
      <c r="K20" s="166"/>
      <c r="L20" s="100">
        <v>0</v>
      </c>
      <c r="M20" s="166"/>
      <c r="N20" s="72">
        <f>SUM(D20:L20)</f>
        <v>-16134</v>
      </c>
      <c r="O20" s="166"/>
      <c r="P20" s="100">
        <v>-2</v>
      </c>
      <c r="Q20" s="166"/>
      <c r="R20" s="100">
        <f>SUM(N20:P20)</f>
        <v>-16136</v>
      </c>
    </row>
    <row r="21" spans="1:18" ht="22.7" customHeight="1" x14ac:dyDescent="0.25">
      <c r="A21" s="24" t="s">
        <v>62</v>
      </c>
      <c r="B21" s="102"/>
      <c r="C21" s="27"/>
      <c r="D21" s="100">
        <v>0</v>
      </c>
      <c r="E21" s="166"/>
      <c r="F21" s="100">
        <v>0</v>
      </c>
      <c r="G21" s="166"/>
      <c r="H21" s="100">
        <v>0</v>
      </c>
      <c r="I21" s="166"/>
      <c r="J21" s="100">
        <v>0</v>
      </c>
      <c r="K21" s="166"/>
      <c r="L21" s="100">
        <f>'PL5-8'!D96</f>
        <v>-600</v>
      </c>
      <c r="M21" s="166"/>
      <c r="N21" s="160">
        <f>SUM(D21:L21)</f>
        <v>-600</v>
      </c>
      <c r="O21" s="166"/>
      <c r="P21" s="100">
        <v>0</v>
      </c>
      <c r="Q21" s="166"/>
      <c r="R21" s="100">
        <f>SUM(N21:P21)</f>
        <v>-600</v>
      </c>
    </row>
    <row r="22" spans="1:18" ht="22.7" customHeight="1" x14ac:dyDescent="0.25">
      <c r="A22" s="69" t="s">
        <v>109</v>
      </c>
      <c r="B22" s="102"/>
      <c r="C22" s="27"/>
      <c r="D22" s="101">
        <f>SUM(D20:D21)</f>
        <v>0</v>
      </c>
      <c r="E22" s="25"/>
      <c r="F22" s="101">
        <f>SUM(F20:F21)</f>
        <v>0</v>
      </c>
      <c r="G22" s="25"/>
      <c r="H22" s="101">
        <f>SUM(H20:H21)</f>
        <v>0</v>
      </c>
      <c r="I22" s="30"/>
      <c r="J22" s="101">
        <f>SUM(J20:J21)</f>
        <v>-16134</v>
      </c>
      <c r="K22" s="30"/>
      <c r="L22" s="101">
        <f>SUM(L20:L21)</f>
        <v>-600</v>
      </c>
      <c r="M22" s="30"/>
      <c r="N22" s="101">
        <f>SUM(N20:N21)</f>
        <v>-16734</v>
      </c>
      <c r="O22" s="30"/>
      <c r="P22" s="101">
        <f>SUM(P20:P21)</f>
        <v>-2</v>
      </c>
      <c r="Q22" s="31"/>
      <c r="R22" s="101">
        <f>SUM(R20:R21)</f>
        <v>-16736</v>
      </c>
    </row>
    <row r="23" spans="1:18" ht="15" customHeight="1" x14ac:dyDescent="0.25">
      <c r="A23" s="3"/>
      <c r="B23" s="299"/>
      <c r="C23" s="96"/>
      <c r="D23" s="29"/>
      <c r="E23" s="29"/>
      <c r="F23" s="307"/>
      <c r="G23" s="29"/>
      <c r="H23" s="29"/>
      <c r="I23" s="29"/>
      <c r="J23" s="29"/>
      <c r="K23" s="29"/>
      <c r="L23" s="29"/>
      <c r="M23" s="29"/>
      <c r="N23" s="29"/>
      <c r="O23" s="29"/>
      <c r="P23" s="307"/>
      <c r="Q23" s="29"/>
      <c r="R23" s="29"/>
    </row>
    <row r="24" spans="1:18" ht="22.7" customHeight="1" thickBot="1" x14ac:dyDescent="0.3">
      <c r="A24" s="69" t="s">
        <v>200</v>
      </c>
      <c r="B24" s="299"/>
      <c r="C24" s="27"/>
      <c r="D24" s="308">
        <f>D12+D17+D22</f>
        <v>492040</v>
      </c>
      <c r="E24" s="25" t="e">
        <f>E12+#REF!+E22</f>
        <v>#REF!</v>
      </c>
      <c r="F24" s="308">
        <f>F12+F17+F22</f>
        <v>229555</v>
      </c>
      <c r="G24" s="25" t="e">
        <f>G12+#REF!+G22</f>
        <v>#REF!</v>
      </c>
      <c r="H24" s="308">
        <f>H12+H17+H22</f>
        <v>49204</v>
      </c>
      <c r="I24" s="30" t="e">
        <f>I12+#REF!+I22</f>
        <v>#REF!</v>
      </c>
      <c r="J24" s="308">
        <f>J12+J17+J22</f>
        <v>351111</v>
      </c>
      <c r="K24" s="30" t="e">
        <f>K12+#REF!+K22</f>
        <v>#REF!</v>
      </c>
      <c r="L24" s="308">
        <f>L12+L17+L22</f>
        <v>-8449</v>
      </c>
      <c r="M24" s="30"/>
      <c r="N24" s="308">
        <f>N12+N17+N22</f>
        <v>1113461</v>
      </c>
      <c r="O24" s="30" t="e">
        <f>O12+#REF!+O22</f>
        <v>#REF!</v>
      </c>
      <c r="P24" s="308">
        <f>P12+P17+P22</f>
        <v>17</v>
      </c>
      <c r="Q24" s="31"/>
      <c r="R24" s="308">
        <f>R12+R17+R22</f>
        <v>1113478</v>
      </c>
    </row>
    <row r="25" spans="1:18" ht="20.25" customHeight="1" thickTop="1" x14ac:dyDescent="0.25">
      <c r="B25" s="102"/>
      <c r="C25" s="27"/>
      <c r="D25" s="27"/>
      <c r="E25" s="93"/>
      <c r="F25" s="27"/>
      <c r="G25" s="93"/>
      <c r="H25" s="27"/>
      <c r="I25" s="93"/>
      <c r="J25" s="27"/>
      <c r="K25" s="93"/>
      <c r="L25" s="27"/>
      <c r="M25" s="93"/>
      <c r="N25" s="27"/>
      <c r="O25" s="93"/>
      <c r="P25" s="27"/>
      <c r="Q25" s="93"/>
      <c r="R25" s="27"/>
    </row>
    <row r="27" spans="1:18" ht="20.25" customHeight="1" x14ac:dyDescent="0.3">
      <c r="A27" s="159"/>
    </row>
  </sheetData>
  <mergeCells count="3">
    <mergeCell ref="D4:R4"/>
    <mergeCell ref="H6:J6"/>
    <mergeCell ref="D10:R10"/>
  </mergeCells>
  <pageMargins left="0.7" right="0.5" top="0.48" bottom="0.5" header="0.5" footer="0.5"/>
  <pageSetup paperSize="9" scale="87" firstPageNumber="10" fitToHeight="0" orientation="landscape" useFirstPageNumber="1" r:id="rId1"/>
  <headerFooter>
    <oddFooter>&amp;LThe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488695-34A5-4339-AFED-B07CE9A376A3}">
  <sheetPr>
    <tabColor rgb="FF002060"/>
    <pageSetUpPr fitToPage="1"/>
  </sheetPr>
  <dimension ref="A1:L48"/>
  <sheetViews>
    <sheetView showGridLines="0" view="pageBreakPreview" zoomScale="63" zoomScaleNormal="100" zoomScaleSheetLayoutView="63" workbookViewId="0">
      <selection activeCell="A28" sqref="A28"/>
    </sheetView>
  </sheetViews>
  <sheetFormatPr defaultColWidth="9.42578125" defaultRowHeight="19.5" customHeight="1" x14ac:dyDescent="0.25"/>
  <cols>
    <col min="1" max="1" width="51.42578125" style="245" customWidth="1"/>
    <col min="2" max="2" width="9.5703125" style="245" customWidth="1"/>
    <col min="3" max="3" width="0.85546875" style="245" customWidth="1"/>
    <col min="4" max="4" width="12.42578125" style="245" customWidth="1"/>
    <col min="5" max="5" width="0.85546875" style="245" customWidth="1"/>
    <col min="6" max="6" width="12.42578125" style="245" customWidth="1"/>
    <col min="7" max="7" width="0.85546875" style="245" customWidth="1"/>
    <col min="8" max="8" width="12.42578125" style="245" customWidth="1"/>
    <col min="9" max="9" width="0.85546875" style="245" customWidth="1"/>
    <col min="10" max="10" width="12.42578125" style="245" customWidth="1"/>
    <col min="11" max="11" width="0.85546875" style="245" customWidth="1"/>
    <col min="12" max="12" width="12.42578125" style="245" customWidth="1"/>
    <col min="13" max="16384" width="9.42578125" style="245"/>
  </cols>
  <sheetData>
    <row r="1" spans="1:12" ht="19.5" customHeight="1" x14ac:dyDescent="0.3">
      <c r="A1" s="217" t="s">
        <v>48</v>
      </c>
      <c r="B1" s="244"/>
    </row>
    <row r="2" spans="1:12" ht="19.5" customHeight="1" x14ac:dyDescent="0.25">
      <c r="A2" s="220" t="s">
        <v>146</v>
      </c>
      <c r="B2" s="221"/>
    </row>
    <row r="3" spans="1:12" ht="19.5" customHeight="1" x14ac:dyDescent="0.25">
      <c r="A3" s="220"/>
      <c r="B3" s="221"/>
    </row>
    <row r="4" spans="1:12" ht="19.5" customHeight="1" x14ac:dyDescent="0.25">
      <c r="B4" s="221"/>
      <c r="D4" s="333" t="s">
        <v>40</v>
      </c>
      <c r="E4" s="333"/>
      <c r="F4" s="333"/>
      <c r="G4" s="333"/>
      <c r="H4" s="333"/>
      <c r="I4" s="333"/>
      <c r="J4" s="333"/>
      <c r="K4" s="333"/>
      <c r="L4" s="333"/>
    </row>
    <row r="5" spans="1:12" ht="19.5" customHeight="1" x14ac:dyDescent="0.25">
      <c r="B5" s="221"/>
      <c r="D5" s="246"/>
      <c r="E5" s="246"/>
      <c r="F5" s="247"/>
      <c r="G5" s="246"/>
      <c r="H5" s="334" t="s">
        <v>4</v>
      </c>
      <c r="I5" s="334"/>
      <c r="J5" s="334"/>
    </row>
    <row r="6" spans="1:12" ht="19.5" customHeight="1" x14ac:dyDescent="0.25">
      <c r="B6" s="221"/>
      <c r="D6" s="248" t="s">
        <v>92</v>
      </c>
      <c r="E6" s="249"/>
      <c r="G6" s="249"/>
      <c r="H6" s="249"/>
      <c r="K6" s="249"/>
      <c r="L6" s="248"/>
    </row>
    <row r="7" spans="1:12" ht="19.5" customHeight="1" x14ac:dyDescent="0.25">
      <c r="B7" s="221"/>
      <c r="D7" s="248" t="s">
        <v>93</v>
      </c>
      <c r="E7" s="249"/>
      <c r="G7" s="249"/>
      <c r="H7" s="249"/>
      <c r="K7" s="249"/>
      <c r="L7" s="248" t="s">
        <v>7</v>
      </c>
    </row>
    <row r="8" spans="1:12" ht="19.5" customHeight="1" x14ac:dyDescent="0.25">
      <c r="A8" s="250"/>
      <c r="B8" s="223" t="s">
        <v>63</v>
      </c>
      <c r="C8" s="250"/>
      <c r="D8" s="251" t="s">
        <v>28</v>
      </c>
      <c r="E8" s="251"/>
      <c r="F8" s="251" t="s">
        <v>23</v>
      </c>
      <c r="G8" s="251"/>
      <c r="H8" s="251" t="s">
        <v>47</v>
      </c>
      <c r="I8" s="251"/>
      <c r="J8" s="251" t="s">
        <v>6</v>
      </c>
      <c r="K8" s="251"/>
      <c r="L8" s="225" t="s">
        <v>30</v>
      </c>
    </row>
    <row r="9" spans="1:12" ht="19.5" customHeight="1" x14ac:dyDescent="0.25">
      <c r="A9" s="227"/>
      <c r="B9" s="223"/>
      <c r="C9" s="250"/>
      <c r="D9" s="328" t="s">
        <v>59</v>
      </c>
      <c r="E9" s="328"/>
      <c r="F9" s="328"/>
      <c r="G9" s="328"/>
      <c r="H9" s="328"/>
      <c r="I9" s="328"/>
      <c r="J9" s="328"/>
      <c r="K9" s="328"/>
      <c r="L9" s="328"/>
    </row>
    <row r="10" spans="1:12" ht="19.5" customHeight="1" x14ac:dyDescent="0.25">
      <c r="A10" s="227" t="s">
        <v>201</v>
      </c>
      <c r="B10" s="223"/>
      <c r="C10" s="222"/>
      <c r="D10" s="228"/>
      <c r="E10" s="228"/>
      <c r="F10" s="228"/>
      <c r="G10" s="228"/>
      <c r="H10" s="228"/>
      <c r="I10" s="228"/>
      <c r="J10" s="228"/>
      <c r="K10" s="228"/>
      <c r="L10" s="228"/>
    </row>
    <row r="11" spans="1:12" ht="19.5" customHeight="1" x14ac:dyDescent="0.25">
      <c r="A11" s="227" t="s">
        <v>150</v>
      </c>
      <c r="B11" s="223"/>
      <c r="C11" s="225"/>
      <c r="D11" s="252">
        <v>492040</v>
      </c>
      <c r="E11" s="231"/>
      <c r="F11" s="252">
        <v>229555</v>
      </c>
      <c r="G11" s="231"/>
      <c r="H11" s="73">
        <v>49204</v>
      </c>
      <c r="I11" s="231"/>
      <c r="J11" s="252">
        <v>326876</v>
      </c>
      <c r="K11" s="231"/>
      <c r="L11" s="252">
        <f>SUM(D11:J11)</f>
        <v>1097675</v>
      </c>
    </row>
    <row r="12" spans="1:12" ht="15" customHeight="1" x14ac:dyDescent="0.25">
      <c r="A12" s="227"/>
      <c r="B12" s="223"/>
      <c r="C12" s="225"/>
      <c r="D12" s="228"/>
      <c r="E12" s="228"/>
      <c r="F12" s="228"/>
      <c r="G12" s="228"/>
      <c r="H12" s="228"/>
      <c r="I12" s="228"/>
      <c r="J12" s="228"/>
      <c r="K12" s="228"/>
      <c r="L12" s="228"/>
    </row>
    <row r="13" spans="1:12" ht="19.5" customHeight="1" x14ac:dyDescent="0.25">
      <c r="A13" s="227" t="s">
        <v>65</v>
      </c>
      <c r="B13" s="223"/>
      <c r="C13" s="225"/>
      <c r="D13" s="228"/>
      <c r="E13" s="228"/>
      <c r="F13" s="228"/>
      <c r="G13" s="228"/>
      <c r="H13" s="228"/>
      <c r="I13" s="228"/>
      <c r="J13" s="228"/>
      <c r="K13" s="228"/>
      <c r="L13" s="228"/>
    </row>
    <row r="14" spans="1:12" ht="19.5" customHeight="1" x14ac:dyDescent="0.25">
      <c r="A14" s="229" t="s">
        <v>172</v>
      </c>
      <c r="B14" s="223"/>
      <c r="C14" s="225"/>
      <c r="D14" s="228"/>
      <c r="E14" s="228"/>
      <c r="F14" s="228"/>
      <c r="G14" s="228"/>
      <c r="H14" s="228"/>
      <c r="I14" s="228"/>
      <c r="J14" s="228"/>
      <c r="K14" s="228"/>
      <c r="L14" s="253"/>
    </row>
    <row r="15" spans="1:12" ht="19.5" customHeight="1" x14ac:dyDescent="0.25">
      <c r="A15" s="222" t="s">
        <v>99</v>
      </c>
      <c r="B15" s="223">
        <v>7</v>
      </c>
      <c r="C15" s="225"/>
      <c r="D15" s="232">
        <v>0</v>
      </c>
      <c r="E15" s="231"/>
      <c r="F15" s="232">
        <v>0</v>
      </c>
      <c r="G15" s="231"/>
      <c r="H15" s="232">
        <v>0</v>
      </c>
      <c r="I15" s="231"/>
      <c r="J15" s="232">
        <v>-41823</v>
      </c>
      <c r="K15" s="231"/>
      <c r="L15" s="230">
        <f>SUM(D15:K15)</f>
        <v>-41823</v>
      </c>
    </row>
    <row r="16" spans="1:12" ht="19.5" customHeight="1" x14ac:dyDescent="0.25">
      <c r="A16" s="229" t="s">
        <v>110</v>
      </c>
      <c r="B16" s="223"/>
      <c r="C16" s="225"/>
      <c r="D16" s="243">
        <f>SUM(D13:D15)</f>
        <v>0</v>
      </c>
      <c r="E16" s="254"/>
      <c r="F16" s="243">
        <f>SUM(F13:F15)</f>
        <v>0</v>
      </c>
      <c r="G16" s="254"/>
      <c r="H16" s="243">
        <f>SUM(H13:H14)</f>
        <v>0</v>
      </c>
      <c r="I16" s="254"/>
      <c r="J16" s="243">
        <f>SUM(J15:J15)</f>
        <v>-41823</v>
      </c>
      <c r="K16" s="254"/>
      <c r="L16" s="243">
        <f>SUM(L15:L15)</f>
        <v>-41823</v>
      </c>
    </row>
    <row r="17" spans="1:12" ht="15" customHeight="1" x14ac:dyDescent="0.25">
      <c r="A17" s="227"/>
      <c r="B17" s="223"/>
      <c r="C17" s="225"/>
      <c r="D17" s="228"/>
      <c r="E17" s="228"/>
      <c r="F17" s="228"/>
      <c r="G17" s="228"/>
      <c r="H17" s="228"/>
      <c r="I17" s="228"/>
      <c r="J17" s="228"/>
      <c r="K17" s="228"/>
      <c r="L17" s="228"/>
    </row>
    <row r="18" spans="1:12" ht="19.5" customHeight="1" x14ac:dyDescent="0.25">
      <c r="A18" s="235" t="s">
        <v>60</v>
      </c>
      <c r="B18" s="223"/>
      <c r="C18" s="222"/>
      <c r="D18" s="236"/>
      <c r="E18" s="222"/>
      <c r="F18" s="237"/>
      <c r="G18" s="222"/>
      <c r="H18" s="238"/>
      <c r="I18" s="231"/>
      <c r="J18" s="238"/>
      <c r="K18" s="231"/>
      <c r="L18" s="238"/>
    </row>
    <row r="19" spans="1:12" ht="19.350000000000001" customHeight="1" x14ac:dyDescent="0.25">
      <c r="A19" s="240" t="s">
        <v>202</v>
      </c>
      <c r="B19" s="223"/>
      <c r="C19" s="222"/>
      <c r="D19" s="232">
        <v>0</v>
      </c>
      <c r="E19" s="241"/>
      <c r="F19" s="232">
        <v>0</v>
      </c>
      <c r="G19" s="241"/>
      <c r="H19" s="232">
        <v>0</v>
      </c>
      <c r="I19" s="255"/>
      <c r="J19" s="232">
        <f>'PL5-8'!J111</f>
        <v>6600</v>
      </c>
      <c r="K19" s="255"/>
      <c r="L19" s="232">
        <f>SUM(D19:J19)</f>
        <v>6600</v>
      </c>
    </row>
    <row r="20" spans="1:12" ht="19.5" hidden="1" customHeight="1" x14ac:dyDescent="0.25">
      <c r="A20" s="240" t="s">
        <v>62</v>
      </c>
      <c r="B20" s="223"/>
      <c r="C20" s="222"/>
      <c r="D20" s="232">
        <v>0</v>
      </c>
      <c r="E20" s="241"/>
      <c r="F20" s="232">
        <v>0</v>
      </c>
      <c r="G20" s="241"/>
      <c r="H20" s="232">
        <v>0</v>
      </c>
      <c r="I20" s="228"/>
      <c r="J20" s="232">
        <v>0</v>
      </c>
      <c r="K20" s="228"/>
      <c r="L20" s="232">
        <f>SUM(D20:J20)</f>
        <v>0</v>
      </c>
    </row>
    <row r="21" spans="1:12" ht="19.5" customHeight="1" x14ac:dyDescent="0.25">
      <c r="A21" s="235" t="s">
        <v>205</v>
      </c>
      <c r="B21" s="223"/>
      <c r="C21" s="222"/>
      <c r="D21" s="233">
        <f>SUM(D19:D20)</f>
        <v>0</v>
      </c>
      <c r="E21" s="228"/>
      <c r="F21" s="233">
        <f>SUM(F19:F20)</f>
        <v>0</v>
      </c>
      <c r="G21" s="228"/>
      <c r="H21" s="233">
        <f>SUM(H19:H20)</f>
        <v>0</v>
      </c>
      <c r="I21" s="228"/>
      <c r="J21" s="233">
        <f>SUM(J19:J20)</f>
        <v>6600</v>
      </c>
      <c r="K21" s="228"/>
      <c r="L21" s="233">
        <f>SUM(L19:L20)</f>
        <v>6600</v>
      </c>
    </row>
    <row r="22" spans="1:12" ht="15" customHeight="1" x14ac:dyDescent="0.25">
      <c r="A22" s="235"/>
      <c r="B22" s="300"/>
      <c r="C22" s="222"/>
      <c r="D22" s="309"/>
      <c r="E22" s="228"/>
      <c r="F22" s="309"/>
      <c r="G22" s="228"/>
      <c r="H22" s="309"/>
      <c r="I22" s="228"/>
      <c r="J22" s="309"/>
      <c r="K22" s="228"/>
      <c r="L22" s="309"/>
    </row>
    <row r="23" spans="1:12" ht="19.5" customHeight="1" thickBot="1" x14ac:dyDescent="0.3">
      <c r="A23" s="227" t="s">
        <v>203</v>
      </c>
      <c r="B23" s="223"/>
      <c r="C23" s="222"/>
      <c r="D23" s="303">
        <f>SUM(D11,D16,D21)</f>
        <v>492040</v>
      </c>
      <c r="E23" s="228"/>
      <c r="F23" s="303">
        <f>SUM(F11,F16,F21)</f>
        <v>229555</v>
      </c>
      <c r="G23" s="228"/>
      <c r="H23" s="303">
        <f>SUM(H11,H16,H21)</f>
        <v>49204</v>
      </c>
      <c r="I23" s="228"/>
      <c r="J23" s="303">
        <f>SUM(J11,J16,J21)</f>
        <v>291653</v>
      </c>
      <c r="K23" s="228"/>
      <c r="L23" s="303">
        <f>SUM(L11,L16,L21)</f>
        <v>1062452</v>
      </c>
    </row>
    <row r="24" spans="1:12" ht="19.5" customHeight="1" thickTop="1" x14ac:dyDescent="0.25">
      <c r="A24" s="256"/>
      <c r="B24" s="257"/>
      <c r="C24" s="222"/>
      <c r="D24" s="222"/>
      <c r="E24" s="222"/>
      <c r="F24" s="222"/>
      <c r="G24" s="222"/>
      <c r="H24" s="222"/>
      <c r="I24" s="222"/>
      <c r="J24" s="222"/>
      <c r="K24" s="222"/>
      <c r="L24" s="222"/>
    </row>
    <row r="25" spans="1:12" ht="19.5" customHeight="1" x14ac:dyDescent="0.25">
      <c r="A25" s="220"/>
      <c r="B25" s="221"/>
    </row>
    <row r="26" spans="1:12" ht="19.5" customHeight="1" x14ac:dyDescent="0.25">
      <c r="A26" s="220"/>
      <c r="B26" s="221"/>
    </row>
    <row r="27" spans="1:12" ht="19.5" customHeight="1" x14ac:dyDescent="0.25">
      <c r="B27" s="221"/>
      <c r="D27" s="333"/>
      <c r="E27" s="333"/>
      <c r="F27" s="333"/>
      <c r="G27" s="333"/>
      <c r="H27" s="333"/>
      <c r="I27" s="333"/>
      <c r="J27" s="333"/>
    </row>
    <row r="28" spans="1:12" ht="19.5" customHeight="1" x14ac:dyDescent="0.25">
      <c r="B28" s="221"/>
      <c r="D28" s="246"/>
      <c r="E28" s="246"/>
      <c r="F28" s="247"/>
      <c r="G28" s="246"/>
      <c r="H28" s="249"/>
      <c r="I28" s="246"/>
      <c r="J28" s="246"/>
    </row>
    <row r="29" spans="1:12" ht="19.5" customHeight="1" x14ac:dyDescent="0.25">
      <c r="B29" s="221"/>
      <c r="D29" s="249"/>
      <c r="E29" s="249"/>
      <c r="F29" s="335"/>
      <c r="G29" s="335"/>
      <c r="H29" s="335"/>
      <c r="I29" s="249"/>
      <c r="L29" s="249"/>
    </row>
    <row r="30" spans="1:12" ht="19.5" customHeight="1" x14ac:dyDescent="0.25">
      <c r="B30" s="221"/>
      <c r="D30" s="249"/>
      <c r="E30" s="249"/>
      <c r="G30" s="249"/>
      <c r="H30" s="249"/>
      <c r="K30" s="249"/>
      <c r="L30" s="249"/>
    </row>
    <row r="31" spans="1:12" ht="19.5" customHeight="1" x14ac:dyDescent="0.25">
      <c r="B31" s="221"/>
      <c r="D31" s="249"/>
      <c r="E31" s="249"/>
      <c r="F31" s="249"/>
      <c r="G31" s="249"/>
      <c r="H31" s="249"/>
      <c r="I31" s="249"/>
      <c r="J31" s="249"/>
      <c r="K31" s="249"/>
      <c r="L31" s="249"/>
    </row>
    <row r="32" spans="1:12" ht="19.5" customHeight="1" x14ac:dyDescent="0.25">
      <c r="A32" s="258"/>
      <c r="B32" s="221"/>
      <c r="D32" s="332"/>
      <c r="E32" s="332"/>
      <c r="F32" s="332"/>
      <c r="G32" s="332"/>
      <c r="H32" s="332"/>
      <c r="I32" s="332"/>
      <c r="J32" s="332"/>
      <c r="K32" s="332"/>
      <c r="L32" s="332"/>
    </row>
    <row r="33" spans="1:12" ht="19.5" customHeight="1" x14ac:dyDescent="0.45">
      <c r="A33" s="258"/>
      <c r="B33" s="221"/>
      <c r="C33" s="259"/>
      <c r="D33" s="260"/>
      <c r="E33" s="260"/>
      <c r="F33" s="260"/>
      <c r="G33" s="260"/>
      <c r="H33" s="260"/>
      <c r="I33" s="260"/>
      <c r="J33" s="260"/>
      <c r="K33" s="260"/>
      <c r="L33" s="260"/>
    </row>
    <row r="34" spans="1:12" ht="19.5" customHeight="1" x14ac:dyDescent="0.45">
      <c r="A34" s="258"/>
      <c r="B34" s="221"/>
      <c r="C34" s="261"/>
      <c r="D34" s="260"/>
      <c r="E34" s="260"/>
      <c r="F34" s="260"/>
      <c r="G34" s="260"/>
      <c r="H34" s="260"/>
      <c r="I34" s="260"/>
      <c r="J34" s="260"/>
      <c r="K34" s="260"/>
      <c r="L34" s="260"/>
    </row>
    <row r="35" spans="1:12" ht="19.5" customHeight="1" x14ac:dyDescent="0.45">
      <c r="A35" s="258"/>
      <c r="B35" s="221"/>
      <c r="C35" s="261"/>
      <c r="D35" s="260"/>
      <c r="E35" s="260"/>
      <c r="F35" s="260"/>
      <c r="G35" s="260"/>
      <c r="H35" s="260"/>
      <c r="I35" s="260"/>
      <c r="J35" s="260"/>
      <c r="K35" s="260"/>
      <c r="L35" s="260"/>
    </row>
    <row r="36" spans="1:12" ht="19.5" customHeight="1" x14ac:dyDescent="0.45">
      <c r="A36" s="258"/>
      <c r="B36" s="221"/>
      <c r="C36" s="261"/>
      <c r="D36" s="260"/>
      <c r="E36" s="260"/>
      <c r="F36" s="260"/>
      <c r="G36" s="260"/>
      <c r="H36" s="260"/>
      <c r="I36" s="260"/>
      <c r="J36" s="260"/>
      <c r="K36" s="260"/>
      <c r="L36" s="260"/>
    </row>
    <row r="37" spans="1:12" ht="19.5" customHeight="1" x14ac:dyDescent="0.45">
      <c r="A37" s="262"/>
      <c r="B37" s="221"/>
      <c r="C37" s="261"/>
      <c r="D37" s="260"/>
      <c r="E37" s="260"/>
      <c r="F37" s="260"/>
      <c r="G37" s="260"/>
      <c r="H37" s="260"/>
      <c r="I37" s="260"/>
      <c r="J37" s="260"/>
      <c r="K37" s="260"/>
      <c r="L37" s="263"/>
    </row>
    <row r="38" spans="1:12" ht="19.5" customHeight="1" x14ac:dyDescent="0.45">
      <c r="A38"/>
      <c r="B38" s="221"/>
      <c r="C38" s="261"/>
      <c r="D38" s="264"/>
      <c r="E38" s="265"/>
      <c r="F38" s="264"/>
      <c r="G38" s="265"/>
      <c r="H38" s="264"/>
      <c r="I38" s="265"/>
      <c r="J38" s="264"/>
      <c r="K38" s="265"/>
      <c r="L38" s="265"/>
    </row>
    <row r="39" spans="1:12" ht="19.5" customHeight="1" x14ac:dyDescent="0.35">
      <c r="A39" s="266"/>
      <c r="B39" s="221"/>
      <c r="C39" s="267"/>
      <c r="D39" s="43"/>
      <c r="E39" s="54"/>
      <c r="F39" s="43"/>
      <c r="G39" s="43"/>
      <c r="H39" s="61"/>
      <c r="I39" s="43"/>
      <c r="J39" s="61"/>
      <c r="K39" s="43"/>
      <c r="L39" s="42"/>
    </row>
    <row r="40" spans="1:12" ht="19.5" customHeight="1" x14ac:dyDescent="0.35">
      <c r="A40"/>
      <c r="B40" s="221"/>
      <c r="C40" s="267"/>
      <c r="D40" s="265"/>
      <c r="E40" s="260"/>
      <c r="F40" s="265"/>
      <c r="G40" s="265"/>
      <c r="H40" s="264"/>
      <c r="I40" s="265"/>
      <c r="J40" s="264"/>
      <c r="K40" s="265"/>
      <c r="L40" s="265"/>
    </row>
    <row r="41" spans="1:12" ht="19.5" customHeight="1" x14ac:dyDescent="0.45">
      <c r="A41"/>
      <c r="B41" s="221"/>
      <c r="C41" s="261"/>
      <c r="D41" s="264"/>
      <c r="E41" s="265"/>
      <c r="F41" s="264"/>
      <c r="G41" s="265"/>
      <c r="H41" s="264"/>
      <c r="I41" s="265"/>
      <c r="J41" s="264"/>
      <c r="K41" s="265"/>
      <c r="L41" s="265"/>
    </row>
    <row r="42" spans="1:12" ht="19.5" customHeight="1" x14ac:dyDescent="0.45">
      <c r="A42" s="262"/>
      <c r="B42" s="221"/>
      <c r="C42" s="261"/>
      <c r="D42" s="268"/>
      <c r="E42" s="260"/>
      <c r="F42" s="268"/>
      <c r="G42" s="260"/>
      <c r="H42" s="268"/>
      <c r="I42" s="260"/>
      <c r="J42" s="268"/>
      <c r="K42" s="260"/>
      <c r="L42" s="268"/>
    </row>
    <row r="43" spans="1:12" ht="19.5" customHeight="1" x14ac:dyDescent="0.45">
      <c r="A43" s="258"/>
      <c r="B43" s="221"/>
      <c r="C43" s="261"/>
      <c r="D43" s="260"/>
      <c r="E43" s="260"/>
      <c r="F43" s="260"/>
      <c r="G43" s="260"/>
      <c r="H43" s="260"/>
      <c r="I43" s="260"/>
      <c r="J43" s="260"/>
      <c r="K43" s="260"/>
      <c r="L43" s="260"/>
    </row>
    <row r="44" spans="1:12" ht="19.5" customHeight="1" x14ac:dyDescent="0.45">
      <c r="A44" s="269"/>
      <c r="B44" s="221"/>
      <c r="C44" s="259"/>
      <c r="D44" s="270"/>
      <c r="F44" s="271"/>
      <c r="H44" s="272"/>
      <c r="I44" s="273"/>
      <c r="J44" s="272"/>
      <c r="K44" s="273"/>
      <c r="L44" s="272"/>
    </row>
    <row r="45" spans="1:12" ht="19.5" customHeight="1" x14ac:dyDescent="0.45">
      <c r="A45" s="274"/>
      <c r="B45" s="221"/>
      <c r="C45" s="259"/>
      <c r="D45" s="264"/>
      <c r="E45" s="275"/>
      <c r="F45" s="264"/>
      <c r="G45" s="275"/>
      <c r="H45" s="264"/>
      <c r="I45" s="276"/>
      <c r="J45" s="277"/>
      <c r="K45" s="276"/>
      <c r="L45" s="264"/>
    </row>
    <row r="46" spans="1:12" ht="19.5" customHeight="1" x14ac:dyDescent="0.45">
      <c r="A46" s="266"/>
      <c r="B46" s="221"/>
      <c r="C46" s="259"/>
      <c r="D46" s="264"/>
      <c r="E46" s="275"/>
      <c r="F46" s="264"/>
      <c r="G46" s="275"/>
      <c r="H46" s="264"/>
      <c r="I46" s="260"/>
      <c r="J46" s="264"/>
      <c r="K46" s="260"/>
      <c r="L46" s="264"/>
    </row>
    <row r="47" spans="1:12" ht="19.5" customHeight="1" x14ac:dyDescent="0.45">
      <c r="A47" s="269"/>
      <c r="B47" s="221"/>
      <c r="C47" s="259"/>
      <c r="D47" s="268"/>
      <c r="E47" s="260"/>
      <c r="F47" s="268"/>
      <c r="G47" s="260"/>
      <c r="H47" s="268"/>
      <c r="I47" s="260"/>
      <c r="J47" s="268"/>
      <c r="K47" s="260"/>
      <c r="L47" s="268"/>
    </row>
    <row r="48" spans="1:12" ht="19.5" customHeight="1" x14ac:dyDescent="0.45">
      <c r="A48" s="258"/>
      <c r="B48" s="221"/>
      <c r="C48" s="259"/>
      <c r="D48" s="228"/>
      <c r="E48" s="260"/>
      <c r="F48" s="228"/>
      <c r="G48" s="260"/>
      <c r="H48" s="228"/>
      <c r="I48" s="260"/>
      <c r="J48" s="228"/>
      <c r="K48" s="260"/>
      <c r="L48" s="228"/>
    </row>
  </sheetData>
  <mergeCells count="6">
    <mergeCell ref="D32:L32"/>
    <mergeCell ref="D4:L4"/>
    <mergeCell ref="H5:J5"/>
    <mergeCell ref="D9:L9"/>
    <mergeCell ref="D27:J27"/>
    <mergeCell ref="F29:H29"/>
  </mergeCells>
  <pageMargins left="0.7" right="0.7" top="0.48" bottom="0.5" header="0.5" footer="0.5"/>
  <pageSetup paperSize="9" firstPageNumber="11" fitToHeight="0" orientation="landscape" useFirstPageNumber="1" r:id="rId1"/>
  <headerFooter>
    <oddFooter>&amp;LThe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  <pageSetUpPr fitToPage="1"/>
  </sheetPr>
  <dimension ref="A1:R49"/>
  <sheetViews>
    <sheetView showGridLines="0" view="pageBreakPreview" zoomScale="55" zoomScaleNormal="115" zoomScaleSheetLayoutView="55" workbookViewId="0">
      <selection activeCell="N43" sqref="N43"/>
    </sheetView>
  </sheetViews>
  <sheetFormatPr defaultColWidth="9.42578125" defaultRowHeight="20.100000000000001" customHeight="1" x14ac:dyDescent="0.25"/>
  <cols>
    <col min="1" max="1" width="51.42578125" style="169" customWidth="1"/>
    <col min="2" max="2" width="9.5703125" style="169" customWidth="1"/>
    <col min="3" max="3" width="0.85546875" style="169" customWidth="1"/>
    <col min="4" max="4" width="14.5703125" style="169" customWidth="1"/>
    <col min="5" max="5" width="0.85546875" style="169" customWidth="1"/>
    <col min="6" max="6" width="13.85546875" style="169" customWidth="1"/>
    <col min="7" max="7" width="0.85546875" style="169" customWidth="1"/>
    <col min="8" max="8" width="14.42578125" style="169" customWidth="1"/>
    <col min="9" max="9" width="0.85546875" style="169" customWidth="1"/>
    <col min="10" max="10" width="13.85546875" style="169" customWidth="1"/>
    <col min="11" max="11" width="0.85546875" style="169" customWidth="1"/>
    <col min="12" max="12" width="16.42578125" style="169" customWidth="1"/>
    <col min="13" max="16384" width="9.42578125" style="169"/>
  </cols>
  <sheetData>
    <row r="1" spans="1:12" ht="20.100000000000001" customHeight="1" x14ac:dyDescent="0.3">
      <c r="A1" s="6" t="s">
        <v>48</v>
      </c>
      <c r="B1" s="10"/>
      <c r="C1" s="1"/>
      <c r="D1" s="1"/>
      <c r="E1" s="1"/>
      <c r="F1" s="1"/>
      <c r="G1" s="1"/>
      <c r="H1" s="1"/>
      <c r="I1" s="1"/>
      <c r="J1" s="1"/>
    </row>
    <row r="2" spans="1:12" ht="20.100000000000001" customHeight="1" x14ac:dyDescent="0.25">
      <c r="A2" s="21" t="s">
        <v>146</v>
      </c>
      <c r="B2" s="55"/>
      <c r="C2" s="1"/>
      <c r="D2" s="1"/>
      <c r="E2" s="1"/>
      <c r="F2" s="1"/>
      <c r="G2" s="1"/>
      <c r="H2" s="1"/>
      <c r="I2" s="1"/>
      <c r="J2" s="1"/>
    </row>
    <row r="3" spans="1:12" ht="20.100000000000001" customHeight="1" x14ac:dyDescent="0.25">
      <c r="A3" s="21"/>
      <c r="B3" s="55"/>
      <c r="C3" s="1"/>
      <c r="D3" s="1"/>
      <c r="E3" s="1"/>
      <c r="F3" s="1"/>
      <c r="G3" s="1"/>
      <c r="H3" s="1"/>
      <c r="I3" s="1"/>
      <c r="J3" s="1"/>
    </row>
    <row r="4" spans="1:12" ht="20.100000000000001" customHeight="1" x14ac:dyDescent="0.25">
      <c r="A4" s="7"/>
      <c r="B4" s="116"/>
      <c r="C4" s="7"/>
      <c r="D4" s="323" t="s">
        <v>40</v>
      </c>
      <c r="E4" s="323"/>
      <c r="F4" s="323"/>
      <c r="G4" s="323"/>
      <c r="H4" s="323"/>
      <c r="I4" s="323"/>
      <c r="J4" s="323"/>
      <c r="K4" s="323"/>
      <c r="L4" s="323"/>
    </row>
    <row r="5" spans="1:12" ht="20.100000000000001" customHeight="1" x14ac:dyDescent="0.25">
      <c r="A5" s="7"/>
      <c r="B5" s="116"/>
      <c r="C5" s="7"/>
      <c r="D5" s="117"/>
      <c r="E5" s="117"/>
      <c r="F5" s="176"/>
      <c r="G5" s="117"/>
      <c r="H5" s="337" t="s">
        <v>4</v>
      </c>
      <c r="I5" s="337"/>
      <c r="J5" s="337"/>
    </row>
    <row r="6" spans="1:12" ht="20.100000000000001" customHeight="1" x14ac:dyDescent="0.25">
      <c r="A6" s="7"/>
      <c r="B6" s="116"/>
      <c r="C6" s="7"/>
      <c r="D6" s="35" t="s">
        <v>92</v>
      </c>
      <c r="E6" s="177"/>
      <c r="F6" s="7"/>
      <c r="G6" s="177"/>
      <c r="H6" s="177"/>
      <c r="I6" s="7"/>
      <c r="J6" s="7"/>
      <c r="K6" s="177"/>
      <c r="L6" s="35"/>
    </row>
    <row r="7" spans="1:12" ht="20.100000000000001" customHeight="1" x14ac:dyDescent="0.25">
      <c r="A7" s="7"/>
      <c r="B7" s="116"/>
      <c r="C7" s="7"/>
      <c r="D7" s="35" t="s">
        <v>93</v>
      </c>
      <c r="E7" s="177"/>
      <c r="F7" s="7"/>
      <c r="G7" s="177"/>
      <c r="H7" s="177"/>
      <c r="I7" s="7"/>
      <c r="J7" s="7"/>
      <c r="K7" s="177"/>
      <c r="L7" s="35" t="s">
        <v>7</v>
      </c>
    </row>
    <row r="8" spans="1:12" ht="20.100000000000001" customHeight="1" x14ac:dyDescent="0.25">
      <c r="A8" s="186"/>
      <c r="B8" s="16" t="s">
        <v>63</v>
      </c>
      <c r="C8" s="186"/>
      <c r="D8" s="187" t="s">
        <v>28</v>
      </c>
      <c r="E8" s="187"/>
      <c r="F8" s="187" t="s">
        <v>23</v>
      </c>
      <c r="G8" s="187"/>
      <c r="H8" s="187" t="s">
        <v>47</v>
      </c>
      <c r="I8" s="187"/>
      <c r="J8" s="187" t="s">
        <v>6</v>
      </c>
      <c r="K8" s="187"/>
      <c r="L8" s="95" t="s">
        <v>30</v>
      </c>
    </row>
    <row r="9" spans="1:12" ht="20.100000000000001" customHeight="1" x14ac:dyDescent="0.25">
      <c r="A9" s="25"/>
      <c r="B9" s="91"/>
      <c r="C9" s="186"/>
      <c r="D9" s="331" t="s">
        <v>59</v>
      </c>
      <c r="E9" s="331"/>
      <c r="F9" s="331"/>
      <c r="G9" s="331"/>
      <c r="H9" s="331"/>
      <c r="I9" s="331"/>
      <c r="J9" s="331"/>
      <c r="K9" s="331"/>
      <c r="L9" s="331"/>
    </row>
    <row r="10" spans="1:12" ht="20.100000000000001" customHeight="1" x14ac:dyDescent="0.25">
      <c r="A10" s="25" t="s">
        <v>204</v>
      </c>
      <c r="B10" s="102"/>
      <c r="C10" s="27"/>
      <c r="D10" s="29"/>
      <c r="E10" s="30"/>
      <c r="F10" s="29"/>
      <c r="G10" s="29"/>
      <c r="H10" s="29"/>
      <c r="I10" s="29"/>
      <c r="J10" s="29"/>
      <c r="K10" s="29"/>
      <c r="L10" s="29"/>
    </row>
    <row r="11" spans="1:12" ht="20.100000000000001" customHeight="1" x14ac:dyDescent="0.25">
      <c r="A11" s="25" t="s">
        <v>176</v>
      </c>
      <c r="B11" s="102"/>
      <c r="C11" s="96"/>
      <c r="D11" s="170">
        <v>492040</v>
      </c>
      <c r="E11" s="31"/>
      <c r="F11" s="170">
        <v>229555</v>
      </c>
      <c r="G11" s="31"/>
      <c r="H11" s="73">
        <v>49204</v>
      </c>
      <c r="I11" s="31"/>
      <c r="J11" s="170">
        <v>304714</v>
      </c>
      <c r="K11" s="31"/>
      <c r="L11" s="170">
        <f>SUM(D11:J11)</f>
        <v>1075513</v>
      </c>
    </row>
    <row r="12" spans="1:12" ht="15.6" customHeight="1" x14ac:dyDescent="0.25">
      <c r="A12" s="25"/>
      <c r="B12" s="102"/>
      <c r="C12" s="96"/>
      <c r="D12" s="29"/>
      <c r="E12" s="29"/>
      <c r="F12" s="29"/>
      <c r="G12" s="29"/>
      <c r="H12" s="29"/>
      <c r="I12" s="29"/>
      <c r="J12" s="29"/>
      <c r="K12" s="29"/>
      <c r="L12" s="29"/>
    </row>
    <row r="13" spans="1:12" ht="20.100000000000001" customHeight="1" x14ac:dyDescent="0.25">
      <c r="A13" s="25" t="s">
        <v>65</v>
      </c>
      <c r="B13" s="102"/>
      <c r="C13" s="96"/>
      <c r="D13" s="29"/>
      <c r="E13" s="29"/>
      <c r="F13" s="29"/>
      <c r="G13" s="29"/>
      <c r="H13" s="29"/>
      <c r="I13" s="29"/>
      <c r="J13" s="29"/>
      <c r="K13" s="29"/>
      <c r="L13" s="29"/>
    </row>
    <row r="14" spans="1:12" ht="20.100000000000001" customHeight="1" x14ac:dyDescent="0.25">
      <c r="A14" s="97" t="s">
        <v>172</v>
      </c>
      <c r="B14" s="102"/>
      <c r="C14" s="96"/>
      <c r="D14" s="29"/>
      <c r="E14" s="29"/>
      <c r="F14" s="29"/>
      <c r="G14" s="29"/>
      <c r="H14" s="29"/>
      <c r="I14" s="29"/>
      <c r="J14" s="29"/>
      <c r="K14" s="29"/>
      <c r="L14" s="103"/>
    </row>
    <row r="15" spans="1:12" ht="20.100000000000001" customHeight="1" x14ac:dyDescent="0.25">
      <c r="A15" s="27" t="s">
        <v>99</v>
      </c>
      <c r="B15" s="102">
        <v>7</v>
      </c>
      <c r="C15" s="96"/>
      <c r="D15" s="100">
        <v>0</v>
      </c>
      <c r="E15" s="31"/>
      <c r="F15" s="100">
        <v>0</v>
      </c>
      <c r="G15" s="31"/>
      <c r="H15" s="100">
        <v>0</v>
      </c>
      <c r="I15" s="31"/>
      <c r="J15" s="100">
        <v>-30014</v>
      </c>
      <c r="K15" s="31"/>
      <c r="L15" s="160">
        <f>SUM(D15:K15)</f>
        <v>-30014</v>
      </c>
    </row>
    <row r="16" spans="1:12" ht="20.100000000000001" customHeight="1" x14ac:dyDescent="0.25">
      <c r="A16" s="97" t="s">
        <v>110</v>
      </c>
      <c r="B16" s="102"/>
      <c r="C16" s="96"/>
      <c r="D16" s="101">
        <f>SUM(D13:D15)</f>
        <v>0</v>
      </c>
      <c r="E16" s="171"/>
      <c r="F16" s="101">
        <f>SUM(F13:F15)</f>
        <v>0</v>
      </c>
      <c r="G16" s="171"/>
      <c r="H16" s="101">
        <f>SUM(H13:H14)</f>
        <v>0</v>
      </c>
      <c r="I16" s="171"/>
      <c r="J16" s="101">
        <f>SUM(J15:J15)</f>
        <v>-30014</v>
      </c>
      <c r="K16" s="171"/>
      <c r="L16" s="101">
        <f>SUM(L15:L15)</f>
        <v>-30014</v>
      </c>
    </row>
    <row r="17" spans="1:18" ht="15.6" customHeight="1" x14ac:dyDescent="0.25">
      <c r="A17" s="25"/>
      <c r="B17" s="102"/>
      <c r="C17" s="96"/>
      <c r="D17" s="29"/>
      <c r="E17" s="29"/>
      <c r="F17" s="29"/>
      <c r="G17" s="29"/>
      <c r="H17" s="29"/>
      <c r="I17" s="29"/>
      <c r="J17" s="29"/>
      <c r="K17" s="29"/>
      <c r="L17" s="29"/>
    </row>
    <row r="18" spans="1:18" ht="20.100000000000001" customHeight="1" x14ac:dyDescent="0.25">
      <c r="A18" s="98" t="s">
        <v>60</v>
      </c>
      <c r="B18" s="102"/>
      <c r="C18" s="27"/>
      <c r="D18" s="163"/>
      <c r="E18" s="27"/>
      <c r="F18" s="164"/>
      <c r="G18" s="27"/>
      <c r="H18" s="165"/>
      <c r="I18" s="26"/>
      <c r="J18" s="165"/>
      <c r="K18" s="26"/>
      <c r="L18" s="165"/>
    </row>
    <row r="19" spans="1:18" ht="20.100000000000001" customHeight="1" x14ac:dyDescent="0.25">
      <c r="A19" s="99" t="s">
        <v>214</v>
      </c>
      <c r="B19" s="102"/>
      <c r="C19" s="27"/>
      <c r="D19" s="172">
        <v>0</v>
      </c>
      <c r="E19" s="113"/>
      <c r="F19" s="172">
        <v>0</v>
      </c>
      <c r="G19" s="113"/>
      <c r="H19" s="172">
        <v>0</v>
      </c>
      <c r="I19" s="89"/>
      <c r="J19" s="172">
        <f>'PL5-8'!H111</f>
        <v>-7869</v>
      </c>
      <c r="K19" s="89"/>
      <c r="L19" s="172">
        <f>SUM(D19:J19)</f>
        <v>-7869</v>
      </c>
    </row>
    <row r="20" spans="1:18" ht="20.100000000000001" hidden="1" customHeight="1" x14ac:dyDescent="0.25">
      <c r="A20" s="99" t="s">
        <v>62</v>
      </c>
      <c r="B20" s="102"/>
      <c r="C20" s="27"/>
      <c r="D20" s="172"/>
      <c r="E20" s="113"/>
      <c r="F20" s="172"/>
      <c r="G20" s="113"/>
      <c r="H20" s="172"/>
      <c r="I20" s="29"/>
      <c r="J20" s="172"/>
      <c r="K20" s="29"/>
      <c r="L20" s="172">
        <f>SUM(D20:J20)</f>
        <v>0</v>
      </c>
    </row>
    <row r="21" spans="1:18" ht="20.100000000000001" customHeight="1" x14ac:dyDescent="0.25">
      <c r="A21" s="98" t="s">
        <v>109</v>
      </c>
      <c r="B21" s="102"/>
      <c r="C21" s="27"/>
      <c r="D21" s="173">
        <f>SUM(D19:D20)</f>
        <v>0</v>
      </c>
      <c r="E21" s="29"/>
      <c r="F21" s="173">
        <f>SUM(F19:F20)</f>
        <v>0</v>
      </c>
      <c r="G21" s="29"/>
      <c r="H21" s="173">
        <f>SUM(H19:H20)</f>
        <v>0</v>
      </c>
      <c r="I21" s="29"/>
      <c r="J21" s="173">
        <f>SUM(J19:J20)</f>
        <v>-7869</v>
      </c>
      <c r="K21" s="29"/>
      <c r="L21" s="173">
        <f>SUM(L19:L20)</f>
        <v>-7869</v>
      </c>
    </row>
    <row r="22" spans="1:18" ht="15.6" customHeight="1" x14ac:dyDescent="0.25">
      <c r="A22" s="98"/>
      <c r="B22" s="299"/>
      <c r="C22" s="27"/>
      <c r="D22" s="310"/>
      <c r="E22" s="29"/>
      <c r="F22" s="310"/>
      <c r="G22" s="29"/>
      <c r="H22" s="310"/>
      <c r="I22" s="29"/>
      <c r="J22" s="310"/>
      <c r="K22" s="29"/>
      <c r="L22" s="310"/>
    </row>
    <row r="23" spans="1:18" s="9" customFormat="1" ht="20.100000000000001" customHeight="1" thickBot="1" x14ac:dyDescent="0.4">
      <c r="A23" s="25" t="s">
        <v>200</v>
      </c>
      <c r="B23" s="55"/>
      <c r="C23" s="56"/>
      <c r="D23" s="303">
        <f>SUM(D11,D16,D21)</f>
        <v>492040</v>
      </c>
      <c r="E23" s="20"/>
      <c r="F23" s="303">
        <f>SUM(F11,F16,F21)</f>
        <v>229555</v>
      </c>
      <c r="G23" s="20"/>
      <c r="H23" s="303">
        <f>SUM(H11,H16,H21)</f>
        <v>49204</v>
      </c>
      <c r="I23" s="20"/>
      <c r="J23" s="303">
        <f>SUM(J11,J16,J21)</f>
        <v>266831</v>
      </c>
      <c r="K23" s="20"/>
      <c r="L23" s="303">
        <f>SUM(L11,L16,L21)</f>
        <v>1037630</v>
      </c>
      <c r="M23" s="20"/>
      <c r="N23" s="20"/>
      <c r="O23" s="20"/>
      <c r="P23" s="20"/>
      <c r="Q23" s="20"/>
      <c r="R23" s="20"/>
    </row>
    <row r="24" spans="1:18" s="174" customFormat="1" ht="20.100000000000001" customHeight="1" thickTop="1" x14ac:dyDescent="0.25">
      <c r="A24" s="140"/>
      <c r="B24" s="137"/>
      <c r="C24" s="93"/>
      <c r="D24" s="93"/>
      <c r="E24" s="93"/>
      <c r="F24" s="93"/>
      <c r="G24" s="93"/>
      <c r="H24" s="93"/>
      <c r="I24" s="93"/>
      <c r="J24" s="93"/>
      <c r="K24" s="93"/>
      <c r="L24" s="93"/>
    </row>
    <row r="25" spans="1:18" s="174" customFormat="1" ht="20.100000000000001" customHeight="1" x14ac:dyDescent="0.25">
      <c r="A25" s="175"/>
      <c r="B25" s="116"/>
      <c r="C25" s="7"/>
      <c r="D25" s="7"/>
      <c r="E25" s="7"/>
      <c r="F25" s="7"/>
      <c r="G25" s="7"/>
      <c r="H25" s="7"/>
      <c r="I25" s="7"/>
      <c r="J25" s="7"/>
    </row>
    <row r="26" spans="1:18" s="174" customFormat="1" ht="20.100000000000001" customHeight="1" x14ac:dyDescent="0.25">
      <c r="A26" s="175"/>
      <c r="B26" s="116"/>
      <c r="C26" s="7"/>
      <c r="D26" s="7"/>
      <c r="E26" s="7"/>
      <c r="F26" s="7"/>
      <c r="G26" s="7"/>
      <c r="H26" s="7"/>
      <c r="I26" s="7"/>
      <c r="J26" s="7"/>
    </row>
    <row r="27" spans="1:18" s="174" customFormat="1" ht="20.100000000000001" customHeight="1" x14ac:dyDescent="0.25">
      <c r="A27" s="7"/>
      <c r="B27" s="116"/>
      <c r="C27" s="7"/>
      <c r="D27" s="323"/>
      <c r="E27" s="323"/>
      <c r="F27" s="323"/>
      <c r="G27" s="323"/>
      <c r="H27" s="323"/>
      <c r="I27" s="323"/>
      <c r="J27" s="323"/>
    </row>
    <row r="28" spans="1:18" s="174" customFormat="1" ht="20.100000000000001" customHeight="1" x14ac:dyDescent="0.25">
      <c r="A28" s="7"/>
      <c r="B28" s="116"/>
      <c r="C28" s="7"/>
      <c r="D28" s="117"/>
      <c r="E28" s="117"/>
      <c r="F28" s="176"/>
      <c r="G28" s="117"/>
      <c r="H28" s="177"/>
      <c r="I28" s="117"/>
      <c r="J28" s="117"/>
    </row>
    <row r="29" spans="1:18" s="174" customFormat="1" ht="20.100000000000001" customHeight="1" x14ac:dyDescent="0.25">
      <c r="A29" s="7"/>
      <c r="B29" s="116"/>
      <c r="C29" s="7"/>
      <c r="D29" s="177"/>
      <c r="E29" s="177"/>
      <c r="F29" s="336"/>
      <c r="G29" s="336"/>
      <c r="H29" s="336"/>
      <c r="I29" s="177"/>
      <c r="L29" s="177"/>
    </row>
    <row r="30" spans="1:18" s="174" customFormat="1" ht="20.100000000000001" customHeight="1" x14ac:dyDescent="0.25">
      <c r="A30" s="7"/>
      <c r="B30" s="116"/>
      <c r="C30" s="7"/>
      <c r="D30" s="177"/>
      <c r="E30" s="177"/>
      <c r="F30" s="7"/>
      <c r="G30" s="177"/>
      <c r="H30" s="177"/>
      <c r="I30" s="7"/>
      <c r="J30" s="7"/>
      <c r="K30" s="177"/>
      <c r="L30" s="177"/>
    </row>
    <row r="31" spans="1:18" s="174" customFormat="1" ht="20.100000000000001" customHeight="1" x14ac:dyDescent="0.25">
      <c r="A31" s="7"/>
      <c r="B31" s="116"/>
      <c r="C31" s="7"/>
      <c r="D31" s="177"/>
      <c r="E31" s="177"/>
      <c r="F31" s="177"/>
      <c r="G31" s="177"/>
      <c r="H31" s="177"/>
      <c r="I31" s="177"/>
      <c r="J31" s="177"/>
      <c r="K31" s="177"/>
      <c r="L31" s="177"/>
    </row>
    <row r="32" spans="1:18" s="174" customFormat="1" ht="20.100000000000001" customHeight="1" x14ac:dyDescent="0.25">
      <c r="A32" s="50"/>
      <c r="B32" s="116"/>
      <c r="C32" s="7"/>
      <c r="D32" s="322"/>
      <c r="E32" s="322"/>
      <c r="F32" s="322"/>
      <c r="G32" s="322"/>
      <c r="H32" s="322"/>
      <c r="I32" s="322"/>
      <c r="J32" s="322"/>
      <c r="K32" s="322"/>
      <c r="L32" s="322"/>
    </row>
    <row r="33" spans="1:12" s="174" customFormat="1" ht="20.100000000000001" customHeight="1" x14ac:dyDescent="0.45">
      <c r="A33" s="50"/>
      <c r="B33" s="116"/>
      <c r="C33" s="4"/>
      <c r="D33" s="20"/>
      <c r="E33" s="20"/>
      <c r="F33" s="20"/>
      <c r="G33" s="20"/>
      <c r="H33" s="20"/>
      <c r="I33" s="20"/>
      <c r="J33" s="20"/>
      <c r="K33" s="20"/>
      <c r="L33" s="20"/>
    </row>
    <row r="34" spans="1:12" s="174" customFormat="1" ht="20.100000000000001" customHeight="1" x14ac:dyDescent="0.45">
      <c r="A34" s="50"/>
      <c r="B34" s="116"/>
      <c r="C34" s="178"/>
      <c r="D34" s="20"/>
      <c r="E34" s="20"/>
      <c r="F34" s="20"/>
      <c r="G34" s="20"/>
      <c r="H34" s="20"/>
      <c r="I34" s="20"/>
      <c r="J34" s="20"/>
      <c r="K34" s="20"/>
      <c r="L34" s="20"/>
    </row>
    <row r="35" spans="1:12" s="174" customFormat="1" ht="20.100000000000001" customHeight="1" x14ac:dyDescent="0.45">
      <c r="A35" s="50"/>
      <c r="B35" s="116"/>
      <c r="C35" s="178"/>
      <c r="D35" s="20"/>
      <c r="E35" s="20"/>
      <c r="F35" s="20"/>
      <c r="G35" s="20"/>
      <c r="H35" s="20"/>
      <c r="I35" s="20"/>
      <c r="J35" s="20"/>
      <c r="K35" s="20"/>
      <c r="L35" s="20"/>
    </row>
    <row r="36" spans="1:12" s="174" customFormat="1" ht="20.100000000000001" customHeight="1" x14ac:dyDescent="0.45">
      <c r="A36" s="50"/>
      <c r="B36" s="116"/>
      <c r="C36" s="178"/>
      <c r="D36" s="20"/>
      <c r="E36" s="20"/>
      <c r="F36" s="20"/>
      <c r="G36" s="20"/>
      <c r="H36" s="20"/>
      <c r="I36" s="20"/>
      <c r="J36" s="20"/>
      <c r="K36" s="20"/>
      <c r="L36" s="20"/>
    </row>
    <row r="37" spans="1:12" s="174" customFormat="1" ht="20.100000000000001" customHeight="1" x14ac:dyDescent="0.45">
      <c r="A37" s="60"/>
      <c r="B37" s="116"/>
      <c r="C37" s="178"/>
      <c r="D37" s="20"/>
      <c r="E37" s="20"/>
      <c r="F37" s="20"/>
      <c r="G37" s="20"/>
      <c r="H37" s="20"/>
      <c r="I37" s="20"/>
      <c r="J37" s="20"/>
      <c r="K37" s="20"/>
      <c r="L37" s="37"/>
    </row>
    <row r="38" spans="1:12" s="174" customFormat="1" ht="20.100000000000001" customHeight="1" x14ac:dyDescent="0.45">
      <c r="A38" s="179"/>
      <c r="B38" s="116"/>
      <c r="C38" s="178"/>
      <c r="D38" s="44"/>
      <c r="E38" s="14"/>
      <c r="F38" s="44"/>
      <c r="G38" s="14"/>
      <c r="H38" s="44"/>
      <c r="I38" s="14"/>
      <c r="J38" s="44"/>
      <c r="K38" s="14"/>
      <c r="L38" s="14"/>
    </row>
    <row r="39" spans="1:12" s="174" customFormat="1" ht="20.100000000000001" customHeight="1" x14ac:dyDescent="0.35">
      <c r="A39" s="58"/>
      <c r="B39" s="116"/>
      <c r="C39" s="180"/>
      <c r="D39" s="43"/>
      <c r="E39" s="54"/>
      <c r="F39" s="43"/>
      <c r="G39" s="43"/>
      <c r="H39" s="61"/>
      <c r="I39" s="43"/>
      <c r="J39" s="61"/>
      <c r="K39" s="43"/>
      <c r="L39" s="42"/>
    </row>
    <row r="40" spans="1:12" s="174" customFormat="1" ht="20.100000000000001" customHeight="1" x14ac:dyDescent="0.35">
      <c r="A40" s="62"/>
      <c r="B40" s="116"/>
      <c r="C40" s="180"/>
      <c r="D40" s="14"/>
      <c r="E40" s="20"/>
      <c r="F40" s="14"/>
      <c r="G40" s="14"/>
      <c r="H40" s="44"/>
      <c r="I40" s="14"/>
      <c r="J40" s="44"/>
      <c r="K40" s="14"/>
      <c r="L40" s="14"/>
    </row>
    <row r="41" spans="1:12" s="174" customFormat="1" ht="20.100000000000001" customHeight="1" x14ac:dyDescent="0.45">
      <c r="A41" s="63"/>
      <c r="B41" s="116"/>
      <c r="C41" s="178"/>
      <c r="D41" s="44"/>
      <c r="E41" s="14"/>
      <c r="F41" s="44"/>
      <c r="G41" s="14"/>
      <c r="H41" s="44"/>
      <c r="I41" s="14"/>
      <c r="J41" s="44"/>
      <c r="K41" s="14"/>
      <c r="L41" s="14"/>
    </row>
    <row r="42" spans="1:12" s="174" customFormat="1" ht="20.100000000000001" customHeight="1" x14ac:dyDescent="0.45">
      <c r="A42" s="60"/>
      <c r="B42" s="116"/>
      <c r="C42" s="178"/>
      <c r="D42" s="36"/>
      <c r="E42" s="20"/>
      <c r="F42" s="36"/>
      <c r="G42" s="20"/>
      <c r="H42" s="36"/>
      <c r="I42" s="20"/>
      <c r="J42" s="36"/>
      <c r="K42" s="20"/>
      <c r="L42" s="36"/>
    </row>
    <row r="43" spans="1:12" s="174" customFormat="1" ht="20.100000000000001" customHeight="1" x14ac:dyDescent="0.45">
      <c r="A43" s="50"/>
      <c r="B43" s="116"/>
      <c r="C43" s="178"/>
      <c r="D43" s="20"/>
      <c r="E43" s="20"/>
      <c r="F43" s="20"/>
      <c r="G43" s="20"/>
      <c r="H43" s="20"/>
      <c r="I43" s="20"/>
      <c r="J43" s="20"/>
      <c r="K43" s="20"/>
      <c r="L43" s="20"/>
    </row>
    <row r="44" spans="1:12" s="174" customFormat="1" ht="20.100000000000001" customHeight="1" x14ac:dyDescent="0.45">
      <c r="A44" s="48"/>
      <c r="B44" s="116"/>
      <c r="C44" s="4"/>
      <c r="D44" s="39"/>
      <c r="E44" s="7"/>
      <c r="F44" s="181"/>
      <c r="G44" s="7"/>
      <c r="H44" s="182"/>
      <c r="I44" s="183"/>
      <c r="J44" s="182"/>
      <c r="K44" s="183"/>
      <c r="L44" s="182"/>
    </row>
    <row r="45" spans="1:12" s="174" customFormat="1" ht="20.100000000000001" customHeight="1" x14ac:dyDescent="0.45">
      <c r="A45" s="64"/>
      <c r="B45" s="116"/>
      <c r="C45" s="4"/>
      <c r="D45" s="44"/>
      <c r="E45" s="184"/>
      <c r="F45" s="44"/>
      <c r="G45" s="184"/>
      <c r="H45" s="44"/>
      <c r="I45" s="185"/>
      <c r="J45" s="19"/>
      <c r="K45" s="185"/>
      <c r="L45" s="44"/>
    </row>
    <row r="46" spans="1:12" s="174" customFormat="1" ht="20.100000000000001" customHeight="1" x14ac:dyDescent="0.45">
      <c r="A46" s="59"/>
      <c r="B46" s="116"/>
      <c r="C46" s="4"/>
      <c r="D46" s="44"/>
      <c r="E46" s="184"/>
      <c r="F46" s="44"/>
      <c r="G46" s="184"/>
      <c r="H46" s="44"/>
      <c r="I46" s="20"/>
      <c r="J46" s="44"/>
      <c r="K46" s="20"/>
      <c r="L46" s="44"/>
    </row>
    <row r="47" spans="1:12" s="174" customFormat="1" ht="20.100000000000001" customHeight="1" x14ac:dyDescent="0.45">
      <c r="A47" s="48"/>
      <c r="B47" s="116"/>
      <c r="C47" s="4"/>
      <c r="D47" s="36"/>
      <c r="E47" s="20"/>
      <c r="F47" s="36"/>
      <c r="G47" s="20"/>
      <c r="H47" s="36"/>
      <c r="I47" s="20"/>
      <c r="J47" s="36"/>
      <c r="K47" s="20"/>
      <c r="L47" s="36"/>
    </row>
    <row r="48" spans="1:12" s="174" customFormat="1" ht="20.100000000000001" customHeight="1" x14ac:dyDescent="0.45">
      <c r="A48" s="65"/>
      <c r="B48" s="116"/>
      <c r="C48" s="4"/>
      <c r="D48" s="29"/>
      <c r="E48" s="20"/>
      <c r="F48" s="29"/>
      <c r="G48" s="20"/>
      <c r="H48" s="29"/>
      <c r="I48" s="20"/>
      <c r="J48" s="29"/>
      <c r="K48" s="20"/>
      <c r="L48" s="29"/>
    </row>
    <row r="49" s="174" customFormat="1" ht="20.100000000000001" customHeight="1" x14ac:dyDescent="0.25"/>
  </sheetData>
  <mergeCells count="6">
    <mergeCell ref="D4:L4"/>
    <mergeCell ref="F29:H29"/>
    <mergeCell ref="D32:L32"/>
    <mergeCell ref="H5:J5"/>
    <mergeCell ref="D9:L9"/>
    <mergeCell ref="D27:J27"/>
  </mergeCells>
  <pageMargins left="0.7" right="0.7" top="0.48" bottom="0.5" header="0.5" footer="0.5"/>
  <pageSetup paperSize="9" scale="96" firstPageNumber="12" fitToHeight="0" orientation="landscape" useFirstPageNumber="1" r:id="rId1"/>
  <headerFooter>
    <oddFooter>&amp;LThe accompanying notes form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2060"/>
    <pageSetUpPr fitToPage="1"/>
  </sheetPr>
  <dimension ref="A1:O106"/>
  <sheetViews>
    <sheetView tabSelected="1" view="pageBreakPreview" topLeftCell="A107" zoomScaleNormal="85" zoomScaleSheetLayoutView="100" workbookViewId="0">
      <selection activeCell="C75" sqref="C75"/>
    </sheetView>
  </sheetViews>
  <sheetFormatPr defaultColWidth="9.42578125" defaultRowHeight="20.25" customHeight="1" x14ac:dyDescent="0.45"/>
  <cols>
    <col min="1" max="1" width="54.140625" style="4" customWidth="1"/>
    <col min="2" max="2" width="2.5703125" style="4" customWidth="1"/>
    <col min="3" max="3" width="14.140625" style="4" bestFit="1" customWidth="1"/>
    <col min="4" max="4" width="1.140625" style="4" customWidth="1"/>
    <col min="5" max="5" width="10.42578125" style="4" customWidth="1"/>
    <col min="6" max="6" width="1.140625" style="4" customWidth="1"/>
    <col min="7" max="7" width="10.42578125" style="4" customWidth="1"/>
    <col min="8" max="8" width="1.140625" style="4" customWidth="1"/>
    <col min="9" max="9" width="10.42578125" style="4" customWidth="1"/>
    <col min="10" max="10" width="9.42578125" style="4"/>
    <col min="11" max="11" width="9.5703125" style="4" customWidth="1"/>
    <col min="12" max="16384" width="9.42578125" style="4"/>
  </cols>
  <sheetData>
    <row r="1" spans="1:15" ht="20.25" customHeight="1" x14ac:dyDescent="0.45">
      <c r="A1" s="6" t="s">
        <v>48</v>
      </c>
      <c r="B1" s="6"/>
      <c r="C1" s="7"/>
      <c r="D1" s="7"/>
      <c r="E1" s="7"/>
      <c r="F1" s="7"/>
      <c r="G1" s="7"/>
      <c r="H1" s="7"/>
      <c r="I1" s="7"/>
    </row>
    <row r="2" spans="1:15" ht="20.25" customHeight="1" x14ac:dyDescent="0.45">
      <c r="A2" s="21" t="s">
        <v>145</v>
      </c>
      <c r="B2" s="21"/>
      <c r="C2" s="7"/>
      <c r="D2" s="7"/>
      <c r="E2" s="7"/>
      <c r="F2" s="7"/>
      <c r="G2" s="7"/>
      <c r="H2" s="7"/>
      <c r="I2" s="7"/>
    </row>
    <row r="3" spans="1:15" ht="9.75" customHeight="1" x14ac:dyDescent="0.45">
      <c r="A3" s="50"/>
      <c r="B3" s="50"/>
      <c r="C3" s="15"/>
      <c r="D3" s="15"/>
      <c r="E3" s="15"/>
      <c r="F3" s="15"/>
      <c r="G3" s="15"/>
      <c r="H3" s="15"/>
      <c r="I3" s="15"/>
    </row>
    <row r="4" spans="1:15" ht="20.25" customHeight="1" x14ac:dyDescent="0.45">
      <c r="A4" s="50"/>
      <c r="B4" s="50"/>
      <c r="C4" s="323" t="s">
        <v>0</v>
      </c>
      <c r="D4" s="323"/>
      <c r="E4" s="323"/>
      <c r="F4" s="15"/>
      <c r="G4" s="323" t="s">
        <v>37</v>
      </c>
      <c r="H4" s="323"/>
      <c r="I4" s="323"/>
    </row>
    <row r="5" spans="1:15" ht="20.25" customHeight="1" x14ac:dyDescent="0.45">
      <c r="A5" s="2"/>
      <c r="B5" s="2"/>
      <c r="C5" s="323" t="s">
        <v>38</v>
      </c>
      <c r="D5" s="323"/>
      <c r="E5" s="323"/>
      <c r="F5" s="314"/>
      <c r="G5" s="323" t="s">
        <v>38</v>
      </c>
      <c r="H5" s="323"/>
      <c r="I5" s="323"/>
    </row>
    <row r="6" spans="1:15" ht="20.25" customHeight="1" x14ac:dyDescent="0.45">
      <c r="A6" s="41"/>
      <c r="B6" s="41"/>
      <c r="C6" s="338" t="s">
        <v>206</v>
      </c>
      <c r="D6" s="338"/>
      <c r="E6" s="338"/>
      <c r="F6" s="15"/>
      <c r="G6" s="338" t="s">
        <v>206</v>
      </c>
      <c r="H6" s="338"/>
      <c r="I6" s="338"/>
    </row>
    <row r="7" spans="1:15" ht="20.25" customHeight="1" x14ac:dyDescent="0.45">
      <c r="A7" s="41"/>
      <c r="B7" s="41"/>
      <c r="C7" s="338" t="s">
        <v>199</v>
      </c>
      <c r="D7" s="338"/>
      <c r="E7" s="338"/>
      <c r="F7" s="15"/>
      <c r="G7" s="338" t="s">
        <v>199</v>
      </c>
      <c r="H7" s="338"/>
      <c r="I7" s="338"/>
    </row>
    <row r="8" spans="1:15" s="7" customFormat="1" ht="20.25" customHeight="1" x14ac:dyDescent="0.3">
      <c r="A8" s="2"/>
      <c r="B8" s="2"/>
      <c r="C8" s="35">
        <v>2023</v>
      </c>
      <c r="D8" s="35"/>
      <c r="E8" s="35">
        <v>2022</v>
      </c>
      <c r="F8" s="35"/>
      <c r="G8" s="35">
        <v>2023</v>
      </c>
      <c r="H8" s="35"/>
      <c r="I8" s="35">
        <v>2022</v>
      </c>
      <c r="J8" s="38"/>
      <c r="K8" s="39"/>
      <c r="L8" s="39"/>
      <c r="M8" s="39"/>
      <c r="N8" s="40"/>
      <c r="O8" s="40"/>
    </row>
    <row r="9" spans="1:15" ht="20.25" customHeight="1" x14ac:dyDescent="0.45">
      <c r="A9" s="41"/>
      <c r="B9" s="41"/>
      <c r="C9" s="322" t="s">
        <v>59</v>
      </c>
      <c r="D9" s="322"/>
      <c r="E9" s="322"/>
      <c r="F9" s="322"/>
      <c r="G9" s="322"/>
      <c r="H9" s="322"/>
      <c r="I9" s="322"/>
    </row>
    <row r="10" spans="1:15" ht="20.25" customHeight="1" x14ac:dyDescent="0.45">
      <c r="A10" s="22" t="s">
        <v>24</v>
      </c>
      <c r="B10" s="22"/>
      <c r="C10" s="23"/>
      <c r="D10" s="23"/>
      <c r="E10" s="23"/>
      <c r="F10" s="23"/>
      <c r="G10" s="23"/>
      <c r="H10" s="23"/>
      <c r="I10" s="23"/>
    </row>
    <row r="11" spans="1:15" ht="20.25" customHeight="1" x14ac:dyDescent="0.45">
      <c r="A11" s="9" t="s">
        <v>189</v>
      </c>
      <c r="B11" s="9"/>
      <c r="C11" s="109">
        <f>'PL5-8'!D90</f>
        <v>-16136</v>
      </c>
      <c r="D11" s="109"/>
      <c r="E11" s="109">
        <v>33532</v>
      </c>
      <c r="F11" s="109"/>
      <c r="G11" s="109">
        <v>-7869</v>
      </c>
      <c r="H11" s="109"/>
      <c r="I11" s="109">
        <v>6600</v>
      </c>
    </row>
    <row r="12" spans="1:15" ht="20.25" customHeight="1" x14ac:dyDescent="0.45">
      <c r="A12" s="216" t="s">
        <v>190</v>
      </c>
      <c r="B12" s="9"/>
      <c r="C12" s="109"/>
      <c r="D12" s="109"/>
      <c r="E12" s="109"/>
      <c r="F12" s="109"/>
      <c r="G12" s="109"/>
      <c r="H12" s="109"/>
      <c r="I12" s="109"/>
    </row>
    <row r="13" spans="1:15" ht="20.25" customHeight="1" x14ac:dyDescent="0.45">
      <c r="A13" s="9" t="s">
        <v>217</v>
      </c>
      <c r="B13" s="9"/>
      <c r="C13" s="109">
        <v>-5316</v>
      </c>
      <c r="D13" s="109"/>
      <c r="E13" s="109">
        <v>1707</v>
      </c>
      <c r="F13" s="109"/>
      <c r="G13" s="109">
        <v>-980</v>
      </c>
      <c r="H13" s="109"/>
      <c r="I13" s="109">
        <v>1631</v>
      </c>
    </row>
    <row r="14" spans="1:15" ht="20.25" customHeight="1" x14ac:dyDescent="0.45">
      <c r="A14" s="9" t="s">
        <v>46</v>
      </c>
      <c r="B14" s="9"/>
      <c r="C14" s="109">
        <v>41541</v>
      </c>
      <c r="D14" s="109"/>
      <c r="E14" s="109">
        <v>29450</v>
      </c>
      <c r="F14" s="109"/>
      <c r="G14" s="109">
        <v>33504</v>
      </c>
      <c r="H14" s="109"/>
      <c r="I14" s="109">
        <v>22453</v>
      </c>
    </row>
    <row r="15" spans="1:15" ht="20.25" customHeight="1" x14ac:dyDescent="0.45">
      <c r="A15" s="9" t="s">
        <v>32</v>
      </c>
      <c r="B15" s="9"/>
      <c r="C15" s="109">
        <v>97838</v>
      </c>
      <c r="D15" s="109"/>
      <c r="E15" s="109">
        <v>96467</v>
      </c>
      <c r="F15" s="109"/>
      <c r="G15" s="109">
        <v>67729</v>
      </c>
      <c r="H15" s="109"/>
      <c r="I15" s="109">
        <v>67034</v>
      </c>
    </row>
    <row r="16" spans="1:15" ht="20.25" customHeight="1" x14ac:dyDescent="0.45">
      <c r="A16" s="9" t="s">
        <v>157</v>
      </c>
      <c r="B16" s="9"/>
      <c r="C16" s="109">
        <v>801</v>
      </c>
      <c r="D16" s="109"/>
      <c r="E16" s="109">
        <v>10845</v>
      </c>
      <c r="F16" s="109"/>
      <c r="G16" s="109">
        <v>2622</v>
      </c>
      <c r="H16" s="109"/>
      <c r="I16" s="109">
        <v>4985</v>
      </c>
    </row>
    <row r="17" spans="1:9" ht="20.25" customHeight="1" x14ac:dyDescent="0.45">
      <c r="A17" s="9" t="s">
        <v>117</v>
      </c>
      <c r="B17" s="9"/>
      <c r="C17" s="109">
        <v>15885</v>
      </c>
      <c r="D17" s="109"/>
      <c r="E17" s="109">
        <v>-25964</v>
      </c>
      <c r="F17" s="109"/>
      <c r="G17" s="109">
        <v>-5031</v>
      </c>
      <c r="H17" s="109"/>
      <c r="I17" s="109">
        <v>-1547</v>
      </c>
    </row>
    <row r="18" spans="1:9" ht="20.25" hidden="1" customHeight="1" x14ac:dyDescent="0.45">
      <c r="A18" s="9" t="s">
        <v>100</v>
      </c>
      <c r="B18" s="9"/>
      <c r="C18" s="109"/>
      <c r="D18" s="109"/>
      <c r="E18" s="109"/>
      <c r="F18" s="109"/>
      <c r="G18" s="109"/>
      <c r="H18" s="109"/>
      <c r="I18" s="109"/>
    </row>
    <row r="19" spans="1:9" ht="20.100000000000001" customHeight="1" x14ac:dyDescent="0.45">
      <c r="A19" s="9" t="s">
        <v>222</v>
      </c>
      <c r="B19" s="9"/>
      <c r="C19" s="109">
        <v>2682</v>
      </c>
      <c r="D19" s="109"/>
      <c r="E19" s="109">
        <v>-3238</v>
      </c>
      <c r="F19" s="109"/>
      <c r="G19" s="109">
        <v>2074</v>
      </c>
      <c r="H19" s="109"/>
      <c r="I19" s="109">
        <v>-2926</v>
      </c>
    </row>
    <row r="20" spans="1:9" ht="20.25" customHeight="1" x14ac:dyDescent="0.45">
      <c r="A20" s="9" t="s">
        <v>147</v>
      </c>
      <c r="B20" s="9"/>
      <c r="C20" s="109">
        <v>-146</v>
      </c>
      <c r="D20" s="109"/>
      <c r="E20" s="109">
        <v>-86</v>
      </c>
      <c r="F20" s="109"/>
      <c r="G20" s="109">
        <v>-47</v>
      </c>
      <c r="H20" s="109"/>
      <c r="I20" s="109">
        <v>-63</v>
      </c>
    </row>
    <row r="21" spans="1:9" ht="20.100000000000001" hidden="1" customHeight="1" x14ac:dyDescent="0.45">
      <c r="A21" s="9" t="s">
        <v>194</v>
      </c>
      <c r="B21" s="9"/>
      <c r="C21" s="109"/>
      <c r="D21" s="109"/>
      <c r="E21" s="109"/>
      <c r="F21" s="109"/>
      <c r="G21" s="109"/>
      <c r="H21" s="109"/>
      <c r="I21" s="109"/>
    </row>
    <row r="22" spans="1:9" ht="20.100000000000001" customHeight="1" x14ac:dyDescent="0.45">
      <c r="A22" s="9" t="s">
        <v>34</v>
      </c>
      <c r="B22" s="9"/>
      <c r="C22" s="109">
        <v>-81</v>
      </c>
      <c r="D22" s="109"/>
      <c r="E22" s="317">
        <v>-22</v>
      </c>
      <c r="F22" s="109"/>
      <c r="G22" s="109">
        <v>-1642</v>
      </c>
      <c r="H22" s="109"/>
      <c r="I22" s="318">
        <v>-16</v>
      </c>
    </row>
    <row r="23" spans="1:9" ht="20.100000000000001" customHeight="1" x14ac:dyDescent="0.45">
      <c r="A23" s="9" t="s">
        <v>55</v>
      </c>
      <c r="B23" s="9"/>
      <c r="C23" s="112">
        <v>10677</v>
      </c>
      <c r="D23" s="109"/>
      <c r="E23" s="112">
        <v>9327</v>
      </c>
      <c r="F23" s="109"/>
      <c r="G23" s="112">
        <v>6370</v>
      </c>
      <c r="H23" s="109"/>
      <c r="I23" s="112">
        <v>5041</v>
      </c>
    </row>
    <row r="24" spans="1:9" ht="20.100000000000001" customHeight="1" x14ac:dyDescent="0.45">
      <c r="A24" s="9"/>
      <c r="B24" s="9"/>
      <c r="C24" s="278">
        <f>SUM(C11:C23)</f>
        <v>147745</v>
      </c>
      <c r="D24" s="109"/>
      <c r="E24" s="109">
        <f>SUM(E11:E23)</f>
        <v>152018</v>
      </c>
      <c r="F24" s="109"/>
      <c r="G24" s="278">
        <f>SUM(G11:H23)</f>
        <v>96730</v>
      </c>
      <c r="H24" s="109"/>
      <c r="I24" s="109">
        <f>SUM(I11:I23)</f>
        <v>103192</v>
      </c>
    </row>
    <row r="25" spans="1:9" ht="20.100000000000001" customHeight="1" x14ac:dyDescent="0.45">
      <c r="A25" s="216" t="s">
        <v>33</v>
      </c>
      <c r="B25" s="9"/>
      <c r="C25" s="109"/>
      <c r="D25" s="109"/>
      <c r="E25" s="109"/>
      <c r="F25" s="109"/>
      <c r="G25" s="109"/>
      <c r="H25" s="109"/>
      <c r="I25" s="109"/>
    </row>
    <row r="26" spans="1:9" ht="20.100000000000001" customHeight="1" x14ac:dyDescent="0.45">
      <c r="A26" s="9" t="s">
        <v>67</v>
      </c>
      <c r="B26" s="9"/>
      <c r="C26" s="109">
        <v>-55964</v>
      </c>
      <c r="D26" s="109"/>
      <c r="E26" s="109">
        <v>-50425</v>
      </c>
      <c r="F26" s="109"/>
      <c r="G26" s="109">
        <v>-23904</v>
      </c>
      <c r="H26" s="109"/>
      <c r="I26" s="109">
        <v>70032</v>
      </c>
    </row>
    <row r="27" spans="1:9" ht="20.100000000000001" customHeight="1" x14ac:dyDescent="0.45">
      <c r="A27" s="9" t="s">
        <v>82</v>
      </c>
      <c r="B27" s="9"/>
      <c r="C27" s="301">
        <v>50894</v>
      </c>
      <c r="D27" s="109"/>
      <c r="E27" s="109">
        <v>-4860</v>
      </c>
      <c r="F27" s="109"/>
      <c r="G27" s="109">
        <v>24010</v>
      </c>
      <c r="H27" s="109"/>
      <c r="I27" s="109">
        <v>8748</v>
      </c>
    </row>
    <row r="28" spans="1:9" ht="20.100000000000001" customHeight="1" x14ac:dyDescent="0.45">
      <c r="A28" s="9" t="s">
        <v>2</v>
      </c>
      <c r="B28" s="9"/>
      <c r="C28" s="109">
        <v>11259</v>
      </c>
      <c r="D28" s="109"/>
      <c r="E28" s="109">
        <v>-149170</v>
      </c>
      <c r="F28" s="109"/>
      <c r="G28" s="109">
        <v>-30576</v>
      </c>
      <c r="H28" s="109"/>
      <c r="I28" s="109">
        <v>-191968</v>
      </c>
    </row>
    <row r="29" spans="1:9" ht="20.100000000000001" customHeight="1" x14ac:dyDescent="0.45">
      <c r="A29" s="9" t="s">
        <v>140</v>
      </c>
      <c r="B29" s="9"/>
      <c r="C29" s="212">
        <v>0</v>
      </c>
      <c r="D29" s="109"/>
      <c r="E29" s="109">
        <v>1498</v>
      </c>
      <c r="F29" s="109"/>
      <c r="G29" s="212">
        <v>0</v>
      </c>
      <c r="H29" s="109"/>
      <c r="I29" s="109">
        <v>1498</v>
      </c>
    </row>
    <row r="30" spans="1:9" ht="20.100000000000001" customHeight="1" x14ac:dyDescent="0.45">
      <c r="A30" s="9" t="s">
        <v>3</v>
      </c>
      <c r="B30" s="9"/>
      <c r="C30" s="109">
        <v>844</v>
      </c>
      <c r="D30" s="109"/>
      <c r="E30" s="109">
        <v>-1731</v>
      </c>
      <c r="F30" s="109"/>
      <c r="G30" s="109">
        <v>1104</v>
      </c>
      <c r="H30" s="109"/>
      <c r="I30" s="109">
        <v>-1030</v>
      </c>
    </row>
    <row r="31" spans="1:9" ht="20.100000000000001" customHeight="1" x14ac:dyDescent="0.45">
      <c r="A31" s="9" t="s">
        <v>16</v>
      </c>
      <c r="B31" s="9"/>
      <c r="C31" s="109">
        <v>-23159</v>
      </c>
      <c r="D31" s="109"/>
      <c r="E31" s="109">
        <v>27898</v>
      </c>
      <c r="F31" s="109"/>
      <c r="G31" s="109">
        <v>-26848</v>
      </c>
      <c r="H31" s="109"/>
      <c r="I31" s="109">
        <v>8076</v>
      </c>
    </row>
    <row r="32" spans="1:9" ht="20.100000000000001" customHeight="1" x14ac:dyDescent="0.45">
      <c r="A32" s="9" t="s">
        <v>84</v>
      </c>
      <c r="B32" s="9"/>
      <c r="C32" s="301">
        <v>-23743</v>
      </c>
      <c r="D32" s="109"/>
      <c r="E32" s="109">
        <v>-27060</v>
      </c>
      <c r="F32" s="109"/>
      <c r="G32" s="109">
        <v>-15447</v>
      </c>
      <c r="H32" s="109"/>
      <c r="I32" s="109">
        <v>-8201</v>
      </c>
    </row>
    <row r="33" spans="1:9" ht="20.100000000000001" customHeight="1" x14ac:dyDescent="0.45">
      <c r="A33" s="9" t="s">
        <v>104</v>
      </c>
      <c r="B33" s="9"/>
      <c r="C33" s="301">
        <v>3050</v>
      </c>
      <c r="D33" s="109"/>
      <c r="E33" s="109">
        <v>5261</v>
      </c>
      <c r="F33" s="109"/>
      <c r="G33" s="109">
        <v>3050</v>
      </c>
      <c r="H33" s="109"/>
      <c r="I33" s="109">
        <v>5261</v>
      </c>
    </row>
    <row r="34" spans="1:9" ht="20.100000000000001" customHeight="1" x14ac:dyDescent="0.45">
      <c r="A34" s="9" t="s">
        <v>170</v>
      </c>
      <c r="B34" s="9"/>
      <c r="C34" s="109">
        <v>808</v>
      </c>
      <c r="D34" s="109"/>
      <c r="E34" s="109">
        <v>-4068</v>
      </c>
      <c r="F34" s="109"/>
      <c r="G34" s="109">
        <v>808</v>
      </c>
      <c r="H34" s="109"/>
      <c r="I34" s="109">
        <v>-4068</v>
      </c>
    </row>
    <row r="35" spans="1:9" ht="20.100000000000001" customHeight="1" x14ac:dyDescent="0.45">
      <c r="A35" s="315" t="s">
        <v>171</v>
      </c>
      <c r="B35" s="9"/>
      <c r="C35" s="298">
        <v>0</v>
      </c>
      <c r="D35" s="109"/>
      <c r="E35" s="109">
        <v>10416</v>
      </c>
      <c r="F35" s="109"/>
      <c r="G35" s="298">
        <v>0</v>
      </c>
      <c r="H35" s="109"/>
      <c r="I35" s="298">
        <v>0</v>
      </c>
    </row>
    <row r="36" spans="1:9" ht="20.100000000000001" customHeight="1" x14ac:dyDescent="0.45">
      <c r="A36" s="9" t="s">
        <v>198</v>
      </c>
      <c r="B36" s="9"/>
      <c r="C36" s="112">
        <v>-1770</v>
      </c>
      <c r="D36" s="109"/>
      <c r="E36" s="215">
        <v>0</v>
      </c>
      <c r="F36" s="109"/>
      <c r="G36" s="215">
        <v>0</v>
      </c>
      <c r="H36" s="109"/>
      <c r="I36" s="215">
        <v>0</v>
      </c>
    </row>
    <row r="37" spans="1:9" ht="20.100000000000001" customHeight="1" x14ac:dyDescent="0.45">
      <c r="A37" s="9" t="s">
        <v>148</v>
      </c>
      <c r="B37" s="9"/>
      <c r="C37" s="278">
        <f>SUM(C24:C36)</f>
        <v>109964</v>
      </c>
      <c r="D37" s="109"/>
      <c r="E37" s="109">
        <f>SUM(E24:E36)</f>
        <v>-40223</v>
      </c>
      <c r="F37" s="109"/>
      <c r="G37" s="278">
        <f>SUM(G24:G36)</f>
        <v>28927</v>
      </c>
      <c r="H37" s="109"/>
      <c r="I37" s="109">
        <f>SUM(I24:I36)</f>
        <v>-8460</v>
      </c>
    </row>
    <row r="38" spans="1:9" ht="20.25" customHeight="1" x14ac:dyDescent="0.45">
      <c r="A38" s="9" t="s">
        <v>101</v>
      </c>
      <c r="B38" s="9"/>
      <c r="C38" s="211">
        <v>-6466</v>
      </c>
      <c r="D38" s="109"/>
      <c r="E38" s="292">
        <v>-3859</v>
      </c>
      <c r="F38" s="293"/>
      <c r="G38" s="292">
        <v>-6241</v>
      </c>
      <c r="H38" s="293"/>
      <c r="I38" s="292">
        <v>-2151</v>
      </c>
    </row>
    <row r="39" spans="1:9" ht="20.25" customHeight="1" x14ac:dyDescent="0.45">
      <c r="A39" s="3" t="s">
        <v>149</v>
      </c>
      <c r="B39" s="3"/>
      <c r="C39" s="210">
        <f>SUM(C37:C38)</f>
        <v>103498</v>
      </c>
      <c r="D39" s="110"/>
      <c r="E39" s="210">
        <f>SUM(E37:E38)</f>
        <v>-44082</v>
      </c>
      <c r="F39" s="110"/>
      <c r="G39" s="210">
        <f>SUM(G37:G38)</f>
        <v>22686</v>
      </c>
      <c r="H39" s="110"/>
      <c r="I39" s="210">
        <f>SUM(I37:I38)</f>
        <v>-10611</v>
      </c>
    </row>
    <row r="40" spans="1:9" ht="20.25" customHeight="1" x14ac:dyDescent="0.45">
      <c r="A40" s="50"/>
      <c r="B40" s="50"/>
      <c r="C40" s="5"/>
      <c r="D40" s="5"/>
      <c r="E40" s="5"/>
      <c r="F40" s="5"/>
      <c r="G40" s="5"/>
      <c r="H40" s="5"/>
      <c r="I40" s="5"/>
    </row>
    <row r="41" spans="1:9" ht="20.25" customHeight="1" x14ac:dyDescent="0.45">
      <c r="A41" s="2" t="s">
        <v>48</v>
      </c>
      <c r="B41" s="2"/>
      <c r="C41" s="15"/>
      <c r="D41" s="15"/>
      <c r="E41" s="15"/>
      <c r="F41" s="15"/>
      <c r="G41" s="15"/>
      <c r="H41" s="15"/>
      <c r="I41" s="15"/>
    </row>
    <row r="42" spans="1:9" ht="20.25" customHeight="1" x14ac:dyDescent="0.45">
      <c r="A42" s="3" t="s">
        <v>145</v>
      </c>
      <c r="B42" s="3"/>
      <c r="C42" s="15"/>
      <c r="D42" s="15"/>
      <c r="E42" s="15"/>
      <c r="F42" s="15"/>
      <c r="G42" s="15"/>
      <c r="H42" s="15"/>
      <c r="I42" s="15"/>
    </row>
    <row r="43" spans="1:9" ht="20.100000000000001" customHeight="1" x14ac:dyDescent="0.45">
      <c r="A43" s="69"/>
      <c r="B43" s="69"/>
      <c r="C43" s="15"/>
      <c r="D43" s="15"/>
      <c r="E43" s="15"/>
      <c r="F43" s="15"/>
      <c r="G43" s="15"/>
      <c r="H43" s="15"/>
      <c r="I43" s="15"/>
    </row>
    <row r="44" spans="1:9" ht="20.25" customHeight="1" x14ac:dyDescent="0.45">
      <c r="A44" s="69"/>
      <c r="B44" s="69"/>
      <c r="C44" s="323" t="s">
        <v>0</v>
      </c>
      <c r="D44" s="323"/>
      <c r="E44" s="323"/>
      <c r="F44" s="15"/>
      <c r="G44" s="323" t="s">
        <v>37</v>
      </c>
      <c r="H44" s="323"/>
      <c r="I44" s="323"/>
    </row>
    <row r="45" spans="1:9" ht="20.25" customHeight="1" x14ac:dyDescent="0.45">
      <c r="A45" s="50"/>
      <c r="B45" s="50"/>
      <c r="C45" s="323" t="s">
        <v>38</v>
      </c>
      <c r="D45" s="323"/>
      <c r="E45" s="323"/>
      <c r="F45" s="314"/>
      <c r="G45" s="323" t="s">
        <v>38</v>
      </c>
      <c r="H45" s="323"/>
      <c r="I45" s="323"/>
    </row>
    <row r="46" spans="1:9" ht="20.25" customHeight="1" x14ac:dyDescent="0.45">
      <c r="A46" s="2"/>
      <c r="B46" s="2"/>
      <c r="C46" s="338" t="s">
        <v>206</v>
      </c>
      <c r="D46" s="338"/>
      <c r="E46" s="338"/>
      <c r="F46" s="15"/>
      <c r="G46" s="338" t="s">
        <v>206</v>
      </c>
      <c r="H46" s="338"/>
      <c r="I46" s="338"/>
    </row>
    <row r="47" spans="1:9" ht="20.25" customHeight="1" x14ac:dyDescent="0.45">
      <c r="A47" s="41"/>
      <c r="B47" s="41"/>
      <c r="C47" s="338" t="s">
        <v>199</v>
      </c>
      <c r="D47" s="338"/>
      <c r="E47" s="338"/>
      <c r="F47" s="15"/>
      <c r="G47" s="338" t="s">
        <v>199</v>
      </c>
      <c r="H47" s="338"/>
      <c r="I47" s="338"/>
    </row>
    <row r="48" spans="1:9" ht="20.25" customHeight="1" x14ac:dyDescent="0.45">
      <c r="A48" s="2"/>
      <c r="B48" s="10"/>
      <c r="C48" s="35">
        <v>2023</v>
      </c>
      <c r="D48" s="35"/>
      <c r="E48" s="35">
        <v>2022</v>
      </c>
      <c r="F48" s="35"/>
      <c r="G48" s="35">
        <v>2023</v>
      </c>
      <c r="H48" s="35"/>
      <c r="I48" s="35">
        <v>2022</v>
      </c>
    </row>
    <row r="49" spans="1:9" ht="18" customHeight="1" x14ac:dyDescent="0.45">
      <c r="A49" s="41"/>
      <c r="B49" s="41"/>
      <c r="C49" s="322" t="s">
        <v>59</v>
      </c>
      <c r="D49" s="322"/>
      <c r="E49" s="322"/>
      <c r="F49" s="322"/>
      <c r="G49" s="322"/>
      <c r="H49" s="322"/>
      <c r="I49" s="322"/>
    </row>
    <row r="50" spans="1:9" ht="20.100000000000001" customHeight="1" x14ac:dyDescent="0.45">
      <c r="A50" s="22" t="s">
        <v>25</v>
      </c>
      <c r="B50" s="22"/>
      <c r="C50" s="14"/>
      <c r="D50" s="14"/>
      <c r="E50" s="14"/>
      <c r="F50" s="14"/>
      <c r="G50" s="14"/>
      <c r="H50" s="14"/>
      <c r="I50" s="14"/>
    </row>
    <row r="51" spans="1:9" ht="20.100000000000001" customHeight="1" x14ac:dyDescent="0.45">
      <c r="A51" s="15" t="s">
        <v>74</v>
      </c>
      <c r="B51" s="15"/>
      <c r="C51" s="33">
        <v>1011</v>
      </c>
      <c r="D51" s="194"/>
      <c r="E51" s="89">
        <v>357</v>
      </c>
      <c r="F51" s="194"/>
      <c r="G51" s="33">
        <v>73</v>
      </c>
      <c r="H51" s="194"/>
      <c r="I51" s="33">
        <v>85</v>
      </c>
    </row>
    <row r="52" spans="1:9" ht="20.100000000000001" customHeight="1" x14ac:dyDescent="0.45">
      <c r="A52" s="9" t="s">
        <v>81</v>
      </c>
      <c r="B52" s="9"/>
      <c r="C52" s="89">
        <v>-36400</v>
      </c>
      <c r="D52" s="194"/>
      <c r="E52" s="89">
        <v>-34016</v>
      </c>
      <c r="F52" s="194"/>
      <c r="G52" s="194">
        <v>-7248</v>
      </c>
      <c r="H52" s="194"/>
      <c r="I52" s="194">
        <v>-11407</v>
      </c>
    </row>
    <row r="53" spans="1:9" ht="20.100000000000001" customHeight="1" x14ac:dyDescent="0.45">
      <c r="A53" s="15" t="s">
        <v>80</v>
      </c>
      <c r="B53" s="15"/>
      <c r="C53" s="89">
        <v>-1377</v>
      </c>
      <c r="D53" s="194"/>
      <c r="E53" s="89">
        <v>-3607</v>
      </c>
      <c r="F53" s="194"/>
      <c r="G53" s="33">
        <v>-319</v>
      </c>
      <c r="H53" s="194"/>
      <c r="I53" s="33">
        <v>-590</v>
      </c>
    </row>
    <row r="54" spans="1:9" ht="20.100000000000001" customHeight="1" x14ac:dyDescent="0.45">
      <c r="A54" s="124" t="s">
        <v>175</v>
      </c>
      <c r="B54" s="9"/>
      <c r="C54" s="89">
        <v>0</v>
      </c>
      <c r="D54" s="194"/>
      <c r="E54" s="89">
        <v>0</v>
      </c>
      <c r="F54" s="194"/>
      <c r="G54" s="194">
        <v>-10669</v>
      </c>
      <c r="H54" s="194"/>
      <c r="I54" s="74">
        <v>0</v>
      </c>
    </row>
    <row r="55" spans="1:9" ht="20.100000000000001" customHeight="1" x14ac:dyDescent="0.45">
      <c r="A55" s="122" t="s">
        <v>35</v>
      </c>
      <c r="B55" s="9"/>
      <c r="C55" s="89">
        <v>81</v>
      </c>
      <c r="D55" s="194"/>
      <c r="E55" s="89">
        <v>16</v>
      </c>
      <c r="F55" s="194"/>
      <c r="G55" s="194">
        <v>64</v>
      </c>
      <c r="H55" s="194"/>
      <c r="I55" s="74">
        <v>16</v>
      </c>
    </row>
    <row r="56" spans="1:9" ht="20.100000000000001" customHeight="1" x14ac:dyDescent="0.45">
      <c r="A56" s="3" t="s">
        <v>108</v>
      </c>
      <c r="B56" s="3"/>
      <c r="C56" s="75">
        <f>SUM(C51:C55)</f>
        <v>-36685</v>
      </c>
      <c r="D56" s="29"/>
      <c r="E56" s="75">
        <f>SUM(E51:E55)</f>
        <v>-37250</v>
      </c>
      <c r="F56" s="29"/>
      <c r="G56" s="75">
        <f>SUM(G51:G55)</f>
        <v>-18099</v>
      </c>
      <c r="H56" s="29"/>
      <c r="I56" s="75">
        <f>SUM(I51:I55)</f>
        <v>-11896</v>
      </c>
    </row>
    <row r="57" spans="1:9" ht="20.100000000000001" customHeight="1" x14ac:dyDescent="0.45">
      <c r="A57" s="50"/>
      <c r="B57" s="50"/>
      <c r="C57" s="26"/>
      <c r="D57" s="26"/>
      <c r="E57" s="26"/>
      <c r="F57" s="26"/>
      <c r="G57" s="26"/>
      <c r="H57" s="26"/>
      <c r="I57" s="26"/>
    </row>
    <row r="58" spans="1:9" ht="20.100000000000001" customHeight="1" x14ac:dyDescent="0.45">
      <c r="A58" s="22" t="s">
        <v>26</v>
      </c>
      <c r="B58" s="22"/>
      <c r="C58" s="26"/>
      <c r="D58" s="26"/>
      <c r="E58" s="26"/>
      <c r="F58" s="26"/>
      <c r="G58" s="26"/>
      <c r="H58" s="26"/>
      <c r="I58" s="26"/>
    </row>
    <row r="59" spans="1:9" ht="20.100000000000001" customHeight="1" x14ac:dyDescent="0.45">
      <c r="A59" s="9" t="s">
        <v>197</v>
      </c>
      <c r="B59" s="9"/>
      <c r="C59" s="93"/>
      <c r="D59" s="93"/>
      <c r="E59" s="93"/>
      <c r="F59" s="93"/>
      <c r="G59" s="27"/>
      <c r="H59" s="93"/>
      <c r="I59" s="27"/>
    </row>
    <row r="60" spans="1:9" ht="20.100000000000001" customHeight="1" x14ac:dyDescent="0.45">
      <c r="A60" s="9" t="s">
        <v>83</v>
      </c>
      <c r="B60" s="9"/>
      <c r="C60" s="26">
        <v>34636</v>
      </c>
      <c r="D60" s="26"/>
      <c r="E60" s="128">
        <v>151569</v>
      </c>
      <c r="F60" s="31"/>
      <c r="G60" s="26">
        <v>75898</v>
      </c>
      <c r="H60" s="26"/>
      <c r="I60" s="194">
        <v>97788</v>
      </c>
    </row>
    <row r="61" spans="1:9" ht="20.100000000000001" customHeight="1" x14ac:dyDescent="0.45">
      <c r="A61" s="27" t="s">
        <v>69</v>
      </c>
      <c r="B61" s="189"/>
      <c r="C61" s="74">
        <v>-1989</v>
      </c>
      <c r="D61" s="74"/>
      <c r="E61" s="207">
        <v>-3436</v>
      </c>
      <c r="F61" s="207"/>
      <c r="G61" s="74">
        <v>0</v>
      </c>
      <c r="H61" s="207"/>
      <c r="I61" s="74">
        <v>0</v>
      </c>
    </row>
    <row r="62" spans="1:9" s="67" customFormat="1" ht="20.100000000000001" customHeight="1" x14ac:dyDescent="0.25">
      <c r="A62" s="27" t="s">
        <v>141</v>
      </c>
      <c r="B62" s="27"/>
      <c r="C62" s="74">
        <v>-30326</v>
      </c>
      <c r="D62" s="74"/>
      <c r="E62" s="207">
        <v>-31228</v>
      </c>
      <c r="F62" s="207"/>
      <c r="G62" s="207">
        <v>-27895</v>
      </c>
      <c r="H62" s="207"/>
      <c r="I62" s="207">
        <v>-30350</v>
      </c>
    </row>
    <row r="63" spans="1:9" ht="20.100000000000001" customHeight="1" x14ac:dyDescent="0.45">
      <c r="A63" s="9" t="s">
        <v>68</v>
      </c>
      <c r="B63" s="9"/>
      <c r="C63" s="74">
        <v>-30014</v>
      </c>
      <c r="D63" s="74"/>
      <c r="E63" s="207">
        <v>-41823</v>
      </c>
      <c r="F63" s="207"/>
      <c r="G63" s="207">
        <v>-30014</v>
      </c>
      <c r="H63" s="207"/>
      <c r="I63" s="207">
        <v>-41823</v>
      </c>
    </row>
    <row r="64" spans="1:9" ht="20.100000000000001" customHeight="1" x14ac:dyDescent="0.45">
      <c r="A64" s="9" t="s">
        <v>215</v>
      </c>
      <c r="B64" s="9"/>
      <c r="C64" s="89">
        <v>8146</v>
      </c>
      <c r="D64" s="194"/>
      <c r="E64" s="89">
        <v>0</v>
      </c>
      <c r="F64" s="194"/>
      <c r="G64" s="194">
        <v>0</v>
      </c>
      <c r="H64" s="194"/>
      <c r="I64" s="194">
        <v>0</v>
      </c>
    </row>
    <row r="65" spans="1:11" ht="20.100000000000001" customHeight="1" x14ac:dyDescent="0.45">
      <c r="A65" s="9" t="s">
        <v>219</v>
      </c>
      <c r="B65" s="9"/>
      <c r="C65" s="74">
        <v>-1782</v>
      </c>
      <c r="D65" s="74"/>
      <c r="E65" s="89">
        <v>0</v>
      </c>
      <c r="F65" s="194"/>
      <c r="G65" s="194">
        <v>0</v>
      </c>
      <c r="H65" s="194"/>
      <c r="I65" s="194">
        <v>0</v>
      </c>
    </row>
    <row r="66" spans="1:11" ht="20.100000000000001" customHeight="1" x14ac:dyDescent="0.45">
      <c r="A66" s="9" t="s">
        <v>223</v>
      </c>
      <c r="B66" s="9"/>
      <c r="C66" s="74">
        <v>-38873</v>
      </c>
      <c r="D66" s="26"/>
      <c r="E66" s="207">
        <v>-29030</v>
      </c>
      <c r="F66" s="294"/>
      <c r="G66" s="111">
        <v>-33488</v>
      </c>
      <c r="H66" s="111"/>
      <c r="I66" s="111">
        <v>-21956</v>
      </c>
    </row>
    <row r="67" spans="1:11" ht="20.100000000000001" customHeight="1" x14ac:dyDescent="0.45">
      <c r="A67" s="3" t="s">
        <v>191</v>
      </c>
      <c r="B67" s="3"/>
      <c r="C67" s="75">
        <f>SUM(C59:C66)</f>
        <v>-60202</v>
      </c>
      <c r="D67" s="29"/>
      <c r="E67" s="280">
        <f>SUM(E59:E66)</f>
        <v>46052</v>
      </c>
      <c r="F67" s="286"/>
      <c r="G67" s="280">
        <f>SUM(G59:G66)</f>
        <v>-15499</v>
      </c>
      <c r="H67" s="286"/>
      <c r="I67" s="280">
        <f>SUM(I59:I66)</f>
        <v>3659</v>
      </c>
    </row>
    <row r="68" spans="1:11" ht="20.100000000000001" customHeight="1" x14ac:dyDescent="0.45">
      <c r="A68" s="50"/>
      <c r="B68" s="50"/>
      <c r="C68" s="90"/>
      <c r="D68" s="26"/>
      <c r="E68" s="207"/>
      <c r="F68" s="111"/>
      <c r="G68" s="207"/>
      <c r="H68" s="111"/>
      <c r="I68" s="207"/>
    </row>
    <row r="69" spans="1:11" ht="20.100000000000001" customHeight="1" x14ac:dyDescent="0.45">
      <c r="A69" s="9" t="s">
        <v>216</v>
      </c>
      <c r="B69" s="9"/>
      <c r="C69" s="90"/>
      <c r="D69" s="93"/>
      <c r="E69" s="207"/>
      <c r="F69" s="111"/>
      <c r="G69" s="207"/>
      <c r="H69" s="111"/>
      <c r="I69" s="207"/>
    </row>
    <row r="70" spans="1:11" ht="20.100000000000001" customHeight="1" x14ac:dyDescent="0.45">
      <c r="A70" s="9" t="s">
        <v>76</v>
      </c>
      <c r="B70" s="9"/>
      <c r="C70" s="207">
        <f>SUM(C39,C56,C67)</f>
        <v>6611</v>
      </c>
      <c r="D70" s="26"/>
      <c r="E70" s="207">
        <f>SUM(E39,E56,E67)</f>
        <v>-35280</v>
      </c>
      <c r="F70" s="111"/>
      <c r="G70" s="207">
        <f>SUM(G39,G56,G67)</f>
        <v>-10912</v>
      </c>
      <c r="H70" s="111">
        <v>0</v>
      </c>
      <c r="I70" s="207">
        <f>SUM(I39,I56,I67)</f>
        <v>-18848</v>
      </c>
    </row>
    <row r="71" spans="1:11" ht="20.100000000000001" customHeight="1" x14ac:dyDescent="0.45">
      <c r="A71" s="9" t="s">
        <v>161</v>
      </c>
      <c r="B71" s="9"/>
      <c r="C71" s="202"/>
      <c r="D71" s="26"/>
      <c r="E71" s="207"/>
      <c r="F71" s="111"/>
      <c r="G71" s="207"/>
      <c r="H71" s="111"/>
      <c r="I71" s="207"/>
    </row>
    <row r="72" spans="1:11" ht="20.100000000000001" customHeight="1" x14ac:dyDescent="0.45">
      <c r="A72" s="190" t="s">
        <v>162</v>
      </c>
      <c r="B72" s="188"/>
      <c r="C72" s="78">
        <v>544</v>
      </c>
      <c r="D72" s="26"/>
      <c r="E72" s="285">
        <v>1232</v>
      </c>
      <c r="F72" s="111"/>
      <c r="G72" s="285">
        <v>2</v>
      </c>
      <c r="H72" s="111"/>
      <c r="I72" s="285">
        <v>465</v>
      </c>
    </row>
    <row r="73" spans="1:11" ht="20.100000000000001" customHeight="1" x14ac:dyDescent="0.45">
      <c r="A73" s="191" t="s">
        <v>218</v>
      </c>
      <c r="B73" s="188"/>
      <c r="C73" s="108">
        <f>SUM(C70:C72)</f>
        <v>7155</v>
      </c>
      <c r="D73" s="29"/>
      <c r="E73" s="295">
        <f>SUM(E70:E72)</f>
        <v>-34048</v>
      </c>
      <c r="F73" s="286"/>
      <c r="G73" s="295">
        <f>SUM(G70:G72)</f>
        <v>-10910</v>
      </c>
      <c r="H73" s="286"/>
      <c r="I73" s="295">
        <f>SUM(I70:I72)</f>
        <v>-18383</v>
      </c>
    </row>
    <row r="74" spans="1:11" ht="20.100000000000001" customHeight="1" x14ac:dyDescent="0.45">
      <c r="A74" s="9" t="s">
        <v>105</v>
      </c>
      <c r="B74" s="9"/>
      <c r="C74" s="203">
        <v>59714</v>
      </c>
      <c r="D74" s="26"/>
      <c r="E74" s="285">
        <v>88461</v>
      </c>
      <c r="F74" s="111"/>
      <c r="G74" s="285">
        <v>29755</v>
      </c>
      <c r="H74" s="111"/>
      <c r="I74" s="285">
        <v>34667</v>
      </c>
    </row>
    <row r="75" spans="1:11" ht="20.100000000000001" customHeight="1" thickBot="1" x14ac:dyDescent="0.5">
      <c r="A75" s="3" t="s">
        <v>207</v>
      </c>
      <c r="B75" s="3"/>
      <c r="C75" s="57">
        <f>SUM(C73:C74)</f>
        <v>66869</v>
      </c>
      <c r="D75" s="29"/>
      <c r="E75" s="289">
        <f>SUM(E73:E74)</f>
        <v>54413</v>
      </c>
      <c r="F75" s="286"/>
      <c r="G75" s="289">
        <f>SUM(G73:G74)</f>
        <v>18845</v>
      </c>
      <c r="H75" s="286"/>
      <c r="I75" s="289">
        <f>SUM(I73:I74)</f>
        <v>16284</v>
      </c>
      <c r="J75" s="193"/>
      <c r="K75" s="193"/>
    </row>
    <row r="76" spans="1:11" ht="20.25" customHeight="1" thickTop="1" x14ac:dyDescent="0.45">
      <c r="A76" s="3"/>
      <c r="B76" s="3"/>
      <c r="C76" s="54"/>
      <c r="D76" s="20"/>
      <c r="E76" s="290"/>
      <c r="F76" s="296"/>
      <c r="G76" s="290"/>
      <c r="H76" s="296"/>
      <c r="I76" s="290"/>
    </row>
    <row r="77" spans="1:11" ht="20.25" customHeight="1" x14ac:dyDescent="0.45">
      <c r="A77" s="3"/>
      <c r="B77" s="3"/>
      <c r="C77" s="20"/>
      <c r="D77" s="20"/>
      <c r="E77" s="20"/>
      <c r="F77" s="20"/>
      <c r="G77" s="20"/>
      <c r="H77" s="20"/>
      <c r="I77" s="20"/>
    </row>
    <row r="78" spans="1:11" ht="20.25" customHeight="1" x14ac:dyDescent="0.45">
      <c r="A78" s="2" t="s">
        <v>48</v>
      </c>
      <c r="B78" s="2"/>
      <c r="C78" s="15"/>
      <c r="D78" s="15"/>
      <c r="E78" s="15"/>
      <c r="F78" s="15"/>
      <c r="G78" s="15"/>
      <c r="H78" s="15"/>
      <c r="I78" s="15"/>
    </row>
    <row r="79" spans="1:11" ht="20.25" customHeight="1" x14ac:dyDescent="0.45">
      <c r="A79" s="3" t="s">
        <v>145</v>
      </c>
      <c r="B79" s="3"/>
      <c r="C79" s="15"/>
      <c r="D79" s="15"/>
      <c r="E79" s="15"/>
      <c r="F79" s="15"/>
      <c r="G79" s="15"/>
      <c r="H79" s="15"/>
      <c r="I79" s="15"/>
    </row>
    <row r="80" spans="1:11" ht="20.100000000000001" customHeight="1" x14ac:dyDescent="0.45">
      <c r="A80" s="69"/>
      <c r="B80" s="69"/>
      <c r="C80" s="15"/>
      <c r="D80" s="15"/>
      <c r="E80" s="15"/>
      <c r="F80" s="15"/>
      <c r="G80" s="15"/>
      <c r="H80" s="15"/>
      <c r="I80" s="15"/>
    </row>
    <row r="81" spans="1:15" ht="20.25" customHeight="1" x14ac:dyDescent="0.45">
      <c r="A81" s="69"/>
      <c r="B81" s="69"/>
      <c r="C81" s="323" t="s">
        <v>0</v>
      </c>
      <c r="D81" s="323"/>
      <c r="E81" s="323"/>
      <c r="F81" s="15"/>
      <c r="G81" s="323" t="s">
        <v>37</v>
      </c>
      <c r="H81" s="323"/>
      <c r="I81" s="323"/>
    </row>
    <row r="82" spans="1:15" ht="20.25" customHeight="1" x14ac:dyDescent="0.45">
      <c r="A82" s="50"/>
      <c r="B82" s="50"/>
      <c r="C82" s="323" t="s">
        <v>38</v>
      </c>
      <c r="D82" s="323"/>
      <c r="E82" s="323"/>
      <c r="F82" s="314"/>
      <c r="G82" s="323" t="s">
        <v>38</v>
      </c>
      <c r="H82" s="323"/>
      <c r="I82" s="323"/>
    </row>
    <row r="83" spans="1:15" ht="20.25" customHeight="1" x14ac:dyDescent="0.45">
      <c r="A83" s="2"/>
      <c r="B83" s="2"/>
      <c r="C83" s="338" t="s">
        <v>206</v>
      </c>
      <c r="D83" s="338"/>
      <c r="E83" s="338"/>
      <c r="F83" s="15"/>
      <c r="G83" s="338" t="s">
        <v>206</v>
      </c>
      <c r="H83" s="338"/>
      <c r="I83" s="338"/>
    </row>
    <row r="84" spans="1:15" ht="20.25" customHeight="1" x14ac:dyDescent="0.45">
      <c r="A84" s="41"/>
      <c r="B84" s="41"/>
      <c r="C84" s="338" t="s">
        <v>199</v>
      </c>
      <c r="D84" s="338"/>
      <c r="E84" s="338"/>
      <c r="F84" s="15"/>
      <c r="G84" s="338" t="s">
        <v>199</v>
      </c>
      <c r="H84" s="338"/>
      <c r="I84" s="338"/>
    </row>
    <row r="85" spans="1:15" ht="20.25" customHeight="1" x14ac:dyDescent="0.45">
      <c r="A85" s="2"/>
      <c r="B85" s="10"/>
      <c r="C85" s="35">
        <v>2023</v>
      </c>
      <c r="D85" s="35"/>
      <c r="E85" s="35">
        <v>2022</v>
      </c>
      <c r="F85" s="35"/>
      <c r="G85" s="35">
        <v>2023</v>
      </c>
      <c r="H85" s="35"/>
      <c r="I85" s="35">
        <v>2022</v>
      </c>
    </row>
    <row r="86" spans="1:15" ht="18" customHeight="1" x14ac:dyDescent="0.45">
      <c r="A86" s="41"/>
      <c r="B86" s="41"/>
      <c r="C86" s="322" t="s">
        <v>59</v>
      </c>
      <c r="D86" s="322"/>
      <c r="E86" s="322"/>
      <c r="F86" s="322"/>
      <c r="G86" s="322"/>
      <c r="H86" s="322"/>
      <c r="I86" s="322"/>
    </row>
    <row r="87" spans="1:15" s="192" customFormat="1" ht="20.25" customHeight="1" x14ac:dyDescent="0.25">
      <c r="A87" s="22" t="s">
        <v>173</v>
      </c>
      <c r="B87" s="22"/>
      <c r="C87" s="9"/>
      <c r="D87" s="9"/>
      <c r="E87" s="9"/>
      <c r="F87" s="9"/>
      <c r="G87" s="9"/>
      <c r="H87" s="9"/>
      <c r="I87" s="9"/>
    </row>
    <row r="88" spans="1:15" s="192" customFormat="1" ht="20.25" customHeight="1" x14ac:dyDescent="0.25">
      <c r="A88" s="45" t="s">
        <v>158</v>
      </c>
      <c r="B88" s="9"/>
      <c r="C88" s="46"/>
      <c r="D88" s="46"/>
      <c r="E88" s="46"/>
      <c r="F88" s="46"/>
      <c r="G88" s="46"/>
      <c r="H88" s="46"/>
      <c r="I88" s="46"/>
    </row>
    <row r="89" spans="1:15" s="192" customFormat="1" ht="20.25" customHeight="1" x14ac:dyDescent="0.25">
      <c r="A89" s="81" t="s">
        <v>159</v>
      </c>
      <c r="B89" s="3"/>
      <c r="C89" s="9"/>
      <c r="D89" s="46"/>
      <c r="E89" s="9"/>
      <c r="F89" s="46"/>
      <c r="G89" s="46"/>
      <c r="H89" s="46"/>
      <c r="I89" s="46"/>
    </row>
    <row r="90" spans="1:15" s="192" customFormat="1" ht="20.25" customHeight="1" x14ac:dyDescent="0.25">
      <c r="A90" s="45" t="s">
        <v>160</v>
      </c>
      <c r="B90" s="3"/>
      <c r="C90" s="9"/>
      <c r="D90" s="9"/>
      <c r="E90" s="9"/>
      <c r="F90" s="9"/>
      <c r="G90" s="9"/>
      <c r="H90" s="9"/>
      <c r="I90" s="9"/>
    </row>
    <row r="91" spans="1:15" s="192" customFormat="1" ht="20.25" customHeight="1" x14ac:dyDescent="0.25">
      <c r="A91" s="45" t="s">
        <v>77</v>
      </c>
      <c r="B91" s="3"/>
      <c r="C91" s="113">
        <v>-32576</v>
      </c>
      <c r="D91" s="113"/>
      <c r="E91" s="72">
        <v>-39693</v>
      </c>
      <c r="F91" s="113"/>
      <c r="G91" s="72">
        <v>-7946</v>
      </c>
      <c r="H91" s="113"/>
      <c r="I91" s="72">
        <v>-11903</v>
      </c>
    </row>
    <row r="92" spans="1:15" s="192" customFormat="1" ht="20.100000000000001" customHeight="1" x14ac:dyDescent="0.25">
      <c r="A92" s="47" t="s">
        <v>213</v>
      </c>
      <c r="B92" s="9"/>
      <c r="C92" s="27"/>
      <c r="D92" s="27"/>
      <c r="E92" s="27"/>
      <c r="F92" s="27"/>
      <c r="G92" s="27"/>
      <c r="H92" s="27"/>
      <c r="I92" s="27"/>
    </row>
    <row r="93" spans="1:15" s="192" customFormat="1" ht="20.25" customHeight="1" x14ac:dyDescent="0.25">
      <c r="A93" s="47" t="s">
        <v>106</v>
      </c>
      <c r="B93" s="9"/>
      <c r="C93" s="114">
        <v>-3824</v>
      </c>
      <c r="D93" s="114"/>
      <c r="E93" s="114">
        <v>5677</v>
      </c>
      <c r="F93" s="113"/>
      <c r="G93" s="114">
        <v>698</v>
      </c>
      <c r="H93" s="113"/>
      <c r="I93" s="114">
        <v>496</v>
      </c>
    </row>
    <row r="94" spans="1:15" s="192" customFormat="1" ht="20.100000000000001" customHeight="1" thickBot="1" x14ac:dyDescent="0.5">
      <c r="A94" s="66" t="s">
        <v>196</v>
      </c>
      <c r="B94" s="9"/>
      <c r="C94" s="115">
        <f>SUM(C91:C93)</f>
        <v>-36400</v>
      </c>
      <c r="D94" s="66"/>
      <c r="E94" s="115">
        <f>SUM(E91:E93)</f>
        <v>-34016</v>
      </c>
      <c r="F94" s="66"/>
      <c r="G94" s="115">
        <f>SUM(G91:G93)</f>
        <v>-7248</v>
      </c>
      <c r="H94" s="66"/>
      <c r="I94" s="115">
        <f>SUM(I91:I93)</f>
        <v>-11407</v>
      </c>
      <c r="J94" s="193"/>
    </row>
    <row r="95" spans="1:15" ht="20.25" customHeight="1" thickTop="1" x14ac:dyDescent="0.45">
      <c r="A95" s="66"/>
      <c r="B95" s="9"/>
      <c r="K95" s="193"/>
      <c r="L95" s="193"/>
      <c r="M95" s="193"/>
      <c r="N95" s="193"/>
      <c r="O95" s="193"/>
    </row>
    <row r="96" spans="1:15" ht="20.25" customHeight="1" x14ac:dyDescent="0.45">
      <c r="A96" s="213" t="s">
        <v>177</v>
      </c>
      <c r="B96" s="122"/>
      <c r="C96" s="85"/>
      <c r="D96" s="66"/>
      <c r="E96" s="85"/>
      <c r="F96" s="66"/>
      <c r="G96" s="85"/>
      <c r="H96" s="66"/>
      <c r="I96" s="85"/>
    </row>
    <row r="97" spans="1:11" ht="20.25" customHeight="1" x14ac:dyDescent="0.45">
      <c r="A97" s="213" t="s">
        <v>192</v>
      </c>
      <c r="B97" s="25"/>
      <c r="C97" s="85"/>
      <c r="D97" s="66"/>
      <c r="E97" s="85"/>
      <c r="F97" s="66"/>
      <c r="G97" s="85"/>
      <c r="H97" s="66"/>
      <c r="I97" s="85"/>
    </row>
    <row r="98" spans="1:11" ht="20.25" customHeight="1" x14ac:dyDescent="0.45">
      <c r="A98" s="122" t="s">
        <v>193</v>
      </c>
      <c r="B98" s="122"/>
      <c r="C98" s="194">
        <v>-1034</v>
      </c>
      <c r="D98" s="93"/>
      <c r="E98" s="194">
        <v>-3736</v>
      </c>
      <c r="F98" s="93"/>
      <c r="G98" s="194">
        <v>-324</v>
      </c>
      <c r="H98" s="93"/>
      <c r="I98" s="194">
        <v>-676</v>
      </c>
    </row>
    <row r="99" spans="1:11" ht="20.25" customHeight="1" x14ac:dyDescent="0.45">
      <c r="A99" s="214" t="s">
        <v>179</v>
      </c>
      <c r="B99" s="122"/>
      <c r="C99" s="194"/>
    </row>
    <row r="100" spans="1:11" ht="20.25" customHeight="1" x14ac:dyDescent="0.45">
      <c r="A100" s="214" t="s">
        <v>180</v>
      </c>
      <c r="B100" s="122"/>
      <c r="C100" s="114">
        <v>-343</v>
      </c>
      <c r="D100" s="66"/>
      <c r="E100" s="114">
        <v>129</v>
      </c>
      <c r="F100" s="66"/>
      <c r="G100" s="297">
        <v>5</v>
      </c>
      <c r="H100" s="66"/>
      <c r="I100" s="114">
        <v>86</v>
      </c>
    </row>
    <row r="101" spans="1:11" ht="20.25" customHeight="1" thickBot="1" x14ac:dyDescent="0.5">
      <c r="A101" s="98" t="s">
        <v>178</v>
      </c>
      <c r="B101" s="122"/>
      <c r="C101" s="115">
        <f>SUM(C98:C100)</f>
        <v>-1377</v>
      </c>
      <c r="D101" s="66"/>
      <c r="E101" s="115">
        <f>SUM(E98:E100)</f>
        <v>-3607</v>
      </c>
      <c r="F101" s="66"/>
      <c r="G101" s="115">
        <f>SUM(G98:G100)</f>
        <v>-319</v>
      </c>
      <c r="H101" s="66"/>
      <c r="I101" s="115">
        <f>SUM(I98:I100)</f>
        <v>-590</v>
      </c>
      <c r="J101" s="193"/>
      <c r="K101" s="193"/>
    </row>
    <row r="102" spans="1:11" ht="20.25" customHeight="1" thickTop="1" x14ac:dyDescent="0.45">
      <c r="A102" s="98"/>
      <c r="B102" s="122"/>
      <c r="C102" s="85"/>
      <c r="D102" s="66"/>
      <c r="E102" s="85"/>
      <c r="F102" s="66"/>
      <c r="G102" s="85"/>
      <c r="H102" s="66"/>
      <c r="I102" s="85"/>
    </row>
    <row r="103" spans="1:11" s="122" customFormat="1" ht="20.25" customHeight="1" x14ac:dyDescent="0.25">
      <c r="A103" s="311" t="s">
        <v>156</v>
      </c>
      <c r="B103" s="25"/>
      <c r="C103" s="72">
        <v>9601</v>
      </c>
      <c r="D103" s="27"/>
      <c r="E103" s="72">
        <v>49710</v>
      </c>
      <c r="F103" s="72"/>
      <c r="G103" s="72">
        <v>9601</v>
      </c>
      <c r="H103" s="72"/>
      <c r="I103" s="72">
        <v>35543</v>
      </c>
    </row>
    <row r="104" spans="1:11" s="122" customFormat="1" ht="20.25" customHeight="1" x14ac:dyDescent="0.25">
      <c r="A104" s="311" t="s">
        <v>195</v>
      </c>
      <c r="B104" s="25"/>
      <c r="C104" s="72">
        <v>-4178</v>
      </c>
      <c r="D104" s="27"/>
      <c r="E104" s="72">
        <v>0</v>
      </c>
      <c r="F104" s="72"/>
      <c r="G104" s="72">
        <v>-1992</v>
      </c>
      <c r="H104" s="72"/>
      <c r="I104" s="72">
        <v>0</v>
      </c>
    </row>
    <row r="105" spans="1:11" s="122" customFormat="1" ht="20.25" customHeight="1" x14ac:dyDescent="0.25">
      <c r="A105" s="311" t="s">
        <v>220</v>
      </c>
      <c r="B105" s="25"/>
      <c r="C105" s="72">
        <v>-8357</v>
      </c>
      <c r="D105" s="27"/>
      <c r="E105" s="312">
        <v>-122</v>
      </c>
      <c r="F105" s="27"/>
      <c r="G105" s="312">
        <v>-8357</v>
      </c>
      <c r="H105" s="27"/>
      <c r="I105" s="312">
        <v>-122</v>
      </c>
    </row>
    <row r="106" spans="1:11" s="67" customFormat="1" ht="20.100000000000001" customHeight="1" x14ac:dyDescent="0.25">
      <c r="A106" s="311" t="s">
        <v>221</v>
      </c>
      <c r="C106" s="72">
        <v>62233</v>
      </c>
      <c r="D106" s="27"/>
      <c r="E106" s="312">
        <v>25896</v>
      </c>
      <c r="F106" s="27"/>
      <c r="G106" s="312">
        <v>62233</v>
      </c>
      <c r="H106" s="27"/>
      <c r="I106" s="312">
        <v>25896</v>
      </c>
    </row>
  </sheetData>
  <mergeCells count="27">
    <mergeCell ref="C84:E84"/>
    <mergeCell ref="G84:I84"/>
    <mergeCell ref="C86:I86"/>
    <mergeCell ref="C81:E81"/>
    <mergeCell ref="G81:I81"/>
    <mergeCell ref="C82:E82"/>
    <mergeCell ref="G82:I82"/>
    <mergeCell ref="C83:E83"/>
    <mergeCell ref="G83:I83"/>
    <mergeCell ref="C45:E45"/>
    <mergeCell ref="G45:I45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44:E44"/>
    <mergeCell ref="G44:I44"/>
    <mergeCell ref="C46:E46"/>
    <mergeCell ref="G46:I46"/>
    <mergeCell ref="C47:E47"/>
    <mergeCell ref="G47:I47"/>
    <mergeCell ref="C49:I49"/>
  </mergeCells>
  <pageMargins left="0.85" right="0.7" top="0.48" bottom="0.5" header="0.5" footer="0.5"/>
  <pageSetup paperSize="9" scale="83" firstPageNumber="13" fitToHeight="0" orientation="portrait" useFirstPageNumber="1" r:id="rId1"/>
  <headerFooter alignWithMargins="0">
    <oddFooter>&amp;LThe accompanying notes form an integral part of the interim financial statements.
&amp;C&amp;P</oddFooter>
  </headerFooter>
  <rowBreaks count="2" manualBreakCount="2">
    <brk id="40" max="16383" man="1"/>
    <brk id="7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CC561D1-4211-4D27-B6B2-7EF7F8F8455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7C019B2-3D18-4362-AB03-C6DBB34682AA}">
  <ds:schemaRefs>
    <ds:schemaRef ds:uri="05716746-add9-412a-97a9-1b5167d151a3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4243d5be-521d-4052-81ca-f0f31ea6f2da"/>
    <ds:schemaRef ds:uri="f6ba49b0-bcda-4796-8236-5b5cc1493ace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1B06809D-FD64-4EEE-A9B1-1E56679226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BS2-4</vt:lpstr>
      <vt:lpstr>PL5-8</vt:lpstr>
      <vt:lpstr>SH9 </vt:lpstr>
      <vt:lpstr>SH10</vt:lpstr>
      <vt:lpstr>SH11</vt:lpstr>
      <vt:lpstr>SH12</vt:lpstr>
      <vt:lpstr>CF13-15</vt:lpstr>
      <vt:lpstr>'BS2-4'!Print_Area</vt:lpstr>
      <vt:lpstr>'CF13-15'!Print_Area</vt:lpstr>
      <vt:lpstr>'PL5-8'!Print_Area</vt:lpstr>
      <vt:lpstr>'SH10'!Print_Area</vt:lpstr>
      <vt:lpstr>'SH11'!Print_Area</vt:lpstr>
      <vt:lpstr>'SH12'!Print_Area</vt:lpstr>
      <vt:lpstr>'SH9 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dphengchan</dc:creator>
  <cp:lastModifiedBy>Sarpmongkon, Chalermwuttipong</cp:lastModifiedBy>
  <cp:lastPrinted>2023-11-02T06:49:54Z</cp:lastPrinted>
  <dcterms:created xsi:type="dcterms:W3CDTF">2005-01-11T02:57:29Z</dcterms:created>
  <dcterms:modified xsi:type="dcterms:W3CDTF">2023-11-07T10:00:43Z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