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6\Sam-Q3-66\ร่างงบการเงินสามชัย 30-9-66\"/>
    </mc:Choice>
  </mc:AlternateContent>
  <xr:revisionPtr revIDLastSave="0" documentId="13_ncr:1_{57F4F5E9-1796-48CF-980C-C2CDFE6A1357}" xr6:coauthVersionLast="47" xr6:coauthVersionMax="47" xr10:uidLastSave="{00000000-0000-0000-0000-000000000000}"/>
  <bookViews>
    <workbookView xWindow="-108" yWindow="-108" windowWidth="23256" windowHeight="12456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'CE-SEPARATE'!$A$1:$O$36</definedName>
    <definedName name="_xlnm.Print_Area" localSheetId="0">'financial position'!$A$1:$N$101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4" i="13" l="1"/>
  <c r="J64" i="13"/>
  <c r="L64" i="13"/>
  <c r="N64" i="13"/>
  <c r="M45" i="14" l="1"/>
  <c r="K45" i="14"/>
  <c r="I45" i="14"/>
  <c r="G45" i="14"/>
  <c r="A41" i="14"/>
  <c r="A40" i="14"/>
  <c r="M30" i="14"/>
  <c r="M32" i="14" s="1"/>
  <c r="K30" i="14"/>
  <c r="K32" i="14" s="1"/>
  <c r="I30" i="14"/>
  <c r="I32" i="14" s="1"/>
  <c r="G30" i="14"/>
  <c r="G32" i="14" s="1"/>
  <c r="M13" i="14"/>
  <c r="M22" i="14" s="1"/>
  <c r="M24" i="14" s="1"/>
  <c r="K13" i="14"/>
  <c r="K22" i="14" s="1"/>
  <c r="K24" i="14" s="1"/>
  <c r="I13" i="14"/>
  <c r="I22" i="14" s="1"/>
  <c r="I24" i="14" s="1"/>
  <c r="G13" i="14"/>
  <c r="G22" i="14" s="1"/>
  <c r="G24" i="14" s="1"/>
  <c r="K56" i="14" l="1"/>
  <c r="K47" i="14"/>
  <c r="K49" i="14" s="1"/>
  <c r="G47" i="14"/>
  <c r="G49" i="14" s="1"/>
  <c r="G56" i="14"/>
  <c r="I33" i="14"/>
  <c r="I51" i="14" s="1"/>
  <c r="I53" i="14" s="1"/>
  <c r="K33" i="14"/>
  <c r="K51" i="14" s="1"/>
  <c r="K53" i="14" s="1"/>
  <c r="M33" i="14"/>
  <c r="M51" i="14" s="1"/>
  <c r="M53" i="14" s="1"/>
  <c r="G33" i="14"/>
  <c r="G51" i="14" s="1"/>
  <c r="G53" i="14" s="1"/>
  <c r="I56" i="14"/>
  <c r="I47" i="14"/>
  <c r="I49" i="14" s="1"/>
  <c r="M56" i="14"/>
  <c r="M47" i="14"/>
  <c r="M49" i="14" s="1"/>
  <c r="M89" i="12" l="1"/>
  <c r="K24" i="15"/>
  <c r="I24" i="15"/>
  <c r="G24" i="15"/>
  <c r="O20" i="15"/>
  <c r="K18" i="15"/>
  <c r="I18" i="15"/>
  <c r="G18" i="15"/>
  <c r="I90" i="12"/>
  <c r="I89" i="12"/>
  <c r="K26" i="16"/>
  <c r="I26" i="16"/>
  <c r="G26" i="16"/>
  <c r="Q20" i="16"/>
  <c r="A5" i="16"/>
  <c r="A5" i="15" s="1"/>
  <c r="A5" i="13" s="1"/>
  <c r="A49" i="13" s="1"/>
  <c r="A122" i="14"/>
  <c r="G104" i="14" l="1"/>
  <c r="M112" i="14"/>
  <c r="M17" i="15" s="1"/>
  <c r="O17" i="15" s="1"/>
  <c r="K112" i="14"/>
  <c r="I112" i="14"/>
  <c r="M17" i="16" s="1"/>
  <c r="G112" i="14"/>
  <c r="M25" i="16" s="1"/>
  <c r="M104" i="14"/>
  <c r="K104" i="14"/>
  <c r="K114" i="14" s="1"/>
  <c r="I104" i="14"/>
  <c r="I114" i="14" s="1"/>
  <c r="M114" i="14" l="1"/>
  <c r="G114" i="14"/>
  <c r="A14" i="15"/>
  <c r="G55" i="12"/>
  <c r="I55" i="12"/>
  <c r="K55" i="12"/>
  <c r="M55" i="12"/>
  <c r="A24" i="15" l="1"/>
  <c r="A22" i="15"/>
  <c r="A18" i="15"/>
  <c r="G18" i="16" l="1"/>
  <c r="O17" i="16" l="1"/>
  <c r="J71" i="13" l="1"/>
  <c r="A4" i="16" l="1"/>
  <c r="O12" i="15" l="1"/>
  <c r="O25" i="16"/>
  <c r="O26" i="16" s="1"/>
  <c r="H53" i="13" l="1"/>
  <c r="N53" i="13"/>
  <c r="L53" i="13"/>
  <c r="J53" i="13"/>
  <c r="K126" i="14" l="1"/>
  <c r="M126" i="14"/>
  <c r="I126" i="14"/>
  <c r="G126" i="14"/>
  <c r="K18" i="16" l="1"/>
  <c r="I18" i="16"/>
  <c r="N71" i="13" l="1"/>
  <c r="L71" i="13"/>
  <c r="H71" i="13"/>
  <c r="Q12" i="16"/>
  <c r="A4" i="15"/>
  <c r="A121" i="14"/>
  <c r="O18" i="16"/>
  <c r="M86" i="14"/>
  <c r="K86" i="14"/>
  <c r="I86" i="14"/>
  <c r="G86" i="14"/>
  <c r="M84" i="12"/>
  <c r="K84" i="12"/>
  <c r="I84" i="12"/>
  <c r="G84" i="12"/>
  <c r="M59" i="12"/>
  <c r="K59" i="12"/>
  <c r="I59" i="12"/>
  <c r="G59" i="12"/>
  <c r="M46" i="12"/>
  <c r="M77" i="12" s="1"/>
  <c r="K46" i="12"/>
  <c r="K77" i="12" s="1"/>
  <c r="I46" i="12"/>
  <c r="I77" i="12" s="1"/>
  <c r="G46" i="12"/>
  <c r="G77" i="12" s="1"/>
  <c r="A42" i="12"/>
  <c r="A73" i="12" s="1"/>
  <c r="M27" i="12"/>
  <c r="K27" i="12"/>
  <c r="I27" i="12"/>
  <c r="G27" i="12"/>
  <c r="M16" i="12"/>
  <c r="K16" i="12"/>
  <c r="I16" i="12"/>
  <c r="G16" i="12"/>
  <c r="G90" i="12" l="1"/>
  <c r="A4" i="13"/>
  <c r="A48" i="13" s="1"/>
  <c r="G88" i="12"/>
  <c r="G85" i="12"/>
  <c r="K85" i="12"/>
  <c r="K88" i="12"/>
  <c r="I96" i="14"/>
  <c r="I98" i="14" s="1"/>
  <c r="K96" i="14"/>
  <c r="K98" i="14" s="1"/>
  <c r="L11" i="13" s="1"/>
  <c r="M96" i="14"/>
  <c r="G96" i="14"/>
  <c r="M60" i="12"/>
  <c r="I60" i="12"/>
  <c r="K60" i="12"/>
  <c r="G28" i="12"/>
  <c r="I28" i="12"/>
  <c r="K28" i="12"/>
  <c r="M28" i="12"/>
  <c r="G60" i="12"/>
  <c r="Q25" i="16"/>
  <c r="Q17" i="16"/>
  <c r="M15" i="16" l="1"/>
  <c r="J11" i="13"/>
  <c r="J28" i="13" s="1"/>
  <c r="J39" i="13" s="1"/>
  <c r="J42" i="13" s="1"/>
  <c r="L28" i="13"/>
  <c r="L39" i="13" s="1"/>
  <c r="L42" i="13" s="1"/>
  <c r="L74" i="13" s="1"/>
  <c r="L78" i="13" s="1"/>
  <c r="G98" i="14"/>
  <c r="G115" i="14" s="1"/>
  <c r="M98" i="14"/>
  <c r="M115" i="14" s="1"/>
  <c r="M132" i="14" s="1"/>
  <c r="M134" i="14" s="1"/>
  <c r="M23" i="15"/>
  <c r="K128" i="14"/>
  <c r="K130" i="14" s="1"/>
  <c r="K115" i="14"/>
  <c r="K132" i="14" s="1"/>
  <c r="K134" i="14" s="1"/>
  <c r="K137" i="14"/>
  <c r="I137" i="14"/>
  <c r="I128" i="14"/>
  <c r="I130" i="14" s="1"/>
  <c r="I115" i="14"/>
  <c r="I132" i="14" s="1"/>
  <c r="I134" i="14" s="1"/>
  <c r="O23" i="15" l="1"/>
  <c r="O24" i="15" s="1"/>
  <c r="M24" i="15"/>
  <c r="M18" i="16"/>
  <c r="J74" i="13"/>
  <c r="J78" i="13" s="1"/>
  <c r="G132" i="14"/>
  <c r="G134" i="14" s="1"/>
  <c r="H11" i="13"/>
  <c r="H28" i="13" s="1"/>
  <c r="H39" i="13" s="1"/>
  <c r="H42" i="13" s="1"/>
  <c r="H74" i="13" s="1"/>
  <c r="H78" i="13" s="1"/>
  <c r="M137" i="14"/>
  <c r="N11" i="13"/>
  <c r="N28" i="13" s="1"/>
  <c r="N39" i="13" s="1"/>
  <c r="N42" i="13" s="1"/>
  <c r="N74" i="13" s="1"/>
  <c r="N78" i="13" s="1"/>
  <c r="M15" i="15"/>
  <c r="M23" i="16"/>
  <c r="M26" i="16" s="1"/>
  <c r="M128" i="14"/>
  <c r="M130" i="14" s="1"/>
  <c r="G137" i="14"/>
  <c r="G128" i="14"/>
  <c r="G130" i="14" s="1"/>
  <c r="Q15" i="16"/>
  <c r="O15" i="15" l="1"/>
  <c r="O18" i="15" s="1"/>
  <c r="M18" i="15"/>
  <c r="I91" i="12"/>
  <c r="I92" i="12" s="1"/>
  <c r="G89" i="12"/>
  <c r="G91" i="12" s="1"/>
  <c r="G92" i="12" s="1"/>
  <c r="Q18" i="16"/>
  <c r="Q23" i="16"/>
  <c r="Q26" i="16" s="1"/>
  <c r="K89" i="12" l="1"/>
  <c r="K91" i="12" s="1"/>
  <c r="K92" i="12" s="1"/>
  <c r="M91" i="12"/>
  <c r="M92" i="12" s="1"/>
</calcChain>
</file>

<file path=xl/sharedStrings.xml><?xml version="1.0" encoding="utf-8"?>
<sst xmlns="http://schemas.openxmlformats.org/spreadsheetml/2006/main" count="360" uniqueCount="230">
  <si>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</si>
  <si>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</si>
  <si>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</si>
  <si>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</si>
  <si>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</si>
  <si>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</si>
  <si>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</si>
  <si>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</si>
  <si>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</si>
  <si>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</si>
  <si>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</si>
  <si>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</si>
  <si>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</si>
  <si>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</si>
  <si>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</si>
  <si>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</si>
  <si>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</si>
  <si>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</si>
  <si>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</si>
  <si>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</si>
  <si>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</si>
  <si>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</si>
  <si>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</si>
  <si>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</si>
  <si>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</si>
  <si>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</si>
  <si>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</si>
  <si>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</si>
  <si>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</si>
  <si>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</si>
  <si>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</si>
  <si>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</si>
  <si>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</si>
  <si>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</si>
  <si>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</si>
  <si>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</si>
  <si>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</si>
  <si>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</si>
  <si>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</si>
  <si>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</si>
  <si>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</si>
  <si>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</si>
  <si>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</si>
  <si>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</si>
  <si>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</si>
  <si>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</si>
  <si>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</si>
  <si>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</si>
  <si>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</si>
  <si>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</si>
  <si>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</si>
  <si>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</si>
  <si>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</si>
  <si>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</si>
  <si>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</si>
  <si>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</si>
  <si>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</si>
  <si>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</si>
  <si>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</si>
  <si>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</si>
  <si>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</si>
  <si>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</si>
  <si>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</si>
  <si>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</si>
  <si>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</si>
  <si>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</si>
  <si>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</si>
  <si>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</si>
  <si>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</si>
  <si>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</si>
  <si>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</si>
  <si>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</si>
  <si>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</si>
  <si>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</si>
  <si>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</si>
  <si>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</si>
  <si>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</si>
  <si>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</si>
  <si>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</si>
  <si>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</si>
  <si>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</si>
  <si>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</si>
  <si>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</si>
  <si>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</si>
  <si>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</si>
  <si>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</si>
  <si>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</si>
  <si>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</si>
  <si>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</si>
  <si>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</si>
  <si>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</si>
  <si>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</si>
  <si>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</si>
  <si>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</si>
  <si>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</si>
  <si>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</si>
  <si>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</si>
  <si>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</si>
  <si>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</si>
  <si>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</si>
  <si>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</si>
  <si>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</si>
  <si>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</si>
  <si>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</si>
  <si>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</si>
  <si>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</si>
  <si>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</si>
  <si>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</si>
  <si>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</si>
  <si>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</si>
  <si>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</si>
  <si>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</si>
  <si>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</si>
  <si>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</si>
  <si>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</si>
  <si>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</si>
  <si>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</si>
  <si>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</si>
  <si>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 xml:space="preserve">         Short-term borrowings</t>
  </si>
  <si>
    <t>Decrease (increase) in advance payment for assets</t>
  </si>
  <si>
    <t>Increase (decrease) in assets payable</t>
  </si>
  <si>
    <t xml:space="preserve">         Share premium</t>
  </si>
  <si>
    <t>Share premium</t>
  </si>
  <si>
    <t>20</t>
  </si>
  <si>
    <t>21</t>
  </si>
  <si>
    <t>12</t>
  </si>
  <si>
    <t>13</t>
  </si>
  <si>
    <t>Retained earnings (deficit)</t>
  </si>
  <si>
    <t>4</t>
  </si>
  <si>
    <t>7</t>
  </si>
  <si>
    <t>8</t>
  </si>
  <si>
    <t>14</t>
  </si>
  <si>
    <t xml:space="preserve">         Current portion of lease liabilities</t>
  </si>
  <si>
    <t xml:space="preserve">         Lease liabilities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</si>
  <si>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</si>
  <si>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</si>
  <si>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</si>
  <si>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</si>
  <si>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</si>
  <si>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</si>
  <si>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</si>
  <si>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</si>
  <si>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         to related party</t>
  </si>
  <si>
    <t>Gain (loss) on exchange rate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</si>
  <si>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</si>
  <si>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</si>
  <si>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</si>
  <si>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</si>
  <si>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</si>
  <si>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</si>
  <si>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>Employee benefit paid - retirement</t>
  </si>
  <si>
    <t>Reversal expected credit losses</t>
  </si>
  <si>
    <t>Dividend paid</t>
  </si>
  <si>
    <t xml:space="preserve">Reversal (loss) on inventories devaluation </t>
  </si>
  <si>
    <t xml:space="preserve">      Profit from operation before changes</t>
  </si>
  <si>
    <t>2022</t>
  </si>
  <si>
    <t xml:space="preserve">          Deferred tax assets</t>
  </si>
  <si>
    <t>Profit (loss) before income tax expense</t>
  </si>
  <si>
    <t xml:space="preserve">Components of other comprehensive income that </t>
  </si>
  <si>
    <t xml:space="preserve">     will be reclassified to profit or loss </t>
  </si>
  <si>
    <t xml:space="preserve">Total Components of other comprehensive income </t>
  </si>
  <si>
    <t xml:space="preserve">     that will be reclassified to profit or loss </t>
  </si>
  <si>
    <t xml:space="preserve">     will not be reclassified to profit or loss </t>
  </si>
  <si>
    <t xml:space="preserve">     Gains (losses) on re-measurements of defined </t>
  </si>
  <si>
    <t xml:space="preserve">          benefit plans</t>
  </si>
  <si>
    <t xml:space="preserve">     Income tax of other comprehensive income that </t>
  </si>
  <si>
    <t xml:space="preserve">          will not be reclassified to profit or loss</t>
  </si>
  <si>
    <t xml:space="preserve">     that will not be reclassified to profit or loss </t>
  </si>
  <si>
    <t xml:space="preserve">Other comprehensive income (expense) for the </t>
  </si>
  <si>
    <t xml:space="preserve">       Other comprehensive income (expense) </t>
  </si>
  <si>
    <t>(Reversal) expected credit losses</t>
  </si>
  <si>
    <t>(Reversal) loss on impairment of investment</t>
  </si>
  <si>
    <t xml:space="preserve">Trade and other current receivables </t>
  </si>
  <si>
    <t xml:space="preserve">      from related party</t>
  </si>
  <si>
    <t>December 31, 2022</t>
  </si>
  <si>
    <t>(UNAUDITED / REVIEWED ONLY)</t>
  </si>
  <si>
    <t>2023</t>
  </si>
  <si>
    <t>Balance as at January 1, 2022</t>
  </si>
  <si>
    <t>Balance as at January 1, 2023</t>
  </si>
  <si>
    <t xml:space="preserve">       Profit for the period</t>
  </si>
  <si>
    <t xml:space="preserve">       Loss for the period</t>
  </si>
  <si>
    <t>for the period</t>
  </si>
  <si>
    <t xml:space="preserve">          period - net of tax </t>
  </si>
  <si>
    <t>Total comprehensive income (expense) for the period</t>
  </si>
  <si>
    <t>Profit (loss) for the period</t>
  </si>
  <si>
    <t xml:space="preserve">      Profit (loss) for the period</t>
  </si>
  <si>
    <t>Proceeds from other long-term investment</t>
  </si>
  <si>
    <t>Cash and cash equivalents at the beginning of the period</t>
  </si>
  <si>
    <t>Cash and cash equivalents at the end of the period</t>
  </si>
  <si>
    <t>6, 23</t>
  </si>
  <si>
    <t xml:space="preserve">      </t>
  </si>
  <si>
    <t xml:space="preserve">          Non-current assets classified as held for sale</t>
  </si>
  <si>
    <t>23</t>
  </si>
  <si>
    <t>Reversal loss on impairment of investment</t>
  </si>
  <si>
    <t>Reversal loss on impairment of asset</t>
  </si>
  <si>
    <t>25</t>
  </si>
  <si>
    <t>3.13</t>
  </si>
  <si>
    <t xml:space="preserve">       Other comprehensive income </t>
  </si>
  <si>
    <t>- 10 -</t>
  </si>
  <si>
    <t>- 11 -</t>
  </si>
  <si>
    <t>(Reversal) loss on impairment of asset</t>
  </si>
  <si>
    <t>Interest income</t>
  </si>
  <si>
    <t>Proceeds from interest</t>
  </si>
  <si>
    <t>Payments for short-term borrowings</t>
  </si>
  <si>
    <t xml:space="preserve">      of foreign currency cash and deposit</t>
  </si>
  <si>
    <t>Tax expense</t>
  </si>
  <si>
    <t xml:space="preserve">Total components of other comprehensive income </t>
  </si>
  <si>
    <t>AS AT SEPTEMBER 30, 2023 (UNAUDITED/REVIEWED ONLY)</t>
  </si>
  <si>
    <t>September 30, 2023</t>
  </si>
  <si>
    <t>FOR THE THREE-MONTH PERIODS ENDED SEPTEMBER 30, 2023</t>
  </si>
  <si>
    <t>Tax income (expense)</t>
  </si>
  <si>
    <t>Loss before income tax expense</t>
  </si>
  <si>
    <t>Loss for the period</t>
  </si>
  <si>
    <t xml:space="preserve">Other comprehensive income for the </t>
  </si>
  <si>
    <t xml:space="preserve">         Basic loss per share </t>
  </si>
  <si>
    <t>FOR THE NINE-MONTH PERIODS ENDED SEPTEMBER 30, 2023</t>
  </si>
  <si>
    <t xml:space="preserve">    for the nine-month periods :</t>
  </si>
  <si>
    <t>Balance as at September 30, 2022</t>
  </si>
  <si>
    <t>Balance as at September 30, 2023</t>
  </si>
  <si>
    <t xml:space="preserve">       Other comprehensive expense</t>
  </si>
  <si>
    <t>Adjustment for tax expense</t>
  </si>
  <si>
    <t>Loss on devaluation of inventories</t>
  </si>
  <si>
    <t>Gain on sale of assets</t>
  </si>
  <si>
    <t xml:space="preserve">Decrease (increase) in bank deposit with </t>
  </si>
  <si>
    <t xml:space="preserve">      obligations</t>
  </si>
  <si>
    <t>Total comprehensive expense for the period</t>
  </si>
  <si>
    <t xml:space="preserve">     of financial statements</t>
  </si>
  <si>
    <t xml:space="preserve">Increase in exchange difference on translation </t>
  </si>
  <si>
    <t>Unrealized loss on exchange rate</t>
  </si>
  <si>
    <t>Proceeds from deposit for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</si>
</sst>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* #,##0.00\);_-* &quot;-&quot;??_-;_-@_-"/>
    <numFmt numFmtId="190" formatCode="_-* #,##0.00_-;\(#,##0.00\);_-* &quot;-&quot;??_-;_-@_-"/>
    <numFmt numFmtId="191" formatCode="#,##0_);\(#,##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5" xfId="4" applyNumberFormat="1" applyFont="1" applyBorder="1"/>
    <xf numFmtId="188" fontId="6" fillId="0" borderId="0" xfId="1" applyNumberFormat="1" applyFont="1"/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89" fontId="6" fillId="0" borderId="0" xfId="5" applyNumberFormat="1" applyFont="1"/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189" fontId="6" fillId="0" borderId="0" xfId="0" applyNumberFormat="1" applyFont="1"/>
    <xf numFmtId="187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87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0" xfId="4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1" xfId="4" applyNumberFormat="1" applyFont="1" applyBorder="1"/>
    <xf numFmtId="190" fontId="6" fillId="0" borderId="2" xfId="4" applyNumberFormat="1" applyFont="1" applyBorder="1"/>
    <xf numFmtId="190" fontId="6" fillId="0" borderId="4" xfId="4" applyNumberFormat="1" applyFont="1" applyBorder="1"/>
    <xf numFmtId="43" fontId="6" fillId="0" borderId="0" xfId="1" applyFont="1"/>
    <xf numFmtId="39" fontId="14" fillId="0" borderId="0" xfId="4" applyFont="1"/>
    <xf numFmtId="191" fontId="6" fillId="0" borderId="0" xfId="5" applyNumberFormat="1" applyFont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zoomScaleNormal="100" zoomScaleSheetLayoutView="100" workbookViewId="0">
      <selection activeCell="K5" sqref="K5"/>
    </sheetView>
  </sheetViews>
  <sheetFormatPr defaultColWidth="9.125" defaultRowHeight="27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6.875" style="3" customWidth="1"/>
    <col min="6" max="6" width="6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4" customHeight="1" x14ac:dyDescent="0.6">
      <c r="A1" s="85" t="s">
        <v>108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24" customHeight="1" x14ac:dyDescent="0.6">
      <c r="A2" s="85" t="s">
        <v>55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4" customHeight="1" x14ac:dyDescent="0.6">
      <c r="A3" s="85" t="s">
        <v>207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ht="24" customHeight="1" x14ac:dyDescent="0.6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s="1" customFormat="1" ht="24" customHeight="1" x14ac:dyDescent="0.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3" t="s">
        <v>51</v>
      </c>
    </row>
    <row r="6" spans="1:13" ht="24" customHeight="1" x14ac:dyDescent="0.6">
      <c r="E6" s="4"/>
      <c r="G6" s="86" t="s">
        <v>84</v>
      </c>
      <c r="H6" s="86"/>
      <c r="I6" s="86"/>
      <c r="J6" s="5"/>
      <c r="K6" s="87" t="s">
        <v>76</v>
      </c>
      <c r="L6" s="87"/>
      <c r="M6" s="87"/>
    </row>
    <row r="7" spans="1:13" ht="24" customHeight="1" x14ac:dyDescent="0.6">
      <c r="A7" s="3" t="s">
        <v>190</v>
      </c>
      <c r="F7" s="2" t="s">
        <v>3</v>
      </c>
      <c r="G7" s="44" t="s">
        <v>208</v>
      </c>
      <c r="H7" s="45"/>
      <c r="I7" s="44" t="s">
        <v>174</v>
      </c>
      <c r="J7" s="45"/>
      <c r="K7" s="44" t="s">
        <v>208</v>
      </c>
      <c r="L7" s="45"/>
      <c r="M7" s="44" t="s">
        <v>174</v>
      </c>
    </row>
    <row r="8" spans="1:13" ht="24" customHeight="1" x14ac:dyDescent="0.6">
      <c r="A8" s="85" t="s">
        <v>2</v>
      </c>
      <c r="B8" s="85"/>
      <c r="C8" s="85"/>
      <c r="D8" s="85"/>
      <c r="G8" s="25"/>
      <c r="H8" s="45"/>
      <c r="I8" s="25"/>
      <c r="J8" s="45"/>
      <c r="K8" s="25"/>
      <c r="L8" s="45"/>
      <c r="M8" s="25"/>
    </row>
    <row r="9" spans="1:13" ht="24" customHeight="1" x14ac:dyDescent="0.6">
      <c r="A9" s="6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55000000000000004">
      <c r="A10" s="7" t="s">
        <v>7</v>
      </c>
      <c r="B10" s="4"/>
      <c r="C10" s="4"/>
      <c r="D10" s="4"/>
      <c r="F10" s="8" t="s">
        <v>128</v>
      </c>
      <c r="G10" s="55">
        <v>83472973.069999993</v>
      </c>
      <c r="H10" s="55"/>
      <c r="I10" s="55">
        <v>93842355.760000005</v>
      </c>
      <c r="J10" s="55"/>
      <c r="K10" s="55">
        <v>80747660.939999998</v>
      </c>
      <c r="L10" s="55"/>
      <c r="M10" s="55">
        <v>89205989.949999973</v>
      </c>
    </row>
    <row r="11" spans="1:13" ht="24" customHeight="1" x14ac:dyDescent="0.55000000000000004">
      <c r="A11" s="7" t="s">
        <v>101</v>
      </c>
      <c r="B11" s="4"/>
      <c r="C11" s="4"/>
      <c r="D11" s="4"/>
      <c r="F11" s="8" t="s">
        <v>74</v>
      </c>
      <c r="G11" s="55">
        <v>758795927.74000001</v>
      </c>
      <c r="H11" s="55"/>
      <c r="I11" s="55">
        <v>577676039.44000006</v>
      </c>
      <c r="J11" s="55"/>
      <c r="K11" s="55">
        <v>582547495.43999994</v>
      </c>
      <c r="L11" s="55"/>
      <c r="M11" s="55">
        <v>520823426.80999994</v>
      </c>
    </row>
    <row r="12" spans="1:13" ht="24" customHeight="1" x14ac:dyDescent="0.55000000000000004">
      <c r="A12" s="7" t="s">
        <v>101</v>
      </c>
      <c r="B12" s="4"/>
      <c r="C12" s="4"/>
      <c r="D12" s="4"/>
      <c r="F12" s="8"/>
      <c r="G12" s="55"/>
      <c r="H12" s="55"/>
      <c r="I12" s="55"/>
      <c r="J12" s="55"/>
      <c r="K12" s="55"/>
      <c r="L12" s="55"/>
      <c r="M12" s="55"/>
    </row>
    <row r="13" spans="1:13" ht="24" customHeight="1" x14ac:dyDescent="0.55000000000000004">
      <c r="A13" s="7" t="s">
        <v>142</v>
      </c>
      <c r="B13" s="4"/>
      <c r="C13" s="4"/>
      <c r="D13" s="4"/>
      <c r="F13" s="8" t="s">
        <v>189</v>
      </c>
      <c r="G13" s="55">
        <v>0</v>
      </c>
      <c r="H13" s="55"/>
      <c r="I13" s="55">
        <v>0</v>
      </c>
      <c r="J13" s="55"/>
      <c r="K13" s="55">
        <v>48817037.810000002</v>
      </c>
      <c r="L13" s="55"/>
      <c r="M13" s="55">
        <v>20745817.25</v>
      </c>
    </row>
    <row r="14" spans="1:13" ht="24" customHeight="1" x14ac:dyDescent="0.55000000000000004">
      <c r="A14" s="7" t="s">
        <v>60</v>
      </c>
      <c r="B14" s="4"/>
      <c r="C14" s="4"/>
      <c r="D14" s="4"/>
      <c r="F14" s="8" t="s">
        <v>129</v>
      </c>
      <c r="G14" s="55">
        <v>1109080233.47</v>
      </c>
      <c r="H14" s="55"/>
      <c r="I14" s="55">
        <v>1004786049.0700001</v>
      </c>
      <c r="J14" s="55"/>
      <c r="K14" s="55">
        <v>1078025801.058259</v>
      </c>
      <c r="L14" s="55"/>
      <c r="M14" s="55">
        <v>946721827.518291</v>
      </c>
    </row>
    <row r="15" spans="1:13" ht="24" customHeight="1" x14ac:dyDescent="0.55000000000000004">
      <c r="A15" s="7" t="s">
        <v>191</v>
      </c>
      <c r="B15" s="4"/>
      <c r="C15" s="4"/>
      <c r="D15" s="4"/>
      <c r="F15" s="8" t="s">
        <v>130</v>
      </c>
      <c r="G15" s="55">
        <v>154257150</v>
      </c>
      <c r="H15" s="55"/>
      <c r="I15" s="55">
        <v>0</v>
      </c>
      <c r="J15" s="55"/>
      <c r="K15" s="55">
        <v>154257150</v>
      </c>
      <c r="L15" s="55"/>
      <c r="M15" s="55">
        <v>0</v>
      </c>
    </row>
    <row r="16" spans="1:13" ht="24" customHeight="1" x14ac:dyDescent="0.6">
      <c r="A16" s="4"/>
      <c r="C16" s="6" t="s">
        <v>13</v>
      </c>
      <c r="D16" s="4"/>
      <c r="F16" s="4"/>
      <c r="G16" s="56">
        <f>SUM(G10:G15)</f>
        <v>2105606284.28</v>
      </c>
      <c r="H16" s="57"/>
      <c r="I16" s="56">
        <f>SUM(I10:I15)</f>
        <v>1676304444.27</v>
      </c>
      <c r="J16" s="57"/>
      <c r="K16" s="56">
        <f>SUM(K10:K15)</f>
        <v>1944395145.2482588</v>
      </c>
      <c r="L16" s="57"/>
      <c r="M16" s="56">
        <f>SUM(M10:M15)</f>
        <v>1577497061.5282907</v>
      </c>
    </row>
    <row r="17" spans="1:17" ht="24" customHeight="1" x14ac:dyDescent="0.6">
      <c r="A17" s="6" t="s">
        <v>62</v>
      </c>
      <c r="B17" s="7"/>
      <c r="C17" s="4"/>
      <c r="D17" s="4"/>
      <c r="F17" s="4"/>
      <c r="G17" s="57"/>
      <c r="H17" s="57"/>
      <c r="I17" s="57"/>
      <c r="J17" s="57"/>
      <c r="K17" s="57"/>
      <c r="L17" s="57"/>
      <c r="M17" s="57"/>
    </row>
    <row r="18" spans="1:17" ht="24" customHeight="1" x14ac:dyDescent="0.55000000000000004">
      <c r="A18" s="7" t="s">
        <v>109</v>
      </c>
      <c r="B18" s="7"/>
      <c r="C18" s="4"/>
      <c r="D18" s="4"/>
      <c r="F18" s="8" t="s">
        <v>53</v>
      </c>
      <c r="G18" s="55">
        <v>0</v>
      </c>
      <c r="H18" s="55"/>
      <c r="I18" s="55">
        <v>0</v>
      </c>
      <c r="J18" s="55"/>
      <c r="K18" s="55">
        <v>115810303.01000001</v>
      </c>
      <c r="L18" s="55"/>
      <c r="M18" s="55">
        <v>115810303.01000001</v>
      </c>
    </row>
    <row r="19" spans="1:17" ht="24" customHeight="1" x14ac:dyDescent="0.55000000000000004">
      <c r="A19" s="7" t="s">
        <v>63</v>
      </c>
      <c r="B19" s="7"/>
      <c r="C19" s="4"/>
      <c r="D19" s="4"/>
      <c r="F19" s="8" t="s">
        <v>8</v>
      </c>
      <c r="G19" s="55">
        <v>2250000</v>
      </c>
      <c r="H19" s="55"/>
      <c r="I19" s="55">
        <v>6780846.1600000001</v>
      </c>
      <c r="J19" s="55"/>
      <c r="K19" s="55">
        <v>2250000</v>
      </c>
      <c r="L19" s="55"/>
      <c r="M19" s="55">
        <v>6780846.1600000001</v>
      </c>
    </row>
    <row r="20" spans="1:17" ht="24" customHeight="1" x14ac:dyDescent="0.55000000000000004">
      <c r="A20" s="7" t="s">
        <v>136</v>
      </c>
      <c r="B20" s="7"/>
      <c r="C20" s="4"/>
      <c r="F20" s="8" t="s">
        <v>9</v>
      </c>
      <c r="G20" s="55">
        <v>68175627.049999997</v>
      </c>
      <c r="H20" s="55"/>
      <c r="I20" s="55">
        <v>69590130.769999996</v>
      </c>
      <c r="J20" s="55"/>
      <c r="K20" s="55">
        <v>68175627.049999997</v>
      </c>
      <c r="L20" s="55"/>
      <c r="M20" s="55">
        <v>69590130.769999996</v>
      </c>
    </row>
    <row r="21" spans="1:17" ht="24" customHeight="1" x14ac:dyDescent="0.55000000000000004">
      <c r="A21" s="4" t="s">
        <v>61</v>
      </c>
      <c r="B21" s="7"/>
      <c r="C21" s="4"/>
      <c r="F21" s="8" t="s">
        <v>125</v>
      </c>
      <c r="G21" s="55">
        <v>1533346775.21</v>
      </c>
      <c r="H21" s="55"/>
      <c r="I21" s="55">
        <v>1668329945.4300001</v>
      </c>
      <c r="J21" s="55"/>
      <c r="K21" s="55">
        <v>1461335111.1599991</v>
      </c>
      <c r="L21" s="55"/>
      <c r="M21" s="55">
        <v>1591928927.8400004</v>
      </c>
      <c r="Q21" s="3" t="s">
        <v>138</v>
      </c>
    </row>
    <row r="22" spans="1:17" ht="24" customHeight="1" x14ac:dyDescent="0.55000000000000004">
      <c r="A22" s="4" t="s">
        <v>137</v>
      </c>
      <c r="B22" s="7"/>
      <c r="C22" s="4"/>
      <c r="F22" s="8" t="s">
        <v>126</v>
      </c>
      <c r="G22" s="55">
        <v>15103987.32</v>
      </c>
      <c r="H22" s="55"/>
      <c r="I22" s="55">
        <v>15829445.439999999</v>
      </c>
      <c r="J22" s="55"/>
      <c r="K22" s="55">
        <v>681276.83000000007</v>
      </c>
      <c r="L22" s="55"/>
      <c r="M22" s="55">
        <v>1145559.1100000001</v>
      </c>
    </row>
    <row r="23" spans="1:17" ht="24" customHeight="1" x14ac:dyDescent="0.55000000000000004">
      <c r="A23" s="4" t="s">
        <v>102</v>
      </c>
      <c r="B23" s="7"/>
      <c r="C23" s="4"/>
      <c r="F23" s="8" t="s">
        <v>131</v>
      </c>
      <c r="G23" s="55">
        <v>2183067.17</v>
      </c>
      <c r="H23" s="55"/>
      <c r="I23" s="55">
        <v>2445030.17</v>
      </c>
      <c r="J23" s="55"/>
      <c r="K23" s="55">
        <v>2183067.17</v>
      </c>
      <c r="L23" s="55"/>
      <c r="M23" s="55">
        <v>2445030.17</v>
      </c>
    </row>
    <row r="24" spans="1:17" ht="24" customHeight="1" x14ac:dyDescent="0.55000000000000004">
      <c r="A24" s="4" t="s">
        <v>117</v>
      </c>
      <c r="B24" s="7"/>
      <c r="C24" s="4"/>
      <c r="F24" s="8" t="s">
        <v>42</v>
      </c>
      <c r="G24" s="55">
        <v>8545333.2599999998</v>
      </c>
      <c r="H24" s="55"/>
      <c r="I24" s="55">
        <v>8545325.5999999996</v>
      </c>
      <c r="J24" s="55"/>
      <c r="K24" s="55">
        <v>8545333.2599999998</v>
      </c>
      <c r="L24" s="55"/>
      <c r="M24" s="55">
        <v>8545325.5999999996</v>
      </c>
    </row>
    <row r="25" spans="1:17" ht="24" customHeight="1" x14ac:dyDescent="0.55000000000000004">
      <c r="A25" s="4" t="s">
        <v>156</v>
      </c>
      <c r="B25" s="7"/>
      <c r="C25" s="4"/>
      <c r="F25" s="8" t="s">
        <v>124</v>
      </c>
      <c r="G25" s="55">
        <v>18931057.179999992</v>
      </c>
      <c r="H25" s="55"/>
      <c r="I25" s="55">
        <v>22584810.850000009</v>
      </c>
      <c r="J25" s="55"/>
      <c r="K25" s="55">
        <v>18931057.179999992</v>
      </c>
      <c r="L25" s="55"/>
      <c r="M25" s="55">
        <v>22584810.850000009</v>
      </c>
    </row>
    <row r="26" spans="1:17" ht="24" customHeight="1" x14ac:dyDescent="0.55000000000000004">
      <c r="A26" s="4" t="s">
        <v>64</v>
      </c>
      <c r="B26" s="4"/>
      <c r="C26" s="4"/>
      <c r="F26" s="8" t="s">
        <v>43</v>
      </c>
      <c r="G26" s="55">
        <v>1728724.3</v>
      </c>
      <c r="H26" s="55"/>
      <c r="I26" s="55">
        <v>1094640.32</v>
      </c>
      <c r="J26" s="55"/>
      <c r="K26" s="55">
        <v>533213.24</v>
      </c>
      <c r="L26" s="55"/>
      <c r="M26" s="55">
        <v>408131.02</v>
      </c>
    </row>
    <row r="27" spans="1:17" ht="24" customHeight="1" x14ac:dyDescent="0.6">
      <c r="A27" s="7"/>
      <c r="C27" s="6" t="s">
        <v>65</v>
      </c>
      <c r="D27" s="4"/>
      <c r="F27" s="4"/>
      <c r="G27" s="56">
        <f>SUM(G18:G26)</f>
        <v>1650264571.49</v>
      </c>
      <c r="H27" s="57"/>
      <c r="I27" s="56">
        <f>SUM(I18:I26)</f>
        <v>1795200174.74</v>
      </c>
      <c r="J27" s="57"/>
      <c r="K27" s="56">
        <f>SUM(K18:K26)</f>
        <v>1678444988.8999991</v>
      </c>
      <c r="L27" s="57"/>
      <c r="M27" s="56">
        <f>SUM(M18:M26)</f>
        <v>1819239064.5300002</v>
      </c>
    </row>
    <row r="28" spans="1:17" ht="24" customHeight="1" thickBot="1" x14ac:dyDescent="0.65">
      <c r="A28" s="6" t="s">
        <v>5</v>
      </c>
      <c r="B28" s="4"/>
      <c r="C28" s="4"/>
      <c r="D28" s="4"/>
      <c r="E28" s="4"/>
      <c r="F28" s="4"/>
      <c r="G28" s="58">
        <f>+G16+G27</f>
        <v>3755870855.77</v>
      </c>
      <c r="H28" s="57"/>
      <c r="I28" s="58">
        <f>+I16+I27</f>
        <v>3471504619.0100002</v>
      </c>
      <c r="J28" s="57"/>
      <c r="K28" s="58">
        <f>+K16+K27</f>
        <v>3622840134.1482582</v>
      </c>
      <c r="L28" s="57"/>
      <c r="M28" s="58">
        <f>+M16+M27</f>
        <v>3396736126.058291</v>
      </c>
    </row>
    <row r="29" spans="1:17" ht="24" customHeight="1" thickTop="1" x14ac:dyDescent="0.6">
      <c r="A29" s="6"/>
      <c r="B29" s="4"/>
      <c r="C29" s="4"/>
      <c r="D29" s="4"/>
      <c r="E29" s="4"/>
      <c r="F29" s="4"/>
      <c r="G29" s="57"/>
      <c r="H29" s="57"/>
      <c r="I29" s="57"/>
      <c r="J29" s="57"/>
      <c r="K29" s="57"/>
      <c r="L29" s="57"/>
      <c r="M29" s="57"/>
    </row>
    <row r="30" spans="1:17" ht="24" customHeight="1" x14ac:dyDescent="0.5500000000000000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7" s="11" customFormat="1" ht="24" customHeight="1" x14ac:dyDescent="0.55000000000000004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7" s="11" customFormat="1" ht="24" customHeight="1" x14ac:dyDescent="0.55000000000000004">
      <c r="A32" s="7" t="s">
        <v>6</v>
      </c>
      <c r="C32" s="4"/>
      <c r="D32" s="4"/>
      <c r="E32" s="4"/>
      <c r="F32" s="4"/>
      <c r="G32" s="4"/>
      <c r="H32" s="4"/>
      <c r="I32" s="4"/>
    </row>
    <row r="33" spans="1:13" s="49" customFormat="1" ht="24" customHeight="1" x14ac:dyDescent="0.55000000000000004">
      <c r="A33" s="48"/>
      <c r="C33" s="50"/>
      <c r="D33" s="50"/>
      <c r="E33" s="50"/>
      <c r="F33" s="50"/>
      <c r="G33" s="50"/>
      <c r="H33" s="50"/>
      <c r="I33" s="50"/>
      <c r="J33" s="50"/>
    </row>
    <row r="34" spans="1:13" s="49" customFormat="1" ht="24" customHeight="1" x14ac:dyDescent="0.55000000000000004">
      <c r="A34" s="48"/>
      <c r="C34" s="50"/>
      <c r="D34" s="50"/>
      <c r="E34" s="50"/>
      <c r="F34" s="50"/>
      <c r="G34" s="50"/>
      <c r="H34" s="50"/>
      <c r="I34" s="50"/>
      <c r="J34" s="50"/>
    </row>
    <row r="35" spans="1:13" s="49" customFormat="1" ht="24" customHeight="1" x14ac:dyDescent="0.55000000000000004">
      <c r="A35" s="48"/>
      <c r="C35" s="50"/>
      <c r="D35" s="50"/>
      <c r="E35" s="50"/>
      <c r="F35" s="50"/>
      <c r="G35" s="50"/>
      <c r="H35" s="50"/>
      <c r="I35" s="50"/>
      <c r="J35" s="50"/>
    </row>
    <row r="36" spans="1:13" s="49" customFormat="1" ht="24" customHeight="1" x14ac:dyDescent="0.55000000000000004">
      <c r="A36" s="48"/>
      <c r="C36" s="50"/>
      <c r="D36" s="50"/>
      <c r="E36" s="50"/>
      <c r="F36" s="50"/>
      <c r="G36" s="50"/>
      <c r="H36" s="50"/>
      <c r="I36" s="50"/>
      <c r="J36" s="50"/>
    </row>
    <row r="37" spans="1:13" s="49" customFormat="1" ht="24" customHeight="1" x14ac:dyDescent="0.55000000000000004">
      <c r="A37" s="48"/>
      <c r="C37" s="50"/>
      <c r="D37" s="50"/>
      <c r="E37" s="50"/>
      <c r="F37" s="50"/>
      <c r="G37" s="50"/>
      <c r="H37" s="50"/>
      <c r="I37" s="50"/>
      <c r="J37" s="50"/>
    </row>
    <row r="38" spans="1:13" s="49" customFormat="1" ht="24" customHeight="1" x14ac:dyDescent="0.55000000000000004">
      <c r="A38" s="48"/>
      <c r="C38" s="50"/>
      <c r="D38" s="50"/>
      <c r="E38" s="50"/>
      <c r="F38" s="50"/>
      <c r="G38" s="50"/>
      <c r="H38" s="50"/>
      <c r="I38" s="50"/>
      <c r="J38" s="50"/>
    </row>
    <row r="39" spans="1:13" ht="27" customHeight="1" x14ac:dyDescent="0.55000000000000004">
      <c r="A39" s="89" t="s">
        <v>0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ht="27" customHeight="1" x14ac:dyDescent="0.6">
      <c r="A40" s="85" t="s">
        <v>108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7" customHeight="1" x14ac:dyDescent="0.6">
      <c r="A41" s="85" t="s">
        <v>72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ht="27" customHeight="1" x14ac:dyDescent="0.6">
      <c r="A42" s="85" t="str">
        <f>+A3</f>
        <v>AS AT SEPTEMBER 30, 2023 (UNAUDITED/REVIEWED ONLY)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</row>
    <row r="43" spans="1:13" ht="27" customHeight="1" x14ac:dyDescent="0.5500000000000000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s="1" customFormat="1" ht="27" customHeight="1" x14ac:dyDescent="0.6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33" t="s">
        <v>51</v>
      </c>
    </row>
    <row r="45" spans="1:13" ht="27" customHeight="1" x14ac:dyDescent="0.6">
      <c r="G45" s="86" t="s">
        <v>84</v>
      </c>
      <c r="H45" s="86"/>
      <c r="I45" s="86"/>
      <c r="J45" s="5"/>
      <c r="K45" s="87" t="s">
        <v>76</v>
      </c>
      <c r="L45" s="87"/>
      <c r="M45" s="87"/>
    </row>
    <row r="46" spans="1:13" ht="27" customHeight="1" x14ac:dyDescent="0.6">
      <c r="F46" s="2" t="s">
        <v>3</v>
      </c>
      <c r="G46" s="13" t="str">
        <f>+G7</f>
        <v>September 30, 2023</v>
      </c>
      <c r="H46" s="14"/>
      <c r="I46" s="13" t="str">
        <f>+I7</f>
        <v>December 31, 2022</v>
      </c>
      <c r="J46" s="14"/>
      <c r="K46" s="13" t="str">
        <f>+K7</f>
        <v>September 30, 2023</v>
      </c>
      <c r="L46" s="14"/>
      <c r="M46" s="13" t="str">
        <f>+M7</f>
        <v>December 31, 2022</v>
      </c>
    </row>
    <row r="47" spans="1:13" ht="27" customHeight="1" x14ac:dyDescent="0.6">
      <c r="A47" s="85" t="s">
        <v>10</v>
      </c>
      <c r="B47" s="85"/>
      <c r="C47" s="85"/>
      <c r="D47" s="85"/>
      <c r="G47" s="25"/>
      <c r="H47" s="45"/>
      <c r="I47" s="25"/>
      <c r="J47" s="45"/>
      <c r="K47" s="25"/>
      <c r="L47" s="45"/>
      <c r="M47" s="25"/>
    </row>
    <row r="48" spans="1:13" ht="27" customHeight="1" x14ac:dyDescent="0.6">
      <c r="A48" s="6" t="s">
        <v>11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7" customHeight="1" x14ac:dyDescent="0.55000000000000004">
      <c r="A49" s="7" t="s">
        <v>148</v>
      </c>
      <c r="G49" s="4"/>
      <c r="H49" s="4"/>
      <c r="I49" s="4"/>
      <c r="J49" s="4"/>
      <c r="K49" s="4"/>
      <c r="L49" s="4"/>
      <c r="M49" s="4"/>
    </row>
    <row r="50" spans="1:13" ht="27" customHeight="1" x14ac:dyDescent="0.55000000000000004">
      <c r="A50" s="7" t="s">
        <v>147</v>
      </c>
      <c r="B50" s="4"/>
      <c r="C50" s="4"/>
      <c r="D50" s="4"/>
      <c r="F50" s="8" t="s">
        <v>85</v>
      </c>
      <c r="G50" s="55">
        <v>1242225354.9099998</v>
      </c>
      <c r="H50" s="55"/>
      <c r="I50" s="55">
        <v>1361203072.1400001</v>
      </c>
      <c r="J50" s="55"/>
      <c r="K50" s="55">
        <v>1242225354.9099998</v>
      </c>
      <c r="L50" s="55"/>
      <c r="M50" s="55">
        <v>1361203072.1399999</v>
      </c>
    </row>
    <row r="51" spans="1:13" ht="27" customHeight="1" x14ac:dyDescent="0.55000000000000004">
      <c r="A51" s="7" t="s">
        <v>103</v>
      </c>
      <c r="B51" s="4"/>
      <c r="C51" s="4"/>
      <c r="D51" s="4"/>
      <c r="F51" s="8" t="s">
        <v>44</v>
      </c>
      <c r="G51" s="55">
        <v>862390683.76999998</v>
      </c>
      <c r="H51" s="55"/>
      <c r="I51" s="55">
        <v>437341771.08999997</v>
      </c>
      <c r="J51" s="55"/>
      <c r="K51" s="55">
        <v>856660257.89999998</v>
      </c>
      <c r="L51" s="55"/>
      <c r="M51" s="55">
        <v>432387523.57999998</v>
      </c>
    </row>
    <row r="52" spans="1:13" ht="27" customHeight="1" x14ac:dyDescent="0.55000000000000004">
      <c r="A52" s="7" t="s">
        <v>110</v>
      </c>
      <c r="B52" s="4"/>
      <c r="C52" s="4"/>
      <c r="D52" s="4"/>
      <c r="F52" s="8" t="s">
        <v>192</v>
      </c>
      <c r="G52" s="55">
        <v>162831.53</v>
      </c>
      <c r="H52" s="55"/>
      <c r="I52" s="55">
        <v>169752.29</v>
      </c>
      <c r="J52" s="55"/>
      <c r="K52" s="55">
        <v>162831.53</v>
      </c>
      <c r="L52" s="55"/>
      <c r="M52" s="55">
        <v>169752.29</v>
      </c>
    </row>
    <row r="53" spans="1:13" ht="27" customHeight="1" x14ac:dyDescent="0.55000000000000004">
      <c r="A53" s="7" t="s">
        <v>132</v>
      </c>
      <c r="B53" s="4"/>
      <c r="C53" s="4"/>
      <c r="D53" s="4"/>
      <c r="F53" s="8" t="s">
        <v>99</v>
      </c>
      <c r="G53" s="55">
        <v>89794.94</v>
      </c>
      <c r="H53" s="55"/>
      <c r="I53" s="55">
        <v>566519.14</v>
      </c>
      <c r="J53" s="55"/>
      <c r="K53" s="55">
        <v>89794.94</v>
      </c>
      <c r="L53" s="55"/>
      <c r="M53" s="55">
        <v>566519.14</v>
      </c>
    </row>
    <row r="54" spans="1:13" ht="27" customHeight="1" x14ac:dyDescent="0.55000000000000004">
      <c r="A54" s="7" t="s">
        <v>118</v>
      </c>
      <c r="B54" s="4"/>
      <c r="C54" s="4"/>
      <c r="D54" s="4"/>
      <c r="F54" s="8"/>
      <c r="G54" s="55">
        <v>0</v>
      </c>
      <c r="H54" s="55"/>
      <c r="I54" s="55">
        <v>4000000</v>
      </c>
      <c r="J54" s="55"/>
      <c r="K54" s="55">
        <v>0</v>
      </c>
      <c r="L54" s="55"/>
      <c r="M54" s="55">
        <v>4000000</v>
      </c>
    </row>
    <row r="55" spans="1:13" ht="27" customHeight="1" x14ac:dyDescent="0.6">
      <c r="A55" s="4"/>
      <c r="C55" s="6" t="s">
        <v>14</v>
      </c>
      <c r="D55" s="4"/>
      <c r="F55" s="4"/>
      <c r="G55" s="56">
        <f>SUM(G50:G54)</f>
        <v>2104868665.1499999</v>
      </c>
      <c r="H55" s="57"/>
      <c r="I55" s="56">
        <f>SUM(I50:I54)</f>
        <v>1803281114.6600001</v>
      </c>
      <c r="J55" s="57"/>
      <c r="K55" s="56">
        <f>SUM(K50:K54)</f>
        <v>2099138239.28</v>
      </c>
      <c r="L55" s="57"/>
      <c r="M55" s="56">
        <f>SUM(M50:M54)</f>
        <v>1798326867.1499999</v>
      </c>
    </row>
    <row r="56" spans="1:13" ht="27" customHeight="1" x14ac:dyDescent="0.6">
      <c r="A56" s="6" t="s">
        <v>12</v>
      </c>
      <c r="B56" s="7"/>
      <c r="C56" s="4"/>
      <c r="D56" s="4"/>
      <c r="F56" s="4"/>
      <c r="G56" s="59"/>
      <c r="H56" s="59"/>
      <c r="I56" s="59"/>
      <c r="J56" s="59"/>
      <c r="K56" s="59"/>
      <c r="L56" s="59"/>
      <c r="M56" s="59"/>
    </row>
    <row r="57" spans="1:13" ht="27" customHeight="1" x14ac:dyDescent="0.55000000000000004">
      <c r="A57" s="7" t="s">
        <v>133</v>
      </c>
      <c r="B57" s="7"/>
      <c r="C57" s="4"/>
      <c r="D57" s="4"/>
      <c r="F57" s="8" t="s">
        <v>99</v>
      </c>
      <c r="G57" s="55">
        <v>0</v>
      </c>
      <c r="H57" s="55"/>
      <c r="I57" s="55">
        <v>0</v>
      </c>
      <c r="J57" s="55"/>
      <c r="K57" s="55">
        <v>0</v>
      </c>
      <c r="L57" s="55"/>
      <c r="M57" s="55">
        <v>0</v>
      </c>
    </row>
    <row r="58" spans="1:13" ht="27" customHeight="1" x14ac:dyDescent="0.55000000000000004">
      <c r="A58" s="15" t="s">
        <v>104</v>
      </c>
      <c r="B58" s="7"/>
      <c r="C58" s="4"/>
      <c r="D58" s="4"/>
      <c r="F58" s="8" t="s">
        <v>123</v>
      </c>
      <c r="G58" s="55">
        <v>10652455.25</v>
      </c>
      <c r="H58" s="55"/>
      <c r="I58" s="55">
        <v>10897195</v>
      </c>
      <c r="J58" s="55"/>
      <c r="K58" s="55">
        <v>10652455.25</v>
      </c>
      <c r="L58" s="55"/>
      <c r="M58" s="55">
        <v>10897195</v>
      </c>
    </row>
    <row r="59" spans="1:13" ht="27" customHeight="1" x14ac:dyDescent="0.6">
      <c r="A59" s="4"/>
      <c r="C59" s="6" t="s">
        <v>15</v>
      </c>
      <c r="D59" s="4"/>
      <c r="E59" s="4"/>
      <c r="F59" s="4"/>
      <c r="G59" s="56">
        <f>SUM(G57:G58)</f>
        <v>10652455.25</v>
      </c>
      <c r="H59" s="57"/>
      <c r="I59" s="56">
        <f>SUM(I57:I58)</f>
        <v>10897195</v>
      </c>
      <c r="J59" s="57"/>
      <c r="K59" s="56">
        <f>SUM(K57:K58)</f>
        <v>10652455.25</v>
      </c>
      <c r="L59" s="57"/>
      <c r="M59" s="56">
        <f>SUM(M57:M58)</f>
        <v>10897195</v>
      </c>
    </row>
    <row r="60" spans="1:13" ht="27" customHeight="1" x14ac:dyDescent="0.6">
      <c r="A60" s="4"/>
      <c r="C60" s="6" t="s">
        <v>16</v>
      </c>
      <c r="D60" s="4"/>
      <c r="E60" s="4"/>
      <c r="F60" s="4"/>
      <c r="G60" s="56">
        <f>+G55+G59</f>
        <v>2115521120.3999999</v>
      </c>
      <c r="H60" s="57"/>
      <c r="I60" s="56">
        <f>+I55+I59</f>
        <v>1814178309.6600001</v>
      </c>
      <c r="J60" s="57"/>
      <c r="K60" s="56">
        <f>+K55+K59</f>
        <v>2109790694.53</v>
      </c>
      <c r="L60" s="57"/>
      <c r="M60" s="56">
        <f>+M55+M59</f>
        <v>1809224062.1499999</v>
      </c>
    </row>
    <row r="61" spans="1:13" ht="27" customHeight="1" x14ac:dyDescent="0.6">
      <c r="A61" s="4"/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7" customHeight="1" x14ac:dyDescent="0.6"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7" customHeight="1" x14ac:dyDescent="0.6"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7" customHeight="1" x14ac:dyDescent="0.6">
      <c r="A64" s="7" t="s">
        <v>6</v>
      </c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7" customHeight="1" x14ac:dyDescent="0.55000000000000004">
      <c r="A65" s="7"/>
      <c r="B65" s="4"/>
      <c r="D65" s="4"/>
      <c r="E65" s="4"/>
      <c r="F65" s="4"/>
      <c r="G65" s="4"/>
      <c r="H65" s="4"/>
      <c r="I65" s="4"/>
      <c r="J65" s="4"/>
      <c r="K65" s="4"/>
    </row>
    <row r="66" spans="1:13" s="49" customFormat="1" ht="27" customHeight="1" x14ac:dyDescent="0.55000000000000004">
      <c r="A66" s="48"/>
      <c r="C66" s="50"/>
      <c r="E66" s="50"/>
      <c r="F66" s="50"/>
      <c r="G66" s="50"/>
      <c r="H66" s="50"/>
      <c r="I66" s="50"/>
      <c r="J66" s="50"/>
    </row>
    <row r="67" spans="1:13" s="49" customFormat="1" ht="27" customHeight="1" x14ac:dyDescent="0.55000000000000004">
      <c r="A67" s="48"/>
      <c r="C67" s="50"/>
      <c r="E67" s="50"/>
      <c r="F67" s="50"/>
      <c r="G67" s="50"/>
      <c r="H67" s="50"/>
      <c r="I67" s="50"/>
      <c r="J67" s="50"/>
    </row>
    <row r="68" spans="1:13" s="49" customFormat="1" ht="27" customHeight="1" x14ac:dyDescent="0.55000000000000004">
      <c r="A68" s="48"/>
      <c r="C68" s="50"/>
      <c r="D68" s="50"/>
      <c r="E68" s="50"/>
      <c r="F68" s="50"/>
      <c r="G68" s="50"/>
      <c r="H68" s="50"/>
      <c r="I68" s="50"/>
      <c r="J68" s="50"/>
    </row>
    <row r="69" spans="1:13" s="11" customFormat="1" ht="27" customHeight="1" x14ac:dyDescent="0.55000000000000004">
      <c r="A69" s="7"/>
      <c r="C69" s="4"/>
      <c r="D69" s="4"/>
      <c r="E69" s="4"/>
      <c r="F69" s="4"/>
      <c r="G69" s="4"/>
      <c r="H69" s="4"/>
      <c r="I69" s="4"/>
      <c r="J69" s="4"/>
    </row>
    <row r="70" spans="1:13" ht="27" customHeight="1" x14ac:dyDescent="0.55000000000000004">
      <c r="A70" s="88" t="s">
        <v>1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</row>
    <row r="71" spans="1:13" ht="27" customHeight="1" x14ac:dyDescent="0.6">
      <c r="A71" s="85" t="s">
        <v>108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27" customHeight="1" x14ac:dyDescent="0.6">
      <c r="A72" s="85" t="s">
        <v>72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</row>
    <row r="73" spans="1:13" ht="27" customHeight="1" x14ac:dyDescent="0.6">
      <c r="A73" s="85" t="str">
        <f>+A42</f>
        <v>AS AT SEPTEMBER 30, 2023 (UNAUDITED/REVIEWED ONLY)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</row>
    <row r="74" spans="1:13" ht="27" customHeight="1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1" customFormat="1" ht="27" customHeight="1" x14ac:dyDescent="0.6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33" t="s">
        <v>51</v>
      </c>
    </row>
    <row r="76" spans="1:13" ht="27" customHeight="1" x14ac:dyDescent="0.6">
      <c r="A76" s="85"/>
      <c r="B76" s="85"/>
      <c r="C76" s="85"/>
      <c r="D76" s="85"/>
      <c r="G76" s="86" t="s">
        <v>84</v>
      </c>
      <c r="H76" s="86"/>
      <c r="I76" s="86"/>
      <c r="J76" s="5"/>
      <c r="K76" s="87" t="s">
        <v>76</v>
      </c>
      <c r="L76" s="87"/>
      <c r="M76" s="87"/>
    </row>
    <row r="77" spans="1:13" ht="27" customHeight="1" x14ac:dyDescent="0.6">
      <c r="F77" s="2" t="s">
        <v>3</v>
      </c>
      <c r="G77" s="13" t="str">
        <f>+G46</f>
        <v>September 30, 2023</v>
      </c>
      <c r="H77" s="14"/>
      <c r="I77" s="13" t="str">
        <f>+I46</f>
        <v>December 31, 2022</v>
      </c>
      <c r="J77" s="14"/>
      <c r="K77" s="13" t="str">
        <f>+K46</f>
        <v>September 30, 2023</v>
      </c>
      <c r="L77" s="14"/>
      <c r="M77" s="13" t="str">
        <f>+M46</f>
        <v>December 31, 2022</v>
      </c>
    </row>
    <row r="78" spans="1:13" ht="27" customHeight="1" x14ac:dyDescent="0.6">
      <c r="A78" s="85" t="s">
        <v>10</v>
      </c>
      <c r="B78" s="85"/>
      <c r="C78" s="85"/>
      <c r="D78" s="85"/>
      <c r="G78" s="25"/>
      <c r="H78" s="45"/>
      <c r="I78" s="25"/>
      <c r="J78" s="45"/>
      <c r="K78" s="25"/>
      <c r="L78" s="45"/>
      <c r="M78" s="25"/>
    </row>
    <row r="79" spans="1:13" ht="27" customHeight="1" x14ac:dyDescent="0.6">
      <c r="A79" s="6" t="s">
        <v>17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7" customHeight="1" x14ac:dyDescent="0.55000000000000004">
      <c r="A80" s="7" t="s">
        <v>18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7" customHeight="1" x14ac:dyDescent="0.55000000000000004">
      <c r="A81" s="7" t="s">
        <v>19</v>
      </c>
      <c r="B81" s="4"/>
      <c r="C81" s="4"/>
      <c r="D81" s="4"/>
      <c r="E81" s="4"/>
      <c r="F81" s="8"/>
      <c r="G81" s="4"/>
      <c r="H81" s="4"/>
      <c r="I81" s="4"/>
      <c r="J81" s="4"/>
      <c r="K81" s="4"/>
      <c r="L81" s="4"/>
      <c r="M81" s="4"/>
    </row>
    <row r="82" spans="1:13" ht="27" customHeight="1" thickBot="1" x14ac:dyDescent="0.6">
      <c r="A82" s="7"/>
      <c r="B82" s="7" t="s">
        <v>45</v>
      </c>
      <c r="C82" s="4"/>
      <c r="D82" s="4"/>
      <c r="E82" s="4"/>
      <c r="F82" s="8"/>
      <c r="G82" s="46">
        <v>1085670000</v>
      </c>
      <c r="H82" s="10"/>
      <c r="I82" s="46">
        <v>1085670000</v>
      </c>
      <c r="J82" s="10"/>
      <c r="K82" s="46">
        <v>1085670000</v>
      </c>
      <c r="L82" s="10"/>
      <c r="M82" s="46">
        <v>1085670000</v>
      </c>
    </row>
    <row r="83" spans="1:13" ht="27" customHeight="1" thickTop="1" x14ac:dyDescent="0.55000000000000004">
      <c r="A83" s="7" t="s">
        <v>20</v>
      </c>
      <c r="B83" s="4"/>
      <c r="C83" s="4"/>
      <c r="D83" s="4"/>
      <c r="E83" s="4"/>
      <c r="F83" s="4"/>
      <c r="G83" s="10"/>
      <c r="H83" s="10"/>
      <c r="I83" s="10"/>
      <c r="J83" s="10"/>
      <c r="K83" s="10"/>
      <c r="L83" s="10"/>
      <c r="M83" s="10"/>
    </row>
    <row r="84" spans="1:13" ht="27" customHeight="1" x14ac:dyDescent="0.55000000000000004">
      <c r="A84" s="7"/>
      <c r="B84" s="7" t="s">
        <v>71</v>
      </c>
      <c r="C84" s="4"/>
      <c r="D84" s="4"/>
      <c r="E84" s="4"/>
      <c r="F84" s="8"/>
      <c r="G84" s="32">
        <f>1045125093*1</f>
        <v>1045125093</v>
      </c>
      <c r="H84" s="10"/>
      <c r="I84" s="32">
        <f>1045125093*1</f>
        <v>1045125093</v>
      </c>
      <c r="J84" s="10"/>
      <c r="K84" s="32">
        <f>1045125093*1</f>
        <v>1045125093</v>
      </c>
      <c r="L84" s="10"/>
      <c r="M84" s="32">
        <f>1045125093*1</f>
        <v>1045125093</v>
      </c>
    </row>
    <row r="85" spans="1:13" ht="27" customHeight="1" x14ac:dyDescent="0.55000000000000004">
      <c r="A85" s="7" t="s">
        <v>121</v>
      </c>
      <c r="B85" s="7"/>
      <c r="C85" s="4"/>
      <c r="D85" s="4"/>
      <c r="E85" s="4"/>
      <c r="F85" s="4"/>
      <c r="G85" s="47">
        <f>+'CE-CONSO'!I26</f>
        <v>918494598.53999996</v>
      </c>
      <c r="H85" s="10"/>
      <c r="I85" s="47">
        <v>918494598.53999996</v>
      </c>
      <c r="J85" s="10"/>
      <c r="K85" s="47">
        <f>+'CE-SEPARATE'!I24</f>
        <v>918494598.53999996</v>
      </c>
      <c r="L85" s="10"/>
      <c r="M85" s="47">
        <v>918494598.53999996</v>
      </c>
    </row>
    <row r="86" spans="1:13" ht="27" customHeight="1" x14ac:dyDescent="0.55000000000000004">
      <c r="A86" s="7" t="s">
        <v>111</v>
      </c>
      <c r="B86" s="4"/>
      <c r="C86" s="4"/>
      <c r="D86" s="4"/>
      <c r="E86" s="4"/>
      <c r="F86" s="4"/>
      <c r="G86" s="10"/>
      <c r="H86" s="10"/>
      <c r="I86" s="10"/>
      <c r="J86" s="10"/>
      <c r="K86" s="10"/>
      <c r="L86" s="10"/>
      <c r="M86" s="10"/>
    </row>
    <row r="87" spans="1:13" ht="27" customHeight="1" x14ac:dyDescent="0.55000000000000004">
      <c r="A87" s="7" t="s">
        <v>24</v>
      </c>
      <c r="B87" s="4"/>
      <c r="C87" s="4"/>
      <c r="D87" s="4"/>
      <c r="E87" s="4"/>
      <c r="F87" s="4"/>
      <c r="G87" s="10"/>
      <c r="H87" s="10"/>
      <c r="I87" s="10"/>
      <c r="J87" s="10"/>
      <c r="K87" s="10"/>
      <c r="L87" s="10"/>
      <c r="M87" s="10"/>
    </row>
    <row r="88" spans="1:13" ht="27" customHeight="1" x14ac:dyDescent="0.55000000000000004">
      <c r="A88" s="7"/>
      <c r="B88" s="4" t="s">
        <v>39</v>
      </c>
      <c r="C88" s="4"/>
      <c r="D88" s="4"/>
      <c r="E88" s="4"/>
      <c r="F88" s="8" t="s">
        <v>100</v>
      </c>
      <c r="G88" s="10">
        <f>+'CE-CONSO'!K26</f>
        <v>35179082.300000004</v>
      </c>
      <c r="H88" s="10"/>
      <c r="I88" s="10">
        <v>35179082.299999997</v>
      </c>
      <c r="J88" s="10"/>
      <c r="K88" s="10">
        <f>+'CE-SEPARATE'!K24</f>
        <v>35179082.300000004</v>
      </c>
      <c r="L88" s="10"/>
      <c r="M88" s="10">
        <v>35179082.300000004</v>
      </c>
    </row>
    <row r="89" spans="1:13" ht="27" customHeight="1" x14ac:dyDescent="0.55000000000000004">
      <c r="A89" s="7" t="s">
        <v>23</v>
      </c>
      <c r="B89" s="4"/>
      <c r="C89" s="4"/>
      <c r="D89" s="4"/>
      <c r="E89" s="4"/>
      <c r="F89" s="4"/>
      <c r="G89" s="10">
        <f>+'CE-CONSO'!M26</f>
        <v>-395323063.1200003</v>
      </c>
      <c r="H89" s="10"/>
      <c r="I89" s="10">
        <f>+'CE-CONSO'!M20</f>
        <v>-356794378.30000007</v>
      </c>
      <c r="J89" s="10"/>
      <c r="K89" s="10">
        <f>+'CE-SEPARATE'!M24</f>
        <v>-485749334.22174072</v>
      </c>
      <c r="L89" s="10"/>
      <c r="M89" s="10">
        <f>+'CE-SEPARATE'!M20</f>
        <v>-411286709.92999971</v>
      </c>
    </row>
    <row r="90" spans="1:13" ht="27" customHeight="1" x14ac:dyDescent="0.55000000000000004">
      <c r="A90" s="7" t="s">
        <v>90</v>
      </c>
      <c r="B90" s="4"/>
      <c r="C90" s="4"/>
      <c r="D90" s="4"/>
      <c r="E90" s="4"/>
      <c r="F90" s="4"/>
      <c r="G90" s="10">
        <f>+'CE-CONSO'!O26</f>
        <v>36874024.649999999</v>
      </c>
      <c r="H90" s="10"/>
      <c r="I90" s="10">
        <f>+'CE-CONSO'!O20</f>
        <v>15321913.810000001</v>
      </c>
      <c r="J90" s="10"/>
      <c r="K90" s="82">
        <v>0</v>
      </c>
      <c r="L90" s="10"/>
      <c r="M90" s="82">
        <v>0</v>
      </c>
    </row>
    <row r="91" spans="1:13" ht="27" customHeight="1" x14ac:dyDescent="0.6">
      <c r="A91" s="4"/>
      <c r="B91" s="6" t="s">
        <v>22</v>
      </c>
      <c r="C91" s="4"/>
      <c r="D91" s="4"/>
      <c r="E91" s="4"/>
      <c r="F91" s="4"/>
      <c r="G91" s="40">
        <f>SUM(G84:G90)</f>
        <v>1640349735.3699996</v>
      </c>
      <c r="H91" s="10"/>
      <c r="I91" s="40">
        <f>SUM(I84:I90)</f>
        <v>1657326309.3499999</v>
      </c>
      <c r="J91" s="10"/>
      <c r="K91" s="40">
        <f>SUM(K84:K90)</f>
        <v>1513049439.6182592</v>
      </c>
      <c r="L91" s="10"/>
      <c r="M91" s="40">
        <f>SUM(M84:M90)</f>
        <v>1587512063.9100003</v>
      </c>
    </row>
    <row r="92" spans="1:13" ht="27" customHeight="1" thickBot="1" x14ac:dyDescent="0.65">
      <c r="A92" s="6" t="s">
        <v>21</v>
      </c>
      <c r="B92" s="4"/>
      <c r="C92" s="4"/>
      <c r="D92" s="4"/>
      <c r="E92" s="4"/>
      <c r="F92" s="4"/>
      <c r="G92" s="41">
        <f>+G60+G91</f>
        <v>3755870855.7699995</v>
      </c>
      <c r="H92" s="10"/>
      <c r="I92" s="41">
        <f>+I60+I91</f>
        <v>3471504619.0100002</v>
      </c>
      <c r="J92" s="10"/>
      <c r="K92" s="41">
        <f>+K60+K91</f>
        <v>3622840134.1482592</v>
      </c>
      <c r="L92" s="10"/>
      <c r="M92" s="41">
        <f>+M60+M91</f>
        <v>3396736126.0600004</v>
      </c>
    </row>
    <row r="93" spans="1:13" ht="27" customHeight="1" thickTop="1" x14ac:dyDescent="0.5500000000000000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27" customHeight="1" x14ac:dyDescent="0.55000000000000004">
      <c r="A94" s="4"/>
      <c r="B94" s="4"/>
      <c r="C94" s="4"/>
      <c r="D94" s="4"/>
      <c r="E94" s="4"/>
      <c r="F94" s="4"/>
      <c r="G94" s="83"/>
      <c r="H94" s="83"/>
      <c r="I94" s="83"/>
      <c r="J94" s="83"/>
      <c r="K94" s="83"/>
      <c r="L94" s="83"/>
      <c r="M94" s="83"/>
    </row>
    <row r="95" spans="1:13" ht="27" customHeight="1" x14ac:dyDescent="0.6">
      <c r="C95" s="6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s="11" customFormat="1" ht="27" customHeight="1" x14ac:dyDescent="0.55000000000000004">
      <c r="A96" s="7" t="s">
        <v>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11" customFormat="1" ht="27" customHeight="1" x14ac:dyDescent="0.55000000000000004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9" spans="1:13" s="49" customFormat="1" ht="27" customHeight="1" x14ac:dyDescent="0.55000000000000004">
      <c r="A99" s="48"/>
      <c r="C99" s="50"/>
      <c r="E99" s="50"/>
      <c r="F99" s="50"/>
      <c r="G99" s="50"/>
      <c r="H99" s="50"/>
      <c r="I99" s="50"/>
      <c r="J99" s="50"/>
    </row>
    <row r="100" spans="1:13" s="49" customFormat="1" ht="27" customHeight="1" x14ac:dyDescent="0.55000000000000004">
      <c r="A100" s="48"/>
      <c r="C100" s="50"/>
      <c r="D100" s="50"/>
      <c r="E100" s="50"/>
      <c r="F100" s="50"/>
      <c r="G100" s="50"/>
      <c r="H100" s="50"/>
      <c r="I100" s="50"/>
      <c r="J100" s="50"/>
    </row>
  </sheetData>
  <mergeCells count="21">
    <mergeCell ref="A1:M1"/>
    <mergeCell ref="A2:M2"/>
    <mergeCell ref="A41:M41"/>
    <mergeCell ref="A40:M40"/>
    <mergeCell ref="A39:M39"/>
    <mergeCell ref="A3:M3"/>
    <mergeCell ref="A8:D8"/>
    <mergeCell ref="A73:M73"/>
    <mergeCell ref="G6:I6"/>
    <mergeCell ref="A78:D78"/>
    <mergeCell ref="G45:I45"/>
    <mergeCell ref="G76:I76"/>
    <mergeCell ref="K45:M45"/>
    <mergeCell ref="A71:M71"/>
    <mergeCell ref="K6:M6"/>
    <mergeCell ref="A47:D47"/>
    <mergeCell ref="A76:D76"/>
    <mergeCell ref="K76:M76"/>
    <mergeCell ref="A70:M70"/>
    <mergeCell ref="A72:M72"/>
    <mergeCell ref="A42:M42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5"/>
  <sheetViews>
    <sheetView topLeftCell="A49" zoomScaleNormal="100" zoomScaleSheetLayoutView="100" workbookViewId="0">
      <selection activeCell="C34" sqref="C34"/>
    </sheetView>
  </sheetViews>
  <sheetFormatPr defaultColWidth="9.125" defaultRowHeight="24.6" customHeight="1" x14ac:dyDescent="0.55000000000000004"/>
  <cols>
    <col min="1" max="4" width="9.125" style="3"/>
    <col min="5" max="5" width="6.625" style="3" customWidth="1"/>
    <col min="6" max="6" width="5.75" style="3" customWidth="1"/>
    <col min="7" max="7" width="16.75" style="3" customWidth="1"/>
    <col min="8" max="8" width="1" style="3" customWidth="1"/>
    <col min="9" max="9" width="16.75" style="3" customWidth="1"/>
    <col min="10" max="10" width="1" style="3" customWidth="1"/>
    <col min="11" max="11" width="16.75" style="3" customWidth="1"/>
    <col min="12" max="12" width="1" style="3" customWidth="1"/>
    <col min="13" max="13" width="16.75" style="3" customWidth="1"/>
    <col min="14" max="14" width="1.625" style="3" customWidth="1"/>
    <col min="15" max="15" width="7.375" style="3" customWidth="1"/>
    <col min="16" max="16384" width="9.125" style="3"/>
  </cols>
  <sheetData>
    <row r="1" spans="1:13" ht="25.5" customHeight="1" x14ac:dyDescent="0.55000000000000004">
      <c r="A1" s="88" t="s">
        <v>94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5.5" customHeight="1" x14ac:dyDescent="0.6">
      <c r="A2" s="85" t="s">
        <v>108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1:13" ht="25.5" customHeight="1" x14ac:dyDescent="0.6">
      <c r="A3" s="85" t="s">
        <v>56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1:13" s="1" customFormat="1" ht="25.5" customHeight="1" x14ac:dyDescent="0.6">
      <c r="A4" s="90" t="s">
        <v>209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s="1" customFormat="1" ht="25.5" customHeight="1" x14ac:dyDescent="0.6">
      <c r="A5" s="90" t="s">
        <v>175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ht="25.5" customHeight="1" x14ac:dyDescent="0.55000000000000004"/>
    <row r="7" spans="1:13" s="1" customFormat="1" ht="25.5" customHeight="1" x14ac:dyDescent="0.6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33" t="s">
        <v>51</v>
      </c>
    </row>
    <row r="8" spans="1:13" ht="25.5" customHeight="1" x14ac:dyDescent="0.6">
      <c r="A8" s="4"/>
      <c r="B8" s="4"/>
      <c r="C8" s="4"/>
      <c r="D8" s="4"/>
      <c r="E8" s="4"/>
      <c r="G8" s="91" t="s">
        <v>84</v>
      </c>
      <c r="H8" s="91"/>
      <c r="I8" s="91"/>
      <c r="J8" s="5"/>
      <c r="K8" s="87" t="s">
        <v>76</v>
      </c>
      <c r="L8" s="87"/>
      <c r="M8" s="87"/>
    </row>
    <row r="9" spans="1:13" ht="25.5" customHeight="1" x14ac:dyDescent="0.6">
      <c r="F9" s="2" t="s">
        <v>3</v>
      </c>
      <c r="G9" s="13" t="s">
        <v>176</v>
      </c>
      <c r="H9" s="14"/>
      <c r="I9" s="13" t="s">
        <v>155</v>
      </c>
      <c r="J9" s="14"/>
      <c r="K9" s="13" t="s">
        <v>176</v>
      </c>
      <c r="L9" s="14"/>
      <c r="M9" s="13" t="s">
        <v>155</v>
      </c>
    </row>
    <row r="10" spans="1:13" ht="25.5" customHeight="1" x14ac:dyDescent="0.55000000000000004">
      <c r="A10" s="4" t="s">
        <v>48</v>
      </c>
      <c r="C10" s="4"/>
      <c r="G10" s="66">
        <v>1456413821.8199999</v>
      </c>
      <c r="H10" s="66"/>
      <c r="I10" s="66">
        <v>1176140219.52</v>
      </c>
      <c r="J10" s="66"/>
      <c r="K10" s="66">
        <v>1445510963.3300004</v>
      </c>
      <c r="L10" s="66"/>
      <c r="M10" s="66">
        <v>1136890800.3600001</v>
      </c>
    </row>
    <row r="11" spans="1:13" ht="25.5" customHeight="1" x14ac:dyDescent="0.55000000000000004">
      <c r="A11" s="7" t="s">
        <v>50</v>
      </c>
      <c r="C11" s="4"/>
      <c r="G11" s="66">
        <v>-1437934572.8199999</v>
      </c>
      <c r="H11" s="66"/>
      <c r="I11" s="66">
        <v>-1136790819.28</v>
      </c>
      <c r="J11" s="66"/>
      <c r="K11" s="66">
        <v>-1438531376.6099997</v>
      </c>
      <c r="L11" s="66"/>
      <c r="M11" s="66">
        <v>-1111791788.3900008</v>
      </c>
    </row>
    <row r="12" spans="1:13" ht="25.5" customHeight="1" x14ac:dyDescent="0.55000000000000004">
      <c r="A12" s="7" t="s">
        <v>153</v>
      </c>
      <c r="C12" s="4"/>
      <c r="G12" s="67">
        <v>-5167498.75</v>
      </c>
      <c r="H12" s="66"/>
      <c r="I12" s="67">
        <v>-4797563.57</v>
      </c>
      <c r="J12" s="66"/>
      <c r="K12" s="67">
        <v>-5167498.7517409101</v>
      </c>
      <c r="L12" s="66"/>
      <c r="M12" s="67">
        <v>-4797563.5700000012</v>
      </c>
    </row>
    <row r="13" spans="1:13" ht="25.5" customHeight="1" x14ac:dyDescent="0.6">
      <c r="A13" s="16" t="s">
        <v>49</v>
      </c>
      <c r="B13" s="4"/>
      <c r="C13" s="7"/>
      <c r="G13" s="66">
        <f>SUM(G10:G12)</f>
        <v>13311750.25</v>
      </c>
      <c r="H13" s="66"/>
      <c r="I13" s="66">
        <f>SUM(I10:I12)</f>
        <v>34551836.670000009</v>
      </c>
      <c r="J13" s="66"/>
      <c r="K13" s="66">
        <f>SUM(K10:K12)</f>
        <v>1812087.9682598338</v>
      </c>
      <c r="L13" s="66"/>
      <c r="M13" s="66">
        <f>SUM(M10:M12)</f>
        <v>20301448.399999313</v>
      </c>
    </row>
    <row r="14" spans="1:13" ht="25.5" customHeight="1" x14ac:dyDescent="0.55000000000000004">
      <c r="A14" s="3" t="s">
        <v>25</v>
      </c>
      <c r="B14" s="4"/>
      <c r="C14" s="4"/>
      <c r="G14" s="66">
        <v>1185881.29</v>
      </c>
      <c r="H14" s="66"/>
      <c r="I14" s="66">
        <v>1232869.6299999999</v>
      </c>
      <c r="J14" s="66"/>
      <c r="K14" s="66">
        <v>1090847.29</v>
      </c>
      <c r="L14" s="66"/>
      <c r="M14" s="66">
        <v>1232869.6300000008</v>
      </c>
    </row>
    <row r="15" spans="1:13" ht="25.5" customHeight="1" x14ac:dyDescent="0.55000000000000004">
      <c r="A15" s="3" t="s">
        <v>151</v>
      </c>
      <c r="B15" s="4"/>
      <c r="C15" s="4"/>
      <c r="F15" s="8"/>
      <c r="G15" s="66">
        <v>264048.08</v>
      </c>
      <c r="H15" s="66"/>
      <c r="I15" s="66">
        <v>0</v>
      </c>
      <c r="J15" s="66"/>
      <c r="K15" s="66">
        <v>264048.08000000007</v>
      </c>
      <c r="L15" s="66"/>
      <c r="M15" s="66">
        <v>0</v>
      </c>
    </row>
    <row r="16" spans="1:13" ht="25.5" customHeight="1" x14ac:dyDescent="0.55000000000000004">
      <c r="A16" s="3" t="s">
        <v>143</v>
      </c>
      <c r="B16" s="4"/>
      <c r="C16" s="4"/>
      <c r="G16" s="66">
        <v>-3421540.73</v>
      </c>
      <c r="H16" s="66"/>
      <c r="I16" s="66">
        <v>-3316274.28</v>
      </c>
      <c r="J16" s="66"/>
      <c r="K16" s="66">
        <v>-2049864.33</v>
      </c>
      <c r="L16" s="66"/>
      <c r="M16" s="66">
        <v>2257650.1000000006</v>
      </c>
    </row>
    <row r="17" spans="1:13" ht="25.5" customHeight="1" x14ac:dyDescent="0.55000000000000004">
      <c r="A17" s="3" t="s">
        <v>194</v>
      </c>
      <c r="B17" s="4"/>
      <c r="C17" s="4"/>
      <c r="G17" s="66">
        <v>4051100</v>
      </c>
      <c r="H17" s="66"/>
      <c r="I17" s="66">
        <v>0</v>
      </c>
      <c r="J17" s="66"/>
      <c r="K17" s="66">
        <v>4051100</v>
      </c>
      <c r="L17" s="66"/>
      <c r="M17" s="66">
        <v>0</v>
      </c>
    </row>
    <row r="18" spans="1:13" ht="25.5" customHeight="1" x14ac:dyDescent="0.55000000000000004">
      <c r="A18" s="7" t="s">
        <v>105</v>
      </c>
      <c r="B18" s="7"/>
      <c r="C18" s="4"/>
      <c r="G18" s="66">
        <v>-7887468.0199999996</v>
      </c>
      <c r="H18" s="66"/>
      <c r="I18" s="66">
        <v>-7192848.1100000003</v>
      </c>
      <c r="J18" s="66"/>
      <c r="K18" s="66">
        <v>-7887468.0199999977</v>
      </c>
      <c r="L18" s="66"/>
      <c r="M18" s="66">
        <v>-7192848.1100000031</v>
      </c>
    </row>
    <row r="19" spans="1:13" ht="25.5" customHeight="1" x14ac:dyDescent="0.55000000000000004">
      <c r="A19" s="4" t="s">
        <v>46</v>
      </c>
      <c r="C19" s="4"/>
      <c r="G19" s="66">
        <v>-30362935.68</v>
      </c>
      <c r="H19" s="66"/>
      <c r="I19" s="66">
        <v>-28591520.59</v>
      </c>
      <c r="J19" s="66"/>
      <c r="K19" s="66">
        <v>-27906535.030000061</v>
      </c>
      <c r="L19" s="66"/>
      <c r="M19" s="66">
        <v>-26327663.180000015</v>
      </c>
    </row>
    <row r="20" spans="1:13" ht="25.5" customHeight="1" x14ac:dyDescent="0.55000000000000004">
      <c r="A20" s="7" t="s">
        <v>41</v>
      </c>
      <c r="C20" s="4"/>
      <c r="F20" s="8" t="s">
        <v>195</v>
      </c>
      <c r="G20" s="66">
        <v>-373000</v>
      </c>
      <c r="H20" s="66"/>
      <c r="I20" s="66">
        <v>-373000</v>
      </c>
      <c r="J20" s="66"/>
      <c r="K20" s="66">
        <v>-373000</v>
      </c>
      <c r="L20" s="66"/>
      <c r="M20" s="66">
        <v>-373000</v>
      </c>
    </row>
    <row r="21" spans="1:13" ht="25.5" customHeight="1" x14ac:dyDescent="0.55000000000000004">
      <c r="A21" s="3" t="s">
        <v>66</v>
      </c>
      <c r="C21" s="7"/>
      <c r="G21" s="67">
        <v>-13911090.890000001</v>
      </c>
      <c r="H21" s="66"/>
      <c r="I21" s="67">
        <v>-9267413.2100000009</v>
      </c>
      <c r="J21" s="66"/>
      <c r="K21" s="67">
        <v>-13911090.890000001</v>
      </c>
      <c r="L21" s="66"/>
      <c r="M21" s="67">
        <v>-9267413.2100000009</v>
      </c>
    </row>
    <row r="22" spans="1:13" s="11" customFormat="1" ht="25.5" customHeight="1" x14ac:dyDescent="0.6">
      <c r="A22" s="6" t="s">
        <v>211</v>
      </c>
      <c r="C22" s="17"/>
      <c r="D22" s="18"/>
      <c r="E22" s="19"/>
      <c r="F22" s="20"/>
      <c r="G22" s="68">
        <f>SUM(G13:G21)</f>
        <v>-37143255.700000003</v>
      </c>
      <c r="H22" s="66"/>
      <c r="I22" s="68">
        <f>SUM(I13:I21)</f>
        <v>-12956349.889999989</v>
      </c>
      <c r="J22" s="66"/>
      <c r="K22" s="68">
        <f>SUM(K13:K21)</f>
        <v>-44909874.931740224</v>
      </c>
      <c r="L22" s="66"/>
      <c r="M22" s="68">
        <f>SUM(M13:M21)</f>
        <v>-19368956.370000701</v>
      </c>
    </row>
    <row r="23" spans="1:13" ht="25.5" customHeight="1" x14ac:dyDescent="0.55000000000000004">
      <c r="A23" s="3" t="s">
        <v>210</v>
      </c>
      <c r="C23" s="7"/>
      <c r="F23" s="8" t="s">
        <v>124</v>
      </c>
      <c r="G23" s="66">
        <v>-664816.67000000004</v>
      </c>
      <c r="H23" s="66"/>
      <c r="I23" s="66">
        <v>3715395.25</v>
      </c>
      <c r="J23" s="66"/>
      <c r="K23" s="66">
        <v>-664816.66999999993</v>
      </c>
      <c r="L23" s="66"/>
      <c r="M23" s="66">
        <v>3715395.25</v>
      </c>
    </row>
    <row r="24" spans="1:13" s="11" customFormat="1" ht="25.5" customHeight="1" x14ac:dyDescent="0.6">
      <c r="A24" s="6" t="s">
        <v>212</v>
      </c>
      <c r="B24" s="42"/>
      <c r="C24" s="53"/>
      <c r="D24" s="18"/>
      <c r="E24" s="19"/>
      <c r="F24" s="20"/>
      <c r="G24" s="69">
        <f>SUM(G22:G23)</f>
        <v>-37808072.370000005</v>
      </c>
      <c r="H24" s="66"/>
      <c r="I24" s="69">
        <f>SUM(I22:I23)</f>
        <v>-9240954.6399999894</v>
      </c>
      <c r="J24" s="66"/>
      <c r="K24" s="69">
        <f>SUM(K22:K23)</f>
        <v>-45574691.601740226</v>
      </c>
      <c r="L24" s="66"/>
      <c r="M24" s="69">
        <f>SUM(M22:M23)</f>
        <v>-15653561.120000701</v>
      </c>
    </row>
    <row r="25" spans="1:13" s="11" customFormat="1" ht="25.5" customHeight="1" x14ac:dyDescent="0.6">
      <c r="A25" s="21" t="s">
        <v>75</v>
      </c>
      <c r="C25" s="17"/>
      <c r="D25" s="18"/>
      <c r="E25" s="19"/>
      <c r="F25" s="20"/>
      <c r="G25" s="66"/>
      <c r="H25" s="66"/>
      <c r="I25" s="66"/>
      <c r="J25" s="66"/>
      <c r="K25" s="66"/>
      <c r="L25" s="66"/>
      <c r="M25" s="66"/>
    </row>
    <row r="26" spans="1:13" s="11" customFormat="1" ht="25.5" customHeight="1" x14ac:dyDescent="0.6">
      <c r="A26" s="21" t="s">
        <v>158</v>
      </c>
      <c r="C26" s="17"/>
      <c r="D26" s="18"/>
      <c r="E26" s="19"/>
      <c r="F26" s="20"/>
      <c r="G26" s="66"/>
      <c r="H26" s="66"/>
      <c r="I26" s="66"/>
      <c r="J26" s="66"/>
      <c r="K26" s="66"/>
      <c r="L26" s="66"/>
      <c r="M26" s="66"/>
    </row>
    <row r="27" spans="1:13" s="11" customFormat="1" ht="25.5" customHeight="1" x14ac:dyDescent="0.6">
      <c r="A27" s="21" t="s">
        <v>159</v>
      </c>
      <c r="C27" s="17"/>
      <c r="D27" s="18"/>
      <c r="E27" s="19"/>
      <c r="F27" s="20"/>
      <c r="G27" s="66"/>
      <c r="H27" s="66"/>
      <c r="I27" s="66"/>
      <c r="J27" s="66"/>
      <c r="K27" s="66"/>
      <c r="L27" s="66"/>
      <c r="M27" s="66"/>
    </row>
    <row r="28" spans="1:13" s="11" customFormat="1" ht="25.5" customHeight="1" x14ac:dyDescent="0.6">
      <c r="A28" s="7" t="s">
        <v>149</v>
      </c>
      <c r="C28" s="17"/>
      <c r="D28" s="18"/>
      <c r="E28" s="19"/>
      <c r="F28" s="20"/>
      <c r="G28" s="67">
        <v>1640793.79</v>
      </c>
      <c r="H28" s="66"/>
      <c r="I28" s="67">
        <v>9206816.7899999991</v>
      </c>
      <c r="J28" s="66"/>
      <c r="K28" s="67">
        <v>0</v>
      </c>
      <c r="L28" s="66"/>
      <c r="M28" s="67">
        <v>0</v>
      </c>
    </row>
    <row r="29" spans="1:13" s="11" customFormat="1" ht="25.5" customHeight="1" x14ac:dyDescent="0.6">
      <c r="A29" s="21" t="s">
        <v>206</v>
      </c>
      <c r="C29" s="17"/>
      <c r="D29" s="18"/>
      <c r="E29" s="19"/>
      <c r="F29" s="20"/>
      <c r="G29" s="66"/>
      <c r="H29" s="66"/>
      <c r="I29" s="66"/>
      <c r="J29" s="66"/>
      <c r="K29" s="66"/>
      <c r="L29" s="66"/>
      <c r="M29" s="66"/>
    </row>
    <row r="30" spans="1:13" s="11" customFormat="1" ht="25.5" customHeight="1" x14ac:dyDescent="0.6">
      <c r="A30" s="21" t="s">
        <v>161</v>
      </c>
      <c r="C30" s="17"/>
      <c r="D30" s="18"/>
      <c r="E30" s="19"/>
      <c r="F30" s="20"/>
      <c r="G30" s="67">
        <f>SUM(G28)</f>
        <v>1640793.79</v>
      </c>
      <c r="H30" s="66"/>
      <c r="I30" s="67">
        <f>SUM(I28)</f>
        <v>9206816.7899999991</v>
      </c>
      <c r="J30" s="66"/>
      <c r="K30" s="67">
        <f>SUM(K28)</f>
        <v>0</v>
      </c>
      <c r="L30" s="66"/>
      <c r="M30" s="67">
        <f>SUM(M28)</f>
        <v>0</v>
      </c>
    </row>
    <row r="31" spans="1:13" s="11" customFormat="1" ht="25.5" customHeight="1" x14ac:dyDescent="0.6">
      <c r="A31" s="21" t="s">
        <v>213</v>
      </c>
      <c r="D31" s="22"/>
      <c r="E31" s="23"/>
      <c r="F31" s="8"/>
      <c r="G31" s="66"/>
      <c r="H31" s="66"/>
      <c r="I31" s="66"/>
      <c r="J31" s="66"/>
      <c r="K31" s="66"/>
      <c r="L31" s="66"/>
      <c r="M31" s="66"/>
    </row>
    <row r="32" spans="1:13" s="11" customFormat="1" ht="25.5" customHeight="1" x14ac:dyDescent="0.6">
      <c r="A32" s="42" t="s">
        <v>182</v>
      </c>
      <c r="B32" s="42"/>
      <c r="C32" s="17"/>
      <c r="D32" s="18"/>
      <c r="E32" s="19"/>
      <c r="G32" s="67">
        <f>+G30</f>
        <v>1640793.79</v>
      </c>
      <c r="H32" s="66"/>
      <c r="I32" s="67">
        <f>+I30</f>
        <v>9206816.7899999991</v>
      </c>
      <c r="J32" s="66"/>
      <c r="K32" s="67">
        <f>+K30</f>
        <v>0</v>
      </c>
      <c r="L32" s="66"/>
      <c r="M32" s="67">
        <f>+M30</f>
        <v>0</v>
      </c>
    </row>
    <row r="33" spans="1:13" ht="25.5" customHeight="1" thickBot="1" x14ac:dyDescent="0.65">
      <c r="A33" s="6" t="s">
        <v>225</v>
      </c>
      <c r="B33" s="4"/>
      <c r="C33" s="4"/>
      <c r="G33" s="70">
        <f>+G32+G24</f>
        <v>-36167278.580000006</v>
      </c>
      <c r="H33" s="66"/>
      <c r="I33" s="70">
        <f>+I32+I24</f>
        <v>-34137.849999990314</v>
      </c>
      <c r="J33" s="66"/>
      <c r="K33" s="70">
        <f>+K32+K24</f>
        <v>-45574691.601740226</v>
      </c>
      <c r="L33" s="66"/>
      <c r="M33" s="70">
        <f>+M32+M24</f>
        <v>-15653561.120000701</v>
      </c>
    </row>
    <row r="34" spans="1:13" ht="25.5" customHeight="1" thickTop="1" x14ac:dyDescent="0.55000000000000004">
      <c r="B34" s="4"/>
      <c r="C34" s="4"/>
      <c r="G34" s="71"/>
      <c r="H34" s="71"/>
      <c r="I34" s="71"/>
      <c r="J34" s="71"/>
      <c r="K34" s="71"/>
      <c r="L34" s="71"/>
      <c r="M34" s="71"/>
    </row>
    <row r="35" spans="1:13" ht="25.5" customHeight="1" x14ac:dyDescent="0.55000000000000004">
      <c r="A35" s="7" t="s">
        <v>6</v>
      </c>
    </row>
    <row r="36" spans="1:13" s="49" customFormat="1" ht="25.5" customHeight="1" x14ac:dyDescent="0.55000000000000004">
      <c r="A36" s="48"/>
      <c r="C36" s="50"/>
      <c r="E36" s="50"/>
      <c r="F36" s="50"/>
      <c r="G36" s="50"/>
      <c r="H36" s="50"/>
      <c r="I36" s="50"/>
      <c r="J36" s="50"/>
    </row>
    <row r="37" spans="1:13" s="11" customFormat="1" ht="24.6" customHeight="1" x14ac:dyDescent="0.55000000000000004">
      <c r="A37" s="88" t="s">
        <v>95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</row>
    <row r="38" spans="1:13" ht="24.6" customHeight="1" x14ac:dyDescent="0.6">
      <c r="A38" s="85" t="s">
        <v>108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</row>
    <row r="39" spans="1:13" ht="24.6" customHeight="1" x14ac:dyDescent="0.6">
      <c r="A39" s="85" t="s">
        <v>77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13" s="1" customFormat="1" ht="24.6" customHeight="1" x14ac:dyDescent="0.6">
      <c r="A40" s="90" t="str">
        <f>+A4</f>
        <v>FOR THE THREE-MONTH PERIODS ENDED SEPTEMBER 30, 2023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s="1" customFormat="1" ht="24.6" customHeight="1" x14ac:dyDescent="0.6">
      <c r="A41" s="90" t="str">
        <f>+A5</f>
        <v>(UNAUDITED / REVIEWED ONLY)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3" spans="1:13" s="1" customFormat="1" ht="24.6" customHeight="1" x14ac:dyDescent="0.6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33" t="s">
        <v>51</v>
      </c>
    </row>
    <row r="44" spans="1:13" ht="24.6" customHeight="1" x14ac:dyDescent="0.6">
      <c r="A44" s="4"/>
      <c r="B44" s="4"/>
      <c r="C44" s="4"/>
      <c r="D44" s="4"/>
      <c r="E44" s="4"/>
      <c r="G44" s="91" t="s">
        <v>84</v>
      </c>
      <c r="H44" s="91"/>
      <c r="I44" s="91"/>
      <c r="J44" s="5"/>
      <c r="K44" s="87" t="s">
        <v>76</v>
      </c>
      <c r="L44" s="87"/>
      <c r="M44" s="87"/>
    </row>
    <row r="45" spans="1:13" ht="24.6" customHeight="1" x14ac:dyDescent="0.6">
      <c r="F45" s="2" t="s">
        <v>3</v>
      </c>
      <c r="G45" s="13" t="str">
        <f>G9</f>
        <v>2023</v>
      </c>
      <c r="H45" s="14"/>
      <c r="I45" s="13" t="str">
        <f>I9</f>
        <v>2022</v>
      </c>
      <c r="J45" s="14"/>
      <c r="K45" s="13" t="str">
        <f>K9</f>
        <v>2023</v>
      </c>
      <c r="L45" s="14"/>
      <c r="M45" s="13" t="str">
        <f>M9</f>
        <v>2022</v>
      </c>
    </row>
    <row r="46" spans="1:13" ht="24.6" customHeight="1" x14ac:dyDescent="0.6">
      <c r="A46" s="24" t="s">
        <v>78</v>
      </c>
      <c r="G46" s="25"/>
      <c r="H46" s="14"/>
      <c r="I46" s="25"/>
      <c r="J46" s="14"/>
      <c r="K46" s="25"/>
      <c r="L46" s="14"/>
      <c r="M46" s="25"/>
    </row>
    <row r="47" spans="1:13" ht="24.6" customHeight="1" x14ac:dyDescent="0.55000000000000004">
      <c r="A47" s="26" t="s">
        <v>79</v>
      </c>
      <c r="G47" s="72">
        <f>+G24</f>
        <v>-37808072.370000005</v>
      </c>
      <c r="H47" s="72"/>
      <c r="I47" s="72">
        <f>+I24</f>
        <v>-9240954.6399999894</v>
      </c>
      <c r="J47" s="72"/>
      <c r="K47" s="72">
        <f>+K24</f>
        <v>-45574691.601740226</v>
      </c>
      <c r="L47" s="72"/>
      <c r="M47" s="72">
        <f>+M24</f>
        <v>-15653561.120000701</v>
      </c>
    </row>
    <row r="48" spans="1:13" ht="24.6" customHeight="1" x14ac:dyDescent="0.55000000000000004">
      <c r="A48" s="27" t="s">
        <v>80</v>
      </c>
      <c r="G48" s="72">
        <v>0</v>
      </c>
      <c r="H48" s="72"/>
      <c r="I48" s="72">
        <v>0</v>
      </c>
      <c r="J48" s="72"/>
      <c r="K48" s="72">
        <v>0</v>
      </c>
      <c r="L48" s="72"/>
      <c r="M48" s="72">
        <v>0</v>
      </c>
    </row>
    <row r="49" spans="1:13" ht="24.6" customHeight="1" thickBot="1" x14ac:dyDescent="0.6">
      <c r="A49" s="26"/>
      <c r="G49" s="73">
        <f>SUM(G47:G48)</f>
        <v>-37808072.370000005</v>
      </c>
      <c r="H49" s="72"/>
      <c r="I49" s="73">
        <f>SUM(I47:I48)</f>
        <v>-9240954.6399999894</v>
      </c>
      <c r="J49" s="72"/>
      <c r="K49" s="73">
        <f>SUM(K47:K48)</f>
        <v>-45574691.601740226</v>
      </c>
      <c r="L49" s="72"/>
      <c r="M49" s="73">
        <f>SUM(M47:M48)</f>
        <v>-15653561.120000701</v>
      </c>
    </row>
    <row r="50" spans="1:13" ht="24.6" customHeight="1" thickTop="1" x14ac:dyDescent="0.6">
      <c r="A50" s="24" t="s">
        <v>81</v>
      </c>
      <c r="G50" s="71"/>
      <c r="H50" s="71"/>
      <c r="I50" s="71"/>
      <c r="J50" s="71"/>
      <c r="K50" s="71"/>
      <c r="L50" s="71"/>
      <c r="M50" s="71"/>
    </row>
    <row r="51" spans="1:13" ht="24.6" customHeight="1" x14ac:dyDescent="0.55000000000000004">
      <c r="A51" s="26" t="s">
        <v>79</v>
      </c>
      <c r="G51" s="72">
        <f>+G33</f>
        <v>-36167278.580000006</v>
      </c>
      <c r="H51" s="72"/>
      <c r="I51" s="72">
        <f>+I33</f>
        <v>-34137.849999990314</v>
      </c>
      <c r="J51" s="72"/>
      <c r="K51" s="72">
        <f>+'comprehensive income'!K33</f>
        <v>-45574691.601740226</v>
      </c>
      <c r="L51" s="72"/>
      <c r="M51" s="72">
        <f>+M33</f>
        <v>-15653561.120000701</v>
      </c>
    </row>
    <row r="52" spans="1:13" ht="24.6" customHeight="1" x14ac:dyDescent="0.55000000000000004">
      <c r="A52" s="26" t="s">
        <v>80</v>
      </c>
      <c r="G52" s="72">
        <v>0</v>
      </c>
      <c r="H52" s="72"/>
      <c r="I52" s="72">
        <v>0</v>
      </c>
      <c r="J52" s="72"/>
      <c r="K52" s="72">
        <v>0</v>
      </c>
      <c r="L52" s="72"/>
      <c r="M52" s="72">
        <v>0</v>
      </c>
    </row>
    <row r="53" spans="1:13" ht="24.6" customHeight="1" thickBot="1" x14ac:dyDescent="0.6">
      <c r="G53" s="73">
        <f>SUM(G51:G52)</f>
        <v>-36167278.580000006</v>
      </c>
      <c r="H53" s="72"/>
      <c r="I53" s="73">
        <f>SUM(I51:I52)</f>
        <v>-34137.849999990314</v>
      </c>
      <c r="J53" s="72"/>
      <c r="K53" s="73">
        <f>SUM(K51:K52)</f>
        <v>-45574691.601740226</v>
      </c>
      <c r="L53" s="72"/>
      <c r="M53" s="73">
        <f>SUM(M51:M52)</f>
        <v>-15653561.120000701</v>
      </c>
    </row>
    <row r="54" spans="1:13" ht="24.6" customHeight="1" thickTop="1" x14ac:dyDescent="0.6">
      <c r="G54" s="74"/>
      <c r="H54" s="75"/>
      <c r="I54" s="74"/>
      <c r="J54" s="75"/>
      <c r="K54" s="74"/>
      <c r="L54" s="75"/>
      <c r="M54" s="74"/>
    </row>
    <row r="55" spans="1:13" ht="24.6" customHeight="1" x14ac:dyDescent="0.6">
      <c r="A55" s="6" t="s">
        <v>59</v>
      </c>
      <c r="B55" s="4"/>
      <c r="C55" s="4"/>
      <c r="F55" s="8" t="s">
        <v>196</v>
      </c>
      <c r="G55" s="76"/>
      <c r="H55" s="76"/>
      <c r="I55" s="76"/>
      <c r="J55" s="76"/>
      <c r="K55" s="76"/>
      <c r="L55" s="76"/>
      <c r="M55" s="76"/>
    </row>
    <row r="56" spans="1:13" ht="24.6" customHeight="1" x14ac:dyDescent="0.55000000000000004">
      <c r="A56" s="7" t="s">
        <v>214</v>
      </c>
      <c r="B56" s="7"/>
      <c r="C56" s="4"/>
      <c r="G56" s="66">
        <f>G24/G57</f>
        <v>-3.617564311031235E-2</v>
      </c>
      <c r="H56" s="66"/>
      <c r="I56" s="66">
        <f>I24/I57</f>
        <v>-8.841960356605838E-3</v>
      </c>
      <c r="J56" s="66"/>
      <c r="K56" s="66">
        <f>K24/K57</f>
        <v>-4.3606925053267499E-2</v>
      </c>
      <c r="L56" s="66"/>
      <c r="M56" s="66">
        <f>M24/M57</f>
        <v>-1.4977691402535966E-2</v>
      </c>
    </row>
    <row r="57" spans="1:13" ht="24.6" customHeight="1" x14ac:dyDescent="0.6">
      <c r="A57" s="7" t="s">
        <v>116</v>
      </c>
      <c r="B57" s="7"/>
      <c r="C57" s="4"/>
      <c r="E57" s="2"/>
      <c r="F57" s="28"/>
      <c r="G57" s="84">
        <v>1045125093</v>
      </c>
      <c r="H57" s="84"/>
      <c r="I57" s="84">
        <v>1045125093</v>
      </c>
      <c r="J57" s="84"/>
      <c r="K57" s="84">
        <v>1045125093</v>
      </c>
      <c r="L57" s="84"/>
      <c r="M57" s="84">
        <v>1045125093</v>
      </c>
    </row>
    <row r="58" spans="1:13" ht="24.6" customHeight="1" x14ac:dyDescent="0.55000000000000004">
      <c r="C58" s="4"/>
      <c r="G58" s="29"/>
      <c r="H58" s="29"/>
      <c r="I58" s="29"/>
      <c r="J58" s="29"/>
      <c r="K58" s="29"/>
      <c r="L58" s="29"/>
      <c r="M58" s="29"/>
    </row>
    <row r="59" spans="1:13" ht="24.6" customHeight="1" x14ac:dyDescent="0.55000000000000004">
      <c r="C59" s="4"/>
      <c r="G59" s="29"/>
      <c r="H59" s="29"/>
      <c r="I59" s="29"/>
      <c r="J59" s="29"/>
      <c r="K59" s="29"/>
      <c r="L59" s="29"/>
      <c r="M59" s="29"/>
    </row>
    <row r="60" spans="1:13" s="11" customFormat="1" ht="24.6" customHeight="1" x14ac:dyDescent="0.55000000000000004">
      <c r="A60" s="7" t="s">
        <v>6</v>
      </c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1" customFormat="1" ht="24.6" customHeight="1" x14ac:dyDescent="0.55000000000000004">
      <c r="A61" s="7"/>
      <c r="B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1" customFormat="1" ht="24.6" customHeight="1" x14ac:dyDescent="0.55000000000000004">
      <c r="A62" s="7"/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1" customFormat="1" ht="24.6" customHeight="1" x14ac:dyDescent="0.55000000000000004">
      <c r="A63" s="7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1" customFormat="1" ht="24.6" customHeight="1" x14ac:dyDescent="0.55000000000000004">
      <c r="A64" s="7"/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4.6" customHeight="1" x14ac:dyDescent="0.55000000000000004">
      <c r="A65" s="7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4.6" customHeight="1" x14ac:dyDescent="0.55000000000000004">
      <c r="A66" s="7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1" customFormat="1" ht="24.6" customHeight="1" x14ac:dyDescent="0.55000000000000004">
      <c r="A67" s="7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1" customFormat="1" ht="24.6" customHeight="1" x14ac:dyDescent="0.55000000000000004">
      <c r="A68" s="7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11" customFormat="1" ht="24.6" customHeight="1" x14ac:dyDescent="0.55000000000000004">
      <c r="A69" s="7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1" customFormat="1" ht="24.6" customHeight="1" x14ac:dyDescent="0.55000000000000004">
      <c r="A70" s="7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1" customFormat="1" ht="24.6" customHeight="1" x14ac:dyDescent="0.55000000000000004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1" customFormat="1" ht="24.6" customHeight="1" x14ac:dyDescent="0.55000000000000004">
      <c r="A72" s="7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11" customFormat="1" ht="24.6" customHeight="1" x14ac:dyDescent="0.55000000000000004">
      <c r="A73" s="7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21.75" customHeight="1" x14ac:dyDescent="0.55000000000000004">
      <c r="A74" s="88" t="s">
        <v>113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</row>
    <row r="75" spans="1:13" ht="21.75" customHeight="1" x14ac:dyDescent="0.6">
      <c r="A75" s="85" t="s">
        <v>108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</row>
    <row r="76" spans="1:13" ht="21.75" customHeight="1" x14ac:dyDescent="0.6">
      <c r="A76" s="85" t="s">
        <v>56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</row>
    <row r="77" spans="1:13" s="1" customFormat="1" ht="21.75" customHeight="1" x14ac:dyDescent="0.6">
      <c r="A77" s="90" t="s">
        <v>215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</row>
    <row r="78" spans="1:13" s="1" customFormat="1" ht="21.75" customHeight="1" x14ac:dyDescent="0.6">
      <c r="A78" s="90" t="s">
        <v>175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0.55" customHeight="1" x14ac:dyDescent="0.55000000000000004"/>
    <row r="80" spans="1:13" s="1" customFormat="1" ht="20.55" customHeight="1" x14ac:dyDescent="0.6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33" t="s">
        <v>51</v>
      </c>
    </row>
    <row r="81" spans="1:13" ht="20.55" customHeight="1" x14ac:dyDescent="0.6">
      <c r="A81" s="4"/>
      <c r="B81" s="4"/>
      <c r="C81" s="4"/>
      <c r="D81" s="4"/>
      <c r="E81" s="4"/>
      <c r="G81" s="91" t="s">
        <v>84</v>
      </c>
      <c r="H81" s="91"/>
      <c r="I81" s="91"/>
      <c r="J81" s="5"/>
      <c r="K81" s="87" t="s">
        <v>76</v>
      </c>
      <c r="L81" s="87"/>
      <c r="M81" s="87"/>
    </row>
    <row r="82" spans="1:13" ht="20.55" customHeight="1" x14ac:dyDescent="0.6">
      <c r="F82" s="2" t="s">
        <v>3</v>
      </c>
      <c r="G82" s="13" t="s">
        <v>176</v>
      </c>
      <c r="H82" s="14"/>
      <c r="I82" s="13" t="s">
        <v>155</v>
      </c>
      <c r="J82" s="14"/>
      <c r="K82" s="13" t="s">
        <v>176</v>
      </c>
      <c r="L82" s="14"/>
      <c r="M82" s="13" t="s">
        <v>155</v>
      </c>
    </row>
    <row r="83" spans="1:13" ht="20.55" customHeight="1" x14ac:dyDescent="0.55000000000000004">
      <c r="A83" s="4" t="s">
        <v>48</v>
      </c>
      <c r="C83" s="4"/>
      <c r="G83" s="66">
        <v>4390405233.96</v>
      </c>
      <c r="H83" s="66"/>
      <c r="I83" s="66">
        <v>3438377163.6999998</v>
      </c>
      <c r="J83" s="66"/>
      <c r="K83" s="66">
        <v>4288677561.1999998</v>
      </c>
      <c r="L83" s="66"/>
      <c r="M83" s="66">
        <v>3294307194.4400001</v>
      </c>
    </row>
    <row r="84" spans="1:13" ht="20.55" customHeight="1" x14ac:dyDescent="0.55000000000000004">
      <c r="A84" s="7" t="s">
        <v>50</v>
      </c>
      <c r="C84" s="4"/>
      <c r="G84" s="66">
        <v>-4276875865.7600002</v>
      </c>
      <c r="H84" s="66"/>
      <c r="I84" s="66">
        <v>-3221002308.4499998</v>
      </c>
      <c r="J84" s="66"/>
      <c r="K84" s="66">
        <v>-4229169991.3699999</v>
      </c>
      <c r="L84" s="66"/>
      <c r="M84" s="66">
        <v>-3168347925.6100001</v>
      </c>
    </row>
    <row r="85" spans="1:13" ht="20.55" customHeight="1" x14ac:dyDescent="0.55000000000000004">
      <c r="A85" s="7" t="s">
        <v>153</v>
      </c>
      <c r="C85" s="4"/>
      <c r="G85" s="67">
        <v>-11431246.4</v>
      </c>
      <c r="H85" s="66"/>
      <c r="I85" s="67">
        <v>-666377.91</v>
      </c>
      <c r="J85" s="66"/>
      <c r="K85" s="67">
        <v>-11431246.401740912</v>
      </c>
      <c r="L85" s="66"/>
      <c r="M85" s="67">
        <v>-666377.91000000108</v>
      </c>
    </row>
    <row r="86" spans="1:13" ht="20.55" customHeight="1" x14ac:dyDescent="0.6">
      <c r="A86" s="16" t="s">
        <v>49</v>
      </c>
      <c r="B86" s="4"/>
      <c r="C86" s="7"/>
      <c r="G86" s="66">
        <f>SUM(G83:G85)</f>
        <v>102098121.7999998</v>
      </c>
      <c r="H86" s="66"/>
      <c r="I86" s="66">
        <f>SUM(I83:I85)</f>
        <v>216708477.34</v>
      </c>
      <c r="J86" s="66"/>
      <c r="K86" s="66">
        <f>SUM(K83:K85)</f>
        <v>48076323.428259015</v>
      </c>
      <c r="L86" s="66"/>
      <c r="M86" s="66">
        <f>SUM(M83:M85)</f>
        <v>125292890.91999993</v>
      </c>
    </row>
    <row r="87" spans="1:13" ht="20.55" customHeight="1" x14ac:dyDescent="0.55000000000000004">
      <c r="A87" s="3" t="s">
        <v>25</v>
      </c>
      <c r="B87" s="4"/>
      <c r="C87" s="4"/>
      <c r="G87" s="66">
        <v>1702626.82</v>
      </c>
      <c r="H87" s="66"/>
      <c r="I87" s="66">
        <v>2043779.46</v>
      </c>
      <c r="J87" s="66"/>
      <c r="K87" s="66">
        <v>1474882.62</v>
      </c>
      <c r="L87" s="66"/>
      <c r="M87" s="66">
        <v>2043779.4600000009</v>
      </c>
    </row>
    <row r="88" spans="1:13" ht="20.55" customHeight="1" x14ac:dyDescent="0.55000000000000004">
      <c r="A88" s="3" t="s">
        <v>151</v>
      </c>
      <c r="B88" s="4"/>
      <c r="C88" s="4"/>
      <c r="F88" s="8"/>
      <c r="G88" s="66">
        <v>4589370.71</v>
      </c>
      <c r="H88" s="66"/>
      <c r="I88" s="66">
        <v>0</v>
      </c>
      <c r="J88" s="66"/>
      <c r="K88" s="66">
        <v>4589370.7100000009</v>
      </c>
      <c r="L88" s="66"/>
      <c r="M88" s="66">
        <v>6571039.8200000003</v>
      </c>
    </row>
    <row r="89" spans="1:13" ht="20.55" customHeight="1" x14ac:dyDescent="0.55000000000000004">
      <c r="A89" s="3" t="s">
        <v>193</v>
      </c>
      <c r="B89" s="4"/>
      <c r="C89" s="4"/>
      <c r="G89" s="66">
        <v>0</v>
      </c>
      <c r="H89" s="66"/>
      <c r="I89" s="66">
        <v>0</v>
      </c>
      <c r="J89" s="66"/>
      <c r="K89" s="66">
        <v>0</v>
      </c>
      <c r="L89" s="66"/>
      <c r="M89" s="66">
        <v>115810303.01000001</v>
      </c>
    </row>
    <row r="90" spans="1:13" ht="20.55" customHeight="1" x14ac:dyDescent="0.55000000000000004">
      <c r="A90" s="3" t="s">
        <v>143</v>
      </c>
      <c r="B90" s="4"/>
      <c r="C90" s="4"/>
      <c r="G90" s="66">
        <v>-5325145.04</v>
      </c>
      <c r="H90" s="66"/>
      <c r="I90" s="66">
        <v>-10426792.17</v>
      </c>
      <c r="J90" s="66"/>
      <c r="K90" s="66">
        <v>6440545.8599999994</v>
      </c>
      <c r="L90" s="66"/>
      <c r="M90" s="66">
        <v>-656688.96999999974</v>
      </c>
    </row>
    <row r="91" spans="1:13" ht="20.55" customHeight="1" x14ac:dyDescent="0.55000000000000004">
      <c r="A91" s="3" t="s">
        <v>194</v>
      </c>
      <c r="B91" s="4"/>
      <c r="C91" s="4"/>
      <c r="G91" s="66">
        <v>8757813.8399999999</v>
      </c>
      <c r="H91" s="66"/>
      <c r="I91" s="66">
        <v>0</v>
      </c>
      <c r="J91" s="66"/>
      <c r="K91" s="66">
        <v>8757813.8399999999</v>
      </c>
      <c r="L91" s="66"/>
      <c r="M91" s="66">
        <v>0</v>
      </c>
    </row>
    <row r="92" spans="1:13" ht="20.55" customHeight="1" x14ac:dyDescent="0.55000000000000004">
      <c r="A92" s="7" t="s">
        <v>105</v>
      </c>
      <c r="B92" s="7"/>
      <c r="C92" s="4"/>
      <c r="G92" s="66">
        <v>-23733306.440000001</v>
      </c>
      <c r="H92" s="66"/>
      <c r="I92" s="66">
        <v>-22140778.440000001</v>
      </c>
      <c r="J92" s="66"/>
      <c r="K92" s="66">
        <v>-23733306.439999998</v>
      </c>
      <c r="L92" s="66"/>
      <c r="M92" s="66">
        <v>-22140778.440000001</v>
      </c>
    </row>
    <row r="93" spans="1:13" ht="20.55" customHeight="1" x14ac:dyDescent="0.55000000000000004">
      <c r="A93" s="4" t="s">
        <v>46</v>
      </c>
      <c r="C93" s="4"/>
      <c r="G93" s="66">
        <v>-85959155.579999998</v>
      </c>
      <c r="H93" s="66"/>
      <c r="I93" s="66">
        <v>-75783583.140000001</v>
      </c>
      <c r="J93" s="66"/>
      <c r="K93" s="66">
        <v>-79409243.38000004</v>
      </c>
      <c r="L93" s="66"/>
      <c r="M93" s="66">
        <v>-67201179.270000011</v>
      </c>
    </row>
    <row r="94" spans="1:13" ht="20.55" customHeight="1" x14ac:dyDescent="0.55000000000000004">
      <c r="A94" s="7" t="s">
        <v>41</v>
      </c>
      <c r="C94" s="4"/>
      <c r="F94" s="8" t="s">
        <v>195</v>
      </c>
      <c r="G94" s="66">
        <v>-1119000</v>
      </c>
      <c r="H94" s="66"/>
      <c r="I94" s="66">
        <v>-1189000</v>
      </c>
      <c r="J94" s="66"/>
      <c r="K94" s="66">
        <v>-1119000</v>
      </c>
      <c r="L94" s="66"/>
      <c r="M94" s="66">
        <v>-1189000</v>
      </c>
    </row>
    <row r="95" spans="1:13" ht="20.55" customHeight="1" x14ac:dyDescent="0.55000000000000004">
      <c r="A95" s="3" t="s">
        <v>66</v>
      </c>
      <c r="C95" s="7"/>
      <c r="G95" s="67">
        <v>-35886257.259999998</v>
      </c>
      <c r="H95" s="66"/>
      <c r="I95" s="67">
        <v>-27225070.18</v>
      </c>
      <c r="J95" s="66"/>
      <c r="K95" s="67">
        <v>-35886257.259999998</v>
      </c>
      <c r="L95" s="66"/>
      <c r="M95" s="67">
        <v>-27225070.18</v>
      </c>
    </row>
    <row r="96" spans="1:13" s="11" customFormat="1" ht="20.55" customHeight="1" x14ac:dyDescent="0.6">
      <c r="A96" s="6" t="s">
        <v>157</v>
      </c>
      <c r="C96" s="17"/>
      <c r="D96" s="18"/>
      <c r="E96" s="19"/>
      <c r="F96" s="20"/>
      <c r="G96" s="68">
        <f>SUM(G86:G95)</f>
        <v>-34874931.150000207</v>
      </c>
      <c r="H96" s="66"/>
      <c r="I96" s="68">
        <f>SUM(I86:I95)</f>
        <v>81987032.870000035</v>
      </c>
      <c r="J96" s="66"/>
      <c r="K96" s="68">
        <f>SUM(K86:K95)</f>
        <v>-70808870.621741027</v>
      </c>
      <c r="L96" s="66"/>
      <c r="M96" s="68">
        <f>SUM(M86:M95)</f>
        <v>131305296.3499999</v>
      </c>
    </row>
    <row r="97" spans="1:13" ht="20.55" customHeight="1" x14ac:dyDescent="0.55000000000000004">
      <c r="A97" s="3" t="s">
        <v>205</v>
      </c>
      <c r="C97" s="7"/>
      <c r="F97" s="8" t="s">
        <v>124</v>
      </c>
      <c r="G97" s="66">
        <v>-3653753.67</v>
      </c>
      <c r="H97" s="66"/>
      <c r="I97" s="66">
        <v>-818334.99000000022</v>
      </c>
      <c r="J97" s="66"/>
      <c r="K97" s="66">
        <v>-3653753.67</v>
      </c>
      <c r="L97" s="66"/>
      <c r="M97" s="66">
        <v>-818334.99000000022</v>
      </c>
    </row>
    <row r="98" spans="1:13" s="11" customFormat="1" ht="20.55" customHeight="1" x14ac:dyDescent="0.6">
      <c r="A98" s="6" t="s">
        <v>184</v>
      </c>
      <c r="B98" s="42"/>
      <c r="C98" s="53"/>
      <c r="D98" s="18"/>
      <c r="E98" s="19"/>
      <c r="F98" s="20"/>
      <c r="G98" s="69">
        <f>SUM(G96:G97)</f>
        <v>-38528684.820000209</v>
      </c>
      <c r="H98" s="66"/>
      <c r="I98" s="69">
        <f>SUM(I96:I97)</f>
        <v>81168697.88000004</v>
      </c>
      <c r="J98" s="66"/>
      <c r="K98" s="69">
        <f>SUM(K96:K97)</f>
        <v>-74462624.291741028</v>
      </c>
      <c r="L98" s="66"/>
      <c r="M98" s="69">
        <f>SUM(M96:M97)</f>
        <v>130486961.35999991</v>
      </c>
    </row>
    <row r="99" spans="1:13" s="11" customFormat="1" ht="20.55" customHeight="1" x14ac:dyDescent="0.6">
      <c r="A99" s="21" t="s">
        <v>75</v>
      </c>
      <c r="C99" s="17"/>
      <c r="D99" s="18"/>
      <c r="E99" s="19"/>
      <c r="F99" s="20"/>
      <c r="G99" s="66"/>
      <c r="H99" s="66"/>
      <c r="I99" s="66"/>
      <c r="J99" s="66"/>
      <c r="K99" s="66"/>
      <c r="L99" s="66"/>
      <c r="M99" s="66"/>
    </row>
    <row r="100" spans="1:13" s="11" customFormat="1" ht="20.55" customHeight="1" x14ac:dyDescent="0.6">
      <c r="A100" s="21" t="s">
        <v>158</v>
      </c>
      <c r="C100" s="17"/>
      <c r="D100" s="18"/>
      <c r="E100" s="19"/>
      <c r="F100" s="20"/>
      <c r="G100" s="66"/>
      <c r="H100" s="66"/>
      <c r="I100" s="66"/>
      <c r="J100" s="66"/>
      <c r="K100" s="66"/>
      <c r="L100" s="66"/>
      <c r="M100" s="66"/>
    </row>
    <row r="101" spans="1:13" s="11" customFormat="1" ht="20.55" customHeight="1" x14ac:dyDescent="0.6">
      <c r="A101" s="21" t="s">
        <v>159</v>
      </c>
      <c r="C101" s="17"/>
      <c r="D101" s="18"/>
      <c r="E101" s="19"/>
      <c r="F101" s="20"/>
      <c r="G101" s="66"/>
      <c r="H101" s="66"/>
      <c r="I101" s="66"/>
      <c r="J101" s="66"/>
      <c r="K101" s="66"/>
      <c r="L101" s="66"/>
      <c r="M101" s="66"/>
    </row>
    <row r="102" spans="1:13" s="11" customFormat="1" ht="20.55" customHeight="1" x14ac:dyDescent="0.6">
      <c r="A102" s="7" t="s">
        <v>149</v>
      </c>
      <c r="C102" s="17"/>
      <c r="D102" s="18"/>
      <c r="E102" s="19"/>
      <c r="F102" s="20"/>
      <c r="G102" s="67">
        <v>21552110.84</v>
      </c>
      <c r="H102" s="66"/>
      <c r="I102" s="67">
        <v>15692343.810000001</v>
      </c>
      <c r="J102" s="66"/>
      <c r="K102" s="67">
        <v>0</v>
      </c>
      <c r="L102" s="66"/>
      <c r="M102" s="67">
        <v>0</v>
      </c>
    </row>
    <row r="103" spans="1:13" s="11" customFormat="1" ht="20.55" customHeight="1" x14ac:dyDescent="0.6">
      <c r="A103" s="21" t="s">
        <v>206</v>
      </c>
      <c r="C103" s="17"/>
      <c r="D103" s="18"/>
      <c r="E103" s="19"/>
      <c r="F103" s="20"/>
      <c r="G103" s="66"/>
      <c r="H103" s="66"/>
      <c r="I103" s="66"/>
      <c r="J103" s="66"/>
      <c r="K103" s="66"/>
      <c r="L103" s="66"/>
      <c r="M103" s="66"/>
    </row>
    <row r="104" spans="1:13" s="11" customFormat="1" ht="20.55" customHeight="1" x14ac:dyDescent="0.6">
      <c r="A104" s="21" t="s">
        <v>161</v>
      </c>
      <c r="C104" s="17"/>
      <c r="D104" s="18"/>
      <c r="E104" s="19"/>
      <c r="F104" s="20"/>
      <c r="G104" s="67">
        <f>SUM(G102)</f>
        <v>21552110.84</v>
      </c>
      <c r="H104" s="66"/>
      <c r="I104" s="67">
        <f>SUM(I102)</f>
        <v>15692343.810000001</v>
      </c>
      <c r="J104" s="66"/>
      <c r="K104" s="67">
        <f>SUM(K102)</f>
        <v>0</v>
      </c>
      <c r="L104" s="66"/>
      <c r="M104" s="67">
        <f>SUM(M102)</f>
        <v>0</v>
      </c>
    </row>
    <row r="105" spans="1:13" s="11" customFormat="1" ht="20.55" customHeight="1" x14ac:dyDescent="0.6">
      <c r="A105" s="21" t="s">
        <v>158</v>
      </c>
      <c r="C105" s="17"/>
      <c r="D105" s="18"/>
      <c r="E105" s="19"/>
      <c r="F105" s="20"/>
      <c r="G105" s="66"/>
      <c r="H105" s="66"/>
      <c r="I105" s="66"/>
      <c r="J105" s="66"/>
      <c r="K105" s="66"/>
      <c r="L105" s="66"/>
      <c r="M105" s="66"/>
    </row>
    <row r="106" spans="1:13" s="11" customFormat="1" ht="20.55" customHeight="1" x14ac:dyDescent="0.6">
      <c r="A106" s="21" t="s">
        <v>162</v>
      </c>
      <c r="C106" s="17"/>
      <c r="D106" s="18"/>
      <c r="E106" s="19"/>
      <c r="F106" s="20"/>
      <c r="G106" s="66"/>
      <c r="H106" s="66"/>
      <c r="I106" s="66"/>
      <c r="J106" s="66"/>
      <c r="K106" s="66"/>
      <c r="L106" s="66"/>
      <c r="M106" s="66"/>
    </row>
    <row r="107" spans="1:13" s="11" customFormat="1" ht="20.55" customHeight="1" x14ac:dyDescent="0.6">
      <c r="A107" s="7" t="s">
        <v>163</v>
      </c>
      <c r="C107" s="17"/>
      <c r="D107" s="18"/>
      <c r="E107" s="19"/>
      <c r="F107" s="20"/>
      <c r="G107" s="66"/>
      <c r="H107" s="66"/>
      <c r="I107" s="66"/>
      <c r="J107" s="66"/>
      <c r="K107" s="66"/>
      <c r="L107" s="66"/>
      <c r="M107" s="66"/>
    </row>
    <row r="108" spans="1:13" s="11" customFormat="1" ht="20.55" customHeight="1" x14ac:dyDescent="0.6">
      <c r="A108" s="7" t="s">
        <v>164</v>
      </c>
      <c r="C108" s="17"/>
      <c r="D108" s="18"/>
      <c r="E108" s="19"/>
      <c r="F108" s="9" t="s">
        <v>123</v>
      </c>
      <c r="G108" s="66">
        <v>0</v>
      </c>
      <c r="H108" s="66"/>
      <c r="I108" s="66">
        <v>-7769592.3499999996</v>
      </c>
      <c r="J108" s="66"/>
      <c r="K108" s="66">
        <v>0</v>
      </c>
      <c r="L108" s="66"/>
      <c r="M108" s="66">
        <v>-7769592.3499999996</v>
      </c>
    </row>
    <row r="109" spans="1:13" s="11" customFormat="1" ht="20.55" customHeight="1" x14ac:dyDescent="0.6">
      <c r="A109" s="7" t="s">
        <v>165</v>
      </c>
      <c r="C109" s="17"/>
      <c r="D109" s="18"/>
      <c r="E109" s="19"/>
      <c r="F109" s="9"/>
      <c r="G109" s="66"/>
      <c r="H109" s="66"/>
      <c r="I109" s="66"/>
      <c r="J109" s="66"/>
      <c r="K109" s="66"/>
      <c r="L109" s="66"/>
      <c r="M109" s="66"/>
    </row>
    <row r="110" spans="1:13" s="11" customFormat="1" ht="20.55" customHeight="1" x14ac:dyDescent="0.6">
      <c r="A110" s="7" t="s">
        <v>166</v>
      </c>
      <c r="C110" s="17"/>
      <c r="D110" s="18"/>
      <c r="E110" s="19"/>
      <c r="F110" s="9" t="s">
        <v>124</v>
      </c>
      <c r="G110" s="67">
        <v>0</v>
      </c>
      <c r="H110" s="66"/>
      <c r="I110" s="67">
        <v>1553918.47</v>
      </c>
      <c r="J110" s="66"/>
      <c r="K110" s="67">
        <v>0</v>
      </c>
      <c r="L110" s="66"/>
      <c r="M110" s="67">
        <v>1553918.47</v>
      </c>
    </row>
    <row r="111" spans="1:13" s="11" customFormat="1" ht="20.55" customHeight="1" x14ac:dyDescent="0.6">
      <c r="A111" s="21" t="s">
        <v>160</v>
      </c>
      <c r="C111" s="17"/>
      <c r="D111" s="18"/>
      <c r="E111" s="19"/>
      <c r="F111" s="20"/>
      <c r="G111" s="66"/>
      <c r="H111" s="66"/>
      <c r="I111" s="66"/>
      <c r="J111" s="66"/>
      <c r="K111" s="66"/>
      <c r="L111" s="66"/>
      <c r="M111" s="66"/>
    </row>
    <row r="112" spans="1:13" s="11" customFormat="1" ht="20.55" customHeight="1" x14ac:dyDescent="0.6">
      <c r="A112" s="21" t="s">
        <v>167</v>
      </c>
      <c r="C112" s="17"/>
      <c r="D112" s="18"/>
      <c r="E112" s="19"/>
      <c r="F112" s="20"/>
      <c r="G112" s="67">
        <f>SUM(G108:G110)</f>
        <v>0</v>
      </c>
      <c r="H112" s="66"/>
      <c r="I112" s="67">
        <f>SUM(I108:I110)</f>
        <v>-6215673.8799999999</v>
      </c>
      <c r="J112" s="66"/>
      <c r="K112" s="67">
        <f>SUM(K108:K110)</f>
        <v>0</v>
      </c>
      <c r="L112" s="66"/>
      <c r="M112" s="67">
        <f>SUM(M108:M110)</f>
        <v>-6215673.8799999999</v>
      </c>
    </row>
    <row r="113" spans="1:13" s="11" customFormat="1" ht="20.55" customHeight="1" x14ac:dyDescent="0.6">
      <c r="A113" s="21" t="s">
        <v>168</v>
      </c>
      <c r="D113" s="22"/>
      <c r="E113" s="23"/>
      <c r="F113" s="8"/>
      <c r="G113" s="66"/>
      <c r="H113" s="66"/>
      <c r="I113" s="66"/>
      <c r="J113" s="66"/>
      <c r="K113" s="66"/>
      <c r="L113" s="66"/>
      <c r="M113" s="66"/>
    </row>
    <row r="114" spans="1:13" s="11" customFormat="1" ht="20.55" customHeight="1" x14ac:dyDescent="0.6">
      <c r="A114" s="42" t="s">
        <v>182</v>
      </c>
      <c r="B114" s="42"/>
      <c r="C114" s="17"/>
      <c r="D114" s="18"/>
      <c r="E114" s="19"/>
      <c r="G114" s="67">
        <f>+G104+G112</f>
        <v>21552110.84</v>
      </c>
      <c r="H114" s="66"/>
      <c r="I114" s="67">
        <f>+I104+I112</f>
        <v>9476669.9299999997</v>
      </c>
      <c r="J114" s="66"/>
      <c r="K114" s="67">
        <f>+K104+K112</f>
        <v>0</v>
      </c>
      <c r="L114" s="66"/>
      <c r="M114" s="67">
        <f>+M104+M112</f>
        <v>-6215673.8799999999</v>
      </c>
    </row>
    <row r="115" spans="1:13" ht="20.55" customHeight="1" thickBot="1" x14ac:dyDescent="0.65">
      <c r="A115" s="6" t="s">
        <v>183</v>
      </c>
      <c r="B115" s="4"/>
      <c r="C115" s="4"/>
      <c r="G115" s="70">
        <f>+G114+G98</f>
        <v>-16976573.980000209</v>
      </c>
      <c r="H115" s="66"/>
      <c r="I115" s="70">
        <f>+I114+I98</f>
        <v>90645367.810000032</v>
      </c>
      <c r="J115" s="66"/>
      <c r="K115" s="70">
        <f>+K114+K98</f>
        <v>-74462624.291741028</v>
      </c>
      <c r="L115" s="66"/>
      <c r="M115" s="70">
        <f>+M114+M98</f>
        <v>124271287.47999991</v>
      </c>
    </row>
    <row r="116" spans="1:13" ht="20.55" customHeight="1" thickTop="1" x14ac:dyDescent="0.55000000000000004">
      <c r="B116" s="4"/>
      <c r="C116" s="4"/>
      <c r="G116" s="71"/>
      <c r="H116" s="71"/>
      <c r="I116" s="71"/>
      <c r="J116" s="71"/>
      <c r="K116" s="71"/>
      <c r="L116" s="71"/>
      <c r="M116" s="71"/>
    </row>
    <row r="117" spans="1:13" ht="20.55" customHeight="1" x14ac:dyDescent="0.55000000000000004">
      <c r="A117" s="7" t="s">
        <v>6</v>
      </c>
    </row>
    <row r="118" spans="1:13" s="11" customFormat="1" ht="24.6" customHeight="1" x14ac:dyDescent="0.55000000000000004">
      <c r="A118" s="88" t="s">
        <v>114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</row>
    <row r="119" spans="1:13" ht="24.6" customHeight="1" x14ac:dyDescent="0.6">
      <c r="A119" s="85" t="s">
        <v>108</v>
      </c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</row>
    <row r="120" spans="1:13" ht="24.6" customHeight="1" x14ac:dyDescent="0.6">
      <c r="A120" s="85" t="s">
        <v>77</v>
      </c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</row>
    <row r="121" spans="1:13" s="1" customFormat="1" ht="24.6" customHeight="1" x14ac:dyDescent="0.6">
      <c r="A121" s="90" t="str">
        <f>+A77</f>
        <v>FOR THE NINE-MONTH PERIODS ENDED SEPTEMBER 30, 2023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</row>
    <row r="122" spans="1:13" s="1" customFormat="1" ht="24.6" customHeight="1" x14ac:dyDescent="0.6">
      <c r="A122" s="90" t="str">
        <f>+A78</f>
        <v>(UNAUDITED / REVIEWED ONLY)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</row>
    <row r="124" spans="1:13" s="1" customFormat="1" ht="24.6" customHeight="1" x14ac:dyDescent="0.6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33" t="s">
        <v>51</v>
      </c>
    </row>
    <row r="125" spans="1:13" ht="24.6" customHeight="1" x14ac:dyDescent="0.6">
      <c r="A125" s="4"/>
      <c r="B125" s="4"/>
      <c r="C125" s="4"/>
      <c r="D125" s="4"/>
      <c r="E125" s="4"/>
      <c r="G125" s="91" t="s">
        <v>84</v>
      </c>
      <c r="H125" s="91"/>
      <c r="I125" s="91"/>
      <c r="J125" s="5"/>
      <c r="K125" s="87" t="s">
        <v>76</v>
      </c>
      <c r="L125" s="87"/>
      <c r="M125" s="87"/>
    </row>
    <row r="126" spans="1:13" ht="24.6" customHeight="1" x14ac:dyDescent="0.6">
      <c r="F126" s="2" t="s">
        <v>3</v>
      </c>
      <c r="G126" s="13" t="str">
        <f>G82</f>
        <v>2023</v>
      </c>
      <c r="H126" s="14"/>
      <c r="I126" s="13" t="str">
        <f>I82</f>
        <v>2022</v>
      </c>
      <c r="J126" s="14"/>
      <c r="K126" s="13" t="str">
        <f>K82</f>
        <v>2023</v>
      </c>
      <c r="L126" s="14"/>
      <c r="M126" s="13" t="str">
        <f>M82</f>
        <v>2022</v>
      </c>
    </row>
    <row r="127" spans="1:13" ht="24.6" customHeight="1" x14ac:dyDescent="0.6">
      <c r="A127" s="24" t="s">
        <v>78</v>
      </c>
      <c r="G127" s="25"/>
      <c r="H127" s="14"/>
      <c r="I127" s="25"/>
      <c r="J127" s="14"/>
      <c r="K127" s="25"/>
      <c r="L127" s="14"/>
      <c r="M127" s="25"/>
    </row>
    <row r="128" spans="1:13" ht="24.6" customHeight="1" x14ac:dyDescent="0.55000000000000004">
      <c r="A128" s="26" t="s">
        <v>79</v>
      </c>
      <c r="G128" s="72">
        <f>+G98</f>
        <v>-38528684.820000209</v>
      </c>
      <c r="H128" s="72"/>
      <c r="I128" s="72">
        <f>+I98</f>
        <v>81168697.88000004</v>
      </c>
      <c r="J128" s="72"/>
      <c r="K128" s="72">
        <f>+K98</f>
        <v>-74462624.291741028</v>
      </c>
      <c r="L128" s="72"/>
      <c r="M128" s="72">
        <f>+M98</f>
        <v>130486961.35999991</v>
      </c>
    </row>
    <row r="129" spans="1:13" ht="24.6" customHeight="1" x14ac:dyDescent="0.55000000000000004">
      <c r="A129" s="27" t="s">
        <v>80</v>
      </c>
      <c r="G129" s="72">
        <v>0</v>
      </c>
      <c r="H129" s="72"/>
      <c r="I129" s="72">
        <v>0</v>
      </c>
      <c r="J129" s="72"/>
      <c r="K129" s="72">
        <v>0</v>
      </c>
      <c r="L129" s="72"/>
      <c r="M129" s="72">
        <v>0</v>
      </c>
    </row>
    <row r="130" spans="1:13" ht="24.6" customHeight="1" thickBot="1" x14ac:dyDescent="0.6">
      <c r="A130" s="26"/>
      <c r="G130" s="73">
        <f>SUM(G128:G129)</f>
        <v>-38528684.820000209</v>
      </c>
      <c r="H130" s="72"/>
      <c r="I130" s="73">
        <f>SUM(I128:I129)</f>
        <v>81168697.88000004</v>
      </c>
      <c r="J130" s="72"/>
      <c r="K130" s="73">
        <f>SUM(K128:K129)</f>
        <v>-74462624.291741028</v>
      </c>
      <c r="L130" s="72"/>
      <c r="M130" s="73">
        <f>SUM(M128:M129)</f>
        <v>130486961.35999991</v>
      </c>
    </row>
    <row r="131" spans="1:13" ht="24.6" customHeight="1" thickTop="1" x14ac:dyDescent="0.6">
      <c r="A131" s="24" t="s">
        <v>81</v>
      </c>
      <c r="G131" s="71"/>
      <c r="H131" s="71"/>
      <c r="I131" s="71"/>
      <c r="J131" s="71"/>
      <c r="K131" s="71"/>
      <c r="L131" s="71"/>
      <c r="M131" s="71"/>
    </row>
    <row r="132" spans="1:13" ht="24.6" customHeight="1" x14ac:dyDescent="0.55000000000000004">
      <c r="A132" s="26" t="s">
        <v>79</v>
      </c>
      <c r="G132" s="72">
        <f>+G115</f>
        <v>-16976573.980000209</v>
      </c>
      <c r="H132" s="72"/>
      <c r="I132" s="72">
        <f>+I115</f>
        <v>90645367.810000032</v>
      </c>
      <c r="J132" s="72"/>
      <c r="K132" s="72">
        <f>+'comprehensive income'!K115</f>
        <v>-74462624.291741028</v>
      </c>
      <c r="L132" s="72"/>
      <c r="M132" s="72">
        <f>+M115</f>
        <v>124271287.47999991</v>
      </c>
    </row>
    <row r="133" spans="1:13" ht="24.6" customHeight="1" x14ac:dyDescent="0.55000000000000004">
      <c r="A133" s="26" t="s">
        <v>80</v>
      </c>
      <c r="G133" s="72">
        <v>0</v>
      </c>
      <c r="H133" s="72"/>
      <c r="I133" s="72">
        <v>0</v>
      </c>
      <c r="J133" s="72"/>
      <c r="K133" s="72">
        <v>0</v>
      </c>
      <c r="L133" s="72"/>
      <c r="M133" s="72">
        <v>0</v>
      </c>
    </row>
    <row r="134" spans="1:13" ht="24.6" customHeight="1" thickBot="1" x14ac:dyDescent="0.6">
      <c r="G134" s="73">
        <f>SUM(G132:G133)</f>
        <v>-16976573.980000209</v>
      </c>
      <c r="H134" s="72"/>
      <c r="I134" s="73">
        <f>SUM(I132:I133)</f>
        <v>90645367.810000032</v>
      </c>
      <c r="J134" s="72"/>
      <c r="K134" s="73">
        <f>SUM(K132:K133)</f>
        <v>-74462624.291741028</v>
      </c>
      <c r="L134" s="72"/>
      <c r="M134" s="73">
        <f>SUM(M132:M133)</f>
        <v>124271287.47999991</v>
      </c>
    </row>
    <row r="135" spans="1:13" ht="24.6" customHeight="1" thickTop="1" x14ac:dyDescent="0.6">
      <c r="G135" s="74"/>
      <c r="H135" s="75"/>
      <c r="I135" s="74"/>
      <c r="J135" s="75"/>
      <c r="K135" s="74"/>
      <c r="L135" s="75"/>
      <c r="M135" s="74"/>
    </row>
    <row r="136" spans="1:13" ht="24.6" customHeight="1" x14ac:dyDescent="0.6">
      <c r="A136" s="6" t="s">
        <v>59</v>
      </c>
      <c r="B136" s="4"/>
      <c r="C136" s="4"/>
      <c r="F136" s="8" t="s">
        <v>196</v>
      </c>
      <c r="G136" s="76"/>
      <c r="H136" s="76"/>
      <c r="I136" s="76"/>
      <c r="J136" s="76"/>
      <c r="K136" s="76"/>
      <c r="L136" s="76"/>
      <c r="M136" s="76"/>
    </row>
    <row r="137" spans="1:13" ht="24.6" customHeight="1" x14ac:dyDescent="0.55000000000000004">
      <c r="A137" s="7" t="s">
        <v>115</v>
      </c>
      <c r="B137" s="7"/>
      <c r="C137" s="4"/>
      <c r="G137" s="66">
        <f>G98/G138</f>
        <v>-3.6865141864888901E-2</v>
      </c>
      <c r="H137" s="66"/>
      <c r="I137" s="66">
        <f>I98/I138</f>
        <v>7.7664098224842867E-2</v>
      </c>
      <c r="J137" s="66"/>
      <c r="K137" s="66">
        <f>K98/K138</f>
        <v>-7.124757102329092E-2</v>
      </c>
      <c r="L137" s="66"/>
      <c r="M137" s="66">
        <f>M98/M138</f>
        <v>0.12485295993175423</v>
      </c>
    </row>
    <row r="138" spans="1:13" ht="24.6" customHeight="1" x14ac:dyDescent="0.6">
      <c r="A138" s="7" t="s">
        <v>116</v>
      </c>
      <c r="B138" s="7"/>
      <c r="C138" s="4"/>
      <c r="E138" s="2"/>
      <c r="F138" s="28"/>
      <c r="G138" s="84">
        <v>1045125093</v>
      </c>
      <c r="H138" s="84"/>
      <c r="I138" s="84">
        <v>1045125093</v>
      </c>
      <c r="J138" s="84"/>
      <c r="K138" s="84">
        <v>1045125093</v>
      </c>
      <c r="L138" s="84"/>
      <c r="M138" s="84">
        <v>1045125093</v>
      </c>
    </row>
    <row r="139" spans="1:13" ht="24.6" customHeight="1" x14ac:dyDescent="0.55000000000000004">
      <c r="C139" s="4"/>
      <c r="G139" s="29"/>
      <c r="H139" s="29"/>
      <c r="I139" s="29"/>
      <c r="J139" s="29"/>
      <c r="K139" s="29"/>
      <c r="L139" s="29"/>
      <c r="M139" s="29"/>
    </row>
    <row r="140" spans="1:13" ht="24.6" customHeight="1" x14ac:dyDescent="0.55000000000000004">
      <c r="C140" s="4"/>
      <c r="G140" s="29"/>
      <c r="H140" s="29"/>
      <c r="I140" s="29"/>
      <c r="J140" s="29"/>
      <c r="K140" s="29"/>
      <c r="L140" s="29"/>
      <c r="M140" s="29"/>
    </row>
    <row r="141" spans="1:13" s="11" customFormat="1" ht="24.6" customHeight="1" x14ac:dyDescent="0.55000000000000004">
      <c r="A141" s="7" t="s">
        <v>6</v>
      </c>
      <c r="B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s="11" customFormat="1" ht="24.6" customHeight="1" x14ac:dyDescent="0.55000000000000004">
      <c r="A142" s="7"/>
      <c r="B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13" s="11" customFormat="1" ht="24.6" customHeight="1" x14ac:dyDescent="0.55000000000000004">
      <c r="A143" s="7"/>
      <c r="B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3" s="49" customFormat="1" ht="24.6" customHeight="1" x14ac:dyDescent="0.55000000000000004">
      <c r="A144" s="48"/>
      <c r="C144" s="50"/>
      <c r="E144" s="50"/>
      <c r="F144" s="50"/>
      <c r="G144" s="50"/>
      <c r="H144" s="50"/>
      <c r="I144" s="50"/>
      <c r="J144" s="50"/>
    </row>
    <row r="145" spans="1:10" s="49" customFormat="1" ht="24.6" customHeight="1" x14ac:dyDescent="0.55000000000000004">
      <c r="A145" s="48"/>
      <c r="C145" s="50"/>
      <c r="D145" s="50"/>
      <c r="E145" s="50"/>
      <c r="F145" s="50"/>
      <c r="G145" s="50"/>
      <c r="H145" s="50"/>
      <c r="I145" s="50"/>
      <c r="J145" s="50"/>
    </row>
  </sheetData>
  <mergeCells count="28">
    <mergeCell ref="A74:M74"/>
    <mergeCell ref="G125:I125"/>
    <mergeCell ref="K125:M125"/>
    <mergeCell ref="K81:M81"/>
    <mergeCell ref="A118:M118"/>
    <mergeCell ref="A119:M119"/>
    <mergeCell ref="A120:M120"/>
    <mergeCell ref="A121:M121"/>
    <mergeCell ref="A75:M75"/>
    <mergeCell ref="A76:M76"/>
    <mergeCell ref="A77:M77"/>
    <mergeCell ref="G81:I81"/>
    <mergeCell ref="A78:M78"/>
    <mergeCell ref="A122:M122"/>
    <mergeCell ref="A1:M1"/>
    <mergeCell ref="A2:M2"/>
    <mergeCell ref="A3:M3"/>
    <mergeCell ref="A4:M4"/>
    <mergeCell ref="A5:M5"/>
    <mergeCell ref="A40:M40"/>
    <mergeCell ref="A41:M41"/>
    <mergeCell ref="G44:I44"/>
    <mergeCell ref="K44:M44"/>
    <mergeCell ref="G8:I8"/>
    <mergeCell ref="K8:M8"/>
    <mergeCell ref="A37:M37"/>
    <mergeCell ref="A38:M38"/>
    <mergeCell ref="A39:M39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  <rowBreaks count="1" manualBreakCount="1"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topLeftCell="D7" zoomScaleNormal="100" zoomScaleSheetLayoutView="100" workbookViewId="0">
      <selection activeCell="G28" sqref="G28"/>
    </sheetView>
  </sheetViews>
  <sheetFormatPr defaultColWidth="9.125" defaultRowHeight="27" customHeight="1" x14ac:dyDescent="0.55000000000000004"/>
  <cols>
    <col min="1" max="3" width="9.125" style="30"/>
    <col min="4" max="4" width="9" style="30" customWidth="1"/>
    <col min="5" max="5" width="3.375" style="30" customWidth="1"/>
    <col min="6" max="6" width="2" style="30" customWidth="1"/>
    <col min="7" max="7" width="16.375" style="30" bestFit="1" customWidth="1"/>
    <col min="8" max="8" width="1.875" style="30" customWidth="1"/>
    <col min="9" max="9" width="15.375" style="30" bestFit="1" customWidth="1"/>
    <col min="10" max="10" width="1.875" style="30" customWidth="1"/>
    <col min="11" max="11" width="13.875" style="30" bestFit="1" customWidth="1"/>
    <col min="12" max="12" width="1.875" style="30" customWidth="1"/>
    <col min="13" max="13" width="15.375" style="30" bestFit="1" customWidth="1"/>
    <col min="14" max="14" width="1.875" style="30" customWidth="1"/>
    <col min="15" max="15" width="14.625" style="30" customWidth="1"/>
    <col min="16" max="16" width="1.875" style="30" customWidth="1"/>
    <col min="17" max="17" width="16.375" style="30" bestFit="1" customWidth="1"/>
    <col min="18" max="18" width="1.25" style="30" customWidth="1"/>
    <col min="19" max="16384" width="9.125" style="30"/>
  </cols>
  <sheetData>
    <row r="1" spans="1:17" ht="27" customHeight="1" x14ac:dyDescent="0.55000000000000004">
      <c r="A1" s="93" t="s">
        <v>96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17" ht="27" customHeight="1" x14ac:dyDescent="0.6">
      <c r="A2" s="95" t="s">
        <v>108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ht="27" customHeight="1" x14ac:dyDescent="0.6">
      <c r="A3" s="95" t="s">
        <v>26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ht="27" customHeight="1" x14ac:dyDescent="0.6">
      <c r="A4" s="97" t="str">
        <f>+'comprehensive income'!A77:M77</f>
        <v>FOR THE NINE-MONTH PERIODS ENDED SEPTEMBER 30, 2023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</row>
    <row r="5" spans="1:17" ht="27" customHeight="1" x14ac:dyDescent="0.6">
      <c r="A5" s="97" t="str">
        <f>+'comprehensive income'!A78:M78</f>
        <v>(UNAUDITED / REVIEWED ONLY)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7" spans="1:17" s="62" customFormat="1" ht="27" customHeight="1" x14ac:dyDescent="0.6">
      <c r="A7" s="60"/>
      <c r="B7" s="60"/>
      <c r="C7" s="60"/>
      <c r="D7" s="60"/>
      <c r="E7" s="60"/>
      <c r="F7" s="60"/>
      <c r="G7" s="2"/>
      <c r="H7" s="2"/>
      <c r="I7" s="2"/>
      <c r="J7" s="2"/>
      <c r="K7" s="2"/>
      <c r="L7" s="2"/>
      <c r="M7" s="2"/>
      <c r="N7" s="2"/>
      <c r="O7" s="2"/>
      <c r="P7" s="2"/>
      <c r="Q7" s="61" t="s">
        <v>51</v>
      </c>
    </row>
    <row r="8" spans="1:17" ht="27" customHeight="1" x14ac:dyDescent="0.6">
      <c r="A8" s="31"/>
      <c r="B8" s="31"/>
      <c r="C8" s="31"/>
      <c r="D8" s="31"/>
      <c r="E8" s="31"/>
      <c r="F8" s="31"/>
      <c r="G8" s="91" t="s">
        <v>82</v>
      </c>
      <c r="H8" s="91"/>
      <c r="I8" s="91"/>
      <c r="J8" s="91"/>
      <c r="K8" s="91"/>
      <c r="L8" s="91"/>
      <c r="M8" s="91"/>
      <c r="N8" s="91"/>
      <c r="O8" s="91"/>
      <c r="P8" s="91"/>
      <c r="Q8" s="91"/>
    </row>
    <row r="9" spans="1:17" s="62" customFormat="1" ht="27" customHeight="1" x14ac:dyDescent="0.6">
      <c r="A9" s="63"/>
      <c r="B9" s="63"/>
      <c r="C9" s="63"/>
      <c r="D9" s="63"/>
      <c r="E9" s="60"/>
      <c r="G9" s="2"/>
      <c r="H9" s="2"/>
      <c r="I9" s="2"/>
      <c r="J9" s="2"/>
      <c r="K9" s="92" t="s">
        <v>127</v>
      </c>
      <c r="L9" s="92"/>
      <c r="M9" s="92"/>
      <c r="N9" s="2"/>
      <c r="O9" s="2"/>
      <c r="P9" s="2"/>
      <c r="Q9" s="64" t="s">
        <v>30</v>
      </c>
    </row>
    <row r="10" spans="1:17" s="62" customFormat="1" ht="27" customHeight="1" x14ac:dyDescent="0.6">
      <c r="A10" s="63"/>
      <c r="B10" s="63"/>
      <c r="C10" s="63"/>
      <c r="D10" s="63"/>
      <c r="E10" s="60"/>
      <c r="F10" s="34"/>
      <c r="G10" s="14" t="s">
        <v>67</v>
      </c>
      <c r="H10" s="2"/>
      <c r="I10" s="2" t="s">
        <v>122</v>
      </c>
      <c r="J10" s="2"/>
      <c r="K10" s="2" t="s">
        <v>28</v>
      </c>
      <c r="L10" s="2"/>
      <c r="M10" s="2" t="s">
        <v>29</v>
      </c>
      <c r="N10" s="2"/>
      <c r="O10" s="2" t="s">
        <v>91</v>
      </c>
      <c r="P10" s="2"/>
      <c r="Q10" s="14" t="s">
        <v>68</v>
      </c>
    </row>
    <row r="11" spans="1:17" s="62" customFormat="1" ht="27" customHeight="1" x14ac:dyDescent="0.6">
      <c r="A11" s="63"/>
      <c r="B11" s="63"/>
      <c r="C11" s="63"/>
      <c r="D11" s="63"/>
      <c r="E11" s="2"/>
      <c r="F11" s="33"/>
      <c r="G11" s="54" t="s">
        <v>27</v>
      </c>
      <c r="H11" s="2"/>
      <c r="I11" s="54"/>
      <c r="J11" s="2"/>
      <c r="K11" s="54" t="s">
        <v>39</v>
      </c>
      <c r="L11" s="2"/>
      <c r="M11" s="54"/>
      <c r="N11" s="2"/>
      <c r="O11" s="54" t="s">
        <v>92</v>
      </c>
      <c r="P11" s="2"/>
      <c r="Q11" s="65" t="s">
        <v>57</v>
      </c>
    </row>
    <row r="12" spans="1:17" ht="27" customHeight="1" x14ac:dyDescent="0.55000000000000004">
      <c r="A12" s="30" t="s">
        <v>177</v>
      </c>
      <c r="E12" s="3"/>
      <c r="G12" s="76">
        <v>1045125093</v>
      </c>
      <c r="H12" s="76"/>
      <c r="I12" s="76">
        <v>918494598.53999996</v>
      </c>
      <c r="J12" s="76"/>
      <c r="K12" s="76">
        <v>35179082.300000004</v>
      </c>
      <c r="L12" s="76"/>
      <c r="M12" s="76">
        <v>-189865643.65000004</v>
      </c>
      <c r="N12" s="76"/>
      <c r="O12" s="76">
        <v>6012670.1600000001</v>
      </c>
      <c r="P12" s="76"/>
      <c r="Q12" s="66">
        <f>+G12+I12+K12+M12+O12</f>
        <v>1814945800.3499999</v>
      </c>
    </row>
    <row r="13" spans="1:17" ht="27" customHeight="1" x14ac:dyDescent="0.55000000000000004">
      <c r="A13" s="35" t="s">
        <v>54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27" customHeight="1" x14ac:dyDescent="0.55000000000000004">
      <c r="A14" s="35" t="s">
        <v>216</v>
      </c>
      <c r="B14" s="32"/>
      <c r="C14" s="32"/>
      <c r="D14" s="32"/>
      <c r="E14" s="3"/>
      <c r="F14" s="32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ht="27" customHeight="1" x14ac:dyDescent="0.55000000000000004">
      <c r="A15" s="32" t="s">
        <v>179</v>
      </c>
      <c r="B15" s="32"/>
      <c r="C15" s="36"/>
      <c r="D15" s="36"/>
      <c r="E15" s="3"/>
      <c r="F15" s="9"/>
      <c r="G15" s="66">
        <v>0</v>
      </c>
      <c r="H15" s="66"/>
      <c r="I15" s="66">
        <v>0</v>
      </c>
      <c r="J15" s="66"/>
      <c r="K15" s="66">
        <v>0</v>
      </c>
      <c r="L15" s="66"/>
      <c r="M15" s="66">
        <f>'comprehensive income'!I98</f>
        <v>81168697.88000004</v>
      </c>
      <c r="N15" s="66"/>
      <c r="O15" s="66">
        <v>0</v>
      </c>
      <c r="P15" s="66"/>
      <c r="Q15" s="66">
        <f>+G15+I15+K15+M15+O15</f>
        <v>81168697.88000004</v>
      </c>
    </row>
    <row r="16" spans="1:17" ht="27" customHeight="1" x14ac:dyDescent="0.55000000000000004">
      <c r="A16" s="32" t="s">
        <v>169</v>
      </c>
      <c r="B16" s="32"/>
      <c r="C16" s="36"/>
      <c r="D16" s="36"/>
      <c r="E16" s="3"/>
      <c r="F16" s="9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27" customHeight="1" x14ac:dyDescent="0.55000000000000004">
      <c r="A17" s="32"/>
      <c r="B17" s="32" t="s">
        <v>181</v>
      </c>
      <c r="C17" s="36"/>
      <c r="D17" s="36"/>
      <c r="E17" s="3"/>
      <c r="F17" s="32"/>
      <c r="G17" s="66">
        <v>0</v>
      </c>
      <c r="H17" s="66"/>
      <c r="I17" s="66">
        <v>0</v>
      </c>
      <c r="J17" s="66"/>
      <c r="K17" s="66">
        <v>0</v>
      </c>
      <c r="L17" s="66"/>
      <c r="M17" s="66">
        <f>+'comprehensive income'!I112</f>
        <v>-6215673.8799999999</v>
      </c>
      <c r="N17" s="66"/>
      <c r="O17" s="66">
        <f>+'comprehensive income'!I102</f>
        <v>15692343.810000001</v>
      </c>
      <c r="P17" s="66"/>
      <c r="Q17" s="66">
        <f>+G17+I17+K17+M17+O17</f>
        <v>9476669.9299999997</v>
      </c>
    </row>
    <row r="18" spans="1:17" ht="27" customHeight="1" thickBot="1" x14ac:dyDescent="0.6">
      <c r="A18" s="36" t="s">
        <v>217</v>
      </c>
      <c r="B18" s="32"/>
      <c r="C18" s="36"/>
      <c r="D18" s="36"/>
      <c r="E18" s="3"/>
      <c r="F18" s="9"/>
      <c r="G18" s="78">
        <f>SUM(G12:G17)</f>
        <v>1045125093</v>
      </c>
      <c r="H18" s="77"/>
      <c r="I18" s="78">
        <f>SUM(I12:I17)</f>
        <v>918494598.53999996</v>
      </c>
      <c r="J18" s="77"/>
      <c r="K18" s="78">
        <f>SUM(K12:K17)</f>
        <v>35179082.300000004</v>
      </c>
      <c r="L18" s="77"/>
      <c r="M18" s="78">
        <f>SUM(M12:M17)</f>
        <v>-114912619.64999999</v>
      </c>
      <c r="N18" s="77"/>
      <c r="O18" s="78">
        <f>SUM(O12:O17)</f>
        <v>21705013.969999999</v>
      </c>
      <c r="P18" s="77"/>
      <c r="Q18" s="78">
        <f>SUM(Q12:Q17)</f>
        <v>1905591168.1600001</v>
      </c>
    </row>
    <row r="19" spans="1:17" ht="27" customHeight="1" thickTop="1" x14ac:dyDescent="0.55000000000000004">
      <c r="A19" s="36"/>
      <c r="B19" s="32"/>
      <c r="C19" s="36"/>
      <c r="D19" s="36"/>
      <c r="E19" s="3"/>
      <c r="F19" s="9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  <row r="20" spans="1:17" ht="27" customHeight="1" x14ac:dyDescent="0.55000000000000004">
      <c r="A20" s="36" t="s">
        <v>178</v>
      </c>
      <c r="B20" s="32"/>
      <c r="C20" s="36"/>
      <c r="D20" s="36"/>
      <c r="E20" s="3"/>
      <c r="F20" s="9"/>
      <c r="G20" s="37">
        <v>1045125093</v>
      </c>
      <c r="H20" s="37"/>
      <c r="I20" s="37">
        <v>918494598.53999996</v>
      </c>
      <c r="J20" s="37"/>
      <c r="K20" s="37">
        <v>35179082.300000004</v>
      </c>
      <c r="L20" s="37"/>
      <c r="M20" s="37">
        <v>-356794378.30000007</v>
      </c>
      <c r="N20" s="37"/>
      <c r="O20" s="37">
        <v>15321913.810000001</v>
      </c>
      <c r="P20" s="37"/>
      <c r="Q20" s="37">
        <f>+G20+I20+K20+M20+O20</f>
        <v>1657326309.3499999</v>
      </c>
    </row>
    <row r="21" spans="1:17" ht="27" customHeight="1" x14ac:dyDescent="0.55000000000000004">
      <c r="A21" s="35" t="s">
        <v>54</v>
      </c>
      <c r="B21" s="32"/>
      <c r="C21" s="32"/>
      <c r="D21" s="32"/>
      <c r="E21" s="3"/>
      <c r="F21" s="32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27" customHeight="1" x14ac:dyDescent="0.55000000000000004">
      <c r="A22" s="35" t="s">
        <v>216</v>
      </c>
      <c r="B22" s="32"/>
      <c r="C22" s="32"/>
      <c r="D22" s="32"/>
      <c r="F22" s="32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ht="27" customHeight="1" x14ac:dyDescent="0.55000000000000004">
      <c r="A23" s="32" t="s">
        <v>180</v>
      </c>
      <c r="B23" s="32"/>
      <c r="C23" s="36"/>
      <c r="D23" s="36"/>
      <c r="E23" s="32"/>
      <c r="F23" s="32"/>
      <c r="G23" s="66">
        <v>0</v>
      </c>
      <c r="H23" s="66"/>
      <c r="I23" s="66">
        <v>0</v>
      </c>
      <c r="J23" s="66"/>
      <c r="K23" s="66">
        <v>0</v>
      </c>
      <c r="L23" s="66"/>
      <c r="M23" s="66">
        <f>+'comprehensive income'!G98</f>
        <v>-38528684.820000209</v>
      </c>
      <c r="N23" s="66"/>
      <c r="O23" s="66">
        <v>0</v>
      </c>
      <c r="P23" s="66"/>
      <c r="Q23" s="66">
        <f>+G23+I23+K23+M23+O23</f>
        <v>-38528684.820000209</v>
      </c>
    </row>
    <row r="24" spans="1:17" ht="27" customHeight="1" x14ac:dyDescent="0.55000000000000004">
      <c r="A24" s="32" t="s">
        <v>197</v>
      </c>
      <c r="B24" s="32"/>
      <c r="C24" s="36"/>
      <c r="D24" s="36"/>
      <c r="E24" s="32"/>
      <c r="F24" s="32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27" customHeight="1" x14ac:dyDescent="0.55000000000000004">
      <c r="A25" s="32"/>
      <c r="B25" s="32" t="s">
        <v>181</v>
      </c>
      <c r="C25" s="36"/>
      <c r="D25" s="36"/>
      <c r="E25" s="32"/>
      <c r="F25" s="32"/>
      <c r="G25" s="66">
        <v>0</v>
      </c>
      <c r="H25" s="66"/>
      <c r="I25" s="66">
        <v>0</v>
      </c>
      <c r="J25" s="66"/>
      <c r="K25" s="66">
        <v>0</v>
      </c>
      <c r="L25" s="66"/>
      <c r="M25" s="66">
        <f>+'comprehensive income'!G112</f>
        <v>0</v>
      </c>
      <c r="N25" s="66"/>
      <c r="O25" s="66">
        <f>'comprehensive income'!G102</f>
        <v>21552110.84</v>
      </c>
      <c r="P25" s="66"/>
      <c r="Q25" s="66">
        <f>+G25+I25+K25+M25+O25</f>
        <v>21552110.84</v>
      </c>
    </row>
    <row r="26" spans="1:17" ht="27" customHeight="1" thickBot="1" x14ac:dyDescent="0.6">
      <c r="A26" s="36" t="s">
        <v>218</v>
      </c>
      <c r="B26" s="32"/>
      <c r="C26" s="36"/>
      <c r="D26" s="36"/>
      <c r="E26" s="32"/>
      <c r="F26" s="9"/>
      <c r="G26" s="78">
        <f>SUM(G20:G25)</f>
        <v>1045125093</v>
      </c>
      <c r="H26" s="77"/>
      <c r="I26" s="78">
        <f>SUM(I20:I25)</f>
        <v>918494598.53999996</v>
      </c>
      <c r="J26" s="77"/>
      <c r="K26" s="78">
        <f>SUM(K20:K25)</f>
        <v>35179082.300000004</v>
      </c>
      <c r="L26" s="77"/>
      <c r="M26" s="78">
        <f>SUM(M20:M25)</f>
        <v>-395323063.1200003</v>
      </c>
      <c r="N26" s="77"/>
      <c r="O26" s="78">
        <f>SUM(O20:O25)</f>
        <v>36874024.649999999</v>
      </c>
      <c r="P26" s="77"/>
      <c r="Q26" s="78">
        <f>SUM(Q20:Q25)</f>
        <v>1640349735.3699996</v>
      </c>
    </row>
    <row r="27" spans="1:17" ht="27" customHeight="1" thickTop="1" x14ac:dyDescent="0.55000000000000004">
      <c r="A27" s="36"/>
      <c r="B27" s="32"/>
      <c r="C27" s="36"/>
      <c r="D27" s="36"/>
      <c r="E27" s="32"/>
      <c r="F27" s="9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30" spans="1:17" s="11" customFormat="1" ht="27" customHeight="1" x14ac:dyDescent="0.55000000000000004"/>
    <row r="31" spans="1:17" s="11" customFormat="1" ht="27" customHeight="1" x14ac:dyDescent="0.55000000000000004">
      <c r="A31" s="7" t="s">
        <v>6</v>
      </c>
    </row>
    <row r="36" spans="2:19" s="11" customFormat="1" ht="26.4" customHeight="1" x14ac:dyDescent="0.55000000000000004">
      <c r="C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11" customFormat="1" ht="26.4" customHeight="1" x14ac:dyDescent="0.55000000000000004">
      <c r="B37" s="4"/>
      <c r="C37" s="4"/>
      <c r="H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opLeftCell="B1" zoomScaleNormal="100" zoomScaleSheetLayoutView="100" workbookViewId="0">
      <selection activeCell="D26" sqref="D26"/>
    </sheetView>
  </sheetViews>
  <sheetFormatPr defaultColWidth="9.125" defaultRowHeight="27" customHeight="1" x14ac:dyDescent="0.55000000000000004"/>
  <cols>
    <col min="1" max="3" width="9.125" style="30"/>
    <col min="4" max="4" width="3.75" style="30" customWidth="1"/>
    <col min="5" max="5" width="6.125" style="30" customWidth="1"/>
    <col min="6" max="6" width="2.25" style="30" customWidth="1"/>
    <col min="7" max="7" width="16.375" style="30" bestFit="1" customWidth="1"/>
    <col min="8" max="8" width="1.875" style="30" customWidth="1"/>
    <col min="9" max="9" width="15" style="30" customWidth="1"/>
    <col min="10" max="10" width="1.875" style="30" customWidth="1"/>
    <col min="11" max="11" width="15" style="30" customWidth="1"/>
    <col min="12" max="12" width="1.875" style="30" customWidth="1"/>
    <col min="13" max="13" width="15" style="30" customWidth="1"/>
    <col min="14" max="14" width="1.875" style="30" customWidth="1"/>
    <col min="15" max="15" width="16.375" style="30" bestFit="1" customWidth="1"/>
    <col min="16" max="16" width="1.75" style="30" customWidth="1"/>
    <col min="17" max="16384" width="9.125" style="30"/>
  </cols>
  <sheetData>
    <row r="1" spans="1:17" ht="27" customHeight="1" x14ac:dyDescent="0.55000000000000004">
      <c r="A1" s="93" t="s">
        <v>97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7" ht="27" customHeight="1" x14ac:dyDescent="0.6">
      <c r="A2" s="95" t="s">
        <v>108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7" ht="27" customHeight="1" x14ac:dyDescent="0.6">
      <c r="A3" s="95" t="s">
        <v>26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7" ht="27" customHeight="1" x14ac:dyDescent="0.6">
      <c r="A4" s="97" t="str">
        <f>+'CE-CONSO'!A4:Q4</f>
        <v>FOR THE NINE-MONTH PERIODS ENDED SEPTEMBER 30, 2023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7" ht="27" customHeight="1" x14ac:dyDescent="0.6">
      <c r="A5" s="97" t="str">
        <f>+'CE-CONSO'!A5:Q5</f>
        <v>(UNAUDITED / REVIEWED ONLY)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7" spans="1:17" s="62" customFormat="1" ht="27" customHeight="1" x14ac:dyDescent="0.6">
      <c r="A7" s="60"/>
      <c r="B7" s="60"/>
      <c r="C7" s="60"/>
      <c r="D7" s="60"/>
      <c r="E7" s="60"/>
      <c r="F7" s="60"/>
      <c r="G7" s="2"/>
      <c r="H7" s="2"/>
      <c r="I7" s="2"/>
      <c r="J7" s="2"/>
      <c r="K7" s="2"/>
      <c r="L7" s="2"/>
      <c r="M7" s="2"/>
      <c r="N7" s="2"/>
      <c r="O7" s="61" t="s">
        <v>51</v>
      </c>
    </row>
    <row r="8" spans="1:17" s="62" customFormat="1" ht="27" customHeight="1" x14ac:dyDescent="0.6">
      <c r="A8" s="60"/>
      <c r="B8" s="60"/>
      <c r="C8" s="60"/>
      <c r="D8" s="60"/>
      <c r="E8" s="60"/>
      <c r="F8" s="60"/>
      <c r="G8" s="91" t="s">
        <v>76</v>
      </c>
      <c r="H8" s="91"/>
      <c r="I8" s="91"/>
      <c r="J8" s="91"/>
      <c r="K8" s="91"/>
      <c r="L8" s="91"/>
      <c r="M8" s="91"/>
      <c r="N8" s="91"/>
      <c r="O8" s="91"/>
    </row>
    <row r="9" spans="1:17" s="62" customFormat="1" ht="27" customHeight="1" x14ac:dyDescent="0.6">
      <c r="A9" s="63"/>
      <c r="B9" s="63"/>
      <c r="C9" s="63"/>
      <c r="D9" s="63"/>
      <c r="E9" s="60"/>
      <c r="G9" s="2"/>
      <c r="H9" s="2"/>
      <c r="I9" s="2"/>
      <c r="J9" s="2"/>
      <c r="K9" s="92" t="s">
        <v>127</v>
      </c>
      <c r="L9" s="92"/>
      <c r="M9" s="92"/>
      <c r="N9" s="2"/>
      <c r="O9" s="64" t="s">
        <v>30</v>
      </c>
    </row>
    <row r="10" spans="1:17" s="62" customFormat="1" ht="27" customHeight="1" x14ac:dyDescent="0.6">
      <c r="A10" s="63"/>
      <c r="B10" s="63"/>
      <c r="C10" s="63"/>
      <c r="D10" s="63"/>
      <c r="E10" s="60"/>
      <c r="F10" s="34"/>
      <c r="G10" s="14" t="s">
        <v>67</v>
      </c>
      <c r="H10" s="2"/>
      <c r="I10" s="2" t="s">
        <v>122</v>
      </c>
      <c r="J10" s="2"/>
      <c r="K10" s="2" t="s">
        <v>28</v>
      </c>
      <c r="L10" s="2"/>
      <c r="M10" s="2" t="s">
        <v>29</v>
      </c>
      <c r="N10" s="2"/>
      <c r="O10" s="14" t="s">
        <v>68</v>
      </c>
    </row>
    <row r="11" spans="1:17" s="62" customFormat="1" ht="27" customHeight="1" x14ac:dyDescent="0.6">
      <c r="A11" s="63"/>
      <c r="B11" s="63"/>
      <c r="C11" s="63"/>
      <c r="D11" s="63"/>
      <c r="E11" s="2"/>
      <c r="F11" s="33"/>
      <c r="G11" s="54" t="s">
        <v>27</v>
      </c>
      <c r="H11" s="2"/>
      <c r="I11" s="54"/>
      <c r="J11" s="2"/>
      <c r="K11" s="54" t="s">
        <v>39</v>
      </c>
      <c r="L11" s="2"/>
      <c r="M11" s="54"/>
      <c r="N11" s="2"/>
      <c r="O11" s="65" t="s">
        <v>57</v>
      </c>
    </row>
    <row r="12" spans="1:17" ht="27" customHeight="1" x14ac:dyDescent="0.55000000000000004">
      <c r="A12" s="30" t="s">
        <v>177</v>
      </c>
      <c r="E12" s="3"/>
      <c r="G12" s="76">
        <v>1045125093</v>
      </c>
      <c r="H12" s="76"/>
      <c r="I12" s="76">
        <v>918494598.53999996</v>
      </c>
      <c r="J12" s="76"/>
      <c r="K12" s="76">
        <v>35179082.300000004</v>
      </c>
      <c r="L12" s="76"/>
      <c r="M12" s="76">
        <v>-264667829.99999958</v>
      </c>
      <c r="N12" s="76"/>
      <c r="O12" s="66">
        <f>+G12+I12+K12+M12</f>
        <v>1734130943.8400004</v>
      </c>
    </row>
    <row r="13" spans="1:17" ht="27" customHeight="1" x14ac:dyDescent="0.55000000000000004">
      <c r="A13" s="35" t="s">
        <v>54</v>
      </c>
      <c r="B13" s="32"/>
      <c r="C13" s="32"/>
      <c r="D13" s="32"/>
      <c r="E13" s="3"/>
      <c r="F13" s="32"/>
      <c r="G13" s="66"/>
      <c r="H13" s="66"/>
      <c r="I13" s="66"/>
      <c r="J13" s="66"/>
      <c r="K13" s="66"/>
      <c r="L13" s="66"/>
      <c r="M13" s="66"/>
      <c r="N13" s="66"/>
      <c r="O13" s="66"/>
    </row>
    <row r="14" spans="1:17" ht="27" customHeight="1" x14ac:dyDescent="0.55000000000000004">
      <c r="A14" s="35" t="str">
        <f>+'CE-CONSO'!A14</f>
        <v xml:space="preserve">    for the nine-month periods :</v>
      </c>
      <c r="B14" s="32"/>
      <c r="C14" s="32"/>
      <c r="D14" s="32"/>
      <c r="E14" s="3"/>
      <c r="F14" s="32"/>
      <c r="G14" s="66"/>
      <c r="H14" s="66"/>
      <c r="I14" s="66"/>
      <c r="J14" s="66"/>
      <c r="K14" s="66"/>
      <c r="L14" s="66"/>
      <c r="M14" s="66"/>
      <c r="N14" s="66"/>
      <c r="O14" s="66"/>
    </row>
    <row r="15" spans="1:17" ht="27" customHeight="1" x14ac:dyDescent="0.55000000000000004">
      <c r="A15" s="32" t="s">
        <v>179</v>
      </c>
      <c r="B15" s="32"/>
      <c r="C15" s="36"/>
      <c r="D15" s="36"/>
      <c r="E15" s="3"/>
      <c r="F15" s="9"/>
      <c r="G15" s="66">
        <v>0</v>
      </c>
      <c r="H15" s="66"/>
      <c r="I15" s="66">
        <v>0</v>
      </c>
      <c r="J15" s="66"/>
      <c r="K15" s="66">
        <v>0</v>
      </c>
      <c r="L15" s="66"/>
      <c r="M15" s="66">
        <f>+'comprehensive income'!M98</f>
        <v>130486961.35999991</v>
      </c>
      <c r="N15" s="66"/>
      <c r="O15" s="66">
        <f>+G15+I15+K15+M15</f>
        <v>130486961.35999991</v>
      </c>
    </row>
    <row r="16" spans="1:17" ht="27" customHeight="1" x14ac:dyDescent="0.55000000000000004">
      <c r="A16" s="32" t="s">
        <v>219</v>
      </c>
      <c r="B16" s="32"/>
      <c r="C16" s="36"/>
      <c r="D16" s="36"/>
      <c r="E16" s="32"/>
      <c r="F16" s="32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27" customHeight="1" x14ac:dyDescent="0.55000000000000004">
      <c r="A17" s="32"/>
      <c r="B17" s="32" t="s">
        <v>181</v>
      </c>
      <c r="C17" s="36"/>
      <c r="D17" s="36"/>
      <c r="E17" s="32"/>
      <c r="F17" s="32"/>
      <c r="G17" s="66">
        <v>0</v>
      </c>
      <c r="H17" s="66"/>
      <c r="I17" s="66">
        <v>0</v>
      </c>
      <c r="J17" s="66"/>
      <c r="K17" s="66">
        <v>0</v>
      </c>
      <c r="L17" s="66"/>
      <c r="M17" s="66">
        <f>+'comprehensive income'!M112</f>
        <v>-6215673.8799999999</v>
      </c>
      <c r="N17" s="66"/>
      <c r="O17" s="66">
        <f>+G17+I17+K17+M17</f>
        <v>-6215673.8799999999</v>
      </c>
      <c r="P17" s="66"/>
      <c r="Q17" s="66"/>
    </row>
    <row r="18" spans="1:17" ht="27" customHeight="1" thickBot="1" x14ac:dyDescent="0.6">
      <c r="A18" s="36" t="str">
        <f>+'CE-CONSO'!A18</f>
        <v>Balance as at September 30, 2022</v>
      </c>
      <c r="B18" s="32"/>
      <c r="C18" s="36"/>
      <c r="D18" s="36"/>
      <c r="E18" s="3"/>
      <c r="F18" s="9"/>
      <c r="G18" s="78">
        <f>SUM(G12:G17)</f>
        <v>1045125093</v>
      </c>
      <c r="H18" s="77"/>
      <c r="I18" s="78">
        <f>SUM(I12:I17)</f>
        <v>918494598.53999996</v>
      </c>
      <c r="J18" s="77"/>
      <c r="K18" s="78">
        <f>SUM(K12:K17)</f>
        <v>35179082.300000004</v>
      </c>
      <c r="L18" s="77"/>
      <c r="M18" s="78">
        <f>SUM(M12:M17)</f>
        <v>-140396542.51999968</v>
      </c>
      <c r="N18" s="77"/>
      <c r="O18" s="78">
        <f>SUM(O12:O17)</f>
        <v>1858402231.3200002</v>
      </c>
    </row>
    <row r="19" spans="1:17" ht="27" customHeight="1" thickTop="1" x14ac:dyDescent="0.55000000000000004">
      <c r="A19" s="36"/>
      <c r="B19" s="32"/>
      <c r="C19" s="36"/>
      <c r="D19" s="36"/>
      <c r="E19" s="3"/>
      <c r="F19" s="9"/>
      <c r="G19" s="77"/>
      <c r="H19" s="77"/>
      <c r="I19" s="77"/>
      <c r="J19" s="77"/>
      <c r="K19" s="77"/>
      <c r="L19" s="77"/>
      <c r="M19" s="77"/>
      <c r="N19" s="77"/>
      <c r="O19" s="77"/>
    </row>
    <row r="20" spans="1:17" ht="27" customHeight="1" x14ac:dyDescent="0.55000000000000004">
      <c r="A20" s="36" t="s">
        <v>178</v>
      </c>
      <c r="B20" s="32"/>
      <c r="C20" s="36"/>
      <c r="D20" s="36"/>
      <c r="E20" s="3"/>
      <c r="F20" s="9"/>
      <c r="G20" s="77">
        <v>1045125093</v>
      </c>
      <c r="H20" s="77"/>
      <c r="I20" s="77">
        <v>918494598.53999996</v>
      </c>
      <c r="J20" s="77"/>
      <c r="K20" s="77">
        <v>35179082.300000004</v>
      </c>
      <c r="L20" s="77"/>
      <c r="M20" s="77">
        <v>-411286709.92999971</v>
      </c>
      <c r="N20" s="77"/>
      <c r="O20" s="77">
        <f>+G20+I20+K20+M20</f>
        <v>1587512063.9100003</v>
      </c>
    </row>
    <row r="21" spans="1:17" ht="27" customHeight="1" x14ac:dyDescent="0.55000000000000004">
      <c r="A21" s="35" t="s">
        <v>54</v>
      </c>
      <c r="B21" s="32"/>
      <c r="C21" s="32"/>
      <c r="D21" s="32"/>
      <c r="E21" s="3"/>
      <c r="F21" s="32"/>
      <c r="G21" s="66"/>
      <c r="H21" s="66"/>
      <c r="I21" s="66"/>
      <c r="J21" s="66"/>
      <c r="K21" s="66"/>
      <c r="L21" s="66"/>
      <c r="M21" s="66"/>
      <c r="N21" s="66"/>
      <c r="O21" s="66"/>
    </row>
    <row r="22" spans="1:17" ht="27" customHeight="1" x14ac:dyDescent="0.55000000000000004">
      <c r="A22" s="35" t="str">
        <f>+'CE-CONSO'!A22</f>
        <v xml:space="preserve">    for the nine-month periods :</v>
      </c>
      <c r="B22" s="32"/>
      <c r="C22" s="32"/>
      <c r="D22" s="32"/>
      <c r="F22" s="32"/>
      <c r="G22" s="66"/>
      <c r="H22" s="66"/>
      <c r="I22" s="66"/>
      <c r="J22" s="66"/>
      <c r="K22" s="66"/>
      <c r="L22" s="66"/>
      <c r="M22" s="66"/>
      <c r="N22" s="66"/>
      <c r="O22" s="66"/>
    </row>
    <row r="23" spans="1:17" ht="27" customHeight="1" x14ac:dyDescent="0.55000000000000004">
      <c r="A23" s="32" t="s">
        <v>180</v>
      </c>
      <c r="B23" s="32"/>
      <c r="C23" s="36"/>
      <c r="D23" s="36"/>
      <c r="E23" s="32"/>
      <c r="F23" s="32"/>
      <c r="G23" s="66">
        <v>0</v>
      </c>
      <c r="H23" s="66"/>
      <c r="I23" s="66">
        <v>0</v>
      </c>
      <c r="J23" s="66"/>
      <c r="K23" s="66">
        <v>0</v>
      </c>
      <c r="L23" s="66"/>
      <c r="M23" s="66">
        <f>'comprehensive income'!K98</f>
        <v>-74462624.291741028</v>
      </c>
      <c r="N23" s="66"/>
      <c r="O23" s="66">
        <f>+G23+I23+K23+M23</f>
        <v>-74462624.291741028</v>
      </c>
    </row>
    <row r="24" spans="1:17" ht="27" customHeight="1" thickBot="1" x14ac:dyDescent="0.6">
      <c r="A24" s="36" t="str">
        <f>+'CE-CONSO'!A26</f>
        <v>Balance as at September 30, 2023</v>
      </c>
      <c r="B24" s="32"/>
      <c r="C24" s="36"/>
      <c r="D24" s="36"/>
      <c r="E24" s="32"/>
      <c r="F24" s="9"/>
      <c r="G24" s="78">
        <f>SUM(G20:G23)</f>
        <v>1045125093</v>
      </c>
      <c r="H24" s="77"/>
      <c r="I24" s="78">
        <f>SUM(I20:I23)</f>
        <v>918494598.53999996</v>
      </c>
      <c r="J24" s="77"/>
      <c r="K24" s="78">
        <f>SUM(K20:K23)</f>
        <v>35179082.300000004</v>
      </c>
      <c r="L24" s="77"/>
      <c r="M24" s="78">
        <f>SUM(M20:M23)</f>
        <v>-485749334.22174072</v>
      </c>
      <c r="N24" s="77"/>
      <c r="O24" s="78">
        <f>SUM(O20:O23)</f>
        <v>1513049439.6182592</v>
      </c>
    </row>
    <row r="25" spans="1:17" ht="27" customHeight="1" thickTop="1" x14ac:dyDescent="0.55000000000000004">
      <c r="A25" s="36"/>
      <c r="B25" s="32"/>
      <c r="C25" s="36"/>
      <c r="D25" s="36"/>
      <c r="E25" s="32"/>
      <c r="F25" s="9"/>
      <c r="G25" s="37"/>
      <c r="H25" s="37"/>
      <c r="I25" s="37"/>
      <c r="J25" s="37"/>
      <c r="K25" s="37"/>
      <c r="L25" s="37"/>
      <c r="M25" s="37"/>
      <c r="N25" s="37"/>
      <c r="O25" s="37"/>
    </row>
    <row r="28" spans="1:17" s="11" customFormat="1" ht="27" customHeight="1" x14ac:dyDescent="0.55000000000000004"/>
    <row r="29" spans="1:17" s="11" customFormat="1" ht="27" customHeight="1" x14ac:dyDescent="0.55000000000000004">
      <c r="A29" s="7" t="s">
        <v>6</v>
      </c>
    </row>
    <row r="34" spans="2:19" s="11" customFormat="1" ht="26.4" customHeight="1" x14ac:dyDescent="0.55000000000000004">
      <c r="C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11" customFormat="1" ht="26.4" customHeight="1" x14ac:dyDescent="0.55000000000000004">
      <c r="B35" s="4"/>
      <c r="C35" s="4"/>
      <c r="H35" s="4"/>
      <c r="J35" s="4"/>
      <c r="K35" s="4"/>
      <c r="L35" s="4"/>
      <c r="M35" s="4"/>
      <c r="N35" s="4"/>
      <c r="O35" s="4"/>
      <c r="P35" s="4"/>
      <c r="Q35" s="4"/>
      <c r="R35" s="4"/>
      <c r="S35" s="4"/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topLeftCell="A73" zoomScaleNormal="100" zoomScaleSheetLayoutView="100" workbookViewId="0">
      <selection activeCell="Q60" sqref="Q60"/>
    </sheetView>
  </sheetViews>
  <sheetFormatPr defaultColWidth="9.125" defaultRowHeight="27" customHeight="1" x14ac:dyDescent="0.55000000000000004"/>
  <cols>
    <col min="1" max="1" width="6.75" style="38" customWidth="1"/>
    <col min="2" max="3" width="9.125" style="38"/>
    <col min="4" max="4" width="9.875" style="38" customWidth="1"/>
    <col min="5" max="5" width="5.125" style="38" customWidth="1"/>
    <col min="6" max="6" width="6.875" style="38" customWidth="1"/>
    <col min="7" max="7" width="1.875" style="38" customWidth="1"/>
    <col min="8" max="8" width="15.875" style="38" customWidth="1"/>
    <col min="9" max="9" width="1" style="38" customWidth="1"/>
    <col min="10" max="10" width="15.875" style="38" customWidth="1"/>
    <col min="11" max="11" width="1" style="38" customWidth="1"/>
    <col min="12" max="12" width="15.875" style="38" customWidth="1"/>
    <col min="13" max="13" width="1" style="38" customWidth="1"/>
    <col min="14" max="14" width="15.875" style="38" customWidth="1"/>
    <col min="15" max="15" width="1" style="38" customWidth="1"/>
    <col min="16" max="16384" width="9.125" style="38"/>
  </cols>
  <sheetData>
    <row r="1" spans="1:14" ht="24" customHeight="1" x14ac:dyDescent="0.55000000000000004">
      <c r="A1" s="88" t="s">
        <v>198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24" customHeight="1" x14ac:dyDescent="0.6">
      <c r="A2" s="85" t="s">
        <v>108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4" customHeight="1" x14ac:dyDescent="0.6">
      <c r="A3" s="85" t="s">
        <v>31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s="39" customFormat="1" ht="24" customHeight="1" x14ac:dyDescent="0.6">
      <c r="A4" s="98" t="str">
        <f>+'CE-SEPARATE'!A4:O4</f>
        <v>FOR THE NINE-MONTH PERIODS ENDED SEPTEMBER 30, 2023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</row>
    <row r="5" spans="1:14" s="39" customFormat="1" ht="24" customHeight="1" x14ac:dyDescent="0.6">
      <c r="A5" s="98" t="str">
        <f>+'CE-SEPARATE'!A5:O5</f>
        <v>(UNAUDITED / REVIEWED ONLY)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s="39" customFormat="1" ht="20.399999999999999" customHeight="1" x14ac:dyDescent="0.6">
      <c r="A6" s="25"/>
      <c r="B6" s="25"/>
      <c r="C6" s="25"/>
      <c r="D6" s="25"/>
      <c r="E6" s="25"/>
      <c r="F6" s="25"/>
      <c r="G6" s="25"/>
      <c r="H6" s="51"/>
      <c r="I6" s="51"/>
      <c r="J6" s="51"/>
      <c r="K6" s="51"/>
      <c r="L6" s="51"/>
      <c r="M6" s="25"/>
      <c r="N6" s="25"/>
    </row>
    <row r="7" spans="1:14" s="39" customFormat="1" ht="20.399999999999999" customHeight="1" x14ac:dyDescent="0.6">
      <c r="A7" s="2"/>
      <c r="B7" s="2"/>
      <c r="C7" s="2"/>
      <c r="D7" s="2"/>
      <c r="E7" s="2"/>
      <c r="F7" s="2"/>
      <c r="G7" s="2"/>
      <c r="H7" s="16"/>
      <c r="I7" s="16"/>
      <c r="J7" s="16"/>
      <c r="K7" s="16"/>
      <c r="L7" s="16"/>
      <c r="M7" s="16"/>
      <c r="N7" s="33" t="s">
        <v>51</v>
      </c>
    </row>
    <row r="8" spans="1:14" ht="20.399999999999999" customHeight="1" x14ac:dyDescent="0.6">
      <c r="A8" s="12"/>
      <c r="B8" s="12"/>
      <c r="C8" s="12"/>
      <c r="D8" s="12"/>
      <c r="E8" s="12"/>
      <c r="F8" s="12"/>
      <c r="G8" s="12"/>
      <c r="H8" s="91" t="s">
        <v>84</v>
      </c>
      <c r="I8" s="91"/>
      <c r="J8" s="91"/>
      <c r="K8" s="5"/>
      <c r="L8" s="87" t="s">
        <v>76</v>
      </c>
      <c r="M8" s="87"/>
      <c r="N8" s="87"/>
    </row>
    <row r="9" spans="1:14" ht="20.399999999999999" customHeight="1" x14ac:dyDescent="0.6">
      <c r="A9" s="4"/>
      <c r="B9" s="4"/>
      <c r="C9" s="4"/>
      <c r="D9" s="4"/>
      <c r="E9" s="4"/>
      <c r="F9" s="4"/>
      <c r="G9" s="4"/>
      <c r="H9" s="52" t="s">
        <v>176</v>
      </c>
      <c r="I9" s="14"/>
      <c r="J9" s="52" t="s">
        <v>155</v>
      </c>
      <c r="K9" s="14"/>
      <c r="L9" s="52" t="s">
        <v>176</v>
      </c>
      <c r="M9" s="14"/>
      <c r="N9" s="52" t="s">
        <v>155</v>
      </c>
    </row>
    <row r="10" spans="1:14" ht="20.399999999999999" customHeight="1" x14ac:dyDescent="0.6">
      <c r="A10" s="6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.399999999999999" customHeight="1" x14ac:dyDescent="0.55000000000000004">
      <c r="A11" s="7" t="s">
        <v>185</v>
      </c>
      <c r="B11" s="4"/>
      <c r="C11" s="4"/>
      <c r="D11" s="4"/>
      <c r="E11" s="4"/>
      <c r="F11" s="4"/>
      <c r="G11" s="4"/>
      <c r="H11" s="71">
        <f>+'comprehensive income'!G98</f>
        <v>-38528684.820000209</v>
      </c>
      <c r="I11" s="71"/>
      <c r="J11" s="71">
        <f>+'comprehensive income'!I98</f>
        <v>81168697.88000004</v>
      </c>
      <c r="K11" s="71"/>
      <c r="L11" s="71">
        <f>+'comprehensive income'!K98</f>
        <v>-74462624.291741028</v>
      </c>
      <c r="M11" s="71"/>
      <c r="N11" s="71">
        <f>+'comprehensive income'!M98</f>
        <v>130486961.35999991</v>
      </c>
    </row>
    <row r="12" spans="1:14" ht="20.399999999999999" customHeight="1" x14ac:dyDescent="0.6">
      <c r="A12" s="6" t="s">
        <v>140</v>
      </c>
      <c r="B12" s="4"/>
      <c r="C12" s="4"/>
      <c r="D12" s="4"/>
      <c r="E12" s="4"/>
      <c r="F12" s="4"/>
      <c r="G12" s="4"/>
      <c r="H12" s="71"/>
      <c r="I12" s="71"/>
      <c r="J12" s="71"/>
      <c r="K12" s="71"/>
      <c r="L12" s="71"/>
      <c r="M12" s="71"/>
      <c r="N12" s="71"/>
    </row>
    <row r="13" spans="1:14" ht="20.399999999999999" customHeight="1" x14ac:dyDescent="0.6">
      <c r="A13" s="6" t="s">
        <v>141</v>
      </c>
      <c r="B13" s="4"/>
      <c r="C13" s="4"/>
      <c r="D13" s="4"/>
      <c r="E13" s="4"/>
      <c r="F13" s="4"/>
      <c r="G13" s="4"/>
      <c r="H13" s="71"/>
      <c r="I13" s="71"/>
      <c r="J13" s="71"/>
      <c r="K13" s="71"/>
      <c r="L13" s="71"/>
      <c r="M13" s="71"/>
      <c r="N13" s="71"/>
    </row>
    <row r="14" spans="1:14" ht="20.399999999999999" customHeight="1" x14ac:dyDescent="0.6">
      <c r="A14" s="6"/>
      <c r="B14" s="4" t="s">
        <v>220</v>
      </c>
      <c r="C14" s="4"/>
      <c r="D14" s="4"/>
      <c r="E14" s="4"/>
      <c r="F14" s="4"/>
      <c r="G14" s="4"/>
      <c r="H14" s="71">
        <v>3653753.67</v>
      </c>
      <c r="I14" s="71"/>
      <c r="J14" s="71">
        <v>818334.99</v>
      </c>
      <c r="K14" s="71"/>
      <c r="L14" s="71">
        <v>3653753.67</v>
      </c>
      <c r="M14" s="71"/>
      <c r="N14" s="71">
        <v>818334.99</v>
      </c>
    </row>
    <row r="15" spans="1:14" ht="20.399999999999999" customHeight="1" x14ac:dyDescent="0.55000000000000004">
      <c r="A15" s="7"/>
      <c r="B15" s="4" t="s">
        <v>139</v>
      </c>
      <c r="C15" s="4"/>
      <c r="D15" s="4"/>
      <c r="E15" s="4"/>
      <c r="F15" s="4"/>
      <c r="G15" s="4"/>
      <c r="H15" s="66">
        <v>34006459.379999995</v>
      </c>
      <c r="I15" s="66"/>
      <c r="J15" s="66">
        <v>25548852.870000001</v>
      </c>
      <c r="K15" s="66"/>
      <c r="L15" s="66">
        <v>34006459.379999995</v>
      </c>
      <c r="M15" s="66"/>
      <c r="N15" s="66">
        <v>25548852.870000001</v>
      </c>
    </row>
    <row r="16" spans="1:14" ht="20.399999999999999" customHeight="1" x14ac:dyDescent="0.55000000000000004">
      <c r="A16" s="7"/>
      <c r="B16" s="4" t="s">
        <v>134</v>
      </c>
      <c r="C16" s="4"/>
      <c r="D16" s="4"/>
      <c r="E16" s="4"/>
      <c r="F16" s="4"/>
      <c r="G16" s="4"/>
      <c r="H16" s="66">
        <v>47362529.320000008</v>
      </c>
      <c r="I16" s="66"/>
      <c r="J16" s="66">
        <v>52873132.000000015</v>
      </c>
      <c r="K16" s="66"/>
      <c r="L16" s="66">
        <v>42649285.710000001</v>
      </c>
      <c r="M16" s="66"/>
      <c r="N16" s="66">
        <v>47672577.780000009</v>
      </c>
    </row>
    <row r="17" spans="1:14" ht="20.399999999999999" customHeight="1" x14ac:dyDescent="0.55000000000000004">
      <c r="A17" s="7"/>
      <c r="B17" s="4" t="s">
        <v>221</v>
      </c>
      <c r="C17" s="4"/>
      <c r="D17" s="4"/>
      <c r="E17" s="4"/>
      <c r="F17" s="4"/>
      <c r="G17" s="4"/>
      <c r="H17" s="66">
        <v>11431246.401740912</v>
      </c>
      <c r="I17" s="66"/>
      <c r="J17" s="66">
        <v>666377.91000000108</v>
      </c>
      <c r="K17" s="66"/>
      <c r="L17" s="66">
        <v>11431246.401740912</v>
      </c>
      <c r="M17" s="66"/>
      <c r="N17" s="66">
        <v>666377.91000000108</v>
      </c>
    </row>
    <row r="18" spans="1:14" ht="20.399999999999999" customHeight="1" x14ac:dyDescent="0.55000000000000004">
      <c r="A18" s="7"/>
      <c r="B18" s="4" t="s">
        <v>70</v>
      </c>
      <c r="C18" s="4"/>
      <c r="D18" s="4"/>
      <c r="E18" s="4"/>
      <c r="F18" s="4"/>
      <c r="G18" s="4"/>
      <c r="H18" s="66">
        <v>952518.26999999583</v>
      </c>
      <c r="I18" s="66"/>
      <c r="J18" s="66">
        <v>7773428.3299999982</v>
      </c>
      <c r="K18" s="66"/>
      <c r="L18" s="66">
        <v>-441507.76000000531</v>
      </c>
      <c r="M18" s="66"/>
      <c r="N18" s="66">
        <v>4816465.2400000095</v>
      </c>
    </row>
    <row r="19" spans="1:14" ht="20.399999999999999" customHeight="1" x14ac:dyDescent="0.55000000000000004">
      <c r="A19" s="7"/>
      <c r="B19" s="4" t="s">
        <v>222</v>
      </c>
      <c r="C19" s="4"/>
      <c r="D19" s="4"/>
      <c r="E19" s="4"/>
      <c r="F19" s="4"/>
      <c r="G19" s="4"/>
      <c r="H19" s="66">
        <v>-464468.99</v>
      </c>
      <c r="I19" s="66"/>
      <c r="J19" s="66">
        <v>-534265.63</v>
      </c>
      <c r="K19" s="66"/>
      <c r="L19" s="66">
        <v>-464468.99</v>
      </c>
      <c r="M19" s="66"/>
      <c r="N19" s="66">
        <v>-534265.63</v>
      </c>
    </row>
    <row r="20" spans="1:14" ht="20.399999999999999" customHeight="1" x14ac:dyDescent="0.55000000000000004">
      <c r="A20" s="7"/>
      <c r="B20" s="4" t="s">
        <v>170</v>
      </c>
      <c r="C20" s="4"/>
      <c r="D20" s="4"/>
      <c r="E20" s="4"/>
      <c r="F20" s="4"/>
      <c r="G20" s="4"/>
      <c r="H20" s="66">
        <v>-4589370.7100000009</v>
      </c>
      <c r="I20" s="66"/>
      <c r="J20" s="66">
        <v>2368004.9500000104</v>
      </c>
      <c r="K20" s="66"/>
      <c r="L20" s="66">
        <v>-4589370.7100000009</v>
      </c>
      <c r="M20" s="66"/>
      <c r="N20" s="66">
        <v>-6571039.8199999891</v>
      </c>
    </row>
    <row r="21" spans="1:14" ht="20.399999999999999" customHeight="1" x14ac:dyDescent="0.55000000000000004">
      <c r="A21" s="7"/>
      <c r="B21" s="4" t="s">
        <v>171</v>
      </c>
      <c r="C21" s="4"/>
      <c r="D21" s="4"/>
      <c r="E21" s="4"/>
      <c r="F21" s="4"/>
      <c r="G21" s="4"/>
      <c r="H21" s="66">
        <v>0</v>
      </c>
      <c r="I21" s="66"/>
      <c r="J21" s="66">
        <v>0</v>
      </c>
      <c r="K21" s="66"/>
      <c r="L21" s="66">
        <v>0</v>
      </c>
      <c r="M21" s="66"/>
      <c r="N21" s="66">
        <v>-115810303.00999999</v>
      </c>
    </row>
    <row r="22" spans="1:14" ht="20.399999999999999" customHeight="1" x14ac:dyDescent="0.55000000000000004">
      <c r="A22" s="7"/>
      <c r="B22" s="4" t="s">
        <v>200</v>
      </c>
      <c r="C22" s="4"/>
      <c r="D22" s="4"/>
      <c r="E22" s="4"/>
      <c r="F22" s="4"/>
      <c r="G22" s="4"/>
      <c r="H22" s="66">
        <v>-8757813.8399999999</v>
      </c>
      <c r="I22" s="66"/>
      <c r="J22" s="66">
        <v>0</v>
      </c>
      <c r="K22" s="66"/>
      <c r="L22" s="66">
        <v>-8757813.8399999999</v>
      </c>
      <c r="M22" s="66"/>
      <c r="N22" s="66">
        <v>0</v>
      </c>
    </row>
    <row r="23" spans="1:14" ht="20.399999999999999" customHeight="1" x14ac:dyDescent="0.55000000000000004">
      <c r="A23" s="7"/>
      <c r="B23" s="4" t="s">
        <v>201</v>
      </c>
      <c r="C23" s="4"/>
      <c r="D23" s="4"/>
      <c r="E23" s="4"/>
      <c r="F23" s="4"/>
      <c r="G23" s="4"/>
      <c r="H23" s="66">
        <v>-107934.45</v>
      </c>
      <c r="I23" s="66"/>
      <c r="J23" s="66">
        <v>-32513.71</v>
      </c>
      <c r="K23" s="66"/>
      <c r="L23" s="66">
        <v>-107934.45</v>
      </c>
      <c r="M23" s="66"/>
      <c r="N23" s="66">
        <v>-32513.71</v>
      </c>
    </row>
    <row r="24" spans="1:14" ht="20.399999999999999" customHeight="1" x14ac:dyDescent="0.55000000000000004">
      <c r="A24" s="7"/>
      <c r="B24" s="4" t="s">
        <v>69</v>
      </c>
      <c r="C24" s="4"/>
      <c r="D24" s="4"/>
      <c r="E24" s="4"/>
      <c r="F24" s="4"/>
      <c r="G24" s="4"/>
      <c r="H24" s="66">
        <v>151285.65</v>
      </c>
      <c r="I24" s="66"/>
      <c r="J24" s="66">
        <v>493642.47999999911</v>
      </c>
      <c r="K24" s="66"/>
      <c r="L24" s="66">
        <v>151285.65</v>
      </c>
      <c r="M24" s="66"/>
      <c r="N24" s="66">
        <v>493642.47999999911</v>
      </c>
    </row>
    <row r="25" spans="1:14" ht="20.399999999999999" customHeight="1" x14ac:dyDescent="0.55000000000000004">
      <c r="A25" s="7"/>
      <c r="B25" s="4" t="s">
        <v>112</v>
      </c>
      <c r="C25" s="4"/>
      <c r="D25" s="4"/>
      <c r="E25" s="4"/>
      <c r="F25" s="4"/>
      <c r="G25" s="4"/>
      <c r="H25" s="66">
        <v>-665960.51</v>
      </c>
      <c r="I25" s="66"/>
      <c r="J25" s="66">
        <v>-31409.4</v>
      </c>
      <c r="K25" s="66"/>
      <c r="L25" s="66">
        <v>-438216.31</v>
      </c>
      <c r="M25" s="66"/>
      <c r="N25" s="66">
        <v>-31409.4</v>
      </c>
    </row>
    <row r="26" spans="1:14" ht="20.399999999999999" customHeight="1" x14ac:dyDescent="0.55000000000000004">
      <c r="A26" s="7"/>
      <c r="B26" s="4" t="s">
        <v>58</v>
      </c>
      <c r="C26" s="4"/>
      <c r="D26" s="4"/>
      <c r="E26" s="4"/>
      <c r="F26" s="4"/>
      <c r="G26" s="4"/>
      <c r="H26" s="67">
        <v>410726.25</v>
      </c>
      <c r="I26" s="66"/>
      <c r="J26" s="67">
        <v>877936.5</v>
      </c>
      <c r="K26" s="66"/>
      <c r="L26" s="67">
        <v>410726.25</v>
      </c>
      <c r="M26" s="66"/>
      <c r="N26" s="67">
        <v>877936.5</v>
      </c>
    </row>
    <row r="27" spans="1:14" ht="20.399999999999999" customHeight="1" x14ac:dyDescent="0.6">
      <c r="A27" s="6" t="s">
        <v>154</v>
      </c>
      <c r="B27" s="4"/>
      <c r="C27" s="4"/>
      <c r="D27" s="4"/>
      <c r="E27" s="4"/>
      <c r="F27" s="4"/>
      <c r="G27" s="4"/>
      <c r="H27" s="66"/>
      <c r="I27" s="66"/>
      <c r="J27" s="66"/>
      <c r="K27" s="66"/>
      <c r="L27" s="66"/>
      <c r="M27" s="66"/>
      <c r="N27" s="66"/>
    </row>
    <row r="28" spans="1:14" ht="20.399999999999999" customHeight="1" x14ac:dyDescent="0.6">
      <c r="A28" s="6" t="s">
        <v>86</v>
      </c>
      <c r="B28" s="4"/>
      <c r="C28" s="4"/>
      <c r="D28" s="4"/>
      <c r="E28" s="4"/>
      <c r="F28" s="4"/>
      <c r="G28" s="4"/>
      <c r="H28" s="71">
        <f>SUM(H11:H27)</f>
        <v>44854285.621740699</v>
      </c>
      <c r="I28" s="71"/>
      <c r="J28" s="71">
        <f>SUM(J11:J27)</f>
        <v>171990219.17000008</v>
      </c>
      <c r="K28" s="71"/>
      <c r="L28" s="71">
        <f>SUM(L11:L27)</f>
        <v>3040820.7099998752</v>
      </c>
      <c r="M28" s="71"/>
      <c r="N28" s="71">
        <f>SUM(N11:N27)</f>
        <v>88401617.559999943</v>
      </c>
    </row>
    <row r="29" spans="1:14" ht="20.399999999999999" customHeight="1" x14ac:dyDescent="0.6">
      <c r="A29" s="6" t="s">
        <v>87</v>
      </c>
      <c r="B29" s="4"/>
      <c r="C29" s="4"/>
      <c r="D29" s="4"/>
      <c r="E29" s="4"/>
      <c r="F29" s="4"/>
      <c r="G29" s="4"/>
      <c r="H29" s="10"/>
      <c r="I29" s="10"/>
      <c r="J29" s="10"/>
      <c r="K29" s="10"/>
      <c r="L29" s="10"/>
      <c r="M29" s="10"/>
      <c r="N29" s="10"/>
    </row>
    <row r="30" spans="1:14" ht="20.399999999999999" customHeight="1" x14ac:dyDescent="0.55000000000000004">
      <c r="A30" s="7"/>
      <c r="B30" s="4" t="s">
        <v>106</v>
      </c>
      <c r="C30" s="4"/>
      <c r="D30" s="4"/>
      <c r="E30" s="4"/>
      <c r="F30" s="4"/>
      <c r="G30" s="4"/>
      <c r="H30" s="66">
        <v>-176530517.58999994</v>
      </c>
      <c r="I30" s="66"/>
      <c r="J30" s="66">
        <v>-192076037.47999996</v>
      </c>
      <c r="K30" s="66"/>
      <c r="L30" s="66">
        <v>-57134697.919999994</v>
      </c>
      <c r="M30" s="66"/>
      <c r="N30" s="66">
        <v>-143208000.68000001</v>
      </c>
    </row>
    <row r="31" spans="1:14" ht="20.399999999999999" customHeight="1" x14ac:dyDescent="0.55000000000000004">
      <c r="A31" s="7"/>
      <c r="B31" s="4" t="s">
        <v>172</v>
      </c>
      <c r="C31" s="4"/>
      <c r="D31" s="4"/>
      <c r="E31" s="4"/>
      <c r="F31" s="4"/>
      <c r="G31" s="4"/>
      <c r="H31" s="66"/>
      <c r="I31" s="66"/>
      <c r="J31" s="66"/>
      <c r="K31" s="66"/>
      <c r="L31" s="66"/>
      <c r="M31" s="66"/>
      <c r="N31" s="66"/>
    </row>
    <row r="32" spans="1:14" ht="20.399999999999999" customHeight="1" x14ac:dyDescent="0.55000000000000004">
      <c r="A32" s="7"/>
      <c r="B32" s="4" t="s">
        <v>173</v>
      </c>
      <c r="C32" s="4"/>
      <c r="D32" s="4"/>
      <c r="E32" s="4"/>
      <c r="F32" s="4"/>
      <c r="G32" s="4"/>
      <c r="H32" s="66">
        <v>0</v>
      </c>
      <c r="I32" s="66"/>
      <c r="J32" s="66">
        <v>0</v>
      </c>
      <c r="K32" s="66"/>
      <c r="L32" s="66">
        <v>-26677194.530000001</v>
      </c>
      <c r="M32" s="66"/>
      <c r="N32" s="66">
        <v>90137238.669999987</v>
      </c>
    </row>
    <row r="33" spans="1:14" ht="20.399999999999999" customHeight="1" x14ac:dyDescent="0.55000000000000004">
      <c r="A33" s="7"/>
      <c r="B33" s="4" t="s">
        <v>33</v>
      </c>
      <c r="C33" s="4"/>
      <c r="D33" s="4"/>
      <c r="E33" s="4"/>
      <c r="F33" s="4"/>
      <c r="G33" s="4"/>
      <c r="H33" s="66">
        <v>-115725430.80174088</v>
      </c>
      <c r="I33" s="66"/>
      <c r="J33" s="66">
        <v>-38696642.660000004</v>
      </c>
      <c r="K33" s="66"/>
      <c r="L33" s="66">
        <v>-142735219.94170892</v>
      </c>
      <c r="M33" s="66"/>
      <c r="N33" s="66">
        <v>-78960198.059999853</v>
      </c>
    </row>
    <row r="34" spans="1:14" ht="20.399999999999999" customHeight="1" x14ac:dyDescent="0.55000000000000004">
      <c r="A34" s="7"/>
      <c r="B34" s="4" t="s">
        <v>93</v>
      </c>
      <c r="C34" s="4"/>
      <c r="D34" s="4"/>
      <c r="E34" s="4"/>
      <c r="F34" s="4"/>
      <c r="G34" s="4"/>
      <c r="H34" s="66">
        <v>-509001.75999999995</v>
      </c>
      <c r="I34" s="66"/>
      <c r="J34" s="66">
        <v>12283500.129999999</v>
      </c>
      <c r="K34" s="66"/>
      <c r="L34" s="66">
        <v>0</v>
      </c>
      <c r="M34" s="66"/>
      <c r="N34" s="66">
        <v>12525987.879999999</v>
      </c>
    </row>
    <row r="35" spans="1:14" ht="20.399999999999999" customHeight="1" x14ac:dyDescent="0.6">
      <c r="A35" s="6" t="s">
        <v>88</v>
      </c>
      <c r="B35" s="4"/>
      <c r="C35" s="4"/>
      <c r="D35" s="4"/>
      <c r="E35" s="4"/>
      <c r="F35" s="4"/>
      <c r="G35" s="4"/>
      <c r="H35" s="71"/>
      <c r="I35" s="71"/>
      <c r="J35" s="71"/>
      <c r="K35" s="71"/>
      <c r="L35" s="71"/>
      <c r="M35" s="71"/>
      <c r="N35" s="71"/>
    </row>
    <row r="36" spans="1:14" ht="20.399999999999999" customHeight="1" x14ac:dyDescent="0.55000000000000004">
      <c r="A36" s="7"/>
      <c r="B36" s="4" t="s">
        <v>107</v>
      </c>
      <c r="C36" s="4"/>
      <c r="D36" s="4"/>
      <c r="E36" s="4"/>
      <c r="F36" s="4"/>
      <c r="G36" s="4"/>
      <c r="H36" s="66">
        <v>383602212.70000005</v>
      </c>
      <c r="I36" s="66"/>
      <c r="J36" s="66">
        <v>159190868.00999999</v>
      </c>
      <c r="K36" s="66"/>
      <c r="L36" s="66">
        <v>382830011.48000002</v>
      </c>
      <c r="M36" s="66"/>
      <c r="N36" s="66">
        <v>158503998.57000002</v>
      </c>
    </row>
    <row r="37" spans="1:14" ht="20.399999999999999" customHeight="1" x14ac:dyDescent="0.55000000000000004">
      <c r="A37" s="7"/>
      <c r="B37" s="4" t="s">
        <v>144</v>
      </c>
      <c r="C37" s="4"/>
      <c r="D37" s="4"/>
      <c r="E37" s="4"/>
      <c r="F37" s="4"/>
      <c r="G37" s="4"/>
      <c r="H37" s="66">
        <v>-6920.7600000000093</v>
      </c>
      <c r="I37" s="66"/>
      <c r="J37" s="66">
        <v>150122.07</v>
      </c>
      <c r="K37" s="66"/>
      <c r="L37" s="66">
        <v>-6920.7600000000093</v>
      </c>
      <c r="M37" s="66"/>
      <c r="N37" s="66">
        <v>150122.07</v>
      </c>
    </row>
    <row r="38" spans="1:14" ht="20.399999999999999" customHeight="1" x14ac:dyDescent="0.55000000000000004">
      <c r="A38" s="7"/>
      <c r="B38" s="4" t="s">
        <v>150</v>
      </c>
      <c r="C38" s="4"/>
      <c r="D38" s="4"/>
      <c r="E38" s="4"/>
      <c r="F38" s="4"/>
      <c r="G38" s="4"/>
      <c r="H38" s="67">
        <v>-655466</v>
      </c>
      <c r="I38" s="66"/>
      <c r="J38" s="67">
        <v>0</v>
      </c>
      <c r="K38" s="66"/>
      <c r="L38" s="67">
        <v>-655466</v>
      </c>
      <c r="M38" s="66"/>
      <c r="N38" s="67">
        <v>0</v>
      </c>
    </row>
    <row r="39" spans="1:14" ht="20.399999999999999" customHeight="1" x14ac:dyDescent="0.6">
      <c r="A39" s="6" t="s">
        <v>89</v>
      </c>
      <c r="B39" s="4"/>
      <c r="C39" s="4"/>
      <c r="D39" s="4"/>
      <c r="E39" s="4"/>
      <c r="F39" s="4"/>
      <c r="G39" s="4"/>
      <c r="H39" s="71">
        <f>SUM(H28:H38)</f>
        <v>135029161.40999994</v>
      </c>
      <c r="I39" s="71"/>
      <c r="J39" s="71">
        <f>SUM(J28:J38)</f>
        <v>112842029.2400001</v>
      </c>
      <c r="K39" s="71"/>
      <c r="L39" s="71">
        <f>SUM(L28:L38)</f>
        <v>158661333.03829098</v>
      </c>
      <c r="M39" s="71"/>
      <c r="N39" s="71">
        <f>SUM(N28:N38)</f>
        <v>127550766.01000008</v>
      </c>
    </row>
    <row r="40" spans="1:14" ht="20.399999999999999" customHeight="1" x14ac:dyDescent="0.55000000000000004">
      <c r="A40" s="7"/>
      <c r="B40" s="4" t="s">
        <v>47</v>
      </c>
      <c r="C40" s="4"/>
      <c r="D40" s="4"/>
      <c r="E40" s="4"/>
      <c r="F40" s="4"/>
      <c r="G40" s="4"/>
      <c r="H40" s="66">
        <v>-33827756.189999998</v>
      </c>
      <c r="I40" s="66"/>
      <c r="J40" s="66">
        <v>-27364608.080000002</v>
      </c>
      <c r="K40" s="66"/>
      <c r="L40" s="66">
        <v>-33827756.189999998</v>
      </c>
      <c r="M40" s="66"/>
      <c r="N40" s="66">
        <v>-27364608.080000002</v>
      </c>
    </row>
    <row r="41" spans="1:14" ht="20.399999999999999" customHeight="1" x14ac:dyDescent="0.55000000000000004">
      <c r="A41" s="7"/>
      <c r="B41" s="4" t="s">
        <v>52</v>
      </c>
      <c r="C41" s="4"/>
      <c r="D41" s="4"/>
      <c r="E41" s="4"/>
      <c r="F41" s="4"/>
      <c r="G41" s="4"/>
      <c r="H41" s="66">
        <v>-252597.49000000005</v>
      </c>
      <c r="I41" s="66"/>
      <c r="J41" s="66">
        <v>-51117.179999999702</v>
      </c>
      <c r="K41" s="66"/>
      <c r="L41" s="66">
        <v>-252597.49000000005</v>
      </c>
      <c r="M41" s="66"/>
      <c r="N41" s="66">
        <v>-51117.179999999702</v>
      </c>
    </row>
    <row r="42" spans="1:14" ht="20.399999999999999" customHeight="1" x14ac:dyDescent="0.6">
      <c r="A42" s="16" t="s">
        <v>40</v>
      </c>
      <c r="B42" s="4"/>
      <c r="C42" s="4"/>
      <c r="D42" s="4"/>
      <c r="E42" s="4"/>
      <c r="F42" s="4"/>
      <c r="G42" s="4"/>
      <c r="H42" s="79">
        <f>SUM(H39:H41)</f>
        <v>100948807.72999994</v>
      </c>
      <c r="I42" s="71"/>
      <c r="J42" s="79">
        <f>SUM(J39:J41)</f>
        <v>85426303.980000108</v>
      </c>
      <c r="K42" s="71"/>
      <c r="L42" s="79">
        <f>SUM(L39:L41)</f>
        <v>124580979.35829099</v>
      </c>
      <c r="M42" s="71"/>
      <c r="N42" s="79">
        <f>SUM(N39:N41)</f>
        <v>100135040.75000009</v>
      </c>
    </row>
    <row r="43" spans="1:14" ht="20.399999999999999" customHeight="1" x14ac:dyDescent="0.5500000000000000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20.399999999999999" customHeight="1" x14ac:dyDescent="0.55000000000000004">
      <c r="A44" s="7" t="s">
        <v>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24" customHeight="1" x14ac:dyDescent="0.55000000000000004">
      <c r="A45" s="88" t="s">
        <v>199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</row>
    <row r="46" spans="1:14" ht="24" customHeight="1" x14ac:dyDescent="0.6">
      <c r="A46" s="85" t="s">
        <v>108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</row>
    <row r="47" spans="1:14" ht="24" customHeight="1" x14ac:dyDescent="0.6">
      <c r="A47" s="85" t="s">
        <v>73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  <row r="48" spans="1:14" s="39" customFormat="1" ht="24" customHeight="1" x14ac:dyDescent="0.6">
      <c r="A48" s="98" t="str">
        <f>+A4</f>
        <v>FOR THE NINE-MONTH PERIODS ENDED SEPTEMBER 30, 2023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49" spans="1:14" s="39" customFormat="1" ht="24" customHeight="1" x14ac:dyDescent="0.6">
      <c r="A49" s="98" t="str">
        <f>+A5</f>
        <v>(UNAUDITED / REVIEWED ONLY)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</row>
    <row r="50" spans="1:14" ht="24" customHeight="1" x14ac:dyDescent="0.5500000000000000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s="39" customFormat="1" ht="24" customHeight="1" x14ac:dyDescent="0.6">
      <c r="A51" s="2"/>
      <c r="B51" s="2"/>
      <c r="C51" s="2"/>
      <c r="D51" s="2"/>
      <c r="E51" s="2"/>
      <c r="F51" s="2"/>
      <c r="G51" s="2"/>
      <c r="H51" s="16"/>
      <c r="I51" s="16"/>
      <c r="J51" s="16"/>
      <c r="K51" s="16"/>
      <c r="L51" s="16"/>
      <c r="M51" s="16"/>
      <c r="N51" s="33" t="s">
        <v>51</v>
      </c>
    </row>
    <row r="52" spans="1:14" ht="24" customHeight="1" x14ac:dyDescent="0.6">
      <c r="A52" s="12"/>
      <c r="B52" s="12"/>
      <c r="C52" s="12"/>
      <c r="D52" s="12"/>
      <c r="E52" s="12"/>
      <c r="F52" s="12"/>
      <c r="G52" s="12"/>
      <c r="H52" s="91" t="s">
        <v>84</v>
      </c>
      <c r="I52" s="91"/>
      <c r="J52" s="91"/>
      <c r="K52" s="5"/>
      <c r="L52" s="87" t="s">
        <v>76</v>
      </c>
      <c r="M52" s="87"/>
      <c r="N52" s="87"/>
    </row>
    <row r="53" spans="1:14" ht="24" customHeight="1" x14ac:dyDescent="0.6">
      <c r="A53" s="4"/>
      <c r="B53" s="4"/>
      <c r="C53" s="4"/>
      <c r="D53" s="4"/>
      <c r="E53" s="4"/>
      <c r="F53" s="4"/>
      <c r="G53" s="4"/>
      <c r="H53" s="52" t="str">
        <f>H9</f>
        <v>2023</v>
      </c>
      <c r="I53" s="14"/>
      <c r="J53" s="52" t="str">
        <f>J9</f>
        <v>2022</v>
      </c>
      <c r="K53" s="14"/>
      <c r="L53" s="52" t="str">
        <f>L9</f>
        <v>2023</v>
      </c>
      <c r="M53" s="14"/>
      <c r="N53" s="13" t="str">
        <f>N9</f>
        <v>2022</v>
      </c>
    </row>
    <row r="54" spans="1:14" ht="24" customHeight="1" x14ac:dyDescent="0.6">
      <c r="A54" s="6" t="s">
        <v>34</v>
      </c>
      <c r="B54" s="4"/>
      <c r="C54" s="4"/>
      <c r="D54" s="4"/>
      <c r="E54" s="4"/>
      <c r="F54" s="4"/>
      <c r="G54" s="4"/>
      <c r="H54" s="71"/>
      <c r="I54" s="71"/>
      <c r="J54" s="71"/>
      <c r="K54" s="71"/>
      <c r="L54" s="71"/>
      <c r="M54" s="71"/>
      <c r="N54" s="71"/>
    </row>
    <row r="55" spans="1:14" ht="24" customHeight="1" x14ac:dyDescent="0.6">
      <c r="A55" s="6"/>
      <c r="B55" s="4" t="s">
        <v>186</v>
      </c>
      <c r="C55" s="4"/>
      <c r="D55" s="4"/>
      <c r="E55" s="4"/>
      <c r="F55" s="4"/>
      <c r="G55" s="4"/>
      <c r="H55" s="66">
        <v>4530846.16</v>
      </c>
      <c r="I55" s="66"/>
      <c r="J55" s="66">
        <v>0</v>
      </c>
      <c r="K55" s="66"/>
      <c r="L55" s="66">
        <v>4530846.16</v>
      </c>
      <c r="M55" s="66"/>
      <c r="N55" s="66">
        <v>0</v>
      </c>
    </row>
    <row r="56" spans="1:14" ht="24" customHeight="1" x14ac:dyDescent="0.6">
      <c r="A56" s="6"/>
      <c r="B56" s="4" t="s">
        <v>119</v>
      </c>
      <c r="C56" s="4"/>
      <c r="D56" s="4"/>
      <c r="E56" s="4"/>
      <c r="F56" s="4"/>
      <c r="G56" s="4"/>
      <c r="H56" s="66">
        <v>0</v>
      </c>
      <c r="I56" s="66"/>
      <c r="J56" s="66">
        <v>1175460</v>
      </c>
      <c r="K56" s="66"/>
      <c r="L56" s="66">
        <v>0</v>
      </c>
      <c r="M56" s="66"/>
      <c r="N56" s="66">
        <v>1175460</v>
      </c>
    </row>
    <row r="57" spans="1:14" ht="24" customHeight="1" x14ac:dyDescent="0.55000000000000004">
      <c r="A57" s="7"/>
      <c r="B57" s="4" t="s">
        <v>83</v>
      </c>
      <c r="C57" s="4"/>
      <c r="D57" s="4"/>
      <c r="E57" s="4"/>
      <c r="F57" s="4"/>
      <c r="G57" s="4"/>
      <c r="H57" s="66">
        <v>-55500557.799999952</v>
      </c>
      <c r="I57" s="66"/>
      <c r="J57" s="66">
        <v>-5459141.2500000568</v>
      </c>
      <c r="K57" s="66"/>
      <c r="L57" s="66">
        <v>-55437843.569998726</v>
      </c>
      <c r="M57" s="66"/>
      <c r="N57" s="66">
        <v>-5451514.7200009124</v>
      </c>
    </row>
    <row r="58" spans="1:14" ht="24" customHeight="1" x14ac:dyDescent="0.55000000000000004">
      <c r="A58" s="7"/>
      <c r="B58" s="4" t="s">
        <v>98</v>
      </c>
      <c r="C58" s="4"/>
      <c r="D58" s="4"/>
      <c r="E58" s="4"/>
      <c r="F58" s="4"/>
      <c r="G58" s="4"/>
      <c r="H58" s="66">
        <v>464485.99</v>
      </c>
      <c r="I58" s="66"/>
      <c r="J58" s="66">
        <v>1150930.31</v>
      </c>
      <c r="K58" s="66"/>
      <c r="L58" s="66">
        <v>464485.99</v>
      </c>
      <c r="M58" s="66"/>
      <c r="N58" s="66">
        <v>1150930.31</v>
      </c>
    </row>
    <row r="59" spans="1:14" ht="24" customHeight="1" x14ac:dyDescent="0.55000000000000004">
      <c r="A59" s="7"/>
      <c r="B59" s="4" t="s">
        <v>229</v>
      </c>
      <c r="C59" s="4"/>
      <c r="D59" s="4"/>
      <c r="E59" s="4"/>
      <c r="F59" s="4"/>
      <c r="G59" s="4"/>
      <c r="H59" s="66">
        <v>40963705</v>
      </c>
      <c r="I59" s="66"/>
      <c r="J59" s="66">
        <v>0</v>
      </c>
      <c r="K59" s="66"/>
      <c r="L59" s="66">
        <v>40963705</v>
      </c>
      <c r="M59" s="66"/>
      <c r="N59" s="66">
        <v>0</v>
      </c>
    </row>
    <row r="60" spans="1:14" ht="24" customHeight="1" x14ac:dyDescent="0.55000000000000004">
      <c r="A60" s="7"/>
      <c r="B60" s="4" t="s">
        <v>120</v>
      </c>
      <c r="C60" s="4"/>
      <c r="D60" s="4"/>
      <c r="E60" s="4"/>
      <c r="F60" s="4"/>
      <c r="G60" s="4"/>
      <c r="H60" s="66">
        <v>43936.34</v>
      </c>
      <c r="I60" s="66"/>
      <c r="J60" s="66">
        <v>521422.52</v>
      </c>
      <c r="K60" s="66"/>
      <c r="L60" s="66">
        <v>-187785</v>
      </c>
      <c r="M60" s="66"/>
      <c r="N60" s="66">
        <v>0</v>
      </c>
    </row>
    <row r="61" spans="1:14" ht="24" customHeight="1" x14ac:dyDescent="0.55000000000000004">
      <c r="A61" s="7"/>
      <c r="B61" s="4" t="s">
        <v>223</v>
      </c>
      <c r="C61" s="4"/>
      <c r="D61" s="4"/>
      <c r="E61" s="4"/>
      <c r="F61" s="4"/>
      <c r="G61" s="4"/>
      <c r="H61" s="66"/>
      <c r="I61" s="66"/>
      <c r="J61" s="66"/>
      <c r="K61" s="66"/>
      <c r="L61" s="66"/>
      <c r="M61" s="66"/>
      <c r="N61" s="66"/>
    </row>
    <row r="62" spans="1:14" ht="24" customHeight="1" x14ac:dyDescent="0.55000000000000004">
      <c r="A62" s="7"/>
      <c r="B62" s="4" t="s">
        <v>224</v>
      </c>
      <c r="C62" s="4"/>
      <c r="D62" s="4"/>
      <c r="E62" s="4"/>
      <c r="F62" s="4"/>
      <c r="G62" s="4"/>
      <c r="H62" s="66">
        <v>-7.6600000001490116</v>
      </c>
      <c r="I62" s="66"/>
      <c r="J62" s="66">
        <v>-7.6299999989569187</v>
      </c>
      <c r="K62" s="66"/>
      <c r="L62" s="66">
        <v>-7.6600000001490116</v>
      </c>
      <c r="M62" s="66"/>
      <c r="N62" s="66">
        <v>-7.6299999989569187</v>
      </c>
    </row>
    <row r="63" spans="1:14" ht="24" customHeight="1" x14ac:dyDescent="0.55000000000000004">
      <c r="A63" s="7"/>
      <c r="B63" s="4" t="s">
        <v>202</v>
      </c>
      <c r="C63" s="4"/>
      <c r="D63" s="4"/>
      <c r="E63" s="4"/>
      <c r="F63" s="4"/>
      <c r="G63" s="4"/>
      <c r="H63" s="66">
        <v>107934.45</v>
      </c>
      <c r="I63" s="66"/>
      <c r="J63" s="66">
        <v>32513.71</v>
      </c>
      <c r="K63" s="66"/>
      <c r="L63" s="66">
        <v>107934.45</v>
      </c>
      <c r="M63" s="66"/>
      <c r="N63" s="66">
        <v>32513.71</v>
      </c>
    </row>
    <row r="64" spans="1:14" ht="24" customHeight="1" x14ac:dyDescent="0.6">
      <c r="A64" s="16" t="s">
        <v>35</v>
      </c>
      <c r="B64" s="4"/>
      <c r="C64" s="7"/>
      <c r="D64" s="4"/>
      <c r="E64" s="4"/>
      <c r="F64" s="4"/>
      <c r="G64" s="4"/>
      <c r="H64" s="79">
        <f>SUM(H55:H63)</f>
        <v>-9389657.5199999548</v>
      </c>
      <c r="I64" s="71"/>
      <c r="J64" s="79">
        <f>SUM(J55:J63)</f>
        <v>-2578822.3400000557</v>
      </c>
      <c r="K64" s="71"/>
      <c r="L64" s="79">
        <f>SUM(L55:L63)</f>
        <v>-9558664.6299987286</v>
      </c>
      <c r="M64" s="71"/>
      <c r="N64" s="79">
        <f>SUM(N55:N63)</f>
        <v>-3092618.3300009114</v>
      </c>
    </row>
    <row r="65" spans="1:14" ht="24" customHeight="1" x14ac:dyDescent="0.6">
      <c r="A65" s="6" t="s">
        <v>36</v>
      </c>
      <c r="B65" s="4"/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24" customHeight="1" x14ac:dyDescent="0.55000000000000004">
      <c r="A66" s="7"/>
      <c r="B66" s="4" t="s">
        <v>146</v>
      </c>
      <c r="C66" s="7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24" customHeight="1" x14ac:dyDescent="0.55000000000000004">
      <c r="A67" s="7"/>
      <c r="B67" s="38" t="s">
        <v>145</v>
      </c>
      <c r="C67" s="7"/>
      <c r="D67" s="4"/>
      <c r="E67" s="4"/>
      <c r="F67" s="4"/>
      <c r="G67" s="4"/>
      <c r="H67" s="66">
        <v>-118977717.23000026</v>
      </c>
      <c r="I67" s="66"/>
      <c r="J67" s="66">
        <v>-43998018.120000124</v>
      </c>
      <c r="K67" s="66"/>
      <c r="L67" s="66">
        <v>-118977717.23000002</v>
      </c>
      <c r="M67" s="66"/>
      <c r="N67" s="66">
        <v>-43998018.120000124</v>
      </c>
    </row>
    <row r="68" spans="1:14" ht="24" customHeight="1" x14ac:dyDescent="0.55000000000000004">
      <c r="A68" s="4"/>
      <c r="B68" s="4" t="s">
        <v>203</v>
      </c>
      <c r="C68" s="7"/>
      <c r="D68" s="4"/>
      <c r="E68" s="4"/>
      <c r="F68" s="4"/>
      <c r="G68" s="4"/>
      <c r="H68" s="66">
        <v>-4000000</v>
      </c>
      <c r="I68" s="66"/>
      <c r="J68" s="66">
        <v>0</v>
      </c>
      <c r="K68" s="66"/>
      <c r="L68" s="66">
        <v>-4000000</v>
      </c>
      <c r="M68" s="66"/>
      <c r="N68" s="66">
        <v>0</v>
      </c>
    </row>
    <row r="69" spans="1:14" ht="24" customHeight="1" x14ac:dyDescent="0.55000000000000004">
      <c r="A69" s="4"/>
      <c r="B69" s="4" t="s">
        <v>135</v>
      </c>
      <c r="C69" s="7"/>
      <c r="D69" s="4"/>
      <c r="E69" s="4"/>
      <c r="F69" s="4"/>
      <c r="G69" s="4"/>
      <c r="H69" s="66">
        <v>-476724.2</v>
      </c>
      <c r="I69" s="66"/>
      <c r="J69" s="66">
        <v>-514661.24000000005</v>
      </c>
      <c r="K69" s="66"/>
      <c r="L69" s="66">
        <v>-476724.2</v>
      </c>
      <c r="M69" s="66"/>
      <c r="N69" s="66">
        <v>-514661.24000000005</v>
      </c>
    </row>
    <row r="70" spans="1:14" ht="24" customHeight="1" x14ac:dyDescent="0.55000000000000004">
      <c r="A70" s="4"/>
      <c r="B70" s="4" t="s">
        <v>152</v>
      </c>
      <c r="C70" s="7"/>
      <c r="D70" s="4"/>
      <c r="E70" s="4"/>
      <c r="F70" s="4"/>
      <c r="G70" s="4"/>
      <c r="H70" s="66">
        <v>0</v>
      </c>
      <c r="I70" s="66"/>
      <c r="J70" s="66">
        <v>-3437.9999990416691</v>
      </c>
      <c r="K70" s="66"/>
      <c r="L70" s="66">
        <v>0</v>
      </c>
      <c r="M70" s="66"/>
      <c r="N70" s="66">
        <v>-3437.9999990416691</v>
      </c>
    </row>
    <row r="71" spans="1:14" ht="24" customHeight="1" x14ac:dyDescent="0.6">
      <c r="A71" s="16" t="s">
        <v>37</v>
      </c>
      <c r="B71" s="4"/>
      <c r="C71" s="7"/>
      <c r="D71" s="4"/>
      <c r="E71" s="4"/>
      <c r="F71" s="4"/>
      <c r="G71" s="4"/>
      <c r="H71" s="79">
        <f>SUM(H67:H70)</f>
        <v>-123454441.43000026</v>
      </c>
      <c r="I71" s="71"/>
      <c r="J71" s="79">
        <f>SUM(J67:J70)</f>
        <v>-44516117.359999165</v>
      </c>
      <c r="K71" s="71"/>
      <c r="L71" s="79">
        <f>SUM(L67:L70)</f>
        <v>-123454441.43000002</v>
      </c>
      <c r="M71" s="71"/>
      <c r="N71" s="79">
        <f>SUM(N67:N70)</f>
        <v>-44516117.359999165</v>
      </c>
    </row>
    <row r="72" spans="1:14" ht="24" customHeight="1" x14ac:dyDescent="0.6">
      <c r="A72" s="16" t="s">
        <v>227</v>
      </c>
      <c r="B72" s="4"/>
      <c r="C72" s="7"/>
      <c r="D72" s="4"/>
      <c r="E72" s="4"/>
      <c r="F72" s="4"/>
      <c r="G72" s="4"/>
      <c r="H72" s="71"/>
      <c r="I72" s="71"/>
      <c r="J72" s="71"/>
      <c r="K72" s="71"/>
      <c r="L72" s="71"/>
      <c r="M72" s="71"/>
      <c r="N72" s="71"/>
    </row>
    <row r="73" spans="1:14" ht="24" customHeight="1" x14ac:dyDescent="0.6">
      <c r="A73" s="16" t="s">
        <v>226</v>
      </c>
      <c r="B73" s="4"/>
      <c r="C73" s="7"/>
      <c r="D73" s="4"/>
      <c r="E73" s="4"/>
      <c r="F73" s="4"/>
      <c r="G73" s="4"/>
      <c r="H73" s="80">
        <v>21552110.839999974</v>
      </c>
      <c r="I73" s="71"/>
      <c r="J73" s="80">
        <v>15692343.810000051</v>
      </c>
      <c r="K73" s="71"/>
      <c r="L73" s="80">
        <v>0</v>
      </c>
      <c r="M73" s="71"/>
      <c r="N73" s="80">
        <v>0</v>
      </c>
    </row>
    <row r="74" spans="1:14" ht="24" customHeight="1" x14ac:dyDescent="0.6">
      <c r="A74" s="16" t="s">
        <v>38</v>
      </c>
      <c r="B74" s="4"/>
      <c r="C74" s="7"/>
      <c r="D74" s="4"/>
      <c r="E74" s="4"/>
      <c r="F74" s="4"/>
      <c r="G74" s="4"/>
      <c r="H74" s="71">
        <f>+H42+H64+H71+H73</f>
        <v>-10343180.380000293</v>
      </c>
      <c r="I74" s="71"/>
      <c r="J74" s="71">
        <f>+J42+J64+J71+J73</f>
        <v>54023708.090000927</v>
      </c>
      <c r="K74" s="71"/>
      <c r="L74" s="71">
        <f>+L42+L64+L71+L73</f>
        <v>-8432126.7017077655</v>
      </c>
      <c r="M74" s="71"/>
      <c r="N74" s="71">
        <f>+N42+N64+N71+N73</f>
        <v>52526305.060000017</v>
      </c>
    </row>
    <row r="75" spans="1:14" ht="24" customHeight="1" x14ac:dyDescent="0.55000000000000004">
      <c r="A75" s="4" t="s">
        <v>228</v>
      </c>
      <c r="B75" s="4"/>
      <c r="C75" s="7"/>
      <c r="D75" s="4"/>
      <c r="E75" s="4"/>
      <c r="F75" s="4"/>
      <c r="G75" s="4"/>
      <c r="H75" s="71"/>
      <c r="I75" s="71"/>
      <c r="J75" s="71"/>
      <c r="K75" s="71"/>
      <c r="L75" s="71"/>
      <c r="M75" s="71"/>
      <c r="N75" s="71"/>
    </row>
    <row r="76" spans="1:14" ht="24" customHeight="1" x14ac:dyDescent="0.55000000000000004">
      <c r="A76" s="7" t="s">
        <v>204</v>
      </c>
      <c r="B76" s="4"/>
      <c r="C76" s="7"/>
      <c r="D76" s="4"/>
      <c r="E76" s="4"/>
      <c r="F76" s="4"/>
      <c r="G76" s="4"/>
      <c r="H76" s="71">
        <v>-26202.309999999998</v>
      </c>
      <c r="I76" s="71"/>
      <c r="J76" s="71">
        <v>0</v>
      </c>
      <c r="K76" s="71"/>
      <c r="L76" s="71">
        <v>-26202.309999999998</v>
      </c>
      <c r="M76" s="71"/>
      <c r="N76" s="71">
        <v>0</v>
      </c>
    </row>
    <row r="77" spans="1:14" ht="24" customHeight="1" x14ac:dyDescent="0.6">
      <c r="A77" s="16" t="s">
        <v>187</v>
      </c>
      <c r="B77" s="4"/>
      <c r="C77" s="7"/>
      <c r="D77" s="4"/>
      <c r="E77" s="4"/>
      <c r="F77" s="4"/>
      <c r="G77" s="4"/>
      <c r="H77" s="66">
        <v>93842355.760000005</v>
      </c>
      <c r="I77" s="66"/>
      <c r="J77" s="66">
        <v>63069348.990000002</v>
      </c>
      <c r="K77" s="66"/>
      <c r="L77" s="66">
        <v>89205989.949999973</v>
      </c>
      <c r="M77" s="66"/>
      <c r="N77" s="66">
        <v>62613721.619999997</v>
      </c>
    </row>
    <row r="78" spans="1:14" ht="24" customHeight="1" thickBot="1" x14ac:dyDescent="0.65">
      <c r="A78" s="16" t="s">
        <v>188</v>
      </c>
      <c r="B78" s="4"/>
      <c r="C78" s="7"/>
      <c r="D78" s="4"/>
      <c r="E78" s="4"/>
      <c r="F78" s="4"/>
      <c r="G78" s="4"/>
      <c r="H78" s="81">
        <f>SUM(H74:H77)</f>
        <v>83472973.06999971</v>
      </c>
      <c r="I78" s="71"/>
      <c r="J78" s="81">
        <f>SUM(J74:J77)</f>
        <v>117093057.08000094</v>
      </c>
      <c r="K78" s="71"/>
      <c r="L78" s="81">
        <f>SUM(L74:L77)</f>
        <v>80747660.938292205</v>
      </c>
      <c r="M78" s="71"/>
      <c r="N78" s="81">
        <f>SUM(N74:N77)</f>
        <v>115140026.68000001</v>
      </c>
    </row>
    <row r="79" spans="1:14" ht="24" customHeight="1" thickTop="1" x14ac:dyDescent="0.6">
      <c r="A79" s="16"/>
      <c r="B79" s="4"/>
      <c r="C79" s="7"/>
      <c r="D79" s="4"/>
      <c r="E79" s="4"/>
      <c r="F79" s="4"/>
      <c r="G79" s="4"/>
      <c r="H79" s="71"/>
      <c r="I79" s="71"/>
      <c r="J79" s="71"/>
      <c r="K79" s="71"/>
      <c r="L79" s="71"/>
      <c r="M79" s="71"/>
      <c r="N79" s="71"/>
    </row>
    <row r="80" spans="1:14" ht="24" customHeight="1" x14ac:dyDescent="0.6">
      <c r="A80" s="16"/>
      <c r="B80" s="4"/>
      <c r="C80" s="7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" ht="24" customHeight="1" x14ac:dyDescent="0.55000000000000004">
      <c r="A81" s="7" t="s">
        <v>6</v>
      </c>
    </row>
    <row r="82" spans="1:1" ht="27" customHeight="1" x14ac:dyDescent="0.55000000000000004">
      <c r="A82" s="7"/>
    </row>
    <row r="83" spans="1:1" ht="27" customHeight="1" x14ac:dyDescent="0.55000000000000004">
      <c r="A83" s="7"/>
    </row>
    <row r="84" spans="1:1" ht="27" customHeight="1" x14ac:dyDescent="0.55000000000000004">
      <c r="A84" s="7"/>
    </row>
    <row r="85" spans="1:1" ht="27" customHeight="1" x14ac:dyDescent="0.55000000000000004">
      <c r="A85" s="7"/>
    </row>
  </sheetData>
  <mergeCells count="14">
    <mergeCell ref="A1:N1"/>
    <mergeCell ref="A46:N46"/>
    <mergeCell ref="A3:N3"/>
    <mergeCell ref="H52:J52"/>
    <mergeCell ref="A4:N4"/>
    <mergeCell ref="A2:N2"/>
    <mergeCell ref="A5:N5"/>
    <mergeCell ref="A49:N49"/>
    <mergeCell ref="H8:J8"/>
    <mergeCell ref="L8:N8"/>
    <mergeCell ref="A48:N48"/>
    <mergeCell ref="A45:N45"/>
    <mergeCell ref="A47:N47"/>
    <mergeCell ref="L52:N52"/>
  </mergeCells>
  <phoneticPr fontId="3" type="noConversion"/>
  <pageMargins left="0.78740157480314965" right="0.24" top="0.78740157480314965" bottom="0.39370078740157483" header="0.31496062992125984" footer="0.15748031496062992"/>
  <pageSetup paperSize="9" scale="85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2023-11-09T13:23:48Z</cp:lastPrinted>
  <dcterms:created xsi:type="dcterms:W3CDTF">1999-07-21T08:44:53Z</dcterms:created>
  <dcterms:modified xsi:type="dcterms:W3CDTF">2023-11-13T07:39:17Z</dcterms:modified>
</cp:coreProperties>
</file>