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414079 - 2023 Dec FSA-Workpoint Entertainment PCL\Working Folder\2023\Q3\Draft FS\ไฟล์ตลาด\"/>
    </mc:Choice>
  </mc:AlternateContent>
  <xr:revisionPtr revIDLastSave="0" documentId="13_ncr:1_{4109222F-1969-492D-9716-B2CBE1B2DFC1}" xr6:coauthVersionLast="47" xr6:coauthVersionMax="47" xr10:uidLastSave="{00000000-0000-0000-0000-000000000000}"/>
  <bookViews>
    <workbookView xWindow="13020" yWindow="0" windowWidth="15810" windowHeight="15600" tabRatio="691" activeTab="7" xr2:uid="{00000000-000D-0000-FFFF-FFFF00000000}"/>
  </bookViews>
  <sheets>
    <sheet name="BS-3-5" sheetId="29" r:id="rId1"/>
    <sheet name="PL6-7" sheetId="24" r:id="rId2"/>
    <sheet name="PL8-9" sheetId="34" r:id="rId3"/>
    <sheet name="SH10" sheetId="31" r:id="rId4"/>
    <sheet name="SH11" sheetId="32" r:id="rId5"/>
    <sheet name="SH12" sheetId="28" r:id="rId6"/>
    <sheet name="SH13" sheetId="33" r:id="rId7"/>
    <sheet name="SCF14-15" sheetId="22" r:id="rId8"/>
  </sheets>
  <externalReferences>
    <externalReference r:id="rId9"/>
    <externalReference r:id="rId10"/>
    <externalReference r:id="rId11"/>
    <externalReference r:id="rId12"/>
  </externalReferences>
  <definedNames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_xlnm.Print_Area" localSheetId="0">'BS-3-5'!$A$1:$N$92</definedName>
    <definedName name="_xlnm.Print_Area" localSheetId="1">'PL6-7'!$A$1:$N$71</definedName>
    <definedName name="_xlnm.Print_Area" localSheetId="2">'PL8-9'!$A$1:$N$75</definedName>
    <definedName name="_xlnm.Print_Area" localSheetId="7">'SCF14-15'!$A$1:$N$82</definedName>
    <definedName name="_xlnm.Print_Area" localSheetId="3">'SH10'!$A$1:$Z$32</definedName>
    <definedName name="_xlnm.Print_Area" localSheetId="4">'SH11'!$A$1:$Z$31</definedName>
    <definedName name="_xlnm.Print_Area" localSheetId="5">'SH12'!$A$1:$R$25</definedName>
    <definedName name="_xlnm.Print_Area" localSheetId="6">'SH13'!$A$1:$R$23</definedName>
    <definedName name="_xlnm.Print_Area">#REF!</definedName>
    <definedName name="_xlnm.Print_Titles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22" l="1"/>
  <c r="L53" i="22"/>
  <c r="H53" i="22"/>
  <c r="H75" i="34" l="1"/>
  <c r="L75" i="34" l="1"/>
  <c r="L72" i="34"/>
  <c r="L67" i="34"/>
  <c r="L61" i="34"/>
  <c r="L23" i="34"/>
  <c r="L15" i="34"/>
  <c r="J71" i="24"/>
  <c r="L25" i="34" l="1"/>
  <c r="L32" i="34" s="1"/>
  <c r="L38" i="34" s="1"/>
  <c r="L40" i="34" s="1"/>
  <c r="L21" i="29" l="1"/>
  <c r="N20" i="33" l="1"/>
  <c r="L20" i="33"/>
  <c r="J20" i="33"/>
  <c r="T28" i="32" l="1"/>
  <c r="N37" i="29" l="1"/>
  <c r="L37" i="29"/>
  <c r="J37" i="29"/>
  <c r="H37" i="29"/>
  <c r="L13" i="32" l="1"/>
  <c r="J13" i="32"/>
  <c r="H13" i="32"/>
  <c r="R15" i="33" l="1"/>
  <c r="X29" i="32"/>
  <c r="V28" i="32"/>
  <c r="Z28" i="32" s="1"/>
  <c r="T27" i="32"/>
  <c r="T21" i="32"/>
  <c r="V21" i="32" s="1"/>
  <c r="Z21" i="32" s="1"/>
  <c r="X30" i="31"/>
  <c r="R30" i="31"/>
  <c r="N30" i="31"/>
  <c r="V27" i="32" l="1"/>
  <c r="Z27" i="32" s="1"/>
  <c r="N16" i="33" l="1"/>
  <c r="L16" i="33"/>
  <c r="J16" i="33"/>
  <c r="H16" i="33"/>
  <c r="R11" i="33"/>
  <c r="N22" i="28"/>
  <c r="L22" i="28"/>
  <c r="J22" i="28"/>
  <c r="H22" i="28"/>
  <c r="P17" i="28"/>
  <c r="R16" i="28"/>
  <c r="R17" i="28" s="1"/>
  <c r="P12" i="28"/>
  <c r="N12" i="28"/>
  <c r="N24" i="28" s="1"/>
  <c r="L12" i="28"/>
  <c r="L24" i="28" s="1"/>
  <c r="J12" i="28"/>
  <c r="J24" i="28" s="1"/>
  <c r="H12" i="28"/>
  <c r="H24" i="28" s="1"/>
  <c r="H20" i="33"/>
  <c r="J75" i="34"/>
  <c r="J72" i="34"/>
  <c r="H72" i="34"/>
  <c r="J67" i="34"/>
  <c r="H67" i="34"/>
  <c r="N61" i="34"/>
  <c r="R21" i="28" s="1"/>
  <c r="J61" i="34"/>
  <c r="H61" i="34"/>
  <c r="N23" i="34"/>
  <c r="J23" i="34"/>
  <c r="H23" i="34"/>
  <c r="N15" i="34"/>
  <c r="J15" i="34"/>
  <c r="H15" i="34"/>
  <c r="J57" i="24"/>
  <c r="H56" i="29"/>
  <c r="H22" i="33" l="1"/>
  <c r="H25" i="34"/>
  <c r="H32" i="34" s="1"/>
  <c r="H38" i="34" s="1"/>
  <c r="H40" i="34" s="1"/>
  <c r="J22" i="33"/>
  <c r="L22" i="33"/>
  <c r="N22" i="33"/>
  <c r="P16" i="33"/>
  <c r="R12" i="28"/>
  <c r="N25" i="34"/>
  <c r="N32" i="34" s="1"/>
  <c r="N38" i="34" s="1"/>
  <c r="N40" i="34" s="1"/>
  <c r="J25" i="34"/>
  <c r="J32" i="34" s="1"/>
  <c r="J38" i="34" s="1"/>
  <c r="J40" i="34" s="1"/>
  <c r="L56" i="29"/>
  <c r="J50" i="34" l="1"/>
  <c r="J62" i="34" s="1"/>
  <c r="L50" i="34"/>
  <c r="L62" i="34" s="1"/>
  <c r="L28" i="22"/>
  <c r="N50" i="34"/>
  <c r="N75" i="34" s="1"/>
  <c r="N28" i="22"/>
  <c r="H50" i="34"/>
  <c r="H62" i="34" s="1"/>
  <c r="H28" i="22"/>
  <c r="P20" i="33"/>
  <c r="R20" i="33" s="1"/>
  <c r="R16" i="33"/>
  <c r="N62" i="34" l="1"/>
  <c r="N72" i="34" s="1"/>
  <c r="N67" i="34"/>
  <c r="R19" i="33"/>
  <c r="R20" i="28"/>
  <c r="P22" i="28"/>
  <c r="R22" i="33"/>
  <c r="P22" i="33"/>
  <c r="N57" i="24"/>
  <c r="J68" i="24"/>
  <c r="J63" i="24"/>
  <c r="P30" i="31"/>
  <c r="T30" i="31" s="1"/>
  <c r="L30" i="31"/>
  <c r="J30" i="31"/>
  <c r="H30" i="31"/>
  <c r="T29" i="31"/>
  <c r="V29" i="31" s="1"/>
  <c r="Z29" i="31" s="1"/>
  <c r="T28" i="31"/>
  <c r="X23" i="31"/>
  <c r="R23" i="31"/>
  <c r="P23" i="31"/>
  <c r="N23" i="31"/>
  <c r="L23" i="31"/>
  <c r="J23" i="31"/>
  <c r="H23" i="31"/>
  <c r="X22" i="31"/>
  <c r="T22" i="31"/>
  <c r="V22" i="31" s="1"/>
  <c r="Z22" i="31" s="1"/>
  <c r="T21" i="31"/>
  <c r="V21" i="31" s="1"/>
  <c r="Z21" i="31" s="1"/>
  <c r="T13" i="31"/>
  <c r="P24" i="28" l="1"/>
  <c r="R22" i="28"/>
  <c r="R24" i="28" s="1"/>
  <c r="V30" i="31"/>
  <c r="T23" i="31"/>
  <c r="V23" i="31" s="1"/>
  <c r="Z23" i="31" s="1"/>
  <c r="V28" i="31"/>
  <c r="Z28" i="31" s="1"/>
  <c r="Z30" i="31" s="1"/>
  <c r="X22" i="32" l="1"/>
  <c r="X13" i="32" l="1"/>
  <c r="N13" i="32"/>
  <c r="X18" i="31" l="1"/>
  <c r="X25" i="31" s="1"/>
  <c r="X32" i="31" s="1"/>
  <c r="R18" i="31"/>
  <c r="R25" i="31" s="1"/>
  <c r="R32" i="31" s="1"/>
  <c r="P18" i="31"/>
  <c r="P25" i="31" s="1"/>
  <c r="N18" i="31"/>
  <c r="L18" i="31"/>
  <c r="L25" i="31" s="1"/>
  <c r="L32" i="31" s="1"/>
  <c r="J18" i="31"/>
  <c r="J25" i="31" s="1"/>
  <c r="J32" i="31" s="1"/>
  <c r="H18" i="31"/>
  <c r="H25" i="31" s="1"/>
  <c r="T17" i="31"/>
  <c r="V17" i="31" s="1"/>
  <c r="Z17" i="31" s="1"/>
  <c r="N75" i="22"/>
  <c r="N65" i="22"/>
  <c r="J75" i="22"/>
  <c r="J65" i="22"/>
  <c r="N23" i="24"/>
  <c r="N15" i="24"/>
  <c r="J23" i="24"/>
  <c r="J15" i="24"/>
  <c r="N25" i="31" l="1"/>
  <c r="N32" i="31" s="1"/>
  <c r="H32" i="31"/>
  <c r="T25" i="31"/>
  <c r="T32" i="31" s="1"/>
  <c r="P32" i="31"/>
  <c r="J25" i="24"/>
  <c r="J31" i="24" s="1"/>
  <c r="J36" i="24" s="1"/>
  <c r="J38" i="24" s="1"/>
  <c r="J28" i="22" s="1"/>
  <c r="T18" i="31"/>
  <c r="V18" i="31" s="1"/>
  <c r="N25" i="24"/>
  <c r="N31" i="24" s="1"/>
  <c r="N36" i="24" s="1"/>
  <c r="N38" i="24" s="1"/>
  <c r="N87" i="29"/>
  <c r="N89" i="29" s="1"/>
  <c r="J87" i="29"/>
  <c r="J89" i="29" s="1"/>
  <c r="N62" i="29"/>
  <c r="N56" i="29"/>
  <c r="J62" i="29"/>
  <c r="J56" i="29"/>
  <c r="N21" i="29"/>
  <c r="J21" i="29"/>
  <c r="Z18" i="31" l="1"/>
  <c r="Z25" i="31" s="1"/>
  <c r="Z32" i="31" s="1"/>
  <c r="V25" i="31"/>
  <c r="V32" i="31" s="1"/>
  <c r="J37" i="22"/>
  <c r="J39" i="22" s="1"/>
  <c r="J77" i="22" s="1"/>
  <c r="J79" i="22" s="1"/>
  <c r="J48" i="24"/>
  <c r="J58" i="24" s="1"/>
  <c r="N37" i="22"/>
  <c r="N39" i="22" s="1"/>
  <c r="N77" i="22" s="1"/>
  <c r="N79" i="22" s="1"/>
  <c r="N48" i="24"/>
  <c r="N64" i="29"/>
  <c r="N91" i="29" s="1"/>
  <c r="J64" i="29"/>
  <c r="J91" i="29" s="1"/>
  <c r="J39" i="29"/>
  <c r="N39" i="29"/>
  <c r="L87" i="29"/>
  <c r="L89" i="29" s="1"/>
  <c r="H87" i="29"/>
  <c r="H89" i="29" s="1"/>
  <c r="L62" i="29"/>
  <c r="H62" i="29"/>
  <c r="H21" i="29"/>
  <c r="N58" i="24" l="1"/>
  <c r="N68" i="24" s="1"/>
  <c r="L64" i="29"/>
  <c r="L91" i="29" s="1"/>
  <c r="H64" i="29"/>
  <c r="H91" i="29" s="1"/>
  <c r="H39" i="29"/>
  <c r="L39" i="29"/>
  <c r="N63" i="24" l="1"/>
  <c r="H75" i="22" l="1"/>
  <c r="L75" i="22"/>
  <c r="L65" i="22" l="1"/>
  <c r="T13" i="32" l="1"/>
  <c r="V13" i="32" s="1"/>
  <c r="H65" i="22" l="1"/>
  <c r="T17" i="32" l="1"/>
  <c r="V17" i="32" s="1"/>
  <c r="Z17" i="32" l="1"/>
  <c r="R29" i="32"/>
  <c r="R22" i="32"/>
  <c r="R18" i="32"/>
  <c r="R24" i="32" l="1"/>
  <c r="R31" i="32" s="1"/>
  <c r="P29" i="32"/>
  <c r="T29" i="32" s="1"/>
  <c r="N29" i="32"/>
  <c r="L29" i="32"/>
  <c r="J29" i="32"/>
  <c r="H29" i="32"/>
  <c r="P22" i="32"/>
  <c r="T22" i="32" s="1"/>
  <c r="N22" i="32"/>
  <c r="L22" i="32"/>
  <c r="J22" i="32"/>
  <c r="H22" i="32"/>
  <c r="X18" i="32"/>
  <c r="X24" i="32" s="1"/>
  <c r="X31" i="32" s="1"/>
  <c r="P18" i="32"/>
  <c r="T18" i="32" s="1"/>
  <c r="N18" i="32"/>
  <c r="L18" i="32"/>
  <c r="J18" i="32"/>
  <c r="H18" i="32"/>
  <c r="V22" i="32" l="1"/>
  <c r="Z22" i="32" s="1"/>
  <c r="V29" i="32"/>
  <c r="V18" i="32"/>
  <c r="N24" i="32"/>
  <c r="N31" i="32" s="1"/>
  <c r="J24" i="32"/>
  <c r="J31" i="32" s="1"/>
  <c r="L24" i="32"/>
  <c r="L31" i="32" s="1"/>
  <c r="P24" i="32"/>
  <c r="P31" i="32" s="1"/>
  <c r="H24" i="32"/>
  <c r="H31" i="32" s="1"/>
  <c r="Z29" i="32"/>
  <c r="T24" i="32" l="1"/>
  <c r="T31" i="32" s="1"/>
  <c r="Z18" i="32"/>
  <c r="Z24" i="32" s="1"/>
  <c r="V24" i="32" l="1"/>
  <c r="V31" i="32" s="1"/>
  <c r="L37" i="22" l="1"/>
  <c r="L39" i="22" s="1"/>
  <c r="L77" i="22" l="1"/>
  <c r="L79" i="22" s="1"/>
  <c r="H37" i="22" l="1"/>
  <c r="H39" i="22" s="1"/>
  <c r="H77" i="22" s="1"/>
  <c r="H79" i="22" s="1"/>
  <c r="Z13" i="32" l="1"/>
  <c r="Z31" i="32" l="1"/>
  <c r="AA13" i="32"/>
  <c r="N17" i="28" l="1"/>
  <c r="J17" i="28"/>
  <c r="H17" i="28"/>
  <c r="L17" i="28"/>
</calcChain>
</file>

<file path=xl/sharedStrings.xml><?xml version="1.0" encoding="utf-8"?>
<sst xmlns="http://schemas.openxmlformats.org/spreadsheetml/2006/main" count="511" uniqueCount="225">
  <si>
    <t>บริษัท เวิร์คพอยท์ เอ็นเทอร์เทนเมนท์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</si>
  <si>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</si>
  <si>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</si>
  <si>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</si>
  <si>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</si>
  <si>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</si>
  <si>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</si>
  <si>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</si>
  <si>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</si>
  <si>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</si>
  <si>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</si>
  <si>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</si>
  <si>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</si>
  <si>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</si>
  <si>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</si>
  <si>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</si>
  <si>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ลูกหนี้หมุนเวียนอื่น</t>
  </si>
  <si>
    <t>เงินให้กู้ยืมระยะสั้นและดอกเบี้ยค้างรับ</t>
  </si>
  <si>
    <t>แก่บุคคลหรือกิจการที่เกี่ยวข้องกัน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</si>
  <si>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</si>
  <si>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</t>
  </si>
  <si>
    <t>2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</si>
  <si>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</si>
  <si>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</si>
  <si>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</si>
  <si>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</si>
  <si>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</si>
  <si>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</si>
  <si>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</si>
  <si>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</si>
  <si>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เงินให้กู้ยืมระยะยาวและดอกเบี้ยค้างรับ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</si>
  <si>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</si>
  <si>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</si>
  <si>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</si>
  <si>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</si>
  <si>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</si>
  <si>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</si>
  <si>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</si>
  <si>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</si>
  <si>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</si>
  <si>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</si>
  <si>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</si>
  <si>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</si>
  <si>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</si>
  <si>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</si>
  <si>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</si>
  <si>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</si>
  <si>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</si>
  <si>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</si>
  <si>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</si>
  <si>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</si>
  <si>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</si>
  <si>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</si>
  <si>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</si>
  <si>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</si>
  <si>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</si>
  <si>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</si>
  <si>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</si>
  <si>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452,094,295 หุ้น มูลค่า 1 บาทต่อหุ้น)</t>
  </si>
  <si>
    <t xml:space="preserve">ทุนที่ออกและชำระแล้ว </t>
  </si>
  <si>
    <t>(หุ้นสามัญจำนวน 441,560,485 หุ้น มูลค่า 1 บาทต่อหุ้น)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</si>
  <si>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</si>
  <si>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</si>
  <si>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</si>
  <si>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</si>
  <si>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</si>
  <si>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</si>
  <si>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</si>
  <si>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</si>
  <si>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</si>
  <si>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     - 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</si>
  <si>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</si>
  <si>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</si>
  <si>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</si>
  <si>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</si>
  <si>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</si>
  <si>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</si>
  <si>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</si>
  <si>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</si>
  <si>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</si>
  <si>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</si>
  <si>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</si>
  <si>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</si>
  <si>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</si>
  <si>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</si>
  <si>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</si>
  <si>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</si>
  <si>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</si>
  <si>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</si>
  <si>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</si>
  <si>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</si>
  <si>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</si>
  <si>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</si>
  <si>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</si>
  <si>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</si>
  <si>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</si>
  <si>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</si>
  <si>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</si>
  <si>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</si>
  <si>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</si>
  <si>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</si>
  <si>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</si>
  <si>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</si>
  <si>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</si>
  <si>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</si>
  <si>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ผลขาดทุนจากเงินลงทุนในตราสารทุนที่กำหนดให้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</si>
  <si>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</si>
  <si>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</si>
  <si>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</si>
  <si>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</si>
  <si>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</si>
  <si>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</si>
  <si>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</si>
  <si>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</si>
  <si>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</si>
  <si>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</si>
  <si>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</si>
  <si>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รวมองค์</t>
  </si>
  <si>
    <t>ส่วนต่ำจาก</t>
  </si>
  <si>
    <t>ประกอบ</t>
  </si>
  <si>
    <t>การเปลี่ยนแปลง</t>
  </si>
  <si>
    <t>สำรองการ</t>
  </si>
  <si>
    <t>อื่นของ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</si>
  <si>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</si>
  <si>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</si>
  <si>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</si>
  <si>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</si>
  <si>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</si>
  <si>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</si>
  <si>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</si>
  <si>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</si>
  <si>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</si>
  <si>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</si>
  <si>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</si>
  <si>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</si>
  <si>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</si>
  <si>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</si>
  <si>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ของบริษัทใหญ่</t>
  </si>
  <si>
    <t>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</si>
  <si>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</si>
  <si>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</si>
  <si>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</si>
  <si>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</si>
  <si>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</si>
  <si>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</si>
  <si>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</si>
  <si>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</si>
  <si>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</si>
  <si>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</si>
  <si>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</si>
  <si>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</si>
  <si>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</si>
  <si>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ยอดคงเหลือ ณ วันที่ 1 มกราคม 2566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</si>
  <si>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</si>
  <si>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</si>
  <si>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</si>
  <si>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</si>
  <si>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</si>
  <si>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</si>
  <si>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</si>
  <si>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</si>
  <si>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</si>
  <si>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ที่ใช้วิธีส่วนได้เสีย</t>
  </si>
  <si>
    <t>(กำไร) ขาดทุนจากการขายและตัดจำหน่ายสินทรัพย์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</si>
  <si>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</si>
  <si>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</si>
  <si>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</si>
  <si>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</si>
  <si>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</si>
  <si>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</si>
  <si>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>ภาษีเงินได้รับคืน (จ่ายออก)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</si>
  <si>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</si>
  <si>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</si>
  <si>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</si>
  <si>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 (จ่าย) จากการซื้อขายสินทรัพย์ทางการเงินหมุนเวียนอื่น</t>
  </si>
  <si>
    <t>เงินสดรับชำระคืนจากเงินให้กู้ยืมระยะยาวแก่บุคคลหรือกิจการ</t>
  </si>
  <si>
    <t xml:space="preserve">   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</si>
  <si>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</si>
  <si>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</si>
  <si>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</si>
  <si>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</si>
  <si>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เงินสดรับจากการรับคืนเงินลงทุนในการร่วมค้าและบริษัทย่อย</t>
  </si>
  <si>
    <t>รับเงินปันผล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</si>
  <si>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</si>
  <si>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</si>
  <si>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</si>
  <si>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</si>
  <si>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เงินปันผลจ่ายของบริษัทย่อยให้ส่วนได้เสียที่ไม่มีอำนาจควบคุม</t>
  </si>
  <si>
    <t>เงินสดรับจากการออกหุ้นสามัญของบริษัทย่อยให้กับ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</si>
  <si>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</si>
  <si>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</si>
  <si>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</si>
  <si>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</si>
  <si>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</si>
  <si>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(กลับรายการ) ผลขาดทุนจากการด้อยค่าที่รับรู้ในกำไรหรือขาดทุน</t>
  </si>
  <si>
    <t>(กลับรายการ) ขาดทุนจากการด้อยค่าเงินลงทุนใน</t>
  </si>
  <si>
    <t>การร่วมค้าและบริษัทย่อย</t>
  </si>
  <si>
    <t>ขาดทุนจากการตัดจำหน่ายเงินลงทุนในบริษัทย่อย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</si>
  <si>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</si>
  <si>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30 กันยายน</t>
  </si>
  <si>
    <t>วันที่ 30 กันยายน</t>
  </si>
  <si>
    <t>สำหรับงวดเก้าเดือนสิ้นสุด</t>
  </si>
  <si>
    <t>ผลกำไร (ขาดทุน) จากเงินลงทุนในตราสารทุนที่กำหนดให้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</si>
  <si>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</si>
  <si>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</si>
  <si>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</si>
  <si>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</si>
  <si>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เงินสดจ่ายให้กู้ยืมระยะสั้นแก่บุคคลหรือกิจการที่เกี่ยวข้องกัน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</si>
  <si>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</si>
  <si>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เงินสดจ่ายเพื่อซื้อเงินลงทุนในบริษัทย่อย</t>
  </si>
  <si>
    <t>เงินสดและรายการเทียบเท่าเงินสด ณ 30 กันยายน</t>
  </si>
  <si>
    <t>(กำไร) ขาดทุนจากการปรับมูลค่ายุติธรรม</t>
  </si>
  <si>
    <t>ขาดทุนจากการด้อยค่าซึ่งเป็นไปตาม TFRS 9</t>
  </si>
  <si>
    <t>ส่วนแบ่งกำไร (ขาดทุน) จากเงินลงทุนในบริษัทร่วม</t>
  </si>
  <si>
    <t>ส่วนแบ่งขาดทุนจากเงินลงทุนในบริษัทร่วมและการร่วมค้า</t>
  </si>
  <si>
    <t>เงินสดและรายการเทียบเท่าเงินสดลดลงสุทธิ</t>
  </si>
  <si>
    <t>กลับรายการขาดทุนจากการปรับมูลค่าสินค้า</t>
  </si>
  <si>
    <t>(กำไร) ขาดทุนจากอัตราแลกเปลี่ยนที่ยังไม่เกิดขึ้น</t>
  </si>
  <si>
    <t>เงินสดรับจากการขายสินทรัพย์ทางการเงินไม่หมุนเวียนอื่น</t>
  </si>
  <si>
    <t xml:space="preserve">กำไรขาดทุนเบ็ดเสร็จรวมสำหรับงวด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</si>
  <si>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</si>
  <si>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</si>
  <si>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2, 5</t>
  </si>
  <si>
    <t>กลับรายการ (ขาดทุนจากการด้อยค่า)</t>
  </si>
  <si>
    <t>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</si>
</sst>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.00_);_(* \(#,##0.00\);_(* &quot;-&quot;_);_(@_)"/>
    <numFmt numFmtId="183" formatCode="_(* #,##0_);_(* \(#,##0\);_(* &quot;-&quot;??_);_(@_)"/>
    <numFmt numFmtId="184" formatCode="_(* #,##0_);_(* \(#,##0\);_(* &quot;-&quot;???_);_(@_)"/>
  </numFmts>
  <fonts count="8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277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167" fontId="68" fillId="0" borderId="0" xfId="40" applyFont="1" applyFill="1"/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9" fillId="0" borderId="0" xfId="40" applyNumberFormat="1" applyFont="1" applyFill="1"/>
    <xf numFmtId="41" fontId="71" fillId="0" borderId="5" xfId="40" applyNumberFormat="1" applyFont="1" applyFill="1" applyBorder="1"/>
    <xf numFmtId="41" fontId="71" fillId="0" borderId="19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6" fillId="0" borderId="0" xfId="40" applyNumberFormat="1" applyFont="1" applyFill="1" applyBorder="1"/>
    <xf numFmtId="49" fontId="76" fillId="0" borderId="0" xfId="40" applyNumberFormat="1" applyFont="1" applyFill="1" applyBorder="1" applyAlignment="1">
      <alignment horizontal="left"/>
    </xf>
    <xf numFmtId="170" fontId="77" fillId="0" borderId="0" xfId="40" applyNumberFormat="1" applyFont="1" applyFill="1" applyBorder="1" applyAlignment="1">
      <alignment horizontal="center"/>
    </xf>
    <xf numFmtId="170" fontId="76" fillId="0" borderId="0" xfId="40" applyNumberFormat="1" applyFont="1" applyFill="1" applyBorder="1" applyAlignment="1">
      <alignment horizontal="center"/>
    </xf>
    <xf numFmtId="41" fontId="76" fillId="0" borderId="0" xfId="40" applyNumberFormat="1" applyFont="1" applyFill="1" applyBorder="1" applyAlignment="1"/>
    <xf numFmtId="167" fontId="76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8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70" fontId="64" fillId="0" borderId="0" xfId="259" applyNumberFormat="1" applyFont="1" applyFill="1" applyBorder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4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9" fontId="64" fillId="0" borderId="0" xfId="40" quotePrefix="1" applyNumberFormat="1" applyFont="1" applyFill="1" applyAlignment="1"/>
    <xf numFmtId="41" fontId="68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Alignment="1">
      <alignment horizontal="left"/>
    </xf>
    <xf numFmtId="41" fontId="64" fillId="0" borderId="18" xfId="6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43" fontId="65" fillId="0" borderId="0" xfId="40" applyNumberFormat="1" applyFont="1" applyFill="1"/>
    <xf numFmtId="41" fontId="65" fillId="0" borderId="18" xfId="40" quotePrefix="1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1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41" fontId="65" fillId="0" borderId="0" xfId="259" applyNumberFormat="1" applyFont="1" applyFill="1" applyBorder="1" applyAlignment="1">
      <alignment horizontal="center"/>
    </xf>
    <xf numFmtId="10" fontId="64" fillId="0" borderId="0" xfId="1248" applyNumberFormat="1" applyFont="1" applyFill="1"/>
    <xf numFmtId="182" fontId="64" fillId="0" borderId="0" xfId="259" applyNumberFormat="1" applyFont="1" applyFill="1" applyBorder="1"/>
    <xf numFmtId="41" fontId="64" fillId="0" borderId="0" xfId="60" applyNumberFormat="1" applyFont="1" applyFill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41" fontId="65" fillId="0" borderId="0" xfId="60" quotePrefix="1" applyNumberFormat="1" applyFont="1" applyFill="1" applyBorder="1" applyAlignment="1">
      <alignment horizontal="center"/>
    </xf>
    <xf numFmtId="167" fontId="79" fillId="0" borderId="0" xfId="60" applyFont="1" applyFill="1"/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41" fontId="65" fillId="0" borderId="0" xfId="60" applyNumberFormat="1" applyFont="1" applyFill="1" applyBorder="1"/>
    <xf numFmtId="0" fontId="68" fillId="0" borderId="0" xfId="60" applyNumberFormat="1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70" fontId="64" fillId="0" borderId="0" xfId="40" applyNumberFormat="1" applyFont="1" applyFill="1"/>
    <xf numFmtId="167" fontId="66" fillId="0" borderId="0" xfId="60" applyFont="1" applyFill="1"/>
    <xf numFmtId="41" fontId="71" fillId="0" borderId="0" xfId="60" applyNumberFormat="1" applyFont="1" applyFill="1" applyBorder="1"/>
    <xf numFmtId="41" fontId="65" fillId="0" borderId="18" xfId="60" applyNumberFormat="1" applyFont="1" applyFill="1" applyBorder="1"/>
    <xf numFmtId="41" fontId="69" fillId="0" borderId="0" xfId="60" applyNumberFormat="1" applyFont="1" applyFill="1"/>
    <xf numFmtId="0" fontId="68" fillId="0" borderId="0" xfId="60" quotePrefix="1" applyNumberFormat="1" applyFont="1" applyFill="1" applyAlignment="1">
      <alignment horizontal="centerContinuous"/>
    </xf>
    <xf numFmtId="170" fontId="64" fillId="0" borderId="0" xfId="60" applyNumberFormat="1" applyFont="1" applyFill="1" applyAlignment="1"/>
    <xf numFmtId="170" fontId="68" fillId="0" borderId="0" xfId="60" applyNumberFormat="1" applyFont="1" applyFill="1" applyBorder="1" applyAlignment="1">
      <alignment vertical="top"/>
    </xf>
    <xf numFmtId="180" fontId="65" fillId="0" borderId="21" xfId="259" applyNumberFormat="1" applyFont="1" applyFill="1" applyBorder="1"/>
    <xf numFmtId="41" fontId="65" fillId="0" borderId="0" xfId="40" quotePrefix="1" applyNumberFormat="1" applyFont="1" applyFill="1" applyBorder="1" applyAlignment="1">
      <alignment horizontal="center"/>
    </xf>
    <xf numFmtId="41" fontId="64" fillId="0" borderId="0" xfId="60" applyNumberFormat="1" applyFont="1" applyFill="1" applyBorder="1"/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0" fontId="73" fillId="0" borderId="0" xfId="0" applyFont="1" applyFill="1" applyAlignment="1">
      <alignment horizontal="center"/>
    </xf>
    <xf numFmtId="170" fontId="64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 vertical="top"/>
    </xf>
    <xf numFmtId="170" fontId="68" fillId="0" borderId="0" xfId="60" applyNumberFormat="1" applyFont="1" applyFill="1" applyAlignment="1">
      <alignment vertical="top"/>
    </xf>
    <xf numFmtId="15" fontId="68" fillId="0" borderId="0" xfId="60" applyNumberFormat="1" applyFont="1" applyFill="1" applyAlignment="1">
      <alignment horizontal="center"/>
    </xf>
    <xf numFmtId="41" fontId="64" fillId="0" borderId="5" xfId="60" applyNumberFormat="1" applyFont="1" applyFill="1" applyBorder="1"/>
    <xf numFmtId="49" fontId="68" fillId="0" borderId="0" xfId="60" applyNumberFormat="1" applyFont="1" applyFill="1"/>
    <xf numFmtId="167" fontId="68" fillId="0" borderId="0" xfId="60" applyFont="1" applyFill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8" fillId="0" borderId="0" xfId="40" applyNumberFormat="1" applyFont="1" applyFill="1" applyBorder="1" applyAlignment="1">
      <alignment horizontal="center"/>
    </xf>
    <xf numFmtId="41" fontId="64" fillId="0" borderId="20" xfId="40" applyNumberFormat="1" applyFont="1" applyFill="1" applyBorder="1"/>
    <xf numFmtId="41" fontId="65" fillId="0" borderId="0" xfId="40" applyNumberFormat="1" applyFont="1" applyFill="1" applyBorder="1" applyAlignment="1">
      <alignment horizontal="right"/>
    </xf>
    <xf numFmtId="41" fontId="65" fillId="0" borderId="18" xfId="40" applyNumberFormat="1" applyFont="1" applyFill="1" applyBorder="1" applyAlignment="1">
      <alignment horizontal="center"/>
    </xf>
    <xf numFmtId="41" fontId="64" fillId="0" borderId="21" xfId="40" applyNumberFormat="1" applyFont="1" applyFill="1" applyBorder="1"/>
    <xf numFmtId="41" fontId="64" fillId="0" borderId="0" xfId="60" quotePrefix="1" applyNumberFormat="1" applyFont="1" applyFill="1" applyBorder="1" applyAlignment="1">
      <alignment horizontal="center"/>
    </xf>
    <xf numFmtId="41" fontId="64" fillId="0" borderId="5" xfId="60" quotePrefix="1" applyNumberFormat="1" applyFont="1" applyFill="1" applyBorder="1" applyAlignment="1">
      <alignment horizontal="center"/>
    </xf>
    <xf numFmtId="41" fontId="64" fillId="0" borderId="20" xfId="60" quotePrefix="1" applyNumberFormat="1" applyFont="1" applyFill="1" applyBorder="1" applyAlignment="1">
      <alignment horizontal="center"/>
    </xf>
    <xf numFmtId="49" fontId="64" fillId="0" borderId="0" xfId="60" applyNumberFormat="1" applyFont="1" applyAlignment="1">
      <alignment horizontal="left"/>
    </xf>
    <xf numFmtId="41" fontId="64" fillId="0" borderId="5" xfId="40" applyNumberFormat="1" applyFont="1" applyFill="1" applyBorder="1" applyAlignment="1"/>
    <xf numFmtId="41" fontId="65" fillId="0" borderId="0" xfId="40" applyNumberFormat="1" applyFont="1" applyFill="1" applyAlignment="1"/>
    <xf numFmtId="41" fontId="64" fillId="0" borderId="18" xfId="60" quotePrefix="1" applyNumberFormat="1" applyFont="1" applyFill="1" applyBorder="1" applyAlignment="1">
      <alignment horizontal="center"/>
    </xf>
    <xf numFmtId="49" fontId="65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0" xfId="259" applyNumberFormat="1" applyFont="1" applyFill="1" applyBorder="1"/>
    <xf numFmtId="49" fontId="65" fillId="0" borderId="0" xfId="1249" applyNumberFormat="1" applyFont="1" applyFill="1" applyBorder="1"/>
    <xf numFmtId="41" fontId="65" fillId="0" borderId="0" xfId="259" applyNumberFormat="1" applyFont="1" applyFill="1" applyBorder="1"/>
    <xf numFmtId="41" fontId="64" fillId="0" borderId="0" xfId="260" applyNumberFormat="1" applyFont="1" applyFill="1" applyBorder="1"/>
    <xf numFmtId="41" fontId="65" fillId="0" borderId="0" xfId="60" quotePrefix="1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5" fillId="0" borderId="0" xfId="60" applyFont="1" applyFill="1" applyAlignment="1"/>
    <xf numFmtId="167" fontId="65" fillId="0" borderId="0" xfId="60" quotePrefix="1" applyFont="1" applyFill="1" applyBorder="1" applyAlignment="1">
      <alignment horizontal="center"/>
    </xf>
    <xf numFmtId="170" fontId="69" fillId="0" borderId="0" xfId="60" applyNumberFormat="1" applyFont="1" applyFill="1"/>
    <xf numFmtId="167" fontId="65" fillId="0" borderId="18" xfId="60" applyFont="1" applyFill="1" applyBorder="1"/>
    <xf numFmtId="170" fontId="65" fillId="0" borderId="18" xfId="60" quotePrefix="1" applyNumberFormat="1" applyFont="1" applyFill="1" applyBorder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67" fontId="64" fillId="0" borderId="5" xfId="60" applyFont="1" applyFill="1" applyBorder="1"/>
    <xf numFmtId="170" fontId="65" fillId="0" borderId="0" xfId="60" applyNumberFormat="1" applyFont="1" applyFill="1" applyBorder="1"/>
    <xf numFmtId="167" fontId="65" fillId="0" borderId="0" xfId="60" applyFont="1" applyFill="1" applyBorder="1" applyAlignment="1"/>
    <xf numFmtId="167" fontId="64" fillId="0" borderId="5" xfId="60" applyFont="1" applyFill="1" applyBorder="1" applyAlignment="1"/>
    <xf numFmtId="167" fontId="64" fillId="0" borderId="18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167" fontId="64" fillId="0" borderId="18" xfId="60" quotePrefix="1" applyFont="1" applyFill="1" applyBorder="1" applyAlignment="1">
      <alignment horizontal="center"/>
    </xf>
    <xf numFmtId="167" fontId="65" fillId="0" borderId="18" xfId="60" quotePrefix="1" applyFont="1" applyBorder="1" applyAlignment="1">
      <alignment horizontal="center"/>
    </xf>
    <xf numFmtId="167" fontId="65" fillId="0" borderId="0" xfId="60" quotePrefix="1" applyFont="1" applyAlignment="1">
      <alignment horizontal="center"/>
    </xf>
    <xf numFmtId="41" fontId="64" fillId="0" borderId="0" xfId="60" applyNumberFormat="1" applyFont="1"/>
    <xf numFmtId="41" fontId="65" fillId="0" borderId="18" xfId="60" applyNumberFormat="1" applyFont="1" applyBorder="1"/>
    <xf numFmtId="183" fontId="65" fillId="0" borderId="0" xfId="60" applyNumberFormat="1" applyFont="1" applyAlignment="1">
      <alignment horizontal="center"/>
    </xf>
    <xf numFmtId="170" fontId="64" fillId="0" borderId="18" xfId="60" quotePrefix="1" applyNumberFormat="1" applyFont="1" applyBorder="1" applyAlignment="1">
      <alignment horizontal="center"/>
    </xf>
    <xf numFmtId="170" fontId="64" fillId="0" borderId="0" xfId="60" quotePrefix="1" applyNumberFormat="1" applyFont="1" applyAlignment="1">
      <alignment horizontal="center"/>
    </xf>
    <xf numFmtId="41" fontId="64" fillId="0" borderId="18" xfId="60" applyNumberFormat="1" applyFont="1" applyBorder="1"/>
    <xf numFmtId="41" fontId="64" fillId="0" borderId="5" xfId="60" applyNumberFormat="1" applyFont="1" applyBorder="1"/>
    <xf numFmtId="170" fontId="65" fillId="0" borderId="0" xfId="60" applyNumberFormat="1" applyFont="1"/>
    <xf numFmtId="41" fontId="65" fillId="0" borderId="0" xfId="60" applyNumberFormat="1" applyFont="1"/>
    <xf numFmtId="167" fontId="65" fillId="0" borderId="0" xfId="60" quotePrefix="1" applyFont="1" applyBorder="1" applyAlignment="1">
      <alignment horizontal="center"/>
    </xf>
    <xf numFmtId="180" fontId="65" fillId="0" borderId="0" xfId="60" quotePrefix="1" applyNumberFormat="1" applyFont="1" applyBorder="1" applyAlignment="1">
      <alignment horizontal="center"/>
    </xf>
    <xf numFmtId="184" fontId="65" fillId="0" borderId="0" xfId="60" quotePrefix="1" applyNumberFormat="1" applyFont="1" applyBorder="1" applyAlignment="1">
      <alignment horizontal="center"/>
    </xf>
    <xf numFmtId="183" fontId="65" fillId="0" borderId="0" xfId="60" applyNumberFormat="1" applyFont="1" applyBorder="1" applyAlignment="1">
      <alignment horizontal="center"/>
    </xf>
    <xf numFmtId="180" fontId="65" fillId="0" borderId="0" xfId="60" quotePrefix="1" applyNumberFormat="1" applyFont="1" applyAlignment="1">
      <alignment horizontal="center"/>
    </xf>
    <xf numFmtId="184" fontId="65" fillId="0" borderId="18" xfId="60" quotePrefix="1" applyNumberFormat="1" applyFont="1" applyBorder="1" applyAlignment="1">
      <alignment horizontal="center"/>
    </xf>
    <xf numFmtId="41" fontId="64" fillId="0" borderId="21" xfId="60" applyNumberFormat="1" applyFont="1" applyBorder="1" applyAlignment="1">
      <alignment horizontal="center"/>
    </xf>
    <xf numFmtId="41" fontId="64" fillId="0" borderId="0" xfId="60" applyNumberFormat="1" applyFont="1" applyAlignment="1">
      <alignment horizontal="center"/>
    </xf>
    <xf numFmtId="170" fontId="64" fillId="0" borderId="5" xfId="60" quotePrefix="1" applyNumberFormat="1" applyFont="1" applyBorder="1" applyAlignment="1">
      <alignment horizontal="center"/>
    </xf>
    <xf numFmtId="37" fontId="69" fillId="0" borderId="0" xfId="60" applyNumberFormat="1" applyFont="1" applyFill="1"/>
    <xf numFmtId="37" fontId="69" fillId="0" borderId="0" xfId="40" applyNumberFormat="1" applyFont="1" applyFill="1"/>
    <xf numFmtId="37" fontId="65" fillId="0" borderId="0" xfId="60" applyNumberFormat="1" applyFont="1" applyFill="1"/>
    <xf numFmtId="37" fontId="65" fillId="0" borderId="18" xfId="60" applyNumberFormat="1" applyFont="1" applyFill="1" applyBorder="1"/>
    <xf numFmtId="37" fontId="65" fillId="0" borderId="0" xfId="40" applyNumberFormat="1" applyFont="1" applyFill="1"/>
    <xf numFmtId="167" fontId="65" fillId="0" borderId="0" xfId="40" quotePrefix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5" fontId="65" fillId="0" borderId="0" xfId="4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 vertical="top"/>
    </xf>
    <xf numFmtId="170" fontId="64" fillId="0" borderId="0" xfId="60" applyNumberFormat="1" applyFont="1" applyFill="1" applyAlignment="1">
      <alignment horizontal="center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Users/wkhumdee/Downloads/OneDrive_2023-06-21/Workpoint%20Entertainment%20-%201414079/Q1_23%20and%20Q2_22/WORKt2-Q2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  <sheetName val="K_T.PrecisionDesign1"/>
      <sheetName val="RSS9801"/>
      <sheetName val="โบนัส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CODE,NAME"/>
      <sheetName val="ชื่อลูกค้า"/>
      <sheetName val="SUMMARY (0)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Pln_Pd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Output sales tax (for internal use )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  <sheetName val="RATE"/>
      <sheetName val="โบนัส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Assumptions"/>
      <sheetName val="Data"/>
      <sheetName val="#Lookup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Workdone_23"/>
      <sheetName val="Sale_040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  <sheetName val="Sale0307"/>
      <sheetName val="RATE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C2"/>
      <sheetName val="acs"/>
      <sheetName val="Customize Your Invoice"/>
      <sheetName val="aging local"/>
      <sheetName val="a"/>
      <sheetName val="GL CB"/>
      <sheetName val="GL M"/>
      <sheetName val="CBO0497"/>
      <sheetName val="M_Maincomp"/>
      <sheetName val="boq"/>
      <sheetName val="Sampling"/>
      <sheetName val="DEP12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Sale_0408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6-9"/>
      <sheetName val="SH10"/>
      <sheetName val="SH11"/>
      <sheetName val="SH12"/>
      <sheetName val="SH13"/>
      <sheetName val="SCF14-15"/>
    </sheetNames>
    <sheetDataSet>
      <sheetData sheetId="0">
        <row r="79">
          <cell r="N79">
            <v>441560</v>
          </cell>
        </row>
        <row r="80">
          <cell r="N80">
            <v>2832156</v>
          </cell>
        </row>
        <row r="81">
          <cell r="N81">
            <v>3805</v>
          </cell>
        </row>
        <row r="84">
          <cell r="N84">
            <v>45209</v>
          </cell>
        </row>
        <row r="85">
          <cell r="N85">
            <v>1139193</v>
          </cell>
        </row>
      </sheetData>
      <sheetData sheetId="1">
        <row r="125">
          <cell r="L125">
            <v>97340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view="pageBreakPreview" zoomScaleNormal="100" zoomScaleSheetLayoutView="100" workbookViewId="0">
      <selection activeCell="L89" sqref="L89"/>
    </sheetView>
  </sheetViews>
  <sheetFormatPr defaultColWidth="9" defaultRowHeight="21.75"/>
  <cols>
    <col min="1" max="4" width="1.42578125" style="138" customWidth="1"/>
    <col min="5" max="5" width="40.28515625" style="138" customWidth="1"/>
    <col min="6" max="6" width="7.42578125" style="102" customWidth="1"/>
    <col min="7" max="7" width="1.28515625" style="142" customWidth="1"/>
    <col min="8" max="8" width="12.42578125" style="131" customWidth="1"/>
    <col min="9" max="9" width="1.28515625" style="131" customWidth="1"/>
    <col min="10" max="10" width="10.7109375" style="131" bestFit="1" customWidth="1"/>
    <col min="11" max="11" width="1.28515625" style="131" customWidth="1"/>
    <col min="12" max="12" width="12.28515625" style="137" customWidth="1"/>
    <col min="13" max="13" width="1.28515625" style="137" customWidth="1"/>
    <col min="14" max="14" width="10.7109375" style="137" bestFit="1" customWidth="1"/>
    <col min="15" max="15" width="14" style="143" customWidth="1"/>
    <col min="16" max="17" width="10.28515625" style="143" bestFit="1" customWidth="1"/>
    <col min="18" max="19" width="9" style="143"/>
    <col min="20" max="20" width="9.7109375" style="143" bestFit="1" customWidth="1"/>
    <col min="21" max="16384" width="9" style="143"/>
  </cols>
  <sheetData>
    <row r="1" spans="1:14" s="149" customFormat="1" ht="22.5" customHeight="1">
      <c r="A1" s="96" t="s">
        <v>0</v>
      </c>
      <c r="B1" s="121"/>
      <c r="C1" s="121"/>
      <c r="D1" s="121"/>
      <c r="E1" s="121"/>
      <c r="F1" s="121"/>
      <c r="G1" s="121"/>
      <c r="H1" s="108"/>
      <c r="I1" s="108"/>
      <c r="J1" s="108"/>
      <c r="K1" s="108"/>
      <c r="L1" s="108"/>
      <c r="M1" s="108"/>
      <c r="N1" s="108"/>
    </row>
    <row r="2" spans="1:14" s="100" customFormat="1" ht="22.5" customHeight="1">
      <c r="A2" s="96" t="s">
        <v>1</v>
      </c>
      <c r="B2" s="121"/>
      <c r="C2" s="121"/>
      <c r="D2" s="121"/>
      <c r="E2" s="121"/>
      <c r="F2" s="121"/>
      <c r="G2" s="121"/>
      <c r="H2" s="108"/>
      <c r="I2" s="108"/>
      <c r="J2" s="108"/>
      <c r="K2" s="108"/>
      <c r="L2" s="108"/>
      <c r="M2" s="108"/>
      <c r="N2" s="108"/>
    </row>
    <row r="3" spans="1:14" s="100" customFormat="1" ht="15" customHeight="1">
      <c r="A3" s="97"/>
      <c r="B3" s="97"/>
      <c r="C3" s="97"/>
      <c r="D3" s="97"/>
      <c r="E3" s="97"/>
      <c r="F3" s="98"/>
      <c r="G3" s="99"/>
      <c r="H3" s="199"/>
      <c r="I3" s="199"/>
      <c r="J3" s="199"/>
      <c r="K3" s="199"/>
      <c r="L3" s="199"/>
      <c r="M3" s="199"/>
      <c r="N3" s="199"/>
    </row>
    <row r="4" spans="1:14" s="100" customFormat="1" ht="22.5" customHeight="1">
      <c r="A4" s="97"/>
      <c r="B4" s="97"/>
      <c r="C4" s="97"/>
      <c r="D4" s="97"/>
      <c r="E4" s="97"/>
      <c r="F4" s="98"/>
      <c r="G4" s="99"/>
      <c r="H4" s="268" t="s">
        <v>2</v>
      </c>
      <c r="I4" s="268"/>
      <c r="J4" s="268"/>
      <c r="K4" s="199"/>
      <c r="L4" s="268" t="s">
        <v>3</v>
      </c>
      <c r="M4" s="268"/>
      <c r="N4" s="268"/>
    </row>
    <row r="5" spans="1:14" s="100" customFormat="1" ht="22.5" customHeight="1">
      <c r="G5" s="160"/>
      <c r="H5" s="140" t="s">
        <v>199</v>
      </c>
      <c r="I5" s="140"/>
      <c r="J5" s="140" t="s">
        <v>4</v>
      </c>
      <c r="K5" s="161"/>
      <c r="L5" s="140" t="s">
        <v>199</v>
      </c>
      <c r="M5" s="140"/>
      <c r="N5" s="140" t="s">
        <v>4</v>
      </c>
    </row>
    <row r="6" spans="1:14" s="100" customFormat="1" ht="22.5" customHeight="1">
      <c r="A6" s="148" t="s">
        <v>5</v>
      </c>
      <c r="B6" s="162"/>
      <c r="C6" s="162"/>
      <c r="D6" s="162"/>
      <c r="E6" s="162"/>
      <c r="F6" s="101" t="s">
        <v>6</v>
      </c>
      <c r="G6" s="160"/>
      <c r="H6" s="141" t="s">
        <v>7</v>
      </c>
      <c r="I6" s="141"/>
      <c r="J6" s="141" t="s">
        <v>8</v>
      </c>
      <c r="K6" s="15"/>
      <c r="L6" s="141" t="s">
        <v>7</v>
      </c>
      <c r="M6" s="141"/>
      <c r="N6" s="141" t="s">
        <v>8</v>
      </c>
    </row>
    <row r="7" spans="1:14" s="100" customFormat="1" ht="22.5" customHeight="1">
      <c r="A7" s="148"/>
      <c r="B7" s="162"/>
      <c r="C7" s="162"/>
      <c r="D7" s="162"/>
      <c r="E7" s="162"/>
      <c r="F7" s="101"/>
      <c r="G7" s="160"/>
      <c r="H7" s="141" t="s">
        <v>9</v>
      </c>
      <c r="I7" s="141"/>
      <c r="J7" s="141"/>
      <c r="K7" s="15"/>
      <c r="L7" s="141" t="s">
        <v>9</v>
      </c>
      <c r="M7" s="141"/>
      <c r="N7" s="141"/>
    </row>
    <row r="8" spans="1:14" s="100" customFormat="1" ht="22.5" customHeight="1">
      <c r="A8" s="163"/>
      <c r="B8" s="162"/>
      <c r="C8" s="162"/>
      <c r="D8" s="162"/>
      <c r="E8" s="162"/>
      <c r="F8" s="101"/>
      <c r="G8" s="160"/>
      <c r="H8" s="267" t="s">
        <v>10</v>
      </c>
      <c r="I8" s="267"/>
      <c r="J8" s="267"/>
      <c r="K8" s="267"/>
      <c r="L8" s="267"/>
      <c r="M8" s="267"/>
      <c r="N8" s="267"/>
    </row>
    <row r="9" spans="1:14" ht="22.5" customHeight="1">
      <c r="A9" s="152" t="s">
        <v>11</v>
      </c>
      <c r="B9" s="164"/>
      <c r="L9" s="103"/>
      <c r="M9" s="104"/>
      <c r="N9" s="103"/>
    </row>
    <row r="10" spans="1:14" ht="22.5" customHeight="1">
      <c r="A10" s="138" t="s">
        <v>12</v>
      </c>
      <c r="F10" s="109"/>
      <c r="H10" s="131">
        <v>1615698</v>
      </c>
      <c r="J10" s="131">
        <v>1696734</v>
      </c>
      <c r="L10" s="137">
        <v>523194</v>
      </c>
      <c r="M10" s="103"/>
      <c r="N10" s="137">
        <v>650049</v>
      </c>
    </row>
    <row r="11" spans="1:14" ht="22.5" customHeight="1">
      <c r="A11" s="138" t="s">
        <v>13</v>
      </c>
      <c r="F11" s="165">
        <v>8</v>
      </c>
      <c r="H11" s="131">
        <v>772720</v>
      </c>
      <c r="J11" s="131">
        <v>765164</v>
      </c>
      <c r="L11" s="137">
        <v>722241</v>
      </c>
      <c r="M11" s="103"/>
      <c r="N11" s="137">
        <v>715091</v>
      </c>
    </row>
    <row r="12" spans="1:14" ht="22.5" customHeight="1">
      <c r="A12" s="138" t="s">
        <v>14</v>
      </c>
      <c r="F12" s="105" t="s">
        <v>15</v>
      </c>
      <c r="H12" s="131">
        <v>312032</v>
      </c>
      <c r="J12" s="131">
        <v>333130</v>
      </c>
      <c r="L12" s="131">
        <v>37347</v>
      </c>
      <c r="M12" s="103"/>
      <c r="N12" s="131">
        <v>34687</v>
      </c>
    </row>
    <row r="13" spans="1:14" ht="22.5" customHeight="1">
      <c r="A13" s="138" t="s">
        <v>16</v>
      </c>
      <c r="F13" s="109">
        <v>2</v>
      </c>
      <c r="H13" s="131">
        <v>30356</v>
      </c>
      <c r="J13" s="131">
        <v>24960</v>
      </c>
      <c r="L13" s="131">
        <v>5547</v>
      </c>
      <c r="M13" s="103"/>
      <c r="N13" s="131">
        <v>4432</v>
      </c>
    </row>
    <row r="14" spans="1:14" ht="22.5" customHeight="1">
      <c r="A14" s="138" t="s">
        <v>17</v>
      </c>
      <c r="F14" s="105"/>
      <c r="L14" s="131"/>
      <c r="M14" s="103"/>
      <c r="N14" s="131"/>
    </row>
    <row r="15" spans="1:14" ht="22.5" customHeight="1">
      <c r="B15" s="138" t="s">
        <v>18</v>
      </c>
      <c r="F15" s="109">
        <v>2</v>
      </c>
      <c r="H15" s="131">
        <v>1901</v>
      </c>
      <c r="J15" s="142">
        <v>0</v>
      </c>
      <c r="L15" s="142">
        <v>0</v>
      </c>
      <c r="M15" s="103"/>
      <c r="N15" s="142">
        <v>0</v>
      </c>
    </row>
    <row r="16" spans="1:14" ht="22.5" customHeight="1">
      <c r="A16" s="138" t="s">
        <v>19</v>
      </c>
      <c r="F16" s="105"/>
      <c r="L16" s="131"/>
      <c r="M16" s="103"/>
      <c r="N16" s="131"/>
    </row>
    <row r="17" spans="1:14" ht="22.5" customHeight="1">
      <c r="B17" s="138" t="s">
        <v>20</v>
      </c>
      <c r="F17" s="105"/>
      <c r="L17" s="131"/>
      <c r="M17" s="103"/>
      <c r="N17" s="131"/>
    </row>
    <row r="18" spans="1:14" ht="22.5" customHeight="1">
      <c r="B18" s="138" t="s">
        <v>18</v>
      </c>
      <c r="F18" s="109">
        <v>2</v>
      </c>
      <c r="H18" s="142">
        <v>0</v>
      </c>
      <c r="J18" s="131">
        <v>5170</v>
      </c>
      <c r="L18" s="142">
        <v>0</v>
      </c>
      <c r="M18" s="103"/>
      <c r="N18" s="142">
        <v>0</v>
      </c>
    </row>
    <row r="19" spans="1:14" ht="22.5" customHeight="1">
      <c r="A19" s="138" t="s">
        <v>22</v>
      </c>
      <c r="F19" s="109"/>
      <c r="H19" s="131">
        <v>148389</v>
      </c>
      <c r="J19" s="131">
        <v>165426</v>
      </c>
      <c r="L19" s="137">
        <v>1670</v>
      </c>
      <c r="M19" s="103"/>
      <c r="N19" s="137">
        <v>1325</v>
      </c>
    </row>
    <row r="20" spans="1:14" ht="22.5" customHeight="1">
      <c r="A20" s="138" t="s">
        <v>23</v>
      </c>
      <c r="F20" s="105"/>
      <c r="H20" s="131">
        <v>9022</v>
      </c>
      <c r="J20" s="131">
        <v>9208</v>
      </c>
      <c r="L20" s="122">
        <v>0</v>
      </c>
      <c r="M20" s="103"/>
      <c r="N20" s="122">
        <v>0</v>
      </c>
    </row>
    <row r="21" spans="1:14" s="149" customFormat="1" ht="22.5" customHeight="1">
      <c r="A21" s="153" t="s">
        <v>24</v>
      </c>
      <c r="B21" s="153"/>
      <c r="C21" s="153"/>
      <c r="D21" s="153"/>
      <c r="E21" s="153"/>
      <c r="F21" s="150"/>
      <c r="G21" s="151"/>
      <c r="H21" s="106">
        <f>SUM(H10:H20)</f>
        <v>2890118</v>
      </c>
      <c r="I21" s="159"/>
      <c r="J21" s="106">
        <f>SUM(J10:J20)</f>
        <v>2999792</v>
      </c>
      <c r="K21" s="159"/>
      <c r="L21" s="106">
        <f>SUM(L10:L20)</f>
        <v>1289999</v>
      </c>
      <c r="M21" s="107"/>
      <c r="N21" s="106">
        <f>SUM(N10:N20)</f>
        <v>1405584</v>
      </c>
    </row>
    <row r="22" spans="1:14" s="149" customFormat="1" ht="15" customHeight="1">
      <c r="A22" s="153"/>
      <c r="B22" s="153"/>
      <c r="C22" s="153"/>
      <c r="D22" s="153"/>
      <c r="E22" s="153"/>
      <c r="F22" s="150"/>
      <c r="G22" s="151"/>
      <c r="H22" s="108"/>
      <c r="I22" s="159"/>
      <c r="J22" s="108"/>
      <c r="K22" s="159"/>
      <c r="L22" s="108"/>
      <c r="M22" s="107"/>
      <c r="N22" s="108"/>
    </row>
    <row r="23" spans="1:14" ht="22.5" customHeight="1">
      <c r="A23" s="152" t="s">
        <v>25</v>
      </c>
      <c r="L23" s="104"/>
      <c r="M23" s="103"/>
      <c r="N23" s="104"/>
    </row>
    <row r="24" spans="1:14" ht="22.5" customHeight="1">
      <c r="A24" s="138" t="s">
        <v>26</v>
      </c>
      <c r="F24" s="109">
        <v>4</v>
      </c>
      <c r="H24" s="131">
        <v>3144</v>
      </c>
      <c r="J24" s="131">
        <v>5804</v>
      </c>
      <c r="L24" s="142">
        <v>0</v>
      </c>
      <c r="M24" s="103"/>
      <c r="N24" s="142">
        <v>0</v>
      </c>
    </row>
    <row r="25" spans="1:14" ht="22.5" customHeight="1">
      <c r="A25" s="138" t="s">
        <v>27</v>
      </c>
      <c r="F25" s="109">
        <v>4</v>
      </c>
      <c r="H25" s="142">
        <v>0</v>
      </c>
      <c r="I25" s="103"/>
      <c r="J25" s="142">
        <v>0</v>
      </c>
      <c r="L25" s="57">
        <v>2315697</v>
      </c>
      <c r="M25" s="103"/>
      <c r="N25" s="146">
        <v>2316668</v>
      </c>
    </row>
    <row r="26" spans="1:14" ht="22.5" customHeight="1">
      <c r="A26" s="138" t="s">
        <v>28</v>
      </c>
      <c r="F26" s="109">
        <v>4</v>
      </c>
      <c r="H26" s="166">
        <v>166591</v>
      </c>
      <c r="J26" s="131">
        <v>122359</v>
      </c>
      <c r="L26" s="142">
        <v>0</v>
      </c>
      <c r="M26" s="103"/>
      <c r="N26" s="142">
        <v>0</v>
      </c>
    </row>
    <row r="27" spans="1:14" ht="22.5" customHeight="1">
      <c r="A27" s="138" t="s">
        <v>29</v>
      </c>
      <c r="F27" s="165">
        <v>8</v>
      </c>
      <c r="H27" s="166">
        <v>142871</v>
      </c>
      <c r="J27" s="131">
        <v>52932</v>
      </c>
      <c r="L27" s="146">
        <v>135627</v>
      </c>
      <c r="M27" s="146"/>
      <c r="N27" s="146">
        <v>30538</v>
      </c>
    </row>
    <row r="28" spans="1:14" ht="22.5" customHeight="1">
      <c r="A28" s="138" t="s">
        <v>30</v>
      </c>
      <c r="F28" s="109"/>
      <c r="J28" s="166"/>
      <c r="L28" s="146"/>
      <c r="M28" s="146"/>
      <c r="N28" s="146"/>
    </row>
    <row r="29" spans="1:14" ht="22.5" customHeight="1">
      <c r="B29" s="138" t="s">
        <v>18</v>
      </c>
      <c r="C29" s="143"/>
      <c r="F29" s="109">
        <v>2</v>
      </c>
      <c r="H29" s="142">
        <v>0</v>
      </c>
      <c r="J29" s="166">
        <v>160</v>
      </c>
      <c r="L29" s="142">
        <v>0</v>
      </c>
      <c r="M29" s="142"/>
      <c r="N29" s="142">
        <v>0</v>
      </c>
    </row>
    <row r="30" spans="1:14" ht="22.5" customHeight="1">
      <c r="A30" s="138" t="s">
        <v>31</v>
      </c>
      <c r="F30" s="109"/>
      <c r="H30" s="131">
        <v>814558</v>
      </c>
      <c r="J30" s="131">
        <v>847861</v>
      </c>
      <c r="L30" s="166">
        <v>621277</v>
      </c>
      <c r="M30" s="103"/>
      <c r="N30" s="137">
        <v>635666</v>
      </c>
    </row>
    <row r="31" spans="1:14" ht="22.35" customHeight="1">
      <c r="A31" s="138" t="s">
        <v>32</v>
      </c>
      <c r="F31" s="109"/>
      <c r="H31" s="131">
        <v>152753</v>
      </c>
      <c r="J31" s="131">
        <v>170791</v>
      </c>
      <c r="L31" s="142">
        <v>0</v>
      </c>
      <c r="M31" s="142"/>
      <c r="N31" s="142">
        <v>0</v>
      </c>
    </row>
    <row r="32" spans="1:14" ht="22.35" customHeight="1">
      <c r="A32" s="138" t="s">
        <v>33</v>
      </c>
      <c r="F32" s="109"/>
      <c r="H32" s="131">
        <v>137448</v>
      </c>
      <c r="J32" s="131">
        <v>148137</v>
      </c>
      <c r="L32" s="166">
        <v>7074</v>
      </c>
      <c r="M32" s="166"/>
      <c r="N32" s="137">
        <v>7472</v>
      </c>
    </row>
    <row r="33" spans="1:15" ht="22.5" customHeight="1">
      <c r="A33" s="138" t="s">
        <v>34</v>
      </c>
      <c r="C33" s="143"/>
      <c r="F33" s="109"/>
      <c r="H33" s="131">
        <v>330998</v>
      </c>
      <c r="J33" s="131">
        <v>375798</v>
      </c>
      <c r="L33" s="142">
        <v>0</v>
      </c>
      <c r="M33" s="142"/>
      <c r="N33" s="142">
        <v>0</v>
      </c>
    </row>
    <row r="34" spans="1:15" ht="22.5" customHeight="1">
      <c r="A34" s="138" t="s">
        <v>35</v>
      </c>
      <c r="F34" s="109"/>
      <c r="H34" s="131">
        <v>426260</v>
      </c>
      <c r="J34" s="131">
        <v>288138</v>
      </c>
      <c r="L34" s="166">
        <v>46420</v>
      </c>
      <c r="M34" s="103"/>
      <c r="N34" s="166">
        <v>43135</v>
      </c>
    </row>
    <row r="35" spans="1:15" ht="22.35" customHeight="1">
      <c r="A35" s="138" t="s">
        <v>36</v>
      </c>
      <c r="F35" s="105"/>
      <c r="H35" s="131">
        <v>71059</v>
      </c>
      <c r="J35" s="131">
        <v>69266</v>
      </c>
      <c r="L35" s="142">
        <v>0</v>
      </c>
      <c r="M35" s="142"/>
      <c r="N35" s="142">
        <v>0</v>
      </c>
    </row>
    <row r="36" spans="1:15" ht="22.5" customHeight="1">
      <c r="A36" s="138" t="s">
        <v>37</v>
      </c>
      <c r="H36" s="131">
        <v>158268</v>
      </c>
      <c r="J36" s="131">
        <v>119707</v>
      </c>
      <c r="L36" s="137">
        <v>14522</v>
      </c>
      <c r="M36" s="103"/>
      <c r="N36" s="137">
        <v>9671</v>
      </c>
    </row>
    <row r="37" spans="1:15" s="149" customFormat="1" ht="22.5" customHeight="1">
      <c r="A37" s="153" t="s">
        <v>38</v>
      </c>
      <c r="B37" s="153"/>
      <c r="C37" s="153"/>
      <c r="D37" s="153"/>
      <c r="E37" s="153"/>
      <c r="F37" s="150"/>
      <c r="G37" s="151"/>
      <c r="H37" s="106">
        <f>SUM(H24:H36)</f>
        <v>2403950</v>
      </c>
      <c r="I37" s="159"/>
      <c r="J37" s="106">
        <f>SUM(J24:J36)</f>
        <v>2200953</v>
      </c>
      <c r="K37" s="159"/>
      <c r="L37" s="106">
        <f>SUM(L24:L36)</f>
        <v>3140617</v>
      </c>
      <c r="M37" s="107"/>
      <c r="N37" s="106">
        <f>SUM(N24:N36)</f>
        <v>3043150</v>
      </c>
    </row>
    <row r="38" spans="1:15" s="149" customFormat="1" ht="15" customHeight="1">
      <c r="A38" s="153"/>
      <c r="B38" s="153"/>
      <c r="C38" s="153"/>
      <c r="D38" s="153"/>
      <c r="E38" s="153"/>
      <c r="F38" s="150"/>
      <c r="G38" s="151"/>
      <c r="H38" s="108"/>
      <c r="I38" s="206"/>
      <c r="J38" s="108"/>
      <c r="K38" s="206"/>
      <c r="L38" s="108"/>
      <c r="M38" s="108"/>
      <c r="N38" s="108"/>
      <c r="O38" s="167"/>
    </row>
    <row r="39" spans="1:15" s="149" customFormat="1" ht="22.5" customHeight="1" thickBot="1">
      <c r="A39" s="153" t="s">
        <v>39</v>
      </c>
      <c r="B39" s="153"/>
      <c r="C39" s="153"/>
      <c r="D39" s="153"/>
      <c r="E39" s="153"/>
      <c r="F39" s="150"/>
      <c r="G39" s="151"/>
      <c r="H39" s="168">
        <f>SUM(H21+H37)</f>
        <v>5294068</v>
      </c>
      <c r="I39" s="159"/>
      <c r="J39" s="168">
        <f>SUM(J21+J37)</f>
        <v>5200745</v>
      </c>
      <c r="K39" s="159"/>
      <c r="L39" s="168">
        <f>SUM(L21+L37)</f>
        <v>4430616</v>
      </c>
      <c r="M39" s="107"/>
      <c r="N39" s="168">
        <f>SUM(N21+N37)</f>
        <v>4448734</v>
      </c>
    </row>
    <row r="40" spans="1:15" s="149" customFormat="1" ht="22.5" customHeight="1" thickTop="1">
      <c r="A40" s="153"/>
      <c r="B40" s="153"/>
      <c r="C40" s="153"/>
      <c r="D40" s="153"/>
      <c r="E40" s="153"/>
      <c r="F40" s="150"/>
      <c r="G40" s="151"/>
      <c r="H40" s="108"/>
      <c r="I40" s="159"/>
      <c r="J40" s="108"/>
      <c r="K40" s="159"/>
      <c r="L40" s="108"/>
      <c r="M40" s="107"/>
      <c r="N40" s="108"/>
    </row>
    <row r="41" spans="1:15" s="154" customFormat="1" ht="22.5" customHeight="1">
      <c r="A41" s="96" t="s">
        <v>0</v>
      </c>
      <c r="B41" s="96"/>
      <c r="C41" s="96"/>
      <c r="D41" s="96"/>
      <c r="E41" s="96"/>
      <c r="F41" s="96"/>
      <c r="G41" s="96"/>
      <c r="H41" s="169"/>
      <c r="I41" s="169"/>
      <c r="J41" s="169"/>
      <c r="K41" s="169"/>
      <c r="L41" s="169"/>
      <c r="M41" s="169"/>
      <c r="N41" s="169"/>
    </row>
    <row r="42" spans="1:15" s="170" customFormat="1" ht="22.5" customHeight="1">
      <c r="A42" s="96" t="s">
        <v>1</v>
      </c>
      <c r="B42" s="96"/>
      <c r="C42" s="96"/>
      <c r="D42" s="96"/>
      <c r="E42" s="96"/>
      <c r="F42" s="96"/>
      <c r="G42" s="96"/>
      <c r="H42" s="169"/>
      <c r="I42" s="169"/>
      <c r="J42" s="169"/>
      <c r="K42" s="169"/>
      <c r="L42" s="169"/>
      <c r="M42" s="169"/>
      <c r="N42" s="169"/>
    </row>
    <row r="43" spans="1:15" s="100" customFormat="1" ht="15" customHeight="1">
      <c r="A43" s="97"/>
      <c r="B43" s="97"/>
      <c r="C43" s="97"/>
      <c r="D43" s="97"/>
      <c r="E43" s="97"/>
      <c r="F43" s="98"/>
      <c r="G43" s="99"/>
      <c r="H43" s="199"/>
      <c r="I43" s="199"/>
      <c r="J43" s="199"/>
      <c r="K43" s="199"/>
      <c r="L43" s="199"/>
      <c r="M43" s="199"/>
      <c r="N43" s="199"/>
    </row>
    <row r="44" spans="1:15" s="100" customFormat="1" ht="22.5" customHeight="1">
      <c r="A44" s="97"/>
      <c r="B44" s="97"/>
      <c r="C44" s="97"/>
      <c r="D44" s="97"/>
      <c r="E44" s="97"/>
      <c r="F44" s="98"/>
      <c r="G44" s="99"/>
      <c r="H44" s="268" t="s">
        <v>2</v>
      </c>
      <c r="I44" s="268"/>
      <c r="J44" s="268"/>
      <c r="K44" s="199"/>
      <c r="L44" s="268" t="s">
        <v>3</v>
      </c>
      <c r="M44" s="268"/>
      <c r="N44" s="268"/>
    </row>
    <row r="45" spans="1:15" s="100" customFormat="1" ht="22.5" customHeight="1">
      <c r="G45" s="160"/>
      <c r="H45" s="140" t="s">
        <v>199</v>
      </c>
      <c r="I45" s="140"/>
      <c r="J45" s="140" t="s">
        <v>4</v>
      </c>
      <c r="K45" s="161"/>
      <c r="L45" s="140" t="s">
        <v>199</v>
      </c>
      <c r="M45" s="140"/>
      <c r="N45" s="140" t="s">
        <v>4</v>
      </c>
    </row>
    <row r="46" spans="1:15" s="100" customFormat="1" ht="22.5" customHeight="1">
      <c r="A46" s="171" t="s">
        <v>40</v>
      </c>
      <c r="B46" s="162"/>
      <c r="C46" s="162"/>
      <c r="D46" s="162"/>
      <c r="E46" s="162"/>
      <c r="F46" s="101" t="s">
        <v>6</v>
      </c>
      <c r="G46" s="160"/>
      <c r="H46" s="141" t="s">
        <v>7</v>
      </c>
      <c r="I46" s="141"/>
      <c r="J46" s="141" t="s">
        <v>8</v>
      </c>
      <c r="K46" s="15"/>
      <c r="L46" s="141" t="s">
        <v>7</v>
      </c>
      <c r="M46" s="141"/>
      <c r="N46" s="141" t="s">
        <v>8</v>
      </c>
    </row>
    <row r="47" spans="1:15" s="100" customFormat="1" ht="22.5" customHeight="1">
      <c r="A47" s="171"/>
      <c r="B47" s="162"/>
      <c r="C47" s="162"/>
      <c r="D47" s="162"/>
      <c r="E47" s="162"/>
      <c r="F47" s="101"/>
      <c r="G47" s="160"/>
      <c r="H47" s="141" t="s">
        <v>9</v>
      </c>
      <c r="I47" s="141"/>
      <c r="J47" s="141"/>
      <c r="K47" s="15"/>
      <c r="L47" s="141" t="s">
        <v>9</v>
      </c>
      <c r="M47" s="141"/>
      <c r="N47" s="141"/>
    </row>
    <row r="48" spans="1:15" s="100" customFormat="1" ht="22.5" customHeight="1">
      <c r="A48" s="163"/>
      <c r="B48" s="162"/>
      <c r="C48" s="162"/>
      <c r="D48" s="162"/>
      <c r="E48" s="162"/>
      <c r="F48" s="101"/>
      <c r="G48" s="160"/>
      <c r="H48" s="267" t="s">
        <v>10</v>
      </c>
      <c r="I48" s="267"/>
      <c r="J48" s="267"/>
      <c r="K48" s="267"/>
      <c r="L48" s="267"/>
      <c r="M48" s="267"/>
      <c r="N48" s="267"/>
    </row>
    <row r="49" spans="1:14" ht="22.5" customHeight="1">
      <c r="A49" s="152" t="s">
        <v>41</v>
      </c>
      <c r="L49" s="103"/>
      <c r="M49" s="104"/>
      <c r="N49" s="103"/>
    </row>
    <row r="50" spans="1:14" ht="22.5" customHeight="1">
      <c r="A50" s="138" t="s">
        <v>42</v>
      </c>
      <c r="F50" s="109">
        <v>2</v>
      </c>
      <c r="H50" s="131">
        <v>197173</v>
      </c>
      <c r="J50" s="131">
        <v>124295</v>
      </c>
      <c r="L50" s="137">
        <v>253</v>
      </c>
      <c r="M50" s="103"/>
      <c r="N50" s="137">
        <v>56</v>
      </c>
    </row>
    <row r="51" spans="1:14" ht="22.5" customHeight="1">
      <c r="A51" s="138" t="s">
        <v>43</v>
      </c>
      <c r="F51" s="109">
        <v>2</v>
      </c>
      <c r="H51" s="131">
        <v>216191</v>
      </c>
      <c r="J51" s="131">
        <v>141396</v>
      </c>
      <c r="L51" s="137">
        <v>25624</v>
      </c>
      <c r="M51" s="103"/>
      <c r="N51" s="137">
        <v>17837</v>
      </c>
    </row>
    <row r="52" spans="1:14" ht="22.5" customHeight="1">
      <c r="A52" s="138" t="s">
        <v>44</v>
      </c>
      <c r="F52" s="105"/>
      <c r="H52" s="131">
        <v>521</v>
      </c>
      <c r="J52" s="131">
        <v>5509</v>
      </c>
      <c r="L52" s="143">
        <v>0</v>
      </c>
      <c r="M52" s="103"/>
      <c r="N52" s="143">
        <v>0</v>
      </c>
    </row>
    <row r="53" spans="1:14" ht="22.5" customHeight="1">
      <c r="A53" s="138" t="s">
        <v>45</v>
      </c>
      <c r="H53" s="131">
        <v>16835</v>
      </c>
      <c r="J53" s="131">
        <v>13788</v>
      </c>
      <c r="L53" s="137">
        <v>2579</v>
      </c>
      <c r="M53" s="103"/>
      <c r="N53" s="137">
        <v>2622</v>
      </c>
    </row>
    <row r="54" spans="1:14" ht="22.5" customHeight="1">
      <c r="A54" s="138" t="s">
        <v>46</v>
      </c>
      <c r="H54" s="131">
        <v>4840</v>
      </c>
      <c r="J54" s="143">
        <v>0</v>
      </c>
      <c r="L54" s="137">
        <v>2133</v>
      </c>
      <c r="M54" s="166"/>
      <c r="N54" s="143">
        <v>0</v>
      </c>
    </row>
    <row r="55" spans="1:14" ht="22.5" customHeight="1">
      <c r="A55" s="138" t="s">
        <v>47</v>
      </c>
      <c r="F55" s="109">
        <v>2</v>
      </c>
      <c r="H55" s="131">
        <v>26237</v>
      </c>
      <c r="J55" s="131">
        <v>37774</v>
      </c>
      <c r="L55" s="137">
        <v>11300</v>
      </c>
      <c r="M55" s="103"/>
      <c r="N55" s="225">
        <v>9898</v>
      </c>
    </row>
    <row r="56" spans="1:14" s="149" customFormat="1" ht="22.5" customHeight="1">
      <c r="A56" s="153" t="s">
        <v>48</v>
      </c>
      <c r="B56" s="153"/>
      <c r="C56" s="153"/>
      <c r="D56" s="153"/>
      <c r="E56" s="153"/>
      <c r="F56" s="102"/>
      <c r="G56" s="151"/>
      <c r="H56" s="106">
        <f>SUM(H50:H55)</f>
        <v>461797</v>
      </c>
      <c r="I56" s="159"/>
      <c r="J56" s="106">
        <f>SUM(J50:J55)</f>
        <v>322762</v>
      </c>
      <c r="K56" s="159"/>
      <c r="L56" s="106">
        <f>SUM(L50:L55)</f>
        <v>41889</v>
      </c>
      <c r="M56" s="107"/>
      <c r="N56" s="106">
        <f>SUM(N50:N55)</f>
        <v>30413</v>
      </c>
    </row>
    <row r="57" spans="1:14" s="149" customFormat="1" ht="15" customHeight="1">
      <c r="A57" s="153"/>
      <c r="B57" s="153"/>
      <c r="C57" s="153"/>
      <c r="D57" s="153"/>
      <c r="E57" s="153"/>
      <c r="F57" s="102"/>
      <c r="G57" s="151"/>
      <c r="H57" s="108"/>
      <c r="I57" s="159"/>
      <c r="J57" s="108"/>
      <c r="K57" s="159"/>
      <c r="L57" s="108"/>
      <c r="M57" s="107"/>
      <c r="N57" s="108"/>
    </row>
    <row r="58" spans="1:14" ht="22.5" customHeight="1">
      <c r="A58" s="152" t="s">
        <v>49</v>
      </c>
      <c r="L58" s="104"/>
      <c r="M58" s="103"/>
      <c r="N58" s="104"/>
    </row>
    <row r="59" spans="1:14" ht="22.5" customHeight="1">
      <c r="A59" s="138" t="s">
        <v>50</v>
      </c>
      <c r="H59" s="131">
        <v>159470</v>
      </c>
      <c r="J59" s="131">
        <v>169281</v>
      </c>
      <c r="L59" s="166">
        <v>5912</v>
      </c>
      <c r="M59" s="103"/>
      <c r="N59" s="166">
        <v>6395</v>
      </c>
    </row>
    <row r="60" spans="1:14" ht="22.5" customHeight="1">
      <c r="A60" s="138" t="s">
        <v>51</v>
      </c>
      <c r="F60" s="105"/>
      <c r="H60" s="131">
        <v>30412</v>
      </c>
      <c r="J60" s="131">
        <v>27954</v>
      </c>
      <c r="L60" s="166">
        <v>30412</v>
      </c>
      <c r="M60" s="103"/>
      <c r="N60" s="166">
        <v>27954</v>
      </c>
    </row>
    <row r="61" spans="1:14" ht="22.5" customHeight="1">
      <c r="A61" s="138" t="s">
        <v>52</v>
      </c>
      <c r="F61" s="109"/>
      <c r="H61" s="131">
        <v>122620</v>
      </c>
      <c r="J61" s="131">
        <v>112481</v>
      </c>
      <c r="L61" s="166">
        <v>25239</v>
      </c>
      <c r="M61" s="103"/>
      <c r="N61" s="166">
        <v>23262</v>
      </c>
    </row>
    <row r="62" spans="1:14" s="149" customFormat="1" ht="22.5" customHeight="1">
      <c r="A62" s="153" t="s">
        <v>53</v>
      </c>
      <c r="B62" s="153"/>
      <c r="C62" s="153"/>
      <c r="D62" s="153"/>
      <c r="E62" s="153"/>
      <c r="F62" s="102"/>
      <c r="G62" s="151"/>
      <c r="H62" s="106">
        <f>SUM(H59:H61)</f>
        <v>312502</v>
      </c>
      <c r="I62" s="159"/>
      <c r="J62" s="106">
        <f>SUM(J59:J61)</f>
        <v>309716</v>
      </c>
      <c r="K62" s="159"/>
      <c r="L62" s="106">
        <f>SUM(L59:L61)</f>
        <v>61563</v>
      </c>
      <c r="M62" s="107"/>
      <c r="N62" s="106">
        <f>SUM(N59:N61)</f>
        <v>57611</v>
      </c>
    </row>
    <row r="63" spans="1:14" s="149" customFormat="1" ht="15" customHeight="1">
      <c r="A63" s="153"/>
      <c r="B63" s="153"/>
      <c r="C63" s="153"/>
      <c r="D63" s="153"/>
      <c r="E63" s="153"/>
      <c r="F63" s="102"/>
      <c r="G63" s="151"/>
      <c r="H63" s="108"/>
      <c r="I63" s="206"/>
      <c r="J63" s="108"/>
      <c r="K63" s="206"/>
      <c r="L63" s="108"/>
      <c r="M63" s="108"/>
      <c r="N63" s="108"/>
    </row>
    <row r="64" spans="1:14" s="149" customFormat="1" ht="22.5" customHeight="1">
      <c r="A64" s="153" t="s">
        <v>54</v>
      </c>
      <c r="B64" s="153"/>
      <c r="C64" s="153"/>
      <c r="D64" s="153"/>
      <c r="E64" s="153"/>
      <c r="F64" s="102"/>
      <c r="G64" s="151"/>
      <c r="H64" s="130">
        <f>SUM(H56+H62)</f>
        <v>774299</v>
      </c>
      <c r="I64" s="159"/>
      <c r="J64" s="130">
        <f>SUM(J56+J62)</f>
        <v>632478</v>
      </c>
      <c r="K64" s="159"/>
      <c r="L64" s="130">
        <f>SUM(L56+L62)</f>
        <v>103452</v>
      </c>
      <c r="M64" s="107"/>
      <c r="N64" s="130">
        <f>SUM(N56+N62)</f>
        <v>88024</v>
      </c>
    </row>
    <row r="65" spans="1:15" s="149" customFormat="1" ht="22.5" customHeight="1">
      <c r="A65" s="153"/>
      <c r="B65" s="153"/>
      <c r="C65" s="153"/>
      <c r="D65" s="153"/>
      <c r="E65" s="153"/>
      <c r="F65" s="102"/>
      <c r="G65" s="151"/>
      <c r="H65" s="108"/>
      <c r="I65" s="159"/>
      <c r="J65" s="108"/>
      <c r="K65" s="159"/>
      <c r="L65" s="108"/>
      <c r="M65" s="107"/>
      <c r="N65" s="108"/>
    </row>
    <row r="66" spans="1:15" s="149" customFormat="1" ht="22.5" customHeight="1">
      <c r="A66" s="96" t="s">
        <v>0</v>
      </c>
      <c r="B66" s="112"/>
      <c r="C66" s="112"/>
      <c r="D66" s="112"/>
      <c r="E66" s="112"/>
      <c r="F66" s="112"/>
      <c r="G66" s="112"/>
      <c r="H66" s="108"/>
      <c r="I66" s="108"/>
      <c r="J66" s="108"/>
      <c r="K66" s="108"/>
      <c r="L66" s="108"/>
      <c r="M66" s="108"/>
      <c r="N66" s="108"/>
    </row>
    <row r="67" spans="1:15" s="100" customFormat="1" ht="22.5" customHeight="1">
      <c r="A67" s="96" t="s">
        <v>1</v>
      </c>
      <c r="B67" s="112"/>
      <c r="C67" s="112"/>
      <c r="D67" s="112"/>
      <c r="E67" s="112"/>
      <c r="F67" s="112"/>
      <c r="G67" s="112"/>
      <c r="H67" s="108"/>
      <c r="I67" s="108"/>
      <c r="J67" s="108"/>
      <c r="K67" s="108"/>
      <c r="L67" s="108"/>
      <c r="M67" s="108"/>
      <c r="N67" s="108"/>
    </row>
    <row r="68" spans="1:15" s="100" customFormat="1" ht="15" customHeight="1">
      <c r="A68" s="97"/>
      <c r="B68" s="97"/>
      <c r="C68" s="97"/>
      <c r="D68" s="97"/>
      <c r="E68" s="97"/>
      <c r="F68" s="98"/>
      <c r="G68" s="99"/>
      <c r="H68" s="199"/>
      <c r="I68" s="199"/>
      <c r="J68" s="199"/>
      <c r="K68" s="199"/>
      <c r="L68" s="199"/>
      <c r="M68" s="199"/>
      <c r="N68" s="199"/>
    </row>
    <row r="69" spans="1:15" s="100" customFormat="1" ht="22.5" customHeight="1">
      <c r="A69" s="97"/>
      <c r="B69" s="97"/>
      <c r="C69" s="97"/>
      <c r="D69" s="97"/>
      <c r="E69" s="97"/>
      <c r="F69" s="98"/>
      <c r="G69" s="99"/>
      <c r="H69" s="268" t="s">
        <v>2</v>
      </c>
      <c r="I69" s="268"/>
      <c r="J69" s="268"/>
      <c r="K69" s="199"/>
      <c r="L69" s="268" t="s">
        <v>3</v>
      </c>
      <c r="M69" s="268"/>
      <c r="N69" s="268"/>
    </row>
    <row r="70" spans="1:15" s="100" customFormat="1" ht="22.5" customHeight="1">
      <c r="G70" s="160"/>
      <c r="H70" s="140" t="s">
        <v>199</v>
      </c>
      <c r="I70" s="140"/>
      <c r="J70" s="140" t="s">
        <v>4</v>
      </c>
      <c r="K70" s="161"/>
      <c r="L70" s="140" t="s">
        <v>199</v>
      </c>
      <c r="M70" s="140"/>
      <c r="N70" s="140" t="s">
        <v>4</v>
      </c>
    </row>
    <row r="71" spans="1:15" s="100" customFormat="1" ht="22.5" customHeight="1">
      <c r="A71" s="171" t="s">
        <v>40</v>
      </c>
      <c r="B71" s="162"/>
      <c r="C71" s="162"/>
      <c r="D71" s="162"/>
      <c r="E71" s="162"/>
      <c r="F71" s="101"/>
      <c r="G71" s="160"/>
      <c r="H71" s="141" t="s">
        <v>7</v>
      </c>
      <c r="I71" s="141"/>
      <c r="J71" s="141" t="s">
        <v>8</v>
      </c>
      <c r="K71" s="15"/>
      <c r="L71" s="141" t="s">
        <v>7</v>
      </c>
      <c r="M71" s="141"/>
      <c r="N71" s="141" t="s">
        <v>8</v>
      </c>
    </row>
    <row r="72" spans="1:15" s="100" customFormat="1" ht="22.5" customHeight="1">
      <c r="A72" s="171"/>
      <c r="B72" s="162"/>
      <c r="C72" s="162"/>
      <c r="D72" s="162"/>
      <c r="E72" s="162"/>
      <c r="F72" s="101"/>
      <c r="G72" s="160"/>
      <c r="H72" s="141" t="s">
        <v>9</v>
      </c>
      <c r="I72" s="141"/>
      <c r="J72" s="141"/>
      <c r="K72" s="15"/>
      <c r="L72" s="141" t="s">
        <v>9</v>
      </c>
      <c r="M72" s="141"/>
      <c r="N72" s="141"/>
    </row>
    <row r="73" spans="1:15" s="100" customFormat="1" ht="22.5" customHeight="1">
      <c r="A73" s="163"/>
      <c r="B73" s="162"/>
      <c r="C73" s="162"/>
      <c r="D73" s="162"/>
      <c r="E73" s="162"/>
      <c r="F73" s="101"/>
      <c r="G73" s="160"/>
      <c r="H73" s="267" t="s">
        <v>10</v>
      </c>
      <c r="I73" s="267"/>
      <c r="J73" s="267"/>
      <c r="K73" s="267"/>
      <c r="L73" s="267"/>
      <c r="M73" s="267"/>
      <c r="N73" s="267"/>
    </row>
    <row r="74" spans="1:15" ht="22.5" customHeight="1">
      <c r="A74" s="152" t="s">
        <v>55</v>
      </c>
      <c r="L74" s="103"/>
      <c r="M74" s="104"/>
      <c r="N74" s="103"/>
    </row>
    <row r="75" spans="1:15" ht="22.5" customHeight="1">
      <c r="A75" s="138" t="s">
        <v>56</v>
      </c>
      <c r="F75" s="109"/>
      <c r="L75" s="103"/>
      <c r="M75" s="104"/>
      <c r="N75" s="103"/>
    </row>
    <row r="76" spans="1:15" ht="22.5" customHeight="1">
      <c r="B76" s="138" t="s">
        <v>57</v>
      </c>
      <c r="F76" s="109"/>
      <c r="L76" s="103"/>
      <c r="M76" s="104"/>
      <c r="N76" s="103"/>
    </row>
    <row r="77" spans="1:15" ht="22.5" customHeight="1" thickBot="1">
      <c r="B77" s="197" t="s">
        <v>58</v>
      </c>
      <c r="H77" s="145">
        <v>452094</v>
      </c>
      <c r="J77" s="145">
        <v>452094</v>
      </c>
      <c r="L77" s="145">
        <v>452094</v>
      </c>
      <c r="M77" s="131"/>
      <c r="N77" s="145">
        <v>452094</v>
      </c>
    </row>
    <row r="78" spans="1:15" ht="22.5" customHeight="1" thickTop="1">
      <c r="B78" s="138" t="s">
        <v>59</v>
      </c>
      <c r="H78" s="146"/>
      <c r="J78" s="146"/>
      <c r="L78" s="146"/>
      <c r="M78" s="131"/>
      <c r="N78" s="146"/>
    </row>
    <row r="79" spans="1:15" ht="22.5" customHeight="1">
      <c r="B79" s="197" t="s">
        <v>60</v>
      </c>
      <c r="C79" s="143"/>
      <c r="H79" s="146">
        <v>441560</v>
      </c>
      <c r="I79" s="146"/>
      <c r="J79" s="146">
        <v>441560</v>
      </c>
      <c r="K79" s="146"/>
      <c r="L79" s="104">
        <v>441560</v>
      </c>
      <c r="M79" s="103"/>
      <c r="N79" s="104">
        <v>441560</v>
      </c>
      <c r="O79" s="144"/>
    </row>
    <row r="80" spans="1:15" ht="22.5" customHeight="1">
      <c r="A80" s="138" t="s">
        <v>61</v>
      </c>
      <c r="B80" s="143"/>
      <c r="H80" s="131">
        <v>2832156</v>
      </c>
      <c r="J80" s="131">
        <v>2832156</v>
      </c>
      <c r="L80" s="137">
        <v>2832156</v>
      </c>
      <c r="N80" s="137">
        <v>2832156</v>
      </c>
      <c r="O80" s="144"/>
    </row>
    <row r="81" spans="1:16" ht="22.5" customHeight="1">
      <c r="A81" s="138" t="s">
        <v>62</v>
      </c>
      <c r="H81" s="143">
        <v>0</v>
      </c>
      <c r="I81" s="143"/>
      <c r="J81" s="143">
        <v>0</v>
      </c>
      <c r="K81" s="146"/>
      <c r="L81" s="103">
        <v>3805</v>
      </c>
      <c r="M81" s="104"/>
      <c r="N81" s="172">
        <v>3805</v>
      </c>
      <c r="O81" s="144"/>
    </row>
    <row r="82" spans="1:16" ht="22.5" customHeight="1">
      <c r="A82" s="138" t="s">
        <v>63</v>
      </c>
      <c r="B82" s="143"/>
      <c r="H82" s="146"/>
      <c r="J82" s="146"/>
      <c r="M82" s="103"/>
      <c r="N82" s="103"/>
      <c r="O82" s="144"/>
    </row>
    <row r="83" spans="1:16" ht="22.5" customHeight="1">
      <c r="B83" s="138" t="s">
        <v>64</v>
      </c>
      <c r="D83" s="143"/>
      <c r="H83" s="146"/>
      <c r="J83" s="146"/>
      <c r="L83" s="103"/>
      <c r="M83" s="103"/>
      <c r="N83" s="103"/>
      <c r="O83" s="144"/>
    </row>
    <row r="84" spans="1:16" ht="22.5" customHeight="1">
      <c r="C84" s="138" t="s">
        <v>65</v>
      </c>
      <c r="D84" s="143"/>
      <c r="F84" s="173"/>
      <c r="G84" s="202"/>
      <c r="H84" s="131">
        <v>45209</v>
      </c>
      <c r="I84" s="146"/>
      <c r="J84" s="131">
        <v>45209</v>
      </c>
      <c r="K84" s="146"/>
      <c r="L84" s="172">
        <v>45209</v>
      </c>
      <c r="M84" s="172"/>
      <c r="N84" s="172">
        <v>45209</v>
      </c>
      <c r="O84" s="144"/>
    </row>
    <row r="85" spans="1:16" ht="22.5" customHeight="1">
      <c r="B85" s="138" t="s">
        <v>66</v>
      </c>
      <c r="D85" s="143"/>
      <c r="F85" s="101"/>
      <c r="G85" s="202"/>
      <c r="H85" s="146">
        <v>1209686</v>
      </c>
      <c r="I85" s="146"/>
      <c r="J85" s="146">
        <v>1241688</v>
      </c>
      <c r="K85" s="146"/>
      <c r="L85" s="172">
        <v>1004434</v>
      </c>
      <c r="M85" s="104"/>
      <c r="N85" s="172">
        <v>1037980</v>
      </c>
      <c r="O85" s="144"/>
    </row>
    <row r="86" spans="1:16" ht="22.5" customHeight="1">
      <c r="A86" s="138" t="s">
        <v>67</v>
      </c>
      <c r="D86" s="143"/>
      <c r="H86" s="131">
        <v>-19939</v>
      </c>
      <c r="J86" s="131">
        <v>-7819</v>
      </c>
      <c r="L86" s="227">
        <v>0</v>
      </c>
      <c r="M86" s="228"/>
      <c r="N86" s="227">
        <v>0</v>
      </c>
      <c r="O86" s="144"/>
    </row>
    <row r="87" spans="1:16" s="149" customFormat="1" ht="22.5" customHeight="1">
      <c r="A87" s="153" t="s">
        <v>68</v>
      </c>
      <c r="B87" s="153"/>
      <c r="C87" s="153"/>
      <c r="D87" s="153"/>
      <c r="E87" s="153"/>
      <c r="F87" s="150"/>
      <c r="G87" s="151"/>
      <c r="H87" s="147">
        <f>SUM(H79:H86)</f>
        <v>4508672</v>
      </c>
      <c r="I87" s="159"/>
      <c r="J87" s="147">
        <f>SUM(J79:J86)</f>
        <v>4552794</v>
      </c>
      <c r="K87" s="159"/>
      <c r="L87" s="147">
        <f>SUM(L79:L86)</f>
        <v>4327164</v>
      </c>
      <c r="M87" s="139">
        <v>0</v>
      </c>
      <c r="N87" s="147">
        <f>SUM(N79:N86)</f>
        <v>4360710</v>
      </c>
      <c r="P87" s="143"/>
    </row>
    <row r="88" spans="1:16" ht="22.5" customHeight="1">
      <c r="A88" s="138" t="s">
        <v>69</v>
      </c>
      <c r="D88" s="153"/>
      <c r="F88" s="165"/>
      <c r="H88" s="146">
        <v>11097</v>
      </c>
      <c r="J88" s="146">
        <v>15473</v>
      </c>
      <c r="L88" s="229">
        <v>0</v>
      </c>
      <c r="M88" s="229" t="s">
        <v>70</v>
      </c>
      <c r="N88" s="229">
        <v>0</v>
      </c>
    </row>
    <row r="89" spans="1:16" s="149" customFormat="1" ht="22.5" customHeight="1">
      <c r="A89" s="153" t="s">
        <v>71</v>
      </c>
      <c r="B89" s="153"/>
      <c r="C89" s="153"/>
      <c r="D89" s="153"/>
      <c r="E89" s="153"/>
      <c r="F89" s="150"/>
      <c r="G89" s="151"/>
      <c r="H89" s="106">
        <f>SUM(H87:H88)</f>
        <v>4519769</v>
      </c>
      <c r="I89" s="159"/>
      <c r="J89" s="106">
        <f>SUM(J87:J88)</f>
        <v>4568267</v>
      </c>
      <c r="K89" s="159"/>
      <c r="L89" s="106">
        <f>SUM(L87:L88)</f>
        <v>4327164</v>
      </c>
      <c r="M89" s="107"/>
      <c r="N89" s="106">
        <f>SUM(N87:N88)</f>
        <v>4360710</v>
      </c>
    </row>
    <row r="90" spans="1:16" s="149" customFormat="1" ht="15" customHeight="1">
      <c r="A90" s="153"/>
      <c r="B90" s="153"/>
      <c r="C90" s="153"/>
      <c r="D90" s="153"/>
      <c r="E90" s="153"/>
      <c r="F90" s="150"/>
      <c r="G90" s="151"/>
      <c r="H90" s="108"/>
      <c r="I90" s="206"/>
      <c r="J90" s="108"/>
      <c r="K90" s="206"/>
      <c r="L90" s="108"/>
      <c r="M90" s="108"/>
      <c r="N90" s="108"/>
    </row>
    <row r="91" spans="1:16" s="149" customFormat="1" ht="22.5" customHeight="1" thickBot="1">
      <c r="A91" s="153" t="s">
        <v>72</v>
      </c>
      <c r="B91" s="153"/>
      <c r="C91" s="153"/>
      <c r="D91" s="153"/>
      <c r="E91" s="153"/>
      <c r="F91" s="150"/>
      <c r="G91" s="151"/>
      <c r="H91" s="168">
        <f>SUM(H64+H89)</f>
        <v>5294068</v>
      </c>
      <c r="I91" s="159"/>
      <c r="J91" s="168">
        <f>SUM(J64+J89)</f>
        <v>5200745</v>
      </c>
      <c r="K91" s="159"/>
      <c r="L91" s="168">
        <f>SUM(L64+L89)</f>
        <v>4430616</v>
      </c>
      <c r="M91" s="107"/>
      <c r="N91" s="168">
        <f>SUM(N64+N89)</f>
        <v>4448734</v>
      </c>
    </row>
    <row r="92" spans="1:16" ht="22.5" customHeight="1" thickTop="1">
      <c r="H92" s="142"/>
      <c r="J92" s="142"/>
      <c r="L92" s="142"/>
      <c r="N92" s="142"/>
    </row>
    <row r="93" spans="1:16" ht="22.5" customHeight="1">
      <c r="A93" s="138" t="s">
        <v>73</v>
      </c>
      <c r="L93" s="131"/>
      <c r="N93" s="131"/>
    </row>
    <row r="94" spans="1:16" ht="22.5" customHeight="1"/>
    <row r="95" spans="1:16" ht="22.5" customHeight="1"/>
    <row r="96" spans="1:16" ht="22.5" customHeight="1"/>
    <row r="97" ht="22.5" customHeight="1"/>
    <row r="98" ht="22.5" customHeight="1"/>
  </sheetData>
  <mergeCells count="9">
    <mergeCell ref="H73:N73"/>
    <mergeCell ref="H48:N48"/>
    <mergeCell ref="H69:J69"/>
    <mergeCell ref="L69:N69"/>
    <mergeCell ref="H4:J4"/>
    <mergeCell ref="L4:N4"/>
    <mergeCell ref="H8:N8"/>
    <mergeCell ref="H44:J44"/>
    <mergeCell ref="L44:N44"/>
  </mergeCells>
  <pageMargins left="0.8" right="0.6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4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76"/>
  <sheetViews>
    <sheetView showGridLines="0" view="pageBreakPreview" topLeftCell="A48" zoomScale="85" zoomScaleNormal="100" zoomScaleSheetLayoutView="85" workbookViewId="0">
      <selection activeCell="E46" sqref="E46"/>
    </sheetView>
  </sheetViews>
  <sheetFormatPr defaultColWidth="9" defaultRowHeight="22.5" customHeight="1"/>
  <cols>
    <col min="1" max="4" width="1.28515625" style="36" customWidth="1"/>
    <col min="5" max="5" width="35.28515625" style="36" customWidth="1"/>
    <col min="6" max="6" width="7.28515625" style="37" customWidth="1"/>
    <col min="7" max="7" width="1" style="85" customWidth="1"/>
    <col min="8" max="8" width="12.7109375" style="85" customWidth="1"/>
    <col min="9" max="9" width="1.28515625" style="85" customWidth="1"/>
    <col min="10" max="10" width="12.7109375" style="85" customWidth="1"/>
    <col min="11" max="11" width="1.28515625" style="85" customWidth="1"/>
    <col min="12" max="12" width="12.7109375" style="3" customWidth="1"/>
    <col min="13" max="13" width="1.28515625" style="3" customWidth="1"/>
    <col min="14" max="14" width="12.7109375" style="3" customWidth="1"/>
    <col min="15" max="16384" width="9" style="3"/>
  </cols>
  <sheetData>
    <row r="1" spans="1:14" s="64" customFormat="1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s="64" customFormat="1" ht="22.5" customHeight="1">
      <c r="A2" s="55" t="s">
        <v>74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s="100" customFormat="1" ht="18" customHeight="1">
      <c r="A3" s="97"/>
      <c r="B3" s="97"/>
      <c r="C3" s="97"/>
      <c r="D3" s="97"/>
      <c r="E3" s="97"/>
      <c r="F3" s="98"/>
      <c r="G3" s="99"/>
      <c r="H3" s="199"/>
      <c r="I3" s="199"/>
      <c r="J3" s="199"/>
      <c r="K3" s="199"/>
      <c r="L3" s="199"/>
      <c r="M3" s="199"/>
      <c r="N3" s="199"/>
    </row>
    <row r="4" spans="1:14" s="11" customFormat="1" ht="22.5" customHeight="1">
      <c r="A4" s="42"/>
      <c r="B4" s="33"/>
      <c r="C4" s="33"/>
      <c r="D4" s="33"/>
      <c r="E4" s="33"/>
      <c r="F4" s="43"/>
      <c r="G4" s="5"/>
      <c r="H4" s="269" t="s">
        <v>2</v>
      </c>
      <c r="I4" s="269"/>
      <c r="J4" s="269"/>
      <c r="K4" s="5"/>
      <c r="L4" s="269" t="s">
        <v>3</v>
      </c>
      <c r="M4" s="269"/>
      <c r="N4" s="269"/>
    </row>
    <row r="5" spans="1:14" s="11" customFormat="1" ht="22.5" customHeight="1">
      <c r="A5" s="42"/>
      <c r="B5" s="33"/>
      <c r="C5" s="33"/>
      <c r="D5" s="33"/>
      <c r="E5" s="177"/>
      <c r="F5" s="43"/>
      <c r="G5" s="5"/>
      <c r="H5" s="270" t="s">
        <v>75</v>
      </c>
      <c r="I5" s="270"/>
      <c r="J5" s="270"/>
      <c r="K5" s="13"/>
      <c r="L5" s="270" t="s">
        <v>75</v>
      </c>
      <c r="M5" s="270"/>
      <c r="N5" s="270"/>
    </row>
    <row r="6" spans="1:14" s="11" customFormat="1" ht="22.5" customHeight="1">
      <c r="A6" s="42"/>
      <c r="B6" s="33"/>
      <c r="C6" s="33"/>
      <c r="D6" s="33"/>
      <c r="E6" s="178"/>
      <c r="G6" s="13"/>
      <c r="H6" s="271" t="s">
        <v>200</v>
      </c>
      <c r="I6" s="271"/>
      <c r="J6" s="271"/>
      <c r="K6" s="13"/>
      <c r="L6" s="271" t="s">
        <v>200</v>
      </c>
      <c r="M6" s="271"/>
      <c r="N6" s="271"/>
    </row>
    <row r="7" spans="1:14" s="24" customFormat="1" ht="22.5" customHeight="1">
      <c r="A7" s="34"/>
      <c r="B7" s="34"/>
      <c r="C7" s="34"/>
      <c r="D7" s="34"/>
      <c r="E7" s="34"/>
      <c r="F7" s="44"/>
      <c r="G7" s="23"/>
      <c r="H7" s="141" t="s">
        <v>7</v>
      </c>
      <c r="I7" s="141"/>
      <c r="J7" s="141" t="s">
        <v>8</v>
      </c>
      <c r="K7" s="15"/>
      <c r="L7" s="141" t="s">
        <v>7</v>
      </c>
      <c r="M7" s="141"/>
      <c r="N7" s="141" t="s">
        <v>8</v>
      </c>
    </row>
    <row r="8" spans="1:14" s="25" customFormat="1" ht="22.5" customHeight="1">
      <c r="A8" s="46"/>
      <c r="B8" s="46"/>
      <c r="C8" s="46"/>
      <c r="D8" s="46"/>
      <c r="E8" s="46"/>
      <c r="F8" s="45"/>
      <c r="G8" s="23"/>
      <c r="H8" s="267" t="s">
        <v>10</v>
      </c>
      <c r="I8" s="267"/>
      <c r="J8" s="267"/>
      <c r="K8" s="267"/>
      <c r="L8" s="267"/>
      <c r="M8" s="267"/>
      <c r="N8" s="267"/>
    </row>
    <row r="9" spans="1:14" s="14" customFormat="1" ht="22.5" customHeight="1">
      <c r="A9" s="47" t="s">
        <v>76</v>
      </c>
      <c r="B9" s="47"/>
      <c r="C9" s="47"/>
      <c r="D9" s="47"/>
      <c r="E9" s="47"/>
      <c r="F9" s="155"/>
      <c r="G9" s="16"/>
      <c r="H9" s="27"/>
      <c r="I9" s="27"/>
      <c r="J9" s="27"/>
      <c r="K9" s="27"/>
      <c r="L9" s="27"/>
      <c r="M9" s="27"/>
      <c r="N9" s="27"/>
    </row>
    <row r="10" spans="1:14" ht="22.5" customHeight="1">
      <c r="A10" s="36" t="s">
        <v>77</v>
      </c>
      <c r="F10" s="155"/>
      <c r="H10" s="261">
        <v>506525</v>
      </c>
      <c r="I10" s="56"/>
      <c r="J10" s="137">
        <v>525625</v>
      </c>
      <c r="K10" s="56"/>
      <c r="L10" s="230">
        <v>125</v>
      </c>
      <c r="M10" s="65"/>
      <c r="N10" s="137">
        <v>332</v>
      </c>
    </row>
    <row r="11" spans="1:14" ht="22.5" customHeight="1">
      <c r="A11" s="36" t="s">
        <v>78</v>
      </c>
      <c r="F11" s="48"/>
      <c r="H11" s="261">
        <v>66578</v>
      </c>
      <c r="I11" s="56"/>
      <c r="J11" s="137">
        <v>13403</v>
      </c>
      <c r="K11" s="56"/>
      <c r="L11" s="230">
        <v>0</v>
      </c>
      <c r="M11" s="185"/>
      <c r="N11" s="230">
        <v>0</v>
      </c>
    </row>
    <row r="12" spans="1:14" ht="22.5" customHeight="1">
      <c r="A12" s="36" t="s">
        <v>79</v>
      </c>
      <c r="F12" s="155"/>
      <c r="H12" s="261">
        <v>23927</v>
      </c>
      <c r="I12" s="56"/>
      <c r="J12" s="137">
        <v>58151</v>
      </c>
      <c r="K12" s="56"/>
      <c r="L12" s="230">
        <v>0</v>
      </c>
      <c r="M12" s="58"/>
      <c r="N12" s="230">
        <v>0</v>
      </c>
    </row>
    <row r="13" spans="1:14" ht="22.5" customHeight="1">
      <c r="A13" s="36" t="s">
        <v>80</v>
      </c>
      <c r="F13" s="155"/>
      <c r="H13" s="261">
        <v>788</v>
      </c>
      <c r="I13" s="56"/>
      <c r="J13" s="137">
        <v>278</v>
      </c>
      <c r="K13" s="56"/>
      <c r="L13" s="230">
        <v>58563</v>
      </c>
      <c r="M13" s="58"/>
      <c r="N13" s="137">
        <v>53922</v>
      </c>
    </row>
    <row r="14" spans="1:14" ht="22.5" customHeight="1">
      <c r="A14" s="36" t="s">
        <v>81</v>
      </c>
      <c r="F14" s="155"/>
      <c r="H14" s="261">
        <v>16358</v>
      </c>
      <c r="I14" s="56"/>
      <c r="J14" s="137">
        <v>18781</v>
      </c>
      <c r="K14" s="56"/>
      <c r="L14" s="230">
        <v>45175</v>
      </c>
      <c r="M14" s="166"/>
      <c r="N14" s="137">
        <v>46609</v>
      </c>
    </row>
    <row r="15" spans="1:14" s="2" customFormat="1" ht="22.5" customHeight="1">
      <c r="A15" s="38" t="s">
        <v>82</v>
      </c>
      <c r="B15" s="38"/>
      <c r="C15" s="38"/>
      <c r="D15" s="38"/>
      <c r="E15" s="38"/>
      <c r="F15" s="48"/>
      <c r="G15" s="10"/>
      <c r="H15" s="66">
        <v>614176</v>
      </c>
      <c r="I15" s="60"/>
      <c r="J15" s="66">
        <f>SUM(J10:J14)</f>
        <v>616238</v>
      </c>
      <c r="K15" s="60"/>
      <c r="L15" s="66">
        <v>103863</v>
      </c>
      <c r="M15" s="63"/>
      <c r="N15" s="66">
        <f>SUM(N10:N14)</f>
        <v>100863</v>
      </c>
    </row>
    <row r="16" spans="1:14" s="2" customFormat="1" ht="10.35" customHeight="1">
      <c r="A16" s="38"/>
      <c r="B16" s="38"/>
      <c r="C16" s="38"/>
      <c r="D16" s="38"/>
      <c r="E16" s="38"/>
      <c r="F16" s="48"/>
      <c r="G16" s="10"/>
      <c r="H16" s="67"/>
      <c r="I16" s="60"/>
      <c r="J16" s="67"/>
      <c r="K16" s="60"/>
      <c r="L16" s="67"/>
      <c r="M16" s="63"/>
      <c r="N16" s="67"/>
    </row>
    <row r="17" spans="1:14" s="14" customFormat="1" ht="22.5" customHeight="1">
      <c r="A17" s="35" t="s">
        <v>83</v>
      </c>
      <c r="B17" s="35"/>
      <c r="C17" s="35"/>
      <c r="D17" s="35"/>
      <c r="E17" s="35"/>
      <c r="F17" s="155"/>
      <c r="G17" s="19"/>
      <c r="H17" s="68"/>
      <c r="I17" s="69"/>
      <c r="J17" s="68"/>
      <c r="K17" s="69"/>
      <c r="L17" s="68"/>
      <c r="M17" s="70"/>
      <c r="N17" s="68"/>
    </row>
    <row r="18" spans="1:14" ht="22.5" customHeight="1">
      <c r="A18" s="36" t="s">
        <v>84</v>
      </c>
      <c r="F18" s="155"/>
      <c r="H18" s="261">
        <v>-380347</v>
      </c>
      <c r="I18" s="59"/>
      <c r="J18" s="137">
        <v>-319810</v>
      </c>
      <c r="K18" s="59"/>
      <c r="L18" s="265">
        <v>-247</v>
      </c>
      <c r="M18" s="62"/>
      <c r="N18" s="137">
        <v>-389</v>
      </c>
    </row>
    <row r="19" spans="1:14" ht="22.5" customHeight="1">
      <c r="A19" s="36" t="s">
        <v>85</v>
      </c>
      <c r="H19" s="261">
        <v>-57723</v>
      </c>
      <c r="I19" s="56"/>
      <c r="J19" s="137">
        <v>-10427</v>
      </c>
      <c r="K19" s="56"/>
      <c r="L19" s="230">
        <v>0</v>
      </c>
      <c r="M19" s="185"/>
      <c r="N19" s="230">
        <v>0</v>
      </c>
    </row>
    <row r="20" spans="1:14" ht="22.5" customHeight="1">
      <c r="A20" s="36" t="s">
        <v>86</v>
      </c>
      <c r="H20" s="261">
        <v>-18822</v>
      </c>
      <c r="I20" s="59"/>
      <c r="J20" s="137">
        <v>-51785</v>
      </c>
      <c r="K20" s="62"/>
      <c r="L20" s="230">
        <v>0</v>
      </c>
      <c r="M20" s="185"/>
      <c r="N20" s="230">
        <v>0</v>
      </c>
    </row>
    <row r="21" spans="1:14" ht="22.5" customHeight="1">
      <c r="A21" s="36" t="s">
        <v>87</v>
      </c>
      <c r="F21" s="155"/>
      <c r="H21" s="230">
        <v>0</v>
      </c>
      <c r="I21" s="185"/>
      <c r="J21" s="230">
        <v>0</v>
      </c>
      <c r="K21" s="62"/>
      <c r="L21" s="265">
        <v>-29645</v>
      </c>
      <c r="M21" s="185"/>
      <c r="N21" s="137">
        <v>-29645</v>
      </c>
    </row>
    <row r="22" spans="1:14" ht="22.5" customHeight="1">
      <c r="A22" s="36" t="s">
        <v>88</v>
      </c>
      <c r="F22" s="155"/>
      <c r="H22" s="261">
        <v>-4478</v>
      </c>
      <c r="I22" s="56"/>
      <c r="J22" s="137">
        <v>-11290</v>
      </c>
      <c r="K22" s="56"/>
      <c r="L22" s="265">
        <v>-12050</v>
      </c>
      <c r="M22" s="62"/>
      <c r="N22" s="137">
        <v>-12473</v>
      </c>
    </row>
    <row r="23" spans="1:14" s="2" customFormat="1" ht="22.5" customHeight="1">
      <c r="A23" s="38" t="s">
        <v>89</v>
      </c>
      <c r="B23" s="38"/>
      <c r="C23" s="38"/>
      <c r="D23" s="38"/>
      <c r="E23" s="38"/>
      <c r="F23" s="39"/>
      <c r="G23" s="10"/>
      <c r="H23" s="110">
        <v>-461370</v>
      </c>
      <c r="I23" s="73"/>
      <c r="J23" s="110">
        <f>SUM(J18:K22)</f>
        <v>-393312</v>
      </c>
      <c r="K23" s="73"/>
      <c r="L23" s="110">
        <v>-41942</v>
      </c>
      <c r="M23" s="73"/>
      <c r="N23" s="110">
        <f>SUM(N18:N22)</f>
        <v>-42507</v>
      </c>
    </row>
    <row r="24" spans="1:14" s="2" customFormat="1" ht="10.35" customHeight="1">
      <c r="A24" s="38"/>
      <c r="B24" s="38"/>
      <c r="C24" s="38"/>
      <c r="D24" s="38"/>
      <c r="E24" s="38"/>
      <c r="F24" s="48"/>
      <c r="G24" s="10"/>
      <c r="H24" s="67"/>
      <c r="I24" s="60"/>
      <c r="J24" s="67"/>
      <c r="K24" s="60"/>
      <c r="L24" s="67"/>
      <c r="M24" s="63"/>
      <c r="N24" s="67"/>
    </row>
    <row r="25" spans="1:14" s="2" customFormat="1" ht="22.5" customHeight="1">
      <c r="A25" s="38" t="s">
        <v>90</v>
      </c>
      <c r="B25" s="38"/>
      <c r="C25" s="38"/>
      <c r="D25" s="38"/>
      <c r="E25" s="38"/>
      <c r="F25" s="48"/>
      <c r="G25" s="10"/>
      <c r="H25" s="74">
        <v>152806</v>
      </c>
      <c r="I25" s="61"/>
      <c r="J25" s="74">
        <f>SUM(J15+J23)</f>
        <v>222926</v>
      </c>
      <c r="K25" s="61"/>
      <c r="L25" s="74">
        <v>61921</v>
      </c>
      <c r="M25" s="75"/>
      <c r="N25" s="74">
        <f>SUM(N15+N23)</f>
        <v>58356</v>
      </c>
    </row>
    <row r="26" spans="1:14" s="2" customFormat="1" ht="10.35" customHeight="1">
      <c r="A26" s="38"/>
      <c r="B26" s="38"/>
      <c r="C26" s="38"/>
      <c r="D26" s="38"/>
      <c r="E26" s="38"/>
      <c r="F26" s="48"/>
      <c r="G26" s="10"/>
      <c r="H26" s="74"/>
      <c r="I26" s="61"/>
      <c r="J26" s="74"/>
      <c r="K26" s="61"/>
      <c r="L26" s="74"/>
      <c r="M26" s="75"/>
      <c r="N26" s="74"/>
    </row>
    <row r="27" spans="1:14" ht="22.5" customHeight="1">
      <c r="A27" s="36" t="s">
        <v>92</v>
      </c>
      <c r="H27" s="262">
        <v>15683</v>
      </c>
      <c r="I27" s="56"/>
      <c r="J27" s="137">
        <v>14773</v>
      </c>
      <c r="K27" s="56"/>
      <c r="L27" s="262">
        <v>3645</v>
      </c>
      <c r="M27" s="58"/>
      <c r="N27" s="137">
        <v>2296</v>
      </c>
    </row>
    <row r="28" spans="1:14" ht="22.5" customHeight="1">
      <c r="A28" s="36" t="s">
        <v>93</v>
      </c>
      <c r="H28" s="263">
        <v>-34568</v>
      </c>
      <c r="I28" s="56"/>
      <c r="J28" s="137">
        <v>-29836</v>
      </c>
      <c r="K28" s="56"/>
      <c r="L28" s="263">
        <v>-139</v>
      </c>
      <c r="M28" s="58"/>
      <c r="N28" s="137">
        <v>-81</v>
      </c>
    </row>
    <row r="29" spans="1:14" ht="22.5" customHeight="1">
      <c r="A29" s="36" t="s">
        <v>94</v>
      </c>
      <c r="H29" s="264">
        <v>-116350</v>
      </c>
      <c r="I29" s="56"/>
      <c r="J29" s="179">
        <v>-111310</v>
      </c>
      <c r="K29" s="56"/>
      <c r="L29" s="264">
        <v>-38737</v>
      </c>
      <c r="M29" s="58"/>
      <c r="N29" s="179">
        <v>-35181</v>
      </c>
    </row>
    <row r="30" spans="1:14" ht="10.35" customHeight="1">
      <c r="H30" s="71"/>
      <c r="I30" s="56"/>
      <c r="J30" s="71"/>
      <c r="K30" s="56"/>
      <c r="L30" s="71"/>
      <c r="M30" s="58"/>
      <c r="N30" s="71"/>
    </row>
    <row r="31" spans="1:14" s="2" customFormat="1" ht="22.5" customHeight="1">
      <c r="A31" s="38" t="s">
        <v>95</v>
      </c>
      <c r="B31" s="38"/>
      <c r="C31" s="38"/>
      <c r="D31" s="38"/>
      <c r="E31" s="38"/>
      <c r="F31" s="39"/>
      <c r="G31" s="10"/>
      <c r="H31" s="26">
        <v>17571</v>
      </c>
      <c r="I31" s="60"/>
      <c r="J31" s="26">
        <f>SUM(J25:J29)</f>
        <v>96553</v>
      </c>
      <c r="K31" s="60"/>
      <c r="L31" s="26">
        <v>26690</v>
      </c>
      <c r="M31" s="63"/>
      <c r="N31" s="26">
        <f>SUM(N25:N29)</f>
        <v>25390</v>
      </c>
    </row>
    <row r="32" spans="1:14" ht="22.5" customHeight="1">
      <c r="A32" s="36" t="s">
        <v>96</v>
      </c>
      <c r="H32" s="263">
        <v>-2071</v>
      </c>
      <c r="I32" s="56"/>
      <c r="J32" s="137">
        <v>-2183</v>
      </c>
      <c r="K32" s="56"/>
      <c r="L32" s="263">
        <v>-83</v>
      </c>
      <c r="M32" s="58"/>
      <c r="N32" s="137">
        <v>-85</v>
      </c>
    </row>
    <row r="33" spans="1:15" ht="22.5" customHeight="1">
      <c r="A33" s="36" t="s">
        <v>212</v>
      </c>
      <c r="B33" s="138"/>
      <c r="H33" s="263">
        <v>-199</v>
      </c>
      <c r="I33" s="56"/>
      <c r="J33" s="137">
        <v>-530</v>
      </c>
      <c r="K33" s="56"/>
      <c r="L33" s="230">
        <v>0</v>
      </c>
      <c r="M33" s="58"/>
      <c r="N33" s="137">
        <v>-514</v>
      </c>
    </row>
    <row r="34" spans="1:15" ht="22.5" customHeight="1">
      <c r="A34" s="36" t="s">
        <v>213</v>
      </c>
      <c r="H34" s="71"/>
      <c r="I34" s="56"/>
      <c r="J34" s="71"/>
      <c r="K34" s="56"/>
      <c r="L34" s="71"/>
      <c r="M34" s="58"/>
      <c r="N34" s="71"/>
    </row>
    <row r="35" spans="1:15" ht="22.5" customHeight="1">
      <c r="A35" s="3"/>
      <c r="B35" s="36" t="s">
        <v>98</v>
      </c>
      <c r="F35" s="92"/>
      <c r="H35" s="264">
        <v>740</v>
      </c>
      <c r="I35" s="58"/>
      <c r="J35" s="179">
        <v>-14671</v>
      </c>
      <c r="K35" s="56"/>
      <c r="L35" s="232">
        <v>0</v>
      </c>
      <c r="M35" s="143"/>
      <c r="N35" s="232">
        <v>0</v>
      </c>
    </row>
    <row r="36" spans="1:15" s="2" customFormat="1" ht="22.5" customHeight="1">
      <c r="A36" s="38" t="s">
        <v>99</v>
      </c>
      <c r="B36" s="38"/>
      <c r="C36" s="38"/>
      <c r="D36" s="38"/>
      <c r="E36" s="38"/>
      <c r="F36" s="39"/>
      <c r="G36" s="10"/>
      <c r="H36" s="26">
        <v>16041</v>
      </c>
      <c r="I36" s="61"/>
      <c r="J36" s="26">
        <f>SUM(J31:J35)</f>
        <v>79169</v>
      </c>
      <c r="K36" s="61"/>
      <c r="L36" s="26">
        <v>26607</v>
      </c>
      <c r="M36" s="75"/>
      <c r="N36" s="26">
        <f>SUM(N31:N35)</f>
        <v>24791</v>
      </c>
    </row>
    <row r="37" spans="1:15" ht="22.5" customHeight="1">
      <c r="A37" s="36" t="s">
        <v>100</v>
      </c>
      <c r="F37" s="31"/>
      <c r="H37" s="264">
        <v>-2079</v>
      </c>
      <c r="I37" s="73"/>
      <c r="J37" s="179">
        <v>-18032</v>
      </c>
      <c r="K37" s="73"/>
      <c r="L37" s="264">
        <v>-5675</v>
      </c>
      <c r="M37" s="73"/>
      <c r="N37" s="137">
        <v>-5212</v>
      </c>
      <c r="O37" s="157"/>
    </row>
    <row r="38" spans="1:15" s="2" customFormat="1" ht="22.5" customHeight="1" thickBot="1">
      <c r="A38" s="38" t="s">
        <v>101</v>
      </c>
      <c r="B38" s="38"/>
      <c r="C38" s="38"/>
      <c r="D38" s="38"/>
      <c r="E38" s="38"/>
      <c r="F38" s="39"/>
      <c r="G38" s="10"/>
      <c r="H38" s="77">
        <v>13962</v>
      </c>
      <c r="I38" s="61"/>
      <c r="J38" s="77">
        <f>SUM(J36:J37)</f>
        <v>61137</v>
      </c>
      <c r="K38" s="61"/>
      <c r="L38" s="77">
        <v>20932</v>
      </c>
      <c r="M38" s="61"/>
      <c r="N38" s="77">
        <f>SUM(N36:N37)</f>
        <v>19579</v>
      </c>
    </row>
    <row r="39" spans="1:15" s="2" customFormat="1" ht="21" customHeight="1" thickTop="1">
      <c r="A39" s="38"/>
      <c r="B39" s="38"/>
      <c r="C39" s="38"/>
      <c r="D39" s="38"/>
      <c r="E39" s="38"/>
      <c r="F39" s="39"/>
      <c r="G39" s="10"/>
      <c r="H39" s="174"/>
      <c r="I39" s="175"/>
      <c r="J39" s="174"/>
      <c r="K39" s="175"/>
      <c r="L39" s="174"/>
      <c r="M39" s="175"/>
      <c r="N39" s="174"/>
    </row>
    <row r="40" spans="1:15" s="9" customFormat="1" ht="22.5" customHeight="1">
      <c r="A40" s="55" t="s">
        <v>0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1:15" s="9" customFormat="1" ht="22.5" customHeight="1">
      <c r="A41" s="55" t="s">
        <v>74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1:15" s="9" customFormat="1" ht="18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1:15" s="11" customFormat="1" ht="22.5" customHeight="1">
      <c r="A43" s="42"/>
      <c r="B43" s="33"/>
      <c r="C43" s="33"/>
      <c r="D43" s="33"/>
      <c r="E43" s="33"/>
      <c r="F43" s="43"/>
      <c r="G43" s="5"/>
      <c r="H43" s="269" t="s">
        <v>2</v>
      </c>
      <c r="I43" s="269"/>
      <c r="J43" s="269"/>
      <c r="K43" s="5"/>
      <c r="L43" s="269" t="s">
        <v>3</v>
      </c>
      <c r="M43" s="269"/>
      <c r="N43" s="269"/>
    </row>
    <row r="44" spans="1:15" s="11" customFormat="1" ht="22.5" customHeight="1">
      <c r="A44" s="42"/>
      <c r="B44" s="33"/>
      <c r="C44" s="33"/>
      <c r="D44" s="33"/>
      <c r="E44" s="33"/>
      <c r="F44" s="43"/>
      <c r="G44" s="5"/>
      <c r="H44" s="270" t="s">
        <v>75</v>
      </c>
      <c r="I44" s="270"/>
      <c r="J44" s="270"/>
      <c r="K44" s="13"/>
      <c r="L44" s="270" t="s">
        <v>75</v>
      </c>
      <c r="M44" s="270"/>
      <c r="N44" s="270"/>
    </row>
    <row r="45" spans="1:15" s="11" customFormat="1" ht="22.5" customHeight="1">
      <c r="A45" s="42"/>
      <c r="B45" s="33"/>
      <c r="C45" s="33"/>
      <c r="D45" s="33"/>
      <c r="E45" s="33"/>
      <c r="G45" s="13"/>
      <c r="H45" s="271" t="s">
        <v>200</v>
      </c>
      <c r="I45" s="271"/>
      <c r="J45" s="271"/>
      <c r="K45" s="13"/>
      <c r="L45" s="271" t="s">
        <v>200</v>
      </c>
      <c r="M45" s="271"/>
      <c r="N45" s="271"/>
    </row>
    <row r="46" spans="1:15" s="24" customFormat="1" ht="22.5" customHeight="1">
      <c r="A46" s="34"/>
      <c r="B46" s="34"/>
      <c r="C46" s="34"/>
      <c r="D46" s="34"/>
      <c r="E46" s="34"/>
      <c r="F46" s="44"/>
      <c r="G46" s="23"/>
      <c r="H46" s="141" t="s">
        <v>7</v>
      </c>
      <c r="I46" s="141"/>
      <c r="J46" s="141" t="s">
        <v>8</v>
      </c>
      <c r="K46" s="15"/>
      <c r="L46" s="141" t="s">
        <v>7</v>
      </c>
      <c r="M46" s="141"/>
      <c r="N46" s="141" t="s">
        <v>8</v>
      </c>
    </row>
    <row r="47" spans="1:15" s="25" customFormat="1" ht="22.5" customHeight="1">
      <c r="A47" s="46"/>
      <c r="B47" s="46"/>
      <c r="C47" s="46"/>
      <c r="D47" s="46"/>
      <c r="E47" s="46"/>
      <c r="F47" s="45"/>
      <c r="G47" s="23"/>
      <c r="H47" s="267" t="s">
        <v>10</v>
      </c>
      <c r="I47" s="267"/>
      <c r="J47" s="267"/>
      <c r="K47" s="267"/>
      <c r="L47" s="267"/>
      <c r="M47" s="267"/>
      <c r="N47" s="267"/>
    </row>
    <row r="48" spans="1:15" s="2" customFormat="1" ht="22.5" customHeight="1">
      <c r="A48" s="38" t="s">
        <v>101</v>
      </c>
      <c r="B48" s="38"/>
      <c r="C48" s="38"/>
      <c r="D48" s="38"/>
      <c r="E48" s="38"/>
      <c r="F48" s="39"/>
      <c r="G48" s="10"/>
      <c r="H48" s="75">
        <v>13962</v>
      </c>
      <c r="I48" s="26"/>
      <c r="J48" s="75">
        <f>J38</f>
        <v>61137</v>
      </c>
      <c r="K48" s="26"/>
      <c r="L48" s="75">
        <v>20932</v>
      </c>
      <c r="M48" s="26"/>
      <c r="N48" s="75">
        <f>N38</f>
        <v>19579</v>
      </c>
    </row>
    <row r="49" spans="1:14" s="25" customFormat="1" ht="22.5" customHeight="1">
      <c r="A49" s="46"/>
      <c r="B49" s="46"/>
      <c r="C49" s="46"/>
      <c r="D49" s="46"/>
      <c r="E49" s="46"/>
      <c r="F49" s="45"/>
      <c r="G49" s="23"/>
      <c r="H49" s="207"/>
      <c r="I49" s="128"/>
      <c r="J49" s="207"/>
      <c r="K49" s="128"/>
      <c r="L49" s="128"/>
      <c r="M49" s="128"/>
      <c r="N49" s="128"/>
    </row>
    <row r="50" spans="1:14" s="25" customFormat="1" ht="22.5" customHeight="1">
      <c r="A50" s="126" t="s">
        <v>102</v>
      </c>
      <c r="B50" s="46"/>
      <c r="C50" s="46"/>
      <c r="D50" s="46"/>
      <c r="E50" s="46"/>
      <c r="F50" s="45"/>
      <c r="G50" s="23"/>
      <c r="H50" s="207"/>
      <c r="I50" s="128"/>
      <c r="J50" s="207"/>
      <c r="K50" s="128"/>
      <c r="L50" s="128"/>
      <c r="M50" s="128"/>
      <c r="N50" s="128"/>
    </row>
    <row r="51" spans="1:14" s="25" customFormat="1" ht="22.5" customHeight="1">
      <c r="A51" s="47" t="s">
        <v>103</v>
      </c>
      <c r="B51" s="47"/>
      <c r="C51" s="46"/>
      <c r="D51" s="46"/>
      <c r="E51" s="46"/>
      <c r="F51" s="45"/>
      <c r="G51" s="23"/>
      <c r="H51" s="207"/>
      <c r="I51" s="128"/>
      <c r="J51" s="207"/>
      <c r="K51" s="128"/>
      <c r="L51" s="128"/>
      <c r="M51" s="128"/>
      <c r="N51" s="128"/>
    </row>
    <row r="52" spans="1:14" s="25" customFormat="1" ht="22.5" customHeight="1">
      <c r="A52" s="47"/>
      <c r="B52" s="47" t="s">
        <v>104</v>
      </c>
      <c r="C52" s="46"/>
      <c r="D52" s="46"/>
      <c r="E52" s="46"/>
      <c r="F52" s="45"/>
      <c r="G52" s="23"/>
      <c r="H52" s="207"/>
      <c r="I52" s="128"/>
      <c r="J52" s="207"/>
      <c r="K52" s="128"/>
      <c r="L52" s="128"/>
      <c r="M52" s="128"/>
      <c r="N52" s="128"/>
    </row>
    <row r="53" spans="1:14" s="25" customFormat="1" ht="22.5" customHeight="1">
      <c r="A53" s="82" t="s">
        <v>202</v>
      </c>
      <c r="B53" s="47"/>
      <c r="C53" s="46"/>
      <c r="D53" s="46"/>
      <c r="E53" s="46"/>
      <c r="F53" s="45"/>
      <c r="G53" s="23"/>
      <c r="H53" s="207"/>
      <c r="I53" s="128"/>
      <c r="J53" s="207"/>
      <c r="K53" s="128"/>
      <c r="L53" s="128"/>
      <c r="M53" s="128"/>
      <c r="N53" s="128"/>
    </row>
    <row r="54" spans="1:14" s="25" customFormat="1" ht="22.5" customHeight="1">
      <c r="A54" s="47"/>
      <c r="B54" s="82" t="s">
        <v>106</v>
      </c>
      <c r="C54" s="46"/>
      <c r="D54" s="46"/>
      <c r="E54" s="46"/>
      <c r="F54" s="45"/>
      <c r="G54" s="23"/>
      <c r="H54" s="263">
        <v>-509</v>
      </c>
      <c r="I54" s="146"/>
      <c r="J54" s="137">
        <v>477</v>
      </c>
      <c r="K54" s="146"/>
      <c r="L54" s="144">
        <v>0</v>
      </c>
      <c r="M54" s="233"/>
      <c r="N54" s="143">
        <v>0</v>
      </c>
    </row>
    <row r="55" spans="1:14" s="25" customFormat="1" ht="22.5" customHeight="1">
      <c r="A55" s="82" t="s">
        <v>109</v>
      </c>
      <c r="B55" s="47"/>
      <c r="C55" s="46"/>
      <c r="D55" s="46"/>
      <c r="E55" s="46"/>
      <c r="F55" s="45"/>
      <c r="G55" s="23"/>
      <c r="H55" s="59"/>
      <c r="I55" s="128"/>
      <c r="J55" s="146"/>
      <c r="K55" s="59"/>
      <c r="L55" s="114"/>
      <c r="M55" s="114"/>
      <c r="N55" s="114"/>
    </row>
    <row r="56" spans="1:14" s="25" customFormat="1" ht="22.5" customHeight="1">
      <c r="A56" s="47"/>
      <c r="B56" s="82" t="s">
        <v>110</v>
      </c>
      <c r="C56" s="46"/>
      <c r="D56" s="46"/>
      <c r="E56" s="46"/>
      <c r="F56" s="45"/>
      <c r="G56" s="23"/>
      <c r="H56" s="263">
        <v>102</v>
      </c>
      <c r="I56" s="128"/>
      <c r="J56" s="179">
        <v>-95</v>
      </c>
      <c r="K56" s="59"/>
      <c r="L56" s="144">
        <v>0</v>
      </c>
      <c r="M56" s="114"/>
      <c r="N56" s="231">
        <v>0</v>
      </c>
    </row>
    <row r="57" spans="1:14" s="25" customFormat="1" ht="22.5" customHeight="1">
      <c r="A57" s="126" t="s">
        <v>111</v>
      </c>
      <c r="B57" s="127"/>
      <c r="C57" s="46"/>
      <c r="D57" s="46"/>
      <c r="E57" s="46"/>
      <c r="F57" s="45"/>
      <c r="G57" s="23"/>
      <c r="H57" s="195">
        <v>-407</v>
      </c>
      <c r="I57" s="128"/>
      <c r="J57" s="134">
        <f>SUM(J54:J56)</f>
        <v>382</v>
      </c>
      <c r="K57" s="128"/>
      <c r="L57" s="234">
        <v>0</v>
      </c>
      <c r="M57" s="226"/>
      <c r="N57" s="234">
        <f>SUM(N54:N56)</f>
        <v>0</v>
      </c>
    </row>
    <row r="58" spans="1:14" s="2" customFormat="1" ht="22.5" customHeight="1" thickBot="1">
      <c r="A58" s="38" t="s">
        <v>219</v>
      </c>
      <c r="B58" s="38"/>
      <c r="C58" s="38"/>
      <c r="D58" s="38"/>
      <c r="E58" s="38"/>
      <c r="F58" s="39"/>
      <c r="G58" s="10"/>
      <c r="H58" s="79">
        <v>13555</v>
      </c>
      <c r="I58" s="61"/>
      <c r="J58" s="79">
        <f>SUM(J48,J57)</f>
        <v>61519</v>
      </c>
      <c r="K58" s="61"/>
      <c r="L58" s="79">
        <v>20932</v>
      </c>
      <c r="M58" s="76"/>
      <c r="N58" s="79">
        <f>SUM(N48,N57)</f>
        <v>19579</v>
      </c>
    </row>
    <row r="59" spans="1:14" s="2" customFormat="1" ht="15.75" customHeight="1" thickTop="1">
      <c r="A59" s="38"/>
      <c r="B59" s="38"/>
      <c r="C59" s="38"/>
      <c r="D59" s="38"/>
      <c r="E59" s="38"/>
      <c r="F59" s="48"/>
      <c r="G59" s="10"/>
      <c r="H59" s="74"/>
      <c r="I59" s="60"/>
      <c r="J59" s="74"/>
      <c r="K59" s="60"/>
      <c r="L59" s="74"/>
      <c r="M59" s="63"/>
      <c r="N59" s="74"/>
    </row>
    <row r="60" spans="1:14" ht="22.5" customHeight="1">
      <c r="A60" s="38" t="s">
        <v>220</v>
      </c>
      <c r="H60" s="56"/>
      <c r="I60" s="56"/>
      <c r="J60" s="56"/>
      <c r="K60" s="59"/>
      <c r="L60" s="58"/>
      <c r="M60" s="58"/>
      <c r="N60" s="58"/>
    </row>
    <row r="61" spans="1:14" ht="22.5" customHeight="1">
      <c r="B61" s="36" t="s">
        <v>112</v>
      </c>
      <c r="H61" s="263">
        <v>14716</v>
      </c>
      <c r="I61" s="59"/>
      <c r="J61" s="137">
        <v>65531</v>
      </c>
      <c r="K61" s="61"/>
      <c r="L61" s="144">
        <v>20932</v>
      </c>
      <c r="M61" s="146"/>
      <c r="N61" s="235">
        <v>19579</v>
      </c>
    </row>
    <row r="62" spans="1:14" ht="22.5" customHeight="1">
      <c r="B62" s="36" t="s">
        <v>113</v>
      </c>
      <c r="H62" s="263">
        <v>-754</v>
      </c>
      <c r="I62" s="56"/>
      <c r="J62" s="137">
        <v>-4394</v>
      </c>
      <c r="K62" s="56"/>
      <c r="L62" s="144">
        <v>0</v>
      </c>
      <c r="M62" s="229"/>
      <c r="N62" s="229">
        <v>0</v>
      </c>
    </row>
    <row r="63" spans="1:14" ht="22.5" customHeight="1" thickBot="1">
      <c r="A63" s="38"/>
      <c r="H63" s="208">
        <v>13962</v>
      </c>
      <c r="I63" s="56"/>
      <c r="J63" s="208">
        <f>J61+J62</f>
        <v>61137</v>
      </c>
      <c r="K63" s="56"/>
      <c r="L63" s="77">
        <v>20932</v>
      </c>
      <c r="M63" s="131"/>
      <c r="N63" s="77">
        <f>N61+N62</f>
        <v>19579</v>
      </c>
    </row>
    <row r="64" spans="1:14" ht="18.75" customHeight="1" thickTop="1">
      <c r="H64" s="75"/>
      <c r="I64" s="56"/>
      <c r="J64" s="75"/>
      <c r="K64" s="56"/>
      <c r="L64" s="58"/>
      <c r="M64" s="58"/>
      <c r="N64" s="58"/>
    </row>
    <row r="65" spans="1:14" ht="22.5" customHeight="1">
      <c r="A65" s="38" t="s">
        <v>221</v>
      </c>
      <c r="H65" s="59"/>
      <c r="I65" s="56"/>
      <c r="J65" s="59"/>
      <c r="K65" s="56"/>
      <c r="L65" s="58"/>
      <c r="M65" s="58"/>
      <c r="N65" s="58"/>
    </row>
    <row r="66" spans="1:14" ht="22.5" customHeight="1">
      <c r="B66" s="36" t="s">
        <v>112</v>
      </c>
      <c r="H66" s="263">
        <v>14309</v>
      </c>
      <c r="I66" s="56"/>
      <c r="J66" s="137">
        <v>65913</v>
      </c>
      <c r="K66" s="56"/>
      <c r="L66" s="144">
        <v>20932</v>
      </c>
      <c r="M66" s="146"/>
      <c r="N66" s="235">
        <v>19579</v>
      </c>
    </row>
    <row r="67" spans="1:14" ht="22.5" customHeight="1">
      <c r="B67" s="36" t="s">
        <v>113</v>
      </c>
      <c r="H67" s="263">
        <v>-754</v>
      </c>
      <c r="I67" s="56"/>
      <c r="J67" s="137">
        <v>-4394</v>
      </c>
      <c r="K67" s="56"/>
      <c r="L67" s="144">
        <v>0</v>
      </c>
      <c r="M67" s="229"/>
      <c r="N67" s="229">
        <v>0</v>
      </c>
    </row>
    <row r="68" spans="1:14" ht="22.5" customHeight="1" thickBot="1">
      <c r="A68" s="38"/>
      <c r="H68" s="208">
        <v>13555</v>
      </c>
      <c r="I68" s="56"/>
      <c r="J68" s="208">
        <f>SUM(J66:J67)</f>
        <v>61519</v>
      </c>
      <c r="K68" s="56"/>
      <c r="L68" s="77">
        <v>20932</v>
      </c>
      <c r="M68" s="131"/>
      <c r="N68" s="77">
        <f>SUM(N66:N67)</f>
        <v>19579</v>
      </c>
    </row>
    <row r="69" spans="1:14" ht="18" customHeight="1" thickTop="1">
      <c r="H69" s="111"/>
      <c r="I69" s="56"/>
      <c r="J69" s="111"/>
      <c r="K69" s="56"/>
      <c r="L69" s="58"/>
      <c r="M69" s="58"/>
      <c r="N69" s="58"/>
    </row>
    <row r="70" spans="1:14" ht="22.5" customHeight="1">
      <c r="A70" s="38" t="s">
        <v>114</v>
      </c>
      <c r="F70" s="21"/>
      <c r="G70" s="4"/>
      <c r="H70" s="78"/>
      <c r="I70" s="78"/>
      <c r="J70" s="78"/>
      <c r="K70" s="78"/>
      <c r="L70" s="58"/>
      <c r="M70" s="58"/>
      <c r="N70" s="58"/>
    </row>
    <row r="71" spans="1:14" ht="26.25" customHeight="1" thickBot="1">
      <c r="A71" s="36" t="s">
        <v>115</v>
      </c>
      <c r="F71" s="21"/>
      <c r="G71" s="3"/>
      <c r="H71" s="184">
        <v>3.3327294138961863E-2</v>
      </c>
      <c r="I71" s="80"/>
      <c r="J71" s="184">
        <f>J61/'BS-3-5'!J79</f>
        <v>0.148407917383821</v>
      </c>
      <c r="K71" s="136"/>
      <c r="L71" s="184">
        <v>4.7404656218860405E-2</v>
      </c>
      <c r="M71" s="136"/>
      <c r="N71" s="184">
        <v>4.4999999999999998E-2</v>
      </c>
    </row>
    <row r="72" spans="1:14" ht="22.5" customHeight="1" thickTop="1">
      <c r="F72" s="41"/>
      <c r="G72" s="3"/>
      <c r="H72" s="3"/>
      <c r="I72" s="3"/>
      <c r="J72" s="3"/>
      <c r="K72" s="3"/>
    </row>
    <row r="76" spans="1:14" ht="22.5" customHeight="1">
      <c r="L76" s="85"/>
      <c r="N76" s="85"/>
    </row>
  </sheetData>
  <mergeCells count="14">
    <mergeCell ref="H4:J4"/>
    <mergeCell ref="L4:N4"/>
    <mergeCell ref="H8:N8"/>
    <mergeCell ref="H5:J5"/>
    <mergeCell ref="L5:N5"/>
    <mergeCell ref="H6:J6"/>
    <mergeCell ref="L6:N6"/>
    <mergeCell ref="H47:N47"/>
    <mergeCell ref="H43:J43"/>
    <mergeCell ref="L43:N43"/>
    <mergeCell ref="H44:J44"/>
    <mergeCell ref="L44:N44"/>
    <mergeCell ref="H45:J45"/>
    <mergeCell ref="L45:N45"/>
  </mergeCells>
  <phoneticPr fontId="63" type="noConversion"/>
  <pageMargins left="0.8" right="0.55000000000000004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6E38F-62A5-4B43-9D56-656DC85B2C53}">
  <dimension ref="A1:T80"/>
  <sheetViews>
    <sheetView showGridLines="0" view="pageBreakPreview" topLeftCell="A60" zoomScale="115" zoomScaleNormal="100" zoomScaleSheetLayoutView="115" workbookViewId="0">
      <selection activeCell="E32" sqref="E32"/>
    </sheetView>
  </sheetViews>
  <sheetFormatPr defaultColWidth="9" defaultRowHeight="22.5" customHeight="1"/>
  <cols>
    <col min="1" max="4" width="1.28515625" style="36" customWidth="1"/>
    <col min="5" max="5" width="35.28515625" style="36" customWidth="1"/>
    <col min="6" max="6" width="7.28515625" style="37" customWidth="1"/>
    <col min="7" max="7" width="1" style="85" customWidth="1"/>
    <col min="8" max="8" width="12.7109375" style="85" customWidth="1"/>
    <col min="9" max="9" width="1.28515625" style="85" customWidth="1"/>
    <col min="10" max="10" width="12.7109375" style="85" customWidth="1"/>
    <col min="11" max="11" width="1.28515625" style="85" customWidth="1"/>
    <col min="12" max="12" width="12.7109375" style="3" customWidth="1"/>
    <col min="13" max="13" width="1.28515625" style="3" customWidth="1"/>
    <col min="14" max="14" width="12.7109375" style="3" customWidth="1"/>
    <col min="15" max="15" width="9.42578125" style="3" bestFit="1" customWidth="1"/>
    <col min="16" max="16" width="10.7109375" style="3" bestFit="1" customWidth="1"/>
    <col min="17" max="17" width="9.7109375" style="3" bestFit="1" customWidth="1"/>
    <col min="18" max="16384" width="9" style="3"/>
  </cols>
  <sheetData>
    <row r="1" spans="1:17" s="64" customFormat="1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7" s="64" customFormat="1" ht="22.5" customHeight="1">
      <c r="A2" s="55" t="s">
        <v>74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7" s="100" customFormat="1" ht="18" customHeight="1">
      <c r="A3" s="97"/>
      <c r="B3" s="97"/>
      <c r="C3" s="97"/>
      <c r="D3" s="97"/>
      <c r="E3" s="97"/>
      <c r="F3" s="98"/>
      <c r="G3" s="99"/>
      <c r="H3" s="199"/>
      <c r="I3" s="199"/>
      <c r="J3" s="199"/>
      <c r="K3" s="199"/>
      <c r="L3" s="199"/>
      <c r="M3" s="199"/>
      <c r="N3" s="199"/>
    </row>
    <row r="4" spans="1:17" s="11" customFormat="1" ht="22.5" customHeight="1">
      <c r="A4" s="42"/>
      <c r="B4" s="33"/>
      <c r="C4" s="33"/>
      <c r="D4" s="33"/>
      <c r="E4" s="33"/>
      <c r="F4" s="43"/>
      <c r="G4" s="5"/>
      <c r="H4" s="269" t="s">
        <v>2</v>
      </c>
      <c r="I4" s="269"/>
      <c r="J4" s="269"/>
      <c r="K4" s="5"/>
      <c r="L4" s="269" t="s">
        <v>3</v>
      </c>
      <c r="M4" s="269"/>
      <c r="N4" s="269"/>
    </row>
    <row r="5" spans="1:17" s="11" customFormat="1" ht="22.5" customHeight="1">
      <c r="A5" s="42"/>
      <c r="B5" s="33"/>
      <c r="C5" s="33"/>
      <c r="D5" s="33"/>
      <c r="E5" s="177"/>
      <c r="F5" s="43"/>
      <c r="G5" s="5"/>
      <c r="H5" s="270" t="s">
        <v>201</v>
      </c>
      <c r="I5" s="270"/>
      <c r="J5" s="270"/>
      <c r="K5" s="13"/>
      <c r="L5" s="270" t="s">
        <v>201</v>
      </c>
      <c r="M5" s="270"/>
      <c r="N5" s="270"/>
    </row>
    <row r="6" spans="1:17" s="11" customFormat="1" ht="22.5" customHeight="1">
      <c r="A6" s="42"/>
      <c r="B6" s="33"/>
      <c r="C6" s="33"/>
      <c r="D6" s="33"/>
      <c r="E6" s="178"/>
      <c r="G6" s="13"/>
      <c r="H6" s="271" t="s">
        <v>200</v>
      </c>
      <c r="I6" s="271"/>
      <c r="J6" s="271"/>
      <c r="K6" s="13"/>
      <c r="L6" s="271" t="s">
        <v>200</v>
      </c>
      <c r="M6" s="271"/>
      <c r="N6" s="271"/>
    </row>
    <row r="7" spans="1:17" s="24" customFormat="1" ht="22.5" customHeight="1">
      <c r="A7" s="34"/>
      <c r="B7" s="34"/>
      <c r="C7" s="34"/>
      <c r="D7" s="34"/>
      <c r="E7" s="34"/>
      <c r="F7" s="44" t="s">
        <v>6</v>
      </c>
      <c r="G7" s="23"/>
      <c r="H7" s="141" t="s">
        <v>7</v>
      </c>
      <c r="I7" s="141"/>
      <c r="J7" s="141" t="s">
        <v>8</v>
      </c>
      <c r="K7" s="15"/>
      <c r="L7" s="141" t="s">
        <v>7</v>
      </c>
      <c r="M7" s="141"/>
      <c r="N7" s="141" t="s">
        <v>8</v>
      </c>
    </row>
    <row r="8" spans="1:17" s="25" customFormat="1" ht="22.5" customHeight="1">
      <c r="A8" s="46"/>
      <c r="B8" s="46"/>
      <c r="C8" s="46"/>
      <c r="D8" s="46"/>
      <c r="E8" s="46"/>
      <c r="F8" s="45"/>
      <c r="G8" s="23"/>
      <c r="H8" s="267" t="s">
        <v>10</v>
      </c>
      <c r="I8" s="267"/>
      <c r="J8" s="267"/>
      <c r="K8" s="267"/>
      <c r="L8" s="267"/>
      <c r="M8" s="267"/>
      <c r="N8" s="267"/>
    </row>
    <row r="9" spans="1:17" s="14" customFormat="1" ht="22.5" customHeight="1">
      <c r="A9" s="47" t="s">
        <v>76</v>
      </c>
      <c r="B9" s="47"/>
      <c r="C9" s="47"/>
      <c r="D9" s="47"/>
      <c r="E9" s="47"/>
      <c r="F9" s="155" t="s">
        <v>222</v>
      </c>
      <c r="G9" s="16"/>
      <c r="H9" s="27"/>
      <c r="I9" s="27"/>
      <c r="J9" s="27"/>
      <c r="K9" s="27"/>
      <c r="L9" s="27"/>
      <c r="M9" s="27"/>
      <c r="N9" s="27"/>
    </row>
    <row r="10" spans="1:17" ht="22.5" customHeight="1">
      <c r="A10" s="36" t="s">
        <v>77</v>
      </c>
      <c r="F10" s="155"/>
      <c r="H10" s="65">
        <v>1427168</v>
      </c>
      <c r="I10" s="56"/>
      <c r="J10" s="180">
        <v>1527759</v>
      </c>
      <c r="K10" s="56"/>
      <c r="L10" s="65">
        <v>289</v>
      </c>
      <c r="M10" s="65"/>
      <c r="N10" s="137">
        <v>527</v>
      </c>
    </row>
    <row r="11" spans="1:17" ht="22.5" customHeight="1">
      <c r="A11" s="36" t="s">
        <v>78</v>
      </c>
      <c r="F11" s="155"/>
      <c r="H11" s="65">
        <v>256041</v>
      </c>
      <c r="I11" s="56"/>
      <c r="J11" s="180">
        <v>20324</v>
      </c>
      <c r="K11" s="56"/>
      <c r="L11" s="230">
        <v>0</v>
      </c>
      <c r="M11" s="185"/>
      <c r="N11" s="230">
        <v>0</v>
      </c>
    </row>
    <row r="12" spans="1:17" ht="22.5" customHeight="1">
      <c r="A12" s="36" t="s">
        <v>79</v>
      </c>
      <c r="F12" s="155"/>
      <c r="H12" s="65">
        <v>112625</v>
      </c>
      <c r="I12" s="56"/>
      <c r="J12" s="180">
        <v>119189</v>
      </c>
      <c r="K12" s="56"/>
      <c r="L12" s="230">
        <v>0</v>
      </c>
      <c r="M12" s="58"/>
      <c r="N12" s="230">
        <v>0</v>
      </c>
    </row>
    <row r="13" spans="1:17" ht="22.5" customHeight="1">
      <c r="A13" s="36" t="s">
        <v>80</v>
      </c>
      <c r="F13" s="155"/>
      <c r="H13" s="65">
        <v>2059</v>
      </c>
      <c r="I13" s="56"/>
      <c r="J13" s="166">
        <v>785</v>
      </c>
      <c r="K13" s="56"/>
      <c r="L13" s="65">
        <v>177493</v>
      </c>
      <c r="M13" s="58"/>
      <c r="N13" s="166">
        <v>161716</v>
      </c>
    </row>
    <row r="14" spans="1:17" ht="22.5" customHeight="1">
      <c r="A14" s="36" t="s">
        <v>81</v>
      </c>
      <c r="F14" s="155"/>
      <c r="H14" s="65">
        <v>58968</v>
      </c>
      <c r="I14" s="56"/>
      <c r="J14" s="180">
        <v>30357</v>
      </c>
      <c r="K14" s="56"/>
      <c r="L14" s="65">
        <v>131996</v>
      </c>
      <c r="M14" s="166"/>
      <c r="N14" s="137">
        <v>138096</v>
      </c>
    </row>
    <row r="15" spans="1:17" s="2" customFormat="1" ht="22.5" customHeight="1">
      <c r="A15" s="38" t="s">
        <v>82</v>
      </c>
      <c r="B15" s="38"/>
      <c r="C15" s="38"/>
      <c r="D15" s="38"/>
      <c r="E15" s="38"/>
      <c r="F15" s="48"/>
      <c r="G15" s="10"/>
      <c r="H15" s="66">
        <f>SUM(H10:H14)</f>
        <v>1856861</v>
      </c>
      <c r="I15" s="60"/>
      <c r="J15" s="66">
        <f>SUM(J10:J14)</f>
        <v>1698414</v>
      </c>
      <c r="K15" s="60"/>
      <c r="L15" s="66">
        <f>SUM(L10:L14)</f>
        <v>309778</v>
      </c>
      <c r="M15" s="63"/>
      <c r="N15" s="66">
        <f>SUM(N10:N14)</f>
        <v>300339</v>
      </c>
      <c r="P15" s="157"/>
      <c r="Q15" s="3"/>
    </row>
    <row r="16" spans="1:17" s="2" customFormat="1" ht="10.35" customHeight="1">
      <c r="A16" s="38"/>
      <c r="B16" s="38"/>
      <c r="C16" s="38"/>
      <c r="D16" s="38"/>
      <c r="E16" s="38"/>
      <c r="F16" s="48"/>
      <c r="G16" s="10"/>
      <c r="H16" s="67"/>
      <c r="I16" s="60"/>
      <c r="J16" s="67"/>
      <c r="K16" s="60"/>
      <c r="L16" s="67"/>
      <c r="M16" s="63"/>
      <c r="N16" s="67"/>
      <c r="Q16" s="3"/>
    </row>
    <row r="17" spans="1:17" s="14" customFormat="1" ht="22.5" customHeight="1">
      <c r="A17" s="35" t="s">
        <v>83</v>
      </c>
      <c r="B17" s="35"/>
      <c r="C17" s="35"/>
      <c r="D17" s="35"/>
      <c r="E17" s="35"/>
      <c r="F17" s="155"/>
      <c r="G17" s="19"/>
      <c r="H17" s="68"/>
      <c r="I17" s="69"/>
      <c r="J17" s="68"/>
      <c r="K17" s="69"/>
      <c r="L17" s="68"/>
      <c r="M17" s="70"/>
      <c r="N17" s="68"/>
      <c r="Q17" s="20"/>
    </row>
    <row r="18" spans="1:17" ht="22.5" customHeight="1">
      <c r="A18" s="36" t="s">
        <v>84</v>
      </c>
      <c r="F18" s="155" t="s">
        <v>21</v>
      </c>
      <c r="H18" s="71">
        <v>-990551</v>
      </c>
      <c r="I18" s="59"/>
      <c r="J18" s="71">
        <v>-972433</v>
      </c>
      <c r="K18" s="59"/>
      <c r="L18" s="58">
        <v>-995</v>
      </c>
      <c r="M18" s="62"/>
      <c r="N18" s="71">
        <v>-1088</v>
      </c>
    </row>
    <row r="19" spans="1:17" ht="22.5" customHeight="1">
      <c r="A19" s="36" t="s">
        <v>85</v>
      </c>
      <c r="F19" s="37" t="s">
        <v>21</v>
      </c>
      <c r="H19" s="71">
        <v>-206732</v>
      </c>
      <c r="I19" s="56"/>
      <c r="J19" s="71">
        <v>-14348</v>
      </c>
      <c r="K19" s="56"/>
      <c r="L19" s="230">
        <v>0</v>
      </c>
      <c r="M19" s="185"/>
      <c r="N19" s="230">
        <v>0</v>
      </c>
    </row>
    <row r="20" spans="1:17" ht="22.5" customHeight="1">
      <c r="A20" s="36" t="s">
        <v>86</v>
      </c>
      <c r="F20" s="155" t="s">
        <v>21</v>
      </c>
      <c r="H20" s="71">
        <v>-100274</v>
      </c>
      <c r="I20" s="59"/>
      <c r="J20" s="71">
        <v>-105701</v>
      </c>
      <c r="K20" s="62"/>
      <c r="L20" s="230">
        <v>0</v>
      </c>
      <c r="M20" s="185"/>
      <c r="N20" s="230">
        <v>0</v>
      </c>
    </row>
    <row r="21" spans="1:17" ht="22.5" customHeight="1">
      <c r="A21" s="36" t="s">
        <v>87</v>
      </c>
      <c r="F21" s="155"/>
      <c r="H21" s="230">
        <v>0</v>
      </c>
      <c r="I21" s="230"/>
      <c r="J21" s="230">
        <v>0</v>
      </c>
      <c r="K21" s="62"/>
      <c r="L21" s="58">
        <v>-88937</v>
      </c>
      <c r="M21" s="185"/>
      <c r="N21" s="166">
        <v>-88937</v>
      </c>
    </row>
    <row r="22" spans="1:17" ht="22.5" customHeight="1">
      <c r="A22" s="36" t="s">
        <v>88</v>
      </c>
      <c r="F22" s="155" t="s">
        <v>21</v>
      </c>
      <c r="H22" s="71">
        <v>-16454</v>
      </c>
      <c r="I22" s="56"/>
      <c r="J22" s="71">
        <v>-19179</v>
      </c>
      <c r="K22" s="56"/>
      <c r="L22" s="58">
        <v>-35057</v>
      </c>
      <c r="M22" s="62"/>
      <c r="N22" s="172">
        <v>-38807</v>
      </c>
    </row>
    <row r="23" spans="1:17" s="2" customFormat="1" ht="22.5" customHeight="1">
      <c r="A23" s="38" t="s">
        <v>89</v>
      </c>
      <c r="B23" s="38"/>
      <c r="C23" s="38"/>
      <c r="D23" s="38"/>
      <c r="E23" s="38"/>
      <c r="F23" s="39"/>
      <c r="G23" s="10"/>
      <c r="H23" s="110">
        <f>SUM(H18:I22)</f>
        <v>-1314011</v>
      </c>
      <c r="I23" s="73"/>
      <c r="J23" s="110">
        <f>SUM(J18:K22)</f>
        <v>-1111661</v>
      </c>
      <c r="K23" s="73"/>
      <c r="L23" s="110">
        <f>SUM(L18:M22)</f>
        <v>-124989</v>
      </c>
      <c r="M23" s="73"/>
      <c r="N23" s="110">
        <f>SUM(N18:O22)</f>
        <v>-128832</v>
      </c>
      <c r="O23" s="176"/>
      <c r="P23" s="157"/>
      <c r="Q23" s="3"/>
    </row>
    <row r="24" spans="1:17" s="2" customFormat="1" ht="10.35" customHeight="1">
      <c r="A24" s="38"/>
      <c r="B24" s="38"/>
      <c r="C24" s="38"/>
      <c r="D24" s="38"/>
      <c r="E24" s="38"/>
      <c r="F24" s="48"/>
      <c r="G24" s="10"/>
      <c r="H24" s="67"/>
      <c r="I24" s="60"/>
      <c r="J24" s="67"/>
      <c r="K24" s="60"/>
      <c r="L24" s="67"/>
      <c r="M24" s="63"/>
      <c r="N24" s="67"/>
      <c r="Q24" s="3"/>
    </row>
    <row r="25" spans="1:17" s="2" customFormat="1" ht="22.5" customHeight="1">
      <c r="A25" s="38" t="s">
        <v>90</v>
      </c>
      <c r="B25" s="38"/>
      <c r="C25" s="38"/>
      <c r="D25" s="38"/>
      <c r="E25" s="38"/>
      <c r="F25" s="48"/>
      <c r="G25" s="10"/>
      <c r="H25" s="74">
        <f>SUM(H15+H23)</f>
        <v>542850</v>
      </c>
      <c r="I25" s="61"/>
      <c r="J25" s="74">
        <f>SUM(J15+J23)</f>
        <v>586753</v>
      </c>
      <c r="K25" s="61"/>
      <c r="L25" s="74">
        <f>SUM(L15+L23)</f>
        <v>184789</v>
      </c>
      <c r="M25" s="75"/>
      <c r="N25" s="74">
        <f>SUM(N15+N23)</f>
        <v>171507</v>
      </c>
      <c r="O25" s="3"/>
      <c r="P25" s="157"/>
      <c r="Q25" s="3"/>
    </row>
    <row r="26" spans="1:17" s="2" customFormat="1" ht="10.35" customHeight="1">
      <c r="A26" s="38"/>
      <c r="B26" s="38"/>
      <c r="C26" s="38"/>
      <c r="D26" s="38"/>
      <c r="E26" s="38"/>
      <c r="F26" s="48"/>
      <c r="G26" s="10"/>
      <c r="H26" s="74"/>
      <c r="I26" s="61"/>
      <c r="J26" s="74"/>
      <c r="K26" s="61"/>
      <c r="L26" s="74"/>
      <c r="M26" s="75"/>
      <c r="N26" s="74"/>
      <c r="O26" s="11"/>
      <c r="Q26" s="3"/>
    </row>
    <row r="27" spans="1:17" ht="22.5" customHeight="1">
      <c r="A27" s="36" t="s">
        <v>91</v>
      </c>
      <c r="F27" s="93">
        <v>2</v>
      </c>
      <c r="H27" s="230">
        <v>0</v>
      </c>
      <c r="I27" s="230"/>
      <c r="J27" s="230">
        <v>0</v>
      </c>
      <c r="K27" s="56"/>
      <c r="L27" s="65">
        <v>24860</v>
      </c>
      <c r="M27" s="58"/>
      <c r="N27" s="172">
        <v>70000</v>
      </c>
    </row>
    <row r="28" spans="1:17" ht="22.5" customHeight="1">
      <c r="A28" s="36" t="s">
        <v>92</v>
      </c>
      <c r="F28" s="37" t="s">
        <v>21</v>
      </c>
      <c r="H28" s="71">
        <v>48376</v>
      </c>
      <c r="I28" s="56"/>
      <c r="J28" s="71">
        <v>52909</v>
      </c>
      <c r="K28" s="56"/>
      <c r="L28" s="65">
        <v>13243</v>
      </c>
      <c r="M28" s="58"/>
      <c r="N28" s="131">
        <v>4391</v>
      </c>
    </row>
    <row r="29" spans="1:17" ht="22.5" customHeight="1">
      <c r="A29" s="36" t="s">
        <v>93</v>
      </c>
      <c r="F29" s="37" t="s">
        <v>21</v>
      </c>
      <c r="H29" s="71">
        <v>-107931</v>
      </c>
      <c r="I29" s="56"/>
      <c r="J29" s="71">
        <v>-91663</v>
      </c>
      <c r="K29" s="56"/>
      <c r="L29" s="137">
        <v>-663</v>
      </c>
      <c r="M29" s="58"/>
      <c r="N29" s="71">
        <v>-274</v>
      </c>
      <c r="P29" s="157"/>
    </row>
    <row r="30" spans="1:17" ht="22.5" customHeight="1">
      <c r="A30" s="36" t="s">
        <v>94</v>
      </c>
      <c r="F30" s="37" t="s">
        <v>21</v>
      </c>
      <c r="H30" s="72">
        <v>-342881</v>
      </c>
      <c r="I30" s="56"/>
      <c r="J30" s="72">
        <v>-337524</v>
      </c>
      <c r="K30" s="56"/>
      <c r="L30" s="179">
        <v>-115363</v>
      </c>
      <c r="M30" s="58"/>
      <c r="N30" s="72">
        <v>-113730</v>
      </c>
      <c r="P30" s="157"/>
      <c r="Q30" s="71"/>
    </row>
    <row r="31" spans="1:17" ht="10.35" customHeight="1">
      <c r="H31" s="71"/>
      <c r="I31" s="56"/>
      <c r="J31" s="71"/>
      <c r="K31" s="56"/>
      <c r="L31" s="223"/>
      <c r="M31" s="58"/>
      <c r="N31" s="71"/>
      <c r="Q31" s="71"/>
    </row>
    <row r="32" spans="1:17" s="2" customFormat="1" ht="22.5" customHeight="1">
      <c r="A32" s="38" t="s">
        <v>95</v>
      </c>
      <c r="B32" s="38"/>
      <c r="C32" s="38"/>
      <c r="D32" s="38"/>
      <c r="E32" s="38"/>
      <c r="F32" s="39"/>
      <c r="G32" s="10"/>
      <c r="H32" s="26">
        <f>SUM(H25:H30)</f>
        <v>140414</v>
      </c>
      <c r="I32" s="60"/>
      <c r="J32" s="26">
        <f>SUM(J25:J30)</f>
        <v>210475</v>
      </c>
      <c r="K32" s="60"/>
      <c r="L32" s="221">
        <f>SUM(L25:L30)</f>
        <v>106866</v>
      </c>
      <c r="M32" s="63"/>
      <c r="N32" s="26">
        <f>SUM(N25:N30)</f>
        <v>131894</v>
      </c>
      <c r="O32" s="3"/>
      <c r="Q32" s="158"/>
    </row>
    <row r="33" spans="1:20" ht="22.5" customHeight="1">
      <c r="A33" s="36" t="s">
        <v>96</v>
      </c>
      <c r="H33" s="71">
        <v>-6272</v>
      </c>
      <c r="I33" s="56"/>
      <c r="J33" s="71">
        <v>-6342</v>
      </c>
      <c r="K33" s="56"/>
      <c r="L33" s="137">
        <v>-239</v>
      </c>
      <c r="M33" s="58"/>
      <c r="N33" s="71">
        <v>-233</v>
      </c>
    </row>
    <row r="34" spans="1:20" ht="22.5" customHeight="1">
      <c r="A34" s="36" t="s">
        <v>223</v>
      </c>
      <c r="H34" s="71"/>
      <c r="I34" s="56"/>
      <c r="J34" s="71"/>
      <c r="K34" s="56"/>
      <c r="L34" s="209"/>
      <c r="M34" s="58"/>
      <c r="N34" s="71"/>
    </row>
    <row r="35" spans="1:20" ht="22.5" customHeight="1">
      <c r="B35" s="138" t="s">
        <v>224</v>
      </c>
      <c r="H35" s="71">
        <v>332</v>
      </c>
      <c r="I35" s="56"/>
      <c r="J35" s="71">
        <v>9212</v>
      </c>
      <c r="K35" s="56"/>
      <c r="L35" s="230">
        <v>0</v>
      </c>
      <c r="M35" s="58"/>
      <c r="N35" s="71">
        <v>-533</v>
      </c>
    </row>
    <row r="36" spans="1:20" ht="22.5" customHeight="1">
      <c r="A36" s="36" t="s">
        <v>97</v>
      </c>
      <c r="H36" s="71"/>
      <c r="I36" s="56"/>
      <c r="J36" s="71"/>
      <c r="K36" s="56"/>
      <c r="L36" s="223"/>
      <c r="M36" s="58"/>
      <c r="N36" s="71"/>
    </row>
    <row r="37" spans="1:20" ht="22.5" customHeight="1">
      <c r="A37" s="3"/>
      <c r="B37" s="36" t="s">
        <v>98</v>
      </c>
      <c r="F37" s="92">
        <v>4</v>
      </c>
      <c r="H37" s="72">
        <v>-22069</v>
      </c>
      <c r="I37" s="58"/>
      <c r="J37" s="72">
        <v>-32505</v>
      </c>
      <c r="K37" s="56"/>
      <c r="L37" s="231">
        <v>0</v>
      </c>
      <c r="M37" s="58"/>
      <c r="N37" s="231">
        <v>0</v>
      </c>
    </row>
    <row r="38" spans="1:20" s="2" customFormat="1" ht="22.5" customHeight="1">
      <c r="A38" s="38" t="s">
        <v>99</v>
      </c>
      <c r="B38" s="38"/>
      <c r="C38" s="38"/>
      <c r="D38" s="38"/>
      <c r="E38" s="38"/>
      <c r="F38" s="39"/>
      <c r="G38" s="10"/>
      <c r="H38" s="26">
        <f>SUM(H32:H37)</f>
        <v>112405</v>
      </c>
      <c r="I38" s="61"/>
      <c r="J38" s="26">
        <f>SUM(J32:J37)</f>
        <v>180840</v>
      </c>
      <c r="K38" s="61"/>
      <c r="L38" s="221">
        <f>SUM(L32:L37)</f>
        <v>106627</v>
      </c>
      <c r="M38" s="75"/>
      <c r="N38" s="26">
        <f>SUM(N32:N37)</f>
        <v>131128</v>
      </c>
      <c r="O38" s="3"/>
      <c r="P38" s="157"/>
      <c r="Q38" s="3"/>
    </row>
    <row r="39" spans="1:20" ht="22.5" customHeight="1">
      <c r="A39" s="36" t="s">
        <v>100</v>
      </c>
      <c r="F39" s="31">
        <v>6</v>
      </c>
      <c r="H39" s="73">
        <v>-23395</v>
      </c>
      <c r="I39" s="73"/>
      <c r="J39" s="179">
        <v>-41371</v>
      </c>
      <c r="K39" s="73"/>
      <c r="L39" s="137">
        <v>-16537</v>
      </c>
      <c r="M39" s="73"/>
      <c r="N39" s="137">
        <v>-14209</v>
      </c>
      <c r="P39" s="157"/>
      <c r="T39" s="157"/>
    </row>
    <row r="40" spans="1:20" s="2" customFormat="1" ht="22.5" customHeight="1" thickBot="1">
      <c r="A40" s="38" t="s">
        <v>101</v>
      </c>
      <c r="B40" s="38"/>
      <c r="C40" s="38"/>
      <c r="D40" s="38"/>
      <c r="E40" s="38"/>
      <c r="F40" s="39"/>
      <c r="G40" s="10"/>
      <c r="H40" s="77">
        <f>SUM(H38:H39)</f>
        <v>89010</v>
      </c>
      <c r="I40" s="61"/>
      <c r="J40" s="77">
        <f>SUM(J38:J39)</f>
        <v>139469</v>
      </c>
      <c r="K40" s="61"/>
      <c r="L40" s="77">
        <f>SUM(L38:L39)</f>
        <v>90090</v>
      </c>
      <c r="M40" s="61"/>
      <c r="N40" s="77">
        <f>SUM(N38:N39)</f>
        <v>116919</v>
      </c>
      <c r="P40" s="157"/>
      <c r="Q40" s="3"/>
    </row>
    <row r="41" spans="1:20" s="2" customFormat="1" ht="21" customHeight="1" thickTop="1">
      <c r="A41" s="38"/>
      <c r="B41" s="38"/>
      <c r="C41" s="38"/>
      <c r="D41" s="38"/>
      <c r="E41" s="38"/>
      <c r="F41" s="39"/>
      <c r="G41" s="10"/>
      <c r="H41" s="174"/>
      <c r="I41" s="175"/>
      <c r="J41" s="174"/>
      <c r="K41" s="175"/>
      <c r="L41" s="174"/>
      <c r="M41" s="175"/>
      <c r="N41" s="174"/>
      <c r="P41" s="157"/>
      <c r="Q41" s="3"/>
    </row>
    <row r="42" spans="1:20" s="9" customFormat="1" ht="22.5" customHeight="1">
      <c r="A42" s="55" t="s">
        <v>0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1:20" s="9" customFormat="1" ht="22.5" customHeight="1">
      <c r="A43" s="55" t="s">
        <v>74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1:20" s="9" customFormat="1" ht="18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</row>
    <row r="45" spans="1:20" s="11" customFormat="1" ht="22.5" customHeight="1">
      <c r="A45" s="42"/>
      <c r="B45" s="33"/>
      <c r="C45" s="33"/>
      <c r="D45" s="33"/>
      <c r="E45" s="33"/>
      <c r="F45" s="43"/>
      <c r="G45" s="5"/>
      <c r="H45" s="269" t="s">
        <v>2</v>
      </c>
      <c r="I45" s="269"/>
      <c r="J45" s="269"/>
      <c r="K45" s="5"/>
      <c r="L45" s="269" t="s">
        <v>3</v>
      </c>
      <c r="M45" s="269"/>
      <c r="N45" s="269"/>
    </row>
    <row r="46" spans="1:20" s="11" customFormat="1" ht="22.5" customHeight="1">
      <c r="A46" s="42"/>
      <c r="B46" s="33"/>
      <c r="C46" s="33"/>
      <c r="D46" s="33"/>
      <c r="E46" s="33"/>
      <c r="F46" s="43"/>
      <c r="G46" s="5"/>
      <c r="H46" s="270" t="s">
        <v>201</v>
      </c>
      <c r="I46" s="270"/>
      <c r="J46" s="270"/>
      <c r="K46" s="13"/>
      <c r="L46" s="270" t="s">
        <v>201</v>
      </c>
      <c r="M46" s="270"/>
      <c r="N46" s="270"/>
    </row>
    <row r="47" spans="1:20" s="11" customFormat="1" ht="22.5" customHeight="1">
      <c r="A47" s="42"/>
      <c r="B47" s="33"/>
      <c r="C47" s="33"/>
      <c r="D47" s="33"/>
      <c r="E47" s="33"/>
      <c r="G47" s="13"/>
      <c r="H47" s="271" t="s">
        <v>200</v>
      </c>
      <c r="I47" s="271"/>
      <c r="J47" s="271"/>
      <c r="K47" s="13"/>
      <c r="L47" s="271" t="s">
        <v>200</v>
      </c>
      <c r="M47" s="271"/>
      <c r="N47" s="271"/>
    </row>
    <row r="48" spans="1:20" s="24" customFormat="1" ht="22.5" customHeight="1">
      <c r="A48" s="34"/>
      <c r="B48" s="34"/>
      <c r="C48" s="34"/>
      <c r="D48" s="34"/>
      <c r="E48" s="34"/>
      <c r="F48" s="44"/>
      <c r="G48" s="23"/>
      <c r="H48" s="141" t="s">
        <v>7</v>
      </c>
      <c r="I48" s="141"/>
      <c r="J48" s="141" t="s">
        <v>8</v>
      </c>
      <c r="K48" s="15"/>
      <c r="L48" s="141" t="s">
        <v>7</v>
      </c>
      <c r="M48" s="141"/>
      <c r="N48" s="141" t="s">
        <v>8</v>
      </c>
    </row>
    <row r="49" spans="1:17" s="25" customFormat="1" ht="22.5" customHeight="1">
      <c r="A49" s="46"/>
      <c r="B49" s="46"/>
      <c r="C49" s="46"/>
      <c r="D49" s="46"/>
      <c r="E49" s="46"/>
      <c r="F49" s="45"/>
      <c r="G49" s="23"/>
      <c r="H49" s="267" t="s">
        <v>10</v>
      </c>
      <c r="I49" s="267"/>
      <c r="J49" s="267"/>
      <c r="K49" s="267"/>
      <c r="L49" s="267"/>
      <c r="M49" s="267"/>
      <c r="N49" s="267"/>
    </row>
    <row r="50" spans="1:17" s="2" customFormat="1" ht="22.5" customHeight="1">
      <c r="A50" s="38" t="s">
        <v>101</v>
      </c>
      <c r="B50" s="38"/>
      <c r="C50" s="38"/>
      <c r="D50" s="38"/>
      <c r="E50" s="38"/>
      <c r="F50" s="39"/>
      <c r="G50" s="10"/>
      <c r="H50" s="75">
        <f>H40</f>
        <v>89010</v>
      </c>
      <c r="I50" s="26"/>
      <c r="J50" s="75">
        <f>J40</f>
        <v>139469</v>
      </c>
      <c r="K50" s="26"/>
      <c r="L50" s="75">
        <f>L40</f>
        <v>90090</v>
      </c>
      <c r="M50" s="26"/>
      <c r="N50" s="75">
        <f>N40</f>
        <v>116919</v>
      </c>
      <c r="Q50" s="3"/>
    </row>
    <row r="51" spans="1:17" s="25" customFormat="1" ht="22.5" customHeight="1">
      <c r="A51" s="46"/>
      <c r="B51" s="46"/>
      <c r="C51" s="46"/>
      <c r="D51" s="46"/>
      <c r="E51" s="46"/>
      <c r="F51" s="45"/>
      <c r="G51" s="23"/>
      <c r="H51" s="207"/>
      <c r="I51" s="128"/>
      <c r="J51" s="207"/>
      <c r="K51" s="128"/>
      <c r="L51" s="128"/>
      <c r="M51" s="128"/>
      <c r="N51" s="128"/>
    </row>
    <row r="52" spans="1:17" s="25" customFormat="1" ht="22.5" customHeight="1">
      <c r="A52" s="126" t="s">
        <v>102</v>
      </c>
      <c r="B52" s="46"/>
      <c r="C52" s="46"/>
      <c r="D52" s="46"/>
      <c r="E52" s="46"/>
      <c r="F52" s="45"/>
      <c r="G52" s="23"/>
      <c r="H52" s="207"/>
      <c r="I52" s="128"/>
      <c r="J52" s="207"/>
      <c r="K52" s="128"/>
      <c r="L52" s="128"/>
      <c r="M52" s="128"/>
      <c r="N52" s="128"/>
    </row>
    <row r="53" spans="1:17" s="25" customFormat="1" ht="22.5" customHeight="1">
      <c r="A53" s="47" t="s">
        <v>103</v>
      </c>
      <c r="B53" s="47"/>
      <c r="C53" s="46"/>
      <c r="D53" s="46"/>
      <c r="E53" s="46"/>
      <c r="F53" s="45"/>
      <c r="G53" s="23"/>
      <c r="H53" s="207"/>
      <c r="I53" s="128"/>
      <c r="J53" s="207"/>
      <c r="K53" s="128"/>
      <c r="L53" s="128"/>
      <c r="M53" s="128"/>
      <c r="N53" s="128"/>
    </row>
    <row r="54" spans="1:17" s="25" customFormat="1" ht="22.5" customHeight="1">
      <c r="A54" s="47"/>
      <c r="B54" s="47" t="s">
        <v>104</v>
      </c>
      <c r="C54" s="46"/>
      <c r="D54" s="46"/>
      <c r="E54" s="46"/>
      <c r="F54" s="45"/>
      <c r="G54" s="23"/>
      <c r="H54" s="207"/>
      <c r="I54" s="128"/>
      <c r="J54" s="207"/>
      <c r="K54" s="128"/>
      <c r="L54" s="128"/>
      <c r="M54" s="128"/>
      <c r="N54" s="128"/>
    </row>
    <row r="55" spans="1:17" s="25" customFormat="1" ht="22.5" customHeight="1">
      <c r="A55" s="82" t="s">
        <v>105</v>
      </c>
      <c r="B55" s="47"/>
      <c r="C55" s="46"/>
      <c r="D55" s="46"/>
      <c r="E55" s="46"/>
      <c r="F55" s="45"/>
      <c r="G55" s="23"/>
      <c r="H55" s="207"/>
      <c r="I55" s="128"/>
      <c r="J55" s="207"/>
      <c r="K55" s="128"/>
      <c r="L55" s="128"/>
      <c r="M55" s="128"/>
      <c r="N55" s="128"/>
    </row>
    <row r="56" spans="1:17" s="25" customFormat="1" ht="22.5" customHeight="1">
      <c r="A56" s="47"/>
      <c r="B56" s="82" t="s">
        <v>106</v>
      </c>
      <c r="C56" s="46"/>
      <c r="D56" s="46"/>
      <c r="E56" s="46"/>
      <c r="F56" s="45"/>
      <c r="G56" s="23"/>
      <c r="H56" s="59">
        <v>-15150</v>
      </c>
      <c r="I56" s="146"/>
      <c r="J56" s="146">
        <v>-4529</v>
      </c>
      <c r="K56" s="146"/>
      <c r="L56" s="143">
        <v>0</v>
      </c>
      <c r="M56" s="146"/>
      <c r="N56" s="143">
        <v>0</v>
      </c>
    </row>
    <row r="57" spans="1:17" s="25" customFormat="1" ht="22.5" customHeight="1">
      <c r="A57" s="82" t="s">
        <v>107</v>
      </c>
      <c r="B57" s="82"/>
      <c r="C57" s="46"/>
      <c r="D57" s="46"/>
      <c r="E57" s="46"/>
      <c r="F57" s="45"/>
      <c r="G57" s="23"/>
      <c r="H57" s="59"/>
      <c r="I57" s="146"/>
      <c r="J57" s="146"/>
      <c r="K57" s="146"/>
      <c r="L57" s="114"/>
      <c r="M57" s="146"/>
      <c r="N57" s="146"/>
    </row>
    <row r="58" spans="1:17" s="25" customFormat="1" ht="22.5" customHeight="1">
      <c r="A58" s="47"/>
      <c r="B58" s="82" t="s">
        <v>108</v>
      </c>
      <c r="C58" s="46"/>
      <c r="D58" s="46"/>
      <c r="E58" s="46"/>
      <c r="F58" s="45"/>
      <c r="G58" s="23"/>
      <c r="H58" s="143">
        <v>0</v>
      </c>
      <c r="I58" s="146"/>
      <c r="J58" s="146">
        <v>27149</v>
      </c>
      <c r="K58" s="146"/>
      <c r="L58" s="143">
        <v>0</v>
      </c>
      <c r="M58" s="146"/>
      <c r="N58" s="146">
        <v>5729</v>
      </c>
    </row>
    <row r="59" spans="1:17" s="25" customFormat="1" ht="22.5" customHeight="1">
      <c r="A59" s="82" t="s">
        <v>109</v>
      </c>
      <c r="B59" s="47"/>
      <c r="C59" s="46"/>
      <c r="D59" s="46"/>
      <c r="E59" s="46"/>
      <c r="F59" s="45"/>
      <c r="G59" s="23"/>
      <c r="H59" s="207"/>
      <c r="I59" s="128"/>
      <c r="J59" s="71"/>
      <c r="K59" s="59"/>
      <c r="L59" s="114"/>
      <c r="M59" s="59"/>
      <c r="N59" s="172"/>
    </row>
    <row r="60" spans="1:17" s="25" customFormat="1" ht="22.5" customHeight="1">
      <c r="A60" s="47"/>
      <c r="B60" s="82" t="s">
        <v>110</v>
      </c>
      <c r="C60" s="46"/>
      <c r="D60" s="46"/>
      <c r="E60" s="46"/>
      <c r="F60" s="45"/>
      <c r="G60" s="23"/>
      <c r="H60" s="210">
        <v>3030</v>
      </c>
      <c r="I60" s="128"/>
      <c r="J60" s="179">
        <v>-4524</v>
      </c>
      <c r="K60" s="59"/>
      <c r="L60" s="143">
        <v>0</v>
      </c>
      <c r="M60" s="59"/>
      <c r="N60" s="179">
        <v>-1146</v>
      </c>
    </row>
    <row r="61" spans="1:17" s="25" customFormat="1" ht="22.5" customHeight="1">
      <c r="A61" s="126" t="s">
        <v>111</v>
      </c>
      <c r="B61" s="127"/>
      <c r="C61" s="46"/>
      <c r="D61" s="46"/>
      <c r="E61" s="46"/>
      <c r="F61" s="45"/>
      <c r="G61" s="23"/>
      <c r="H61" s="134">
        <f>SUM(H56:H60)</f>
        <v>-12120</v>
      </c>
      <c r="I61" s="128"/>
      <c r="J61" s="134">
        <f>SUM(J56:J60)</f>
        <v>18096</v>
      </c>
      <c r="K61" s="128"/>
      <c r="L61" s="234">
        <f>SUM(L56:L60)</f>
        <v>0</v>
      </c>
      <c r="M61" s="128"/>
      <c r="N61" s="134">
        <f>SUM(N56:N60)</f>
        <v>4583</v>
      </c>
    </row>
    <row r="62" spans="1:17" s="2" customFormat="1" ht="22.5" customHeight="1" thickBot="1">
      <c r="A62" s="38" t="s">
        <v>219</v>
      </c>
      <c r="B62" s="38"/>
      <c r="C62" s="38"/>
      <c r="D62" s="38"/>
      <c r="E62" s="38"/>
      <c r="F62" s="39"/>
      <c r="G62" s="10"/>
      <c r="H62" s="211">
        <f>SUM(H50,H61)</f>
        <v>76890</v>
      </c>
      <c r="I62" s="61"/>
      <c r="J62" s="211">
        <f>SUM(J50,J61)</f>
        <v>157565</v>
      </c>
      <c r="K62" s="61"/>
      <c r="L62" s="79">
        <f>SUM(L50,L61)</f>
        <v>90090</v>
      </c>
      <c r="M62" s="76"/>
      <c r="N62" s="79">
        <f>SUM(N50,N61)</f>
        <v>121502</v>
      </c>
    </row>
    <row r="63" spans="1:17" s="2" customFormat="1" ht="15.75" customHeight="1" thickTop="1">
      <c r="A63" s="38"/>
      <c r="B63" s="38"/>
      <c r="C63" s="38"/>
      <c r="D63" s="38"/>
      <c r="E63" s="38"/>
      <c r="F63" s="48"/>
      <c r="G63" s="10"/>
      <c r="H63" s="74"/>
      <c r="I63" s="60"/>
      <c r="J63" s="74"/>
      <c r="K63" s="60"/>
      <c r="L63" s="74"/>
      <c r="M63" s="63"/>
      <c r="N63" s="74"/>
      <c r="Q63" s="3"/>
    </row>
    <row r="64" spans="1:17" ht="22.5" customHeight="1">
      <c r="A64" s="38" t="s">
        <v>220</v>
      </c>
      <c r="H64" s="56"/>
      <c r="I64" s="56"/>
      <c r="J64" s="56"/>
      <c r="K64" s="59"/>
      <c r="L64" s="58"/>
      <c r="M64" s="58"/>
      <c r="N64" s="58"/>
    </row>
    <row r="65" spans="1:14" ht="22.5" customHeight="1">
      <c r="B65" s="36" t="s">
        <v>112</v>
      </c>
      <c r="H65" s="62">
        <v>91634</v>
      </c>
      <c r="I65" s="59"/>
      <c r="J65" s="71">
        <v>135184</v>
      </c>
      <c r="K65" s="61"/>
      <c r="L65" s="137">
        <v>90090</v>
      </c>
      <c r="M65" s="59"/>
      <c r="N65" s="62">
        <v>116919</v>
      </c>
    </row>
    <row r="66" spans="1:14" ht="22.5" customHeight="1">
      <c r="B66" s="36" t="s">
        <v>113</v>
      </c>
      <c r="H66" s="210">
        <v>-2624</v>
      </c>
      <c r="I66" s="56"/>
      <c r="J66" s="71">
        <v>4285</v>
      </c>
      <c r="K66" s="56"/>
      <c r="L66" s="143">
        <v>0</v>
      </c>
      <c r="M66" s="185"/>
      <c r="N66" s="143">
        <v>0</v>
      </c>
    </row>
    <row r="67" spans="1:14" ht="22.5" customHeight="1" thickBot="1">
      <c r="A67" s="38"/>
      <c r="H67" s="208">
        <f>H65+H66</f>
        <v>89010</v>
      </c>
      <c r="I67" s="56"/>
      <c r="J67" s="208">
        <f>J65+J66</f>
        <v>139469</v>
      </c>
      <c r="K67" s="56"/>
      <c r="L67" s="77">
        <f>L65+L66</f>
        <v>90090</v>
      </c>
      <c r="M67" s="56"/>
      <c r="N67" s="77">
        <f>N65+N66</f>
        <v>116919</v>
      </c>
    </row>
    <row r="68" spans="1:14" ht="18.75" customHeight="1" thickTop="1">
      <c r="H68" s="75"/>
      <c r="I68" s="56"/>
      <c r="J68" s="75"/>
      <c r="K68" s="56"/>
      <c r="L68" s="58"/>
      <c r="M68" s="58"/>
      <c r="N68" s="58"/>
    </row>
    <row r="69" spans="1:14" ht="22.5" customHeight="1">
      <c r="A69" s="38" t="s">
        <v>221</v>
      </c>
      <c r="H69" s="59"/>
      <c r="I69" s="56"/>
      <c r="J69" s="59"/>
      <c r="K69" s="56"/>
      <c r="L69" s="58"/>
      <c r="M69" s="58"/>
      <c r="N69" s="58"/>
    </row>
    <row r="70" spans="1:14" ht="22.5" customHeight="1">
      <c r="B70" s="36" t="s">
        <v>112</v>
      </c>
      <c r="H70" s="62">
        <v>79514</v>
      </c>
      <c r="I70" s="56"/>
      <c r="J70" s="71">
        <v>152607</v>
      </c>
      <c r="K70" s="56"/>
      <c r="L70" s="137">
        <v>90090</v>
      </c>
      <c r="M70" s="59"/>
      <c r="N70" s="146">
        <v>121502</v>
      </c>
    </row>
    <row r="71" spans="1:14" ht="22.5" customHeight="1">
      <c r="B71" s="36" t="s">
        <v>113</v>
      </c>
      <c r="H71" s="210">
        <v>-2624</v>
      </c>
      <c r="I71" s="56"/>
      <c r="J71" s="71">
        <v>4958</v>
      </c>
      <c r="K71" s="56"/>
      <c r="L71" s="143">
        <v>0</v>
      </c>
      <c r="M71" s="185"/>
      <c r="N71" s="143">
        <v>0</v>
      </c>
    </row>
    <row r="72" spans="1:14" ht="22.5" customHeight="1" thickBot="1">
      <c r="A72" s="38"/>
      <c r="H72" s="208">
        <f>SUM(H70:H71)</f>
        <v>76890</v>
      </c>
      <c r="I72" s="56"/>
      <c r="J72" s="208">
        <f>SUM(J70:J71)</f>
        <v>157565</v>
      </c>
      <c r="K72" s="56"/>
      <c r="L72" s="77">
        <f>SUM(L70:L71)</f>
        <v>90090</v>
      </c>
      <c r="M72" s="56"/>
      <c r="N72" s="208">
        <f>SUM(N70:N71)</f>
        <v>121502</v>
      </c>
    </row>
    <row r="73" spans="1:14" ht="18" customHeight="1" thickTop="1">
      <c r="H73" s="111"/>
      <c r="I73" s="56"/>
      <c r="J73" s="111"/>
      <c r="K73" s="56"/>
      <c r="L73" s="58"/>
      <c r="M73" s="58"/>
      <c r="N73" s="58"/>
    </row>
    <row r="74" spans="1:14" ht="22.5" customHeight="1">
      <c r="A74" s="38" t="s">
        <v>114</v>
      </c>
      <c r="F74" s="21"/>
      <c r="G74" s="4"/>
      <c r="H74" s="78"/>
      <c r="I74" s="78"/>
      <c r="J74" s="78"/>
      <c r="K74" s="78"/>
      <c r="L74" s="58"/>
      <c r="M74" s="58"/>
      <c r="N74" s="58"/>
    </row>
    <row r="75" spans="1:14" ht="26.25" customHeight="1" thickBot="1">
      <c r="A75" s="36" t="s">
        <v>115</v>
      </c>
      <c r="F75" s="21"/>
      <c r="G75" s="3"/>
      <c r="H75" s="184">
        <f>H65/'BS-3-5'!L79</f>
        <v>0.20752332638825979</v>
      </c>
      <c r="I75" s="80"/>
      <c r="J75" s="184">
        <f>J65/'BS-3-5'!J79</f>
        <v>0.30615091946734307</v>
      </c>
      <c r="K75" s="136"/>
      <c r="L75" s="184">
        <f>L65/'BS-3-5'!L79</f>
        <v>0.20402663284717817</v>
      </c>
      <c r="M75" s="136"/>
      <c r="N75" s="184">
        <f>N65/'BS-3-5'!N79</f>
        <v>0.26478621251924994</v>
      </c>
    </row>
    <row r="76" spans="1:14" ht="22.5" customHeight="1" thickTop="1">
      <c r="F76" s="41"/>
      <c r="G76" s="3"/>
      <c r="H76" s="3"/>
      <c r="I76" s="3"/>
      <c r="J76" s="3"/>
      <c r="K76" s="3"/>
    </row>
    <row r="80" spans="1:14" ht="22.5" customHeight="1">
      <c r="L80" s="85"/>
      <c r="N80" s="85"/>
    </row>
  </sheetData>
  <mergeCells count="14">
    <mergeCell ref="H4:J4"/>
    <mergeCell ref="L4:N4"/>
    <mergeCell ref="H5:J5"/>
    <mergeCell ref="L5:N5"/>
    <mergeCell ref="H6:J6"/>
    <mergeCell ref="L6:N6"/>
    <mergeCell ref="H49:N49"/>
    <mergeCell ref="H8:N8"/>
    <mergeCell ref="H45:J45"/>
    <mergeCell ref="L45:N45"/>
    <mergeCell ref="H46:J46"/>
    <mergeCell ref="L46:N46"/>
    <mergeCell ref="H47:J47"/>
    <mergeCell ref="L47:N47"/>
  </mergeCells>
  <pageMargins left="0.8" right="0.55000000000000004" top="0.48" bottom="0.5" header="0.5" footer="0.5"/>
  <pageSetup paperSize="9" scale="83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showGridLines="0" view="pageBreakPreview" topLeftCell="E7" zoomScale="90" zoomScaleNormal="70" zoomScaleSheetLayoutView="90" workbookViewId="0">
      <selection activeCell="H11" sqref="H11:Z11"/>
    </sheetView>
  </sheetViews>
  <sheetFormatPr defaultColWidth="3.28515625" defaultRowHeight="22.5" customHeight="1"/>
  <cols>
    <col min="1" max="4" width="1.7109375" style="82" customWidth="1"/>
    <col min="5" max="5" width="41.42578125" style="82" customWidth="1"/>
    <col min="6" max="6" width="8.28515625" style="122" customWidth="1"/>
    <col min="7" max="7" width="1.28515625" style="12" customWidth="1"/>
    <col min="8" max="8" width="12.28515625" style="12" customWidth="1"/>
    <col min="9" max="9" width="1.28515625" style="6" customWidth="1"/>
    <col min="10" max="10" width="12.140625" style="12" customWidth="1"/>
    <col min="11" max="11" width="1.28515625" style="6" customWidth="1"/>
    <col min="12" max="12" width="11.85546875" style="12" customWidth="1"/>
    <col min="13" max="13" width="1.28515625" style="6" customWidth="1"/>
    <col min="14" max="14" width="12.28515625" style="12" customWidth="1"/>
    <col min="15" max="15" width="1.28515625" style="6" customWidth="1"/>
    <col min="16" max="16" width="13.28515625" style="12" customWidth="1"/>
    <col min="17" max="17" width="1.28515625" style="6" customWidth="1"/>
    <col min="18" max="18" width="13.28515625" style="12" customWidth="1"/>
    <col min="19" max="19" width="1.28515625" style="6" customWidth="1"/>
    <col min="20" max="20" width="12.28515625" style="12" customWidth="1"/>
    <col min="21" max="21" width="1.28515625" style="6" customWidth="1"/>
    <col min="22" max="22" width="12.28515625" style="8" customWidth="1"/>
    <col min="23" max="23" width="1.28515625" style="8" customWidth="1"/>
    <col min="24" max="24" width="12.28515625" style="8" customWidth="1"/>
    <col min="25" max="25" width="1.28515625" style="8" customWidth="1"/>
    <col min="26" max="26" width="12.28515625" style="8" customWidth="1"/>
    <col min="27" max="16384" width="3.28515625" style="8"/>
  </cols>
  <sheetData>
    <row r="1" spans="1:26" ht="22.5" customHeight="1">
      <c r="A1" s="96" t="s">
        <v>0</v>
      </c>
      <c r="B1" s="96"/>
      <c r="C1" s="96"/>
      <c r="D1" s="96"/>
      <c r="E1" s="96"/>
      <c r="F1" s="148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ht="22.5" customHeight="1">
      <c r="A2" s="96" t="s">
        <v>116</v>
      </c>
      <c r="B2" s="96"/>
      <c r="C2" s="96"/>
      <c r="D2" s="96"/>
      <c r="E2" s="96"/>
      <c r="F2" s="148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ht="22.5" customHeight="1">
      <c r="A3" s="97"/>
      <c r="B3" s="97"/>
      <c r="C3" s="97"/>
      <c r="D3" s="97"/>
      <c r="E3" s="97"/>
      <c r="F3" s="102"/>
      <c r="G3" s="204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</row>
    <row r="4" spans="1:26" ht="22.5" customHeight="1">
      <c r="A4" s="112"/>
      <c r="B4" s="112"/>
      <c r="C4" s="112"/>
      <c r="D4" s="112"/>
      <c r="E4" s="112"/>
      <c r="F4" s="148"/>
      <c r="G4" s="113"/>
      <c r="H4" s="273" t="s">
        <v>2</v>
      </c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5" spans="1:26" ht="22.5" customHeight="1">
      <c r="A5" s="97"/>
      <c r="B5" s="97"/>
      <c r="C5" s="97"/>
      <c r="D5" s="97"/>
      <c r="E5" s="97"/>
      <c r="F5" s="196"/>
      <c r="G5" s="204"/>
      <c r="H5" s="115"/>
      <c r="I5" s="114"/>
      <c r="J5" s="115"/>
      <c r="K5" s="114"/>
      <c r="L5" s="274" t="s">
        <v>63</v>
      </c>
      <c r="M5" s="274"/>
      <c r="N5" s="274"/>
      <c r="O5" s="114"/>
      <c r="P5" s="274" t="s">
        <v>67</v>
      </c>
      <c r="Q5" s="274"/>
      <c r="R5" s="274"/>
      <c r="S5" s="274"/>
      <c r="T5" s="274"/>
      <c r="U5" s="115"/>
      <c r="V5" s="114"/>
      <c r="W5" s="114"/>
      <c r="X5" s="116"/>
      <c r="Y5" s="114"/>
      <c r="Z5" s="116"/>
    </row>
    <row r="6" spans="1:26" ht="22.5" customHeight="1">
      <c r="A6" s="97"/>
      <c r="B6" s="97"/>
      <c r="C6" s="97"/>
      <c r="D6" s="97"/>
      <c r="E6" s="97"/>
      <c r="F6" s="102"/>
      <c r="G6" s="204"/>
      <c r="H6" s="115"/>
      <c r="I6" s="114"/>
      <c r="J6" s="115"/>
      <c r="K6" s="114"/>
      <c r="L6" s="114"/>
      <c r="M6" s="114"/>
      <c r="N6" s="114"/>
      <c r="O6" s="114"/>
      <c r="P6" s="114"/>
      <c r="Q6" s="114"/>
      <c r="R6" s="114"/>
      <c r="S6" s="114"/>
      <c r="T6" s="114" t="s">
        <v>117</v>
      </c>
      <c r="U6" s="115"/>
      <c r="V6" s="114"/>
      <c r="W6" s="114"/>
      <c r="X6" s="116"/>
      <c r="Y6" s="114"/>
      <c r="Z6" s="116"/>
    </row>
    <row r="7" spans="1:26" ht="22.5" customHeight="1">
      <c r="A7" s="97"/>
      <c r="B7" s="97"/>
      <c r="C7" s="97"/>
      <c r="D7" s="97"/>
      <c r="E7" s="97"/>
      <c r="F7" s="102"/>
      <c r="G7" s="204"/>
      <c r="H7" s="115"/>
      <c r="I7" s="114"/>
      <c r="J7" s="115"/>
      <c r="K7" s="114"/>
      <c r="L7" s="114"/>
      <c r="M7" s="114"/>
      <c r="N7" s="114"/>
      <c r="O7" s="114"/>
      <c r="P7" s="114" t="s">
        <v>118</v>
      </c>
      <c r="Q7" s="114"/>
      <c r="R7" s="114"/>
      <c r="S7" s="114"/>
      <c r="T7" s="114" t="s">
        <v>119</v>
      </c>
      <c r="U7" s="117"/>
      <c r="V7" s="117"/>
      <c r="W7" s="117"/>
      <c r="X7" s="117"/>
      <c r="Y7" s="117"/>
      <c r="Z7" s="117"/>
    </row>
    <row r="8" spans="1:26" ht="22.5" customHeight="1">
      <c r="A8" s="97"/>
      <c r="B8" s="97"/>
      <c r="C8" s="97"/>
      <c r="D8" s="97"/>
      <c r="E8" s="97"/>
      <c r="F8" s="102"/>
      <c r="G8" s="204"/>
      <c r="H8" s="114"/>
      <c r="I8" s="114"/>
      <c r="J8" s="114"/>
      <c r="K8" s="114"/>
      <c r="L8" s="114"/>
      <c r="M8" s="114"/>
      <c r="N8" s="114"/>
      <c r="O8" s="114"/>
      <c r="P8" s="114" t="s">
        <v>120</v>
      </c>
      <c r="Q8" s="114"/>
      <c r="R8" s="114" t="s">
        <v>121</v>
      </c>
      <c r="S8" s="114"/>
      <c r="T8" s="114" t="s">
        <v>122</v>
      </c>
      <c r="U8" s="117"/>
      <c r="V8" s="117" t="s">
        <v>123</v>
      </c>
      <c r="W8" s="117"/>
      <c r="X8" s="117" t="s">
        <v>124</v>
      </c>
      <c r="Y8" s="117"/>
      <c r="Z8" s="117"/>
    </row>
    <row r="9" spans="1:26" ht="22.5" customHeight="1">
      <c r="A9" s="97"/>
      <c r="B9" s="97"/>
      <c r="C9" s="97"/>
      <c r="D9" s="97"/>
      <c r="E9" s="97"/>
      <c r="F9" s="102"/>
      <c r="G9" s="204"/>
      <c r="H9" s="114" t="s">
        <v>125</v>
      </c>
      <c r="I9" s="114"/>
      <c r="J9" s="114" t="s">
        <v>126</v>
      </c>
      <c r="K9" s="114"/>
      <c r="L9" s="114" t="s">
        <v>127</v>
      </c>
      <c r="M9" s="114"/>
      <c r="N9" s="117"/>
      <c r="O9" s="114"/>
      <c r="P9" s="114" t="s">
        <v>124</v>
      </c>
      <c r="Q9" s="114"/>
      <c r="R9" s="114" t="s">
        <v>128</v>
      </c>
      <c r="S9" s="114"/>
      <c r="T9" s="114" t="s">
        <v>129</v>
      </c>
      <c r="U9" s="117"/>
      <c r="V9" s="117" t="s">
        <v>130</v>
      </c>
      <c r="W9" s="117"/>
      <c r="X9" s="117" t="s">
        <v>131</v>
      </c>
      <c r="Y9" s="117"/>
      <c r="Z9" s="117" t="s">
        <v>123</v>
      </c>
    </row>
    <row r="10" spans="1:26" ht="22.5" customHeight="1">
      <c r="A10" s="97"/>
      <c r="B10" s="97"/>
      <c r="C10" s="97"/>
      <c r="D10" s="97"/>
      <c r="E10" s="97"/>
      <c r="F10" s="102" t="s">
        <v>6</v>
      </c>
      <c r="G10" s="204"/>
      <c r="H10" s="114" t="s">
        <v>132</v>
      </c>
      <c r="I10" s="114"/>
      <c r="J10" s="114" t="s">
        <v>133</v>
      </c>
      <c r="K10" s="114"/>
      <c r="L10" s="114" t="s">
        <v>134</v>
      </c>
      <c r="M10" s="114"/>
      <c r="N10" s="117" t="s">
        <v>66</v>
      </c>
      <c r="O10" s="114"/>
      <c r="P10" s="114" t="s">
        <v>135</v>
      </c>
      <c r="Q10" s="114"/>
      <c r="R10" s="114" t="s">
        <v>136</v>
      </c>
      <c r="S10" s="114"/>
      <c r="T10" s="114" t="s">
        <v>130</v>
      </c>
      <c r="U10" s="117"/>
      <c r="V10" s="117" t="s">
        <v>137</v>
      </c>
      <c r="W10" s="117"/>
      <c r="X10" s="117" t="s">
        <v>138</v>
      </c>
      <c r="Y10" s="117"/>
      <c r="Z10" s="117" t="s">
        <v>130</v>
      </c>
    </row>
    <row r="11" spans="1:26" ht="22.5" customHeight="1">
      <c r="A11" s="97"/>
      <c r="B11" s="97"/>
      <c r="C11" s="97"/>
      <c r="D11" s="97"/>
      <c r="E11" s="97"/>
      <c r="F11" s="102"/>
      <c r="G11" s="204"/>
      <c r="H11" s="272" t="s">
        <v>10</v>
      </c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</row>
    <row r="12" spans="1:26" ht="22.5" customHeight="1">
      <c r="A12" s="118" t="s">
        <v>203</v>
      </c>
      <c r="B12" s="118"/>
      <c r="C12" s="118"/>
      <c r="D12" s="118"/>
      <c r="E12" s="118"/>
      <c r="F12" s="102"/>
      <c r="G12" s="204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28"/>
      <c r="W12" s="198"/>
      <c r="X12" s="198"/>
      <c r="Y12" s="198"/>
      <c r="Z12" s="198"/>
    </row>
    <row r="13" spans="1:26" ht="22.35" customHeight="1">
      <c r="A13" s="118" t="s">
        <v>139</v>
      </c>
      <c r="B13" s="118"/>
      <c r="C13" s="118"/>
      <c r="D13" s="118"/>
      <c r="E13" s="118"/>
      <c r="F13" s="102"/>
      <c r="G13" s="204"/>
      <c r="H13" s="108">
        <v>441560</v>
      </c>
      <c r="I13" s="104"/>
      <c r="J13" s="108">
        <v>2832156</v>
      </c>
      <c r="K13" s="104"/>
      <c r="L13" s="108">
        <v>45209</v>
      </c>
      <c r="M13" s="104"/>
      <c r="N13" s="108">
        <v>1305334</v>
      </c>
      <c r="O13" s="104"/>
      <c r="P13" s="108">
        <v>-1735</v>
      </c>
      <c r="Q13" s="104"/>
      <c r="R13" s="108">
        <v>-1174</v>
      </c>
      <c r="S13" s="104"/>
      <c r="T13" s="108">
        <f>SUM(P13:S13)</f>
        <v>-2909</v>
      </c>
      <c r="U13" s="104"/>
      <c r="V13" s="108">
        <v>4621350</v>
      </c>
      <c r="W13" s="104"/>
      <c r="X13" s="108">
        <v>3600</v>
      </c>
      <c r="Y13" s="104"/>
      <c r="Z13" s="108">
        <v>4624950</v>
      </c>
    </row>
    <row r="14" spans="1:26" ht="10.9" customHeight="1">
      <c r="A14" s="119"/>
      <c r="B14" s="119"/>
      <c r="C14" s="119"/>
      <c r="D14" s="119"/>
      <c r="E14" s="119"/>
      <c r="F14" s="105"/>
      <c r="G14" s="205"/>
      <c r="H14" s="108"/>
      <c r="I14" s="104"/>
      <c r="J14" s="108"/>
      <c r="K14" s="104"/>
      <c r="L14" s="108"/>
      <c r="M14" s="104"/>
      <c r="N14" s="108"/>
      <c r="O14" s="104"/>
      <c r="P14" s="108"/>
      <c r="Q14" s="104"/>
      <c r="R14" s="108"/>
      <c r="S14" s="104"/>
      <c r="T14" s="108"/>
      <c r="U14" s="104"/>
      <c r="V14" s="108"/>
      <c r="W14" s="104"/>
      <c r="X14" s="108"/>
      <c r="Y14" s="104"/>
      <c r="Z14" s="108"/>
    </row>
    <row r="15" spans="1:26" ht="21.75">
      <c r="A15" s="119" t="s">
        <v>140</v>
      </c>
      <c r="B15" s="119"/>
      <c r="C15" s="119"/>
      <c r="D15" s="119"/>
      <c r="E15" s="119"/>
      <c r="F15" s="105"/>
      <c r="G15" s="205"/>
      <c r="H15" s="108"/>
      <c r="I15" s="104"/>
      <c r="J15" s="108"/>
      <c r="K15" s="104"/>
      <c r="L15" s="108"/>
      <c r="M15" s="104"/>
      <c r="N15" s="108"/>
      <c r="O15" s="104"/>
      <c r="P15" s="108"/>
      <c r="Q15" s="104"/>
      <c r="R15" s="108"/>
      <c r="S15" s="104"/>
      <c r="T15" s="108"/>
      <c r="U15" s="104"/>
      <c r="V15" s="108"/>
      <c r="W15" s="104"/>
      <c r="X15" s="108"/>
      <c r="Y15" s="104"/>
      <c r="Z15" s="108"/>
    </row>
    <row r="16" spans="1:26" ht="22.5" customHeight="1">
      <c r="A16" s="8"/>
      <c r="B16" s="129" t="s">
        <v>141</v>
      </c>
      <c r="C16" s="119"/>
      <c r="D16" s="119"/>
      <c r="E16" s="119"/>
      <c r="F16" s="105"/>
      <c r="G16" s="205"/>
      <c r="H16" s="108"/>
      <c r="I16" s="104"/>
      <c r="J16" s="108"/>
      <c r="K16" s="104"/>
      <c r="L16" s="108"/>
      <c r="M16" s="104"/>
      <c r="N16" s="108"/>
      <c r="O16" s="104"/>
      <c r="P16" s="108"/>
      <c r="Q16" s="104"/>
      <c r="R16" s="108"/>
      <c r="S16" s="104"/>
      <c r="T16" s="108"/>
      <c r="U16" s="104"/>
      <c r="V16" s="108"/>
      <c r="W16" s="104"/>
      <c r="X16" s="108"/>
      <c r="Y16" s="104"/>
      <c r="Z16" s="108"/>
    </row>
    <row r="17" spans="1:26" ht="20.65" customHeight="1">
      <c r="A17" s="119"/>
      <c r="B17" s="120" t="s">
        <v>142</v>
      </c>
      <c r="C17" s="119"/>
      <c r="D17" s="119"/>
      <c r="E17" s="119"/>
      <c r="F17" s="181">
        <v>7</v>
      </c>
      <c r="G17" s="205"/>
      <c r="H17" s="236">
        <v>0</v>
      </c>
      <c r="I17" s="57"/>
      <c r="J17" s="236">
        <v>0</v>
      </c>
      <c r="K17" s="57"/>
      <c r="L17" s="236">
        <v>0</v>
      </c>
      <c r="M17" s="104"/>
      <c r="N17" s="104">
        <v>-256105</v>
      </c>
      <c r="O17" s="104"/>
      <c r="P17" s="236">
        <v>0</v>
      </c>
      <c r="Q17" s="104"/>
      <c r="R17" s="236">
        <v>0</v>
      </c>
      <c r="S17" s="104"/>
      <c r="T17" s="236">
        <f t="shared" ref="T17:T18" si="0">SUM(P17:S17)</f>
        <v>0</v>
      </c>
      <c r="U17" s="104"/>
      <c r="V17" s="104">
        <f>SUM(H17:O17,T17)</f>
        <v>-256105</v>
      </c>
      <c r="W17" s="104"/>
      <c r="X17" s="236">
        <v>0</v>
      </c>
      <c r="Y17" s="57"/>
      <c r="Z17" s="57">
        <f>SUM(V17:Y17)</f>
        <v>-256105</v>
      </c>
    </row>
    <row r="18" spans="1:26" ht="22.5" customHeight="1">
      <c r="A18" s="8"/>
      <c r="B18" s="129" t="s">
        <v>143</v>
      </c>
      <c r="C18" s="119"/>
      <c r="D18" s="119"/>
      <c r="E18" s="119"/>
      <c r="F18" s="181"/>
      <c r="G18" s="205"/>
      <c r="H18" s="237">
        <f>SUM(H17)</f>
        <v>0</v>
      </c>
      <c r="I18" s="104"/>
      <c r="J18" s="237">
        <f>SUM(J17)</f>
        <v>0</v>
      </c>
      <c r="K18" s="104"/>
      <c r="L18" s="237">
        <f>SUM(L17)</f>
        <v>0</v>
      </c>
      <c r="M18" s="104"/>
      <c r="N18" s="106">
        <f>SUM(N17)</f>
        <v>-256105</v>
      </c>
      <c r="O18" s="104"/>
      <c r="P18" s="237">
        <f>SUM(P17)</f>
        <v>0</v>
      </c>
      <c r="Q18" s="104"/>
      <c r="R18" s="237">
        <f>SUM(R17)</f>
        <v>0</v>
      </c>
      <c r="S18" s="104"/>
      <c r="T18" s="237">
        <f t="shared" si="0"/>
        <v>0</v>
      </c>
      <c r="U18" s="104"/>
      <c r="V18" s="106">
        <f>SUM(H18:O18,T18)</f>
        <v>-256105</v>
      </c>
      <c r="W18" s="104"/>
      <c r="X18" s="237">
        <f>SUM(X17)</f>
        <v>0</v>
      </c>
      <c r="Y18" s="104"/>
      <c r="Z18" s="216">
        <f>SUM(V18:Y18)</f>
        <v>-256105</v>
      </c>
    </row>
    <row r="19" spans="1:26" ht="10.9" customHeight="1">
      <c r="A19" s="119"/>
      <c r="B19" s="119"/>
      <c r="C19" s="119"/>
      <c r="D19" s="119"/>
      <c r="E19" s="119"/>
      <c r="F19" s="105"/>
      <c r="G19" s="205"/>
      <c r="H19" s="108"/>
      <c r="I19" s="104"/>
      <c r="J19" s="108"/>
      <c r="K19" s="104"/>
      <c r="L19" s="108"/>
      <c r="M19" s="104"/>
      <c r="N19" s="108"/>
      <c r="O19" s="104"/>
      <c r="P19" s="108"/>
      <c r="Q19" s="104"/>
      <c r="R19" s="108"/>
      <c r="S19" s="104"/>
      <c r="T19" s="108"/>
      <c r="U19" s="104"/>
      <c r="V19" s="108"/>
      <c r="W19" s="104"/>
      <c r="X19" s="108"/>
      <c r="Y19" s="104"/>
      <c r="Z19" s="108"/>
    </row>
    <row r="20" spans="1:26" ht="22.5" customHeight="1">
      <c r="A20" s="119"/>
      <c r="B20" s="129" t="s">
        <v>144</v>
      </c>
      <c r="C20" s="119"/>
      <c r="D20" s="119"/>
      <c r="E20" s="119"/>
      <c r="F20" s="105"/>
      <c r="G20" s="205"/>
      <c r="H20" s="121"/>
      <c r="I20" s="104"/>
      <c r="J20" s="121"/>
      <c r="K20" s="104"/>
      <c r="L20" s="121"/>
      <c r="M20" s="104"/>
      <c r="N20" s="108"/>
      <c r="O20" s="104"/>
      <c r="P20" s="121"/>
      <c r="Q20" s="104"/>
      <c r="R20" s="121"/>
      <c r="S20" s="104"/>
      <c r="T20" s="121"/>
      <c r="U20" s="104"/>
      <c r="V20" s="28"/>
      <c r="W20" s="104"/>
      <c r="X20" s="28"/>
      <c r="Y20" s="104"/>
      <c r="Z20" s="28"/>
    </row>
    <row r="21" spans="1:26" ht="22.5" customHeight="1">
      <c r="A21" s="119"/>
      <c r="B21" s="120" t="s">
        <v>145</v>
      </c>
      <c r="C21" s="119"/>
      <c r="D21" s="119"/>
      <c r="E21" s="119"/>
      <c r="F21" s="105"/>
      <c r="G21" s="205"/>
      <c r="H21" s="236">
        <v>0</v>
      </c>
      <c r="I21" s="104"/>
      <c r="J21" s="236">
        <v>0</v>
      </c>
      <c r="K21" s="104"/>
      <c r="L21" s="236">
        <v>0</v>
      </c>
      <c r="M21" s="104"/>
      <c r="N21" s="236">
        <v>0</v>
      </c>
      <c r="O21" s="104"/>
      <c r="P21" s="236">
        <v>0</v>
      </c>
      <c r="Q21" s="104"/>
      <c r="R21" s="236">
        <v>0</v>
      </c>
      <c r="S21" s="104"/>
      <c r="T21" s="236">
        <f t="shared" ref="T21:T23" si="1">SUM(P21:S21)</f>
        <v>0</v>
      </c>
      <c r="U21" s="104"/>
      <c r="V21" s="236">
        <f>SUM(H21:O21,T21)</f>
        <v>0</v>
      </c>
      <c r="W21" s="104"/>
      <c r="X21" s="57">
        <v>8550</v>
      </c>
      <c r="Y21" s="104"/>
      <c r="Z21" s="57">
        <f>SUM(V21:Y21)</f>
        <v>8550</v>
      </c>
    </row>
    <row r="22" spans="1:26" ht="22.5" customHeight="1">
      <c r="A22" s="119"/>
      <c r="B22" s="120" t="s">
        <v>146</v>
      </c>
      <c r="C22" s="119"/>
      <c r="D22" s="119"/>
      <c r="E22" s="119"/>
      <c r="F22" s="181"/>
      <c r="G22" s="205"/>
      <c r="H22" s="236">
        <v>0</v>
      </c>
      <c r="I22" s="104"/>
      <c r="J22" s="236">
        <v>0</v>
      </c>
      <c r="K22" s="104"/>
      <c r="L22" s="236">
        <v>0</v>
      </c>
      <c r="M22" s="104"/>
      <c r="N22" s="236">
        <v>0</v>
      </c>
      <c r="O22" s="104"/>
      <c r="P22" s="236">
        <v>0</v>
      </c>
      <c r="Q22" s="104"/>
      <c r="R22" s="236">
        <v>0</v>
      </c>
      <c r="S22" s="104"/>
      <c r="T22" s="236">
        <f t="shared" si="1"/>
        <v>0</v>
      </c>
      <c r="U22" s="104"/>
      <c r="V22" s="236">
        <f>SUM(H22:O22,T22)</f>
        <v>0</v>
      </c>
      <c r="W22" s="104"/>
      <c r="X22" s="57">
        <f>-547</f>
        <v>-547</v>
      </c>
      <c r="Y22" s="104"/>
      <c r="Z22" s="57">
        <f>SUM(V22:Y22)</f>
        <v>-547</v>
      </c>
    </row>
    <row r="23" spans="1:26" ht="22.5" customHeight="1">
      <c r="A23" s="119"/>
      <c r="B23" s="129" t="s">
        <v>147</v>
      </c>
      <c r="C23" s="119"/>
      <c r="D23" s="119"/>
      <c r="E23" s="119"/>
      <c r="F23" s="181"/>
      <c r="G23" s="205"/>
      <c r="H23" s="237">
        <f>SUM(H22)</f>
        <v>0</v>
      </c>
      <c r="I23" s="104"/>
      <c r="J23" s="237">
        <f>SUM(J22)</f>
        <v>0</v>
      </c>
      <c r="K23" s="104"/>
      <c r="L23" s="237">
        <f>SUM(L22)</f>
        <v>0</v>
      </c>
      <c r="M23" s="104"/>
      <c r="N23" s="237">
        <f>SUM(N22)</f>
        <v>0</v>
      </c>
      <c r="O23" s="104"/>
      <c r="P23" s="237">
        <f>SUM(P22)</f>
        <v>0</v>
      </c>
      <c r="Q23" s="104"/>
      <c r="R23" s="237">
        <f>SUM(R22)</f>
        <v>0</v>
      </c>
      <c r="S23" s="104"/>
      <c r="T23" s="237">
        <f t="shared" si="1"/>
        <v>0</v>
      </c>
      <c r="U23" s="104"/>
      <c r="V23" s="237">
        <f>SUM(H23:O23,T23)</f>
        <v>0</v>
      </c>
      <c r="W23" s="104"/>
      <c r="X23" s="216">
        <f>SUM(X21:X22)</f>
        <v>8003</v>
      </c>
      <c r="Y23" s="104"/>
      <c r="Z23" s="216">
        <f>SUM(V23:Y23)</f>
        <v>8003</v>
      </c>
    </row>
    <row r="24" spans="1:26" ht="10.9" customHeight="1">
      <c r="A24" s="119"/>
      <c r="B24" s="119"/>
      <c r="C24" s="119"/>
      <c r="D24" s="119"/>
      <c r="E24" s="119"/>
      <c r="F24" s="105"/>
      <c r="G24" s="205"/>
      <c r="H24" s="108"/>
      <c r="I24" s="104"/>
      <c r="J24" s="108"/>
      <c r="K24" s="104"/>
      <c r="L24" s="108"/>
      <c r="M24" s="104"/>
      <c r="N24" s="108"/>
      <c r="O24" s="104"/>
      <c r="P24" s="108"/>
      <c r="Q24" s="104"/>
      <c r="R24" s="108"/>
      <c r="S24" s="104"/>
      <c r="T24" s="108"/>
      <c r="U24" s="104"/>
      <c r="V24" s="108"/>
      <c r="W24" s="104"/>
      <c r="X24" s="108"/>
      <c r="Y24" s="104"/>
      <c r="Z24" s="108"/>
    </row>
    <row r="25" spans="1:26" ht="22.5" customHeight="1">
      <c r="A25" s="119" t="s">
        <v>148</v>
      </c>
      <c r="B25" s="119"/>
      <c r="C25" s="119"/>
      <c r="D25" s="119"/>
      <c r="E25" s="119"/>
      <c r="F25" s="105"/>
      <c r="G25" s="205"/>
      <c r="H25" s="238">
        <f>H18+H23</f>
        <v>0</v>
      </c>
      <c r="I25" s="108"/>
      <c r="J25" s="238">
        <f>J18+J23</f>
        <v>0</v>
      </c>
      <c r="K25" s="108"/>
      <c r="L25" s="238">
        <f>L18+L23</f>
        <v>0</v>
      </c>
      <c r="M25" s="108"/>
      <c r="N25" s="218">
        <f>N18+N23</f>
        <v>-256105</v>
      </c>
      <c r="O25" s="108"/>
      <c r="P25" s="238">
        <f>P18+P23</f>
        <v>0</v>
      </c>
      <c r="Q25" s="108"/>
      <c r="R25" s="238">
        <f>R18+R23</f>
        <v>0</v>
      </c>
      <c r="S25" s="108"/>
      <c r="T25" s="238">
        <f t="shared" ref="T25" si="2">SUM(P25:S25)</f>
        <v>0</v>
      </c>
      <c r="U25" s="108"/>
      <c r="V25" s="218">
        <f>V18+V23</f>
        <v>-256105</v>
      </c>
      <c r="W25" s="108"/>
      <c r="X25" s="218">
        <f>X18+X23</f>
        <v>8003</v>
      </c>
      <c r="Y25" s="108"/>
      <c r="Z25" s="130">
        <f>Z18+Z23</f>
        <v>-248102</v>
      </c>
    </row>
    <row r="26" spans="1:26" ht="10.9" customHeight="1">
      <c r="A26" s="119"/>
      <c r="B26" s="119"/>
      <c r="C26" s="119"/>
      <c r="D26" s="119"/>
      <c r="E26" s="119"/>
      <c r="F26" s="105"/>
      <c r="G26" s="205"/>
      <c r="H26" s="108"/>
      <c r="I26" s="104"/>
      <c r="J26" s="108"/>
      <c r="K26" s="104"/>
      <c r="L26" s="108"/>
      <c r="M26" s="104"/>
      <c r="N26" s="108"/>
      <c r="O26" s="104"/>
      <c r="P26" s="108"/>
      <c r="Q26" s="104"/>
      <c r="R26" s="108"/>
      <c r="S26" s="104"/>
      <c r="T26" s="108"/>
      <c r="U26" s="104"/>
      <c r="V26" s="108"/>
      <c r="W26" s="104"/>
      <c r="X26" s="108"/>
      <c r="Y26" s="104"/>
      <c r="Z26" s="108"/>
    </row>
    <row r="27" spans="1:26" ht="21.75">
      <c r="A27" s="119" t="s">
        <v>149</v>
      </c>
      <c r="B27" s="120"/>
      <c r="C27" s="120"/>
      <c r="D27" s="120"/>
      <c r="E27" s="120"/>
      <c r="F27" s="105"/>
      <c r="G27" s="205"/>
      <c r="H27" s="104"/>
      <c r="I27" s="103"/>
      <c r="J27" s="104"/>
      <c r="K27" s="104"/>
      <c r="L27" s="104"/>
      <c r="M27" s="104"/>
      <c r="N27" s="217"/>
      <c r="O27" s="104"/>
      <c r="P27" s="104"/>
      <c r="Q27" s="104"/>
      <c r="R27" s="104"/>
      <c r="S27" s="104"/>
      <c r="T27" s="104"/>
      <c r="U27" s="104"/>
      <c r="V27" s="104"/>
      <c r="W27" s="104"/>
      <c r="X27" s="103"/>
      <c r="Y27" s="103"/>
      <c r="Z27" s="57"/>
    </row>
    <row r="28" spans="1:26" ht="22.5" customHeight="1">
      <c r="A28" s="123"/>
      <c r="B28" s="120" t="s">
        <v>150</v>
      </c>
      <c r="C28" s="120"/>
      <c r="D28" s="120"/>
      <c r="E28" s="120"/>
      <c r="F28" s="109"/>
      <c r="G28" s="205"/>
      <c r="H28" s="229">
        <v>0</v>
      </c>
      <c r="I28" s="185"/>
      <c r="J28" s="229">
        <v>0</v>
      </c>
      <c r="K28" s="185"/>
      <c r="L28" s="229">
        <v>0</v>
      </c>
      <c r="M28" s="185"/>
      <c r="N28" s="104">
        <v>135184</v>
      </c>
      <c r="O28" s="104"/>
      <c r="P28" s="229">
        <v>0</v>
      </c>
      <c r="Q28" s="104"/>
      <c r="R28" s="229">
        <v>0</v>
      </c>
      <c r="S28" s="229"/>
      <c r="T28" s="229">
        <f t="shared" ref="T28:T30" si="3">SUM(P28:S28)</f>
        <v>0</v>
      </c>
      <c r="U28" s="104"/>
      <c r="V28" s="57">
        <f>SUM(H28:P28)</f>
        <v>135184</v>
      </c>
      <c r="W28" s="104"/>
      <c r="X28" s="104">
        <v>4285</v>
      </c>
      <c r="Y28" s="104"/>
      <c r="Z28" s="185">
        <f>SUM(V28:X28)</f>
        <v>139469</v>
      </c>
    </row>
    <row r="29" spans="1:26" ht="22.5" customHeight="1">
      <c r="A29" s="123"/>
      <c r="B29" s="120" t="s">
        <v>102</v>
      </c>
      <c r="C29" s="120"/>
      <c r="D29" s="120"/>
      <c r="E29" s="120"/>
      <c r="F29" s="109"/>
      <c r="G29" s="205"/>
      <c r="H29" s="239">
        <v>0</v>
      </c>
      <c r="I29" s="185"/>
      <c r="J29" s="239">
        <v>0</v>
      </c>
      <c r="K29" s="185"/>
      <c r="L29" s="239">
        <v>0</v>
      </c>
      <c r="M29" s="185"/>
      <c r="N29" s="133">
        <v>21046</v>
      </c>
      <c r="O29" s="104"/>
      <c r="P29" s="239">
        <v>0</v>
      </c>
      <c r="Q29" s="104"/>
      <c r="R29" s="133">
        <v>-3623</v>
      </c>
      <c r="S29" s="104"/>
      <c r="T29" s="133">
        <f t="shared" si="3"/>
        <v>-3623</v>
      </c>
      <c r="U29" s="104"/>
      <c r="V29" s="104">
        <f>SUM(H29:O29,T29)</f>
        <v>17423</v>
      </c>
      <c r="W29" s="104"/>
      <c r="X29" s="83">
        <v>673</v>
      </c>
      <c r="Y29" s="103"/>
      <c r="Z29" s="133">
        <f>SUM(V29:X29)</f>
        <v>18096</v>
      </c>
    </row>
    <row r="30" spans="1:26" ht="22.5" customHeight="1">
      <c r="A30" s="119" t="s">
        <v>151</v>
      </c>
      <c r="B30" s="120"/>
      <c r="C30" s="120"/>
      <c r="D30" s="120"/>
      <c r="E30" s="120"/>
      <c r="F30" s="109"/>
      <c r="G30" s="205"/>
      <c r="H30" s="240">
        <f>SUM(H28:H29)</f>
        <v>0</v>
      </c>
      <c r="I30" s="107"/>
      <c r="J30" s="240">
        <f>SUM(J28:J29)</f>
        <v>0</v>
      </c>
      <c r="K30" s="108"/>
      <c r="L30" s="240">
        <f>SUM(L28:L29)</f>
        <v>0</v>
      </c>
      <c r="M30" s="108"/>
      <c r="N30" s="218">
        <f>SUM(N28:N29)</f>
        <v>156230</v>
      </c>
      <c r="O30" s="108"/>
      <c r="P30" s="240">
        <f>SUM(P28:P29)</f>
        <v>0</v>
      </c>
      <c r="Q30" s="108"/>
      <c r="R30" s="218">
        <f>SUM(R28:R29)</f>
        <v>-3623</v>
      </c>
      <c r="S30" s="108"/>
      <c r="T30" s="218">
        <f t="shared" si="3"/>
        <v>-3623</v>
      </c>
      <c r="U30" s="108"/>
      <c r="V30" s="106">
        <f>SUM(H30:O30,T30)</f>
        <v>152607</v>
      </c>
      <c r="W30" s="108"/>
      <c r="X30" s="218">
        <f>SUM(X28:X29)</f>
        <v>4958</v>
      </c>
      <c r="Y30" s="107"/>
      <c r="Z30" s="218">
        <f>SUM(Z28:Z29)</f>
        <v>157565</v>
      </c>
    </row>
    <row r="31" spans="1:26" ht="15.4" customHeight="1">
      <c r="A31" s="123"/>
      <c r="B31" s="123"/>
      <c r="C31" s="123"/>
      <c r="D31" s="123"/>
      <c r="E31" s="123"/>
      <c r="F31" s="109"/>
      <c r="G31" s="122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46"/>
      <c r="V31" s="131"/>
      <c r="W31" s="131"/>
      <c r="X31" s="103"/>
      <c r="Y31" s="103"/>
      <c r="Z31" s="103"/>
    </row>
    <row r="32" spans="1:26" ht="22.5" customHeight="1" thickBot="1">
      <c r="A32" s="215" t="s">
        <v>204</v>
      </c>
      <c r="B32" s="119"/>
      <c r="C32" s="119"/>
      <c r="D32" s="119"/>
      <c r="E32" s="119"/>
      <c r="F32" s="102"/>
      <c r="G32" s="205"/>
      <c r="H32" s="124">
        <f>+H30+H25+H13</f>
        <v>441560</v>
      </c>
      <c r="I32" s="107"/>
      <c r="J32" s="124">
        <f>+J30+J25+J13</f>
        <v>2832156</v>
      </c>
      <c r="K32" s="206"/>
      <c r="L32" s="124">
        <f>+L30+L25+L13</f>
        <v>45209</v>
      </c>
      <c r="M32" s="108"/>
      <c r="N32" s="124">
        <f>+N30+N25+N13</f>
        <v>1205459</v>
      </c>
      <c r="O32" s="108"/>
      <c r="P32" s="124">
        <f>+P30+P25+P13</f>
        <v>-1735</v>
      </c>
      <c r="Q32" s="108"/>
      <c r="R32" s="124">
        <f>+R30+R25+R13</f>
        <v>-4797</v>
      </c>
      <c r="S32" s="108"/>
      <c r="T32" s="124">
        <f>+T30+T25+T13</f>
        <v>-6532</v>
      </c>
      <c r="U32" s="206"/>
      <c r="V32" s="124">
        <f>+V30+V25+V13</f>
        <v>4517852</v>
      </c>
      <c r="W32" s="108"/>
      <c r="X32" s="124">
        <f>+X30+X25+X13</f>
        <v>16561</v>
      </c>
      <c r="Y32" s="206"/>
      <c r="Z32" s="124">
        <f>+Z30+Z25+Z13</f>
        <v>4534413</v>
      </c>
    </row>
    <row r="33" spans="6:6" ht="22.5" customHeight="1" thickTop="1">
      <c r="F33" s="102"/>
    </row>
  </sheetData>
  <mergeCells count="4">
    <mergeCell ref="H11:Z11"/>
    <mergeCell ref="H4:Z4"/>
    <mergeCell ref="L5:N5"/>
    <mergeCell ref="P5:T5"/>
  </mergeCells>
  <pageMargins left="0.8" right="0.55000000000000004" top="0.48" bottom="0.5" header="0.5" footer="0.5"/>
  <pageSetup paperSize="9" scale="68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2" manualBreakCount="2">
    <brk id="26" max="34" man="1"/>
    <brk id="17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AA32"/>
  <sheetViews>
    <sheetView showGridLines="0" view="pageBreakPreview" topLeftCell="E7" zoomScale="70" zoomScaleNormal="70" zoomScaleSheetLayoutView="70" workbookViewId="0">
      <selection activeCell="K24" sqref="K24"/>
    </sheetView>
  </sheetViews>
  <sheetFormatPr defaultColWidth="3.28515625" defaultRowHeight="22.5" customHeight="1"/>
  <cols>
    <col min="1" max="4" width="1.7109375" style="82" customWidth="1"/>
    <col min="5" max="5" width="42" style="82" customWidth="1"/>
    <col min="6" max="6" width="8.28515625" style="122" customWidth="1"/>
    <col min="7" max="7" width="1.28515625" style="12" customWidth="1"/>
    <col min="8" max="8" width="12.28515625" style="12" customWidth="1"/>
    <col min="9" max="9" width="1.28515625" style="6" customWidth="1"/>
    <col min="10" max="10" width="11.85546875" style="12" customWidth="1"/>
    <col min="11" max="11" width="1.28515625" style="6" customWidth="1"/>
    <col min="12" max="12" width="11.85546875" style="12" customWidth="1"/>
    <col min="13" max="13" width="1.28515625" style="6" customWidth="1"/>
    <col min="14" max="14" width="12.28515625" style="12" customWidth="1"/>
    <col min="15" max="15" width="1.28515625" style="6" customWidth="1"/>
    <col min="16" max="16" width="13.28515625" style="12" customWidth="1"/>
    <col min="17" max="17" width="1.28515625" style="6" customWidth="1"/>
    <col min="18" max="18" width="13.28515625" style="12" customWidth="1"/>
    <col min="19" max="19" width="1.28515625" style="6" customWidth="1"/>
    <col min="20" max="20" width="12.28515625" style="12" customWidth="1"/>
    <col min="21" max="21" width="1.28515625" style="6" customWidth="1"/>
    <col min="22" max="22" width="12.28515625" style="8" customWidth="1"/>
    <col min="23" max="23" width="1.28515625" style="8" customWidth="1"/>
    <col min="24" max="24" width="12.28515625" style="8" customWidth="1"/>
    <col min="25" max="25" width="1.28515625" style="8" customWidth="1"/>
    <col min="26" max="26" width="12.28515625" style="8" customWidth="1"/>
    <col min="27" max="27" width="5.28515625" style="8" bestFit="1" customWidth="1"/>
    <col min="28" max="16384" width="3.28515625" style="8"/>
  </cols>
  <sheetData>
    <row r="1" spans="1:27" ht="22.5" customHeight="1">
      <c r="A1" s="96" t="s">
        <v>0</v>
      </c>
      <c r="B1" s="96"/>
      <c r="C1" s="96"/>
      <c r="D1" s="96"/>
      <c r="E1" s="96"/>
      <c r="F1" s="148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7" ht="22.5" customHeight="1">
      <c r="A2" s="96" t="s">
        <v>116</v>
      </c>
      <c r="B2" s="96"/>
      <c r="C2" s="96"/>
      <c r="D2" s="96"/>
      <c r="E2" s="96"/>
      <c r="F2" s="148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7" ht="21.6" customHeight="1">
      <c r="A3" s="97"/>
      <c r="B3" s="97"/>
      <c r="C3" s="97"/>
      <c r="D3" s="97"/>
      <c r="E3" s="97"/>
      <c r="F3" s="102"/>
      <c r="G3" s="204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</row>
    <row r="4" spans="1:27" ht="22.5" customHeight="1">
      <c r="A4" s="112"/>
      <c r="B4" s="112"/>
      <c r="C4" s="112"/>
      <c r="D4" s="112"/>
      <c r="E4" s="112"/>
      <c r="F4" s="148"/>
      <c r="G4" s="113"/>
      <c r="H4" s="273" t="s">
        <v>2</v>
      </c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5" spans="1:27" ht="22.5" customHeight="1">
      <c r="A5" s="97"/>
      <c r="B5" s="97"/>
      <c r="C5" s="97"/>
      <c r="D5" s="97"/>
      <c r="E5" s="97"/>
      <c r="F5" s="196"/>
      <c r="G5" s="204"/>
      <c r="H5" s="115"/>
      <c r="I5" s="114"/>
      <c r="J5" s="115"/>
      <c r="K5" s="114"/>
      <c r="L5" s="274" t="s">
        <v>63</v>
      </c>
      <c r="M5" s="274"/>
      <c r="N5" s="274"/>
      <c r="O5" s="114"/>
      <c r="P5" s="274" t="s">
        <v>67</v>
      </c>
      <c r="Q5" s="274"/>
      <c r="R5" s="274"/>
      <c r="S5" s="274"/>
      <c r="T5" s="274"/>
      <c r="U5" s="115"/>
      <c r="V5" s="114"/>
      <c r="W5" s="114"/>
      <c r="X5" s="116"/>
      <c r="Y5" s="114"/>
      <c r="Z5" s="116"/>
    </row>
    <row r="6" spans="1:27" ht="22.5" customHeight="1">
      <c r="A6" s="97"/>
      <c r="B6" s="97"/>
      <c r="C6" s="97"/>
      <c r="D6" s="97"/>
      <c r="E6" s="97"/>
      <c r="F6" s="102"/>
      <c r="G6" s="204"/>
      <c r="H6" s="115"/>
      <c r="I6" s="114"/>
      <c r="J6" s="115"/>
      <c r="K6" s="114"/>
      <c r="L6" s="114"/>
      <c r="M6" s="114"/>
      <c r="N6" s="114"/>
      <c r="O6" s="114"/>
      <c r="P6" s="114"/>
      <c r="Q6" s="114"/>
      <c r="R6" s="114"/>
      <c r="S6" s="114"/>
      <c r="T6" s="114" t="s">
        <v>117</v>
      </c>
      <c r="U6" s="115"/>
      <c r="V6" s="114"/>
      <c r="W6" s="114"/>
      <c r="X6" s="116"/>
      <c r="Y6" s="114"/>
      <c r="Z6" s="116"/>
    </row>
    <row r="7" spans="1:27" ht="22.5" customHeight="1">
      <c r="A7" s="97"/>
      <c r="B7" s="97"/>
      <c r="C7" s="97"/>
      <c r="D7" s="97"/>
      <c r="E7" s="97"/>
      <c r="F7" s="102"/>
      <c r="G7" s="204"/>
      <c r="H7" s="115"/>
      <c r="I7" s="114"/>
      <c r="J7" s="115"/>
      <c r="K7" s="114"/>
      <c r="L7" s="114"/>
      <c r="M7" s="114"/>
      <c r="N7" s="114"/>
      <c r="O7" s="114"/>
      <c r="P7" s="114" t="s">
        <v>118</v>
      </c>
      <c r="Q7" s="114"/>
      <c r="R7" s="114"/>
      <c r="S7" s="114"/>
      <c r="T7" s="114" t="s">
        <v>119</v>
      </c>
      <c r="U7" s="117"/>
      <c r="V7" s="117"/>
      <c r="W7" s="117"/>
      <c r="X7" s="117"/>
      <c r="Y7" s="117"/>
      <c r="Z7" s="117"/>
    </row>
    <row r="8" spans="1:27" ht="22.5" customHeight="1">
      <c r="A8" s="97"/>
      <c r="B8" s="97"/>
      <c r="C8" s="97"/>
      <c r="D8" s="97"/>
      <c r="E8" s="97"/>
      <c r="F8" s="102"/>
      <c r="G8" s="204"/>
      <c r="H8" s="114"/>
      <c r="I8" s="114"/>
      <c r="J8" s="114"/>
      <c r="K8" s="114"/>
      <c r="L8" s="114"/>
      <c r="M8" s="114"/>
      <c r="N8" s="114"/>
      <c r="O8" s="114"/>
      <c r="P8" s="114" t="s">
        <v>120</v>
      </c>
      <c r="Q8" s="114"/>
      <c r="R8" s="114" t="s">
        <v>121</v>
      </c>
      <c r="S8" s="114"/>
      <c r="T8" s="114" t="s">
        <v>122</v>
      </c>
      <c r="U8" s="117"/>
      <c r="V8" s="117" t="s">
        <v>123</v>
      </c>
      <c r="W8" s="117"/>
      <c r="X8" s="117" t="s">
        <v>124</v>
      </c>
      <c r="Y8" s="117"/>
      <c r="Z8" s="117"/>
    </row>
    <row r="9" spans="1:27" ht="22.5" customHeight="1">
      <c r="A9" s="97"/>
      <c r="B9" s="97"/>
      <c r="C9" s="97"/>
      <c r="D9" s="97"/>
      <c r="E9" s="97"/>
      <c r="F9" s="102"/>
      <c r="G9" s="204"/>
      <c r="H9" s="114" t="s">
        <v>125</v>
      </c>
      <c r="I9" s="114"/>
      <c r="J9" s="114" t="s">
        <v>126</v>
      </c>
      <c r="K9" s="114"/>
      <c r="L9" s="114" t="s">
        <v>127</v>
      </c>
      <c r="M9" s="114"/>
      <c r="N9" s="117"/>
      <c r="O9" s="114"/>
      <c r="P9" s="114" t="s">
        <v>124</v>
      </c>
      <c r="Q9" s="114"/>
      <c r="R9" s="114" t="s">
        <v>128</v>
      </c>
      <c r="S9" s="114"/>
      <c r="T9" s="114" t="s">
        <v>129</v>
      </c>
      <c r="U9" s="117"/>
      <c r="V9" s="117" t="s">
        <v>130</v>
      </c>
      <c r="W9" s="117"/>
      <c r="X9" s="117" t="s">
        <v>131</v>
      </c>
      <c r="Y9" s="117"/>
      <c r="Z9" s="117" t="s">
        <v>123</v>
      </c>
    </row>
    <row r="10" spans="1:27" ht="22.5" customHeight="1">
      <c r="A10" s="97"/>
      <c r="B10" s="97"/>
      <c r="C10" s="97"/>
      <c r="D10" s="97"/>
      <c r="E10" s="97"/>
      <c r="F10" s="102" t="s">
        <v>6</v>
      </c>
      <c r="G10" s="204"/>
      <c r="H10" s="114" t="s">
        <v>132</v>
      </c>
      <c r="I10" s="114"/>
      <c r="J10" s="114" t="s">
        <v>133</v>
      </c>
      <c r="K10" s="114"/>
      <c r="L10" s="114" t="s">
        <v>134</v>
      </c>
      <c r="M10" s="114"/>
      <c r="N10" s="117" t="s">
        <v>66</v>
      </c>
      <c r="O10" s="114"/>
      <c r="P10" s="114" t="s">
        <v>135</v>
      </c>
      <c r="Q10" s="114"/>
      <c r="R10" s="114" t="s">
        <v>136</v>
      </c>
      <c r="S10" s="114"/>
      <c r="T10" s="114" t="s">
        <v>130</v>
      </c>
      <c r="U10" s="117"/>
      <c r="V10" s="117" t="s">
        <v>137</v>
      </c>
      <c r="W10" s="117"/>
      <c r="X10" s="117" t="s">
        <v>138</v>
      </c>
      <c r="Y10" s="117"/>
      <c r="Z10" s="117" t="s">
        <v>130</v>
      </c>
    </row>
    <row r="11" spans="1:27" ht="22.5" customHeight="1">
      <c r="A11" s="97"/>
      <c r="B11" s="97"/>
      <c r="C11" s="97"/>
      <c r="D11" s="97"/>
      <c r="E11" s="97"/>
      <c r="F11" s="102"/>
      <c r="G11" s="204"/>
      <c r="H11" s="272" t="s">
        <v>10</v>
      </c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</row>
    <row r="12" spans="1:27" ht="22.5" customHeight="1">
      <c r="A12" s="118" t="s">
        <v>205</v>
      </c>
      <c r="B12" s="118"/>
      <c r="C12" s="118"/>
      <c r="D12" s="118"/>
      <c r="E12" s="118"/>
      <c r="F12" s="102"/>
      <c r="G12" s="204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28"/>
      <c r="W12" s="198"/>
      <c r="X12" s="198"/>
      <c r="Y12" s="198"/>
      <c r="Z12" s="198"/>
    </row>
    <row r="13" spans="1:27" ht="22.5" customHeight="1">
      <c r="A13" s="118" t="s">
        <v>152</v>
      </c>
      <c r="B13" s="118"/>
      <c r="C13" s="118"/>
      <c r="D13" s="118"/>
      <c r="E13" s="118"/>
      <c r="F13" s="102"/>
      <c r="G13" s="204"/>
      <c r="H13" s="108">
        <f>'BS-3-5'!J79</f>
        <v>441560</v>
      </c>
      <c r="I13" s="104"/>
      <c r="J13" s="108">
        <f>'BS-3-5'!J80</f>
        <v>2832156</v>
      </c>
      <c r="K13" s="104"/>
      <c r="L13" s="108">
        <f>'BS-3-5'!J84</f>
        <v>45209</v>
      </c>
      <c r="M13" s="104"/>
      <c r="N13" s="108">
        <f>'BS-3-5'!J85</f>
        <v>1241688</v>
      </c>
      <c r="O13" s="104"/>
      <c r="P13" s="108">
        <v>-1735</v>
      </c>
      <c r="Q13" s="104"/>
      <c r="R13" s="108">
        <v>-6084</v>
      </c>
      <c r="S13" s="104"/>
      <c r="T13" s="108">
        <f>SUM(P13:S13)</f>
        <v>-7819</v>
      </c>
      <c r="U13" s="104"/>
      <c r="V13" s="108">
        <f>SUM(H13:O13,T13)</f>
        <v>4552794</v>
      </c>
      <c r="W13" s="104"/>
      <c r="X13" s="108">
        <f>'BS-3-5'!J88</f>
        <v>15473</v>
      </c>
      <c r="Y13" s="104"/>
      <c r="Z13" s="108">
        <f>SUM(V13:X13)</f>
        <v>4568267</v>
      </c>
      <c r="AA13" s="8">
        <f>Z13-'BS-3-5'!J89</f>
        <v>0</v>
      </c>
    </row>
    <row r="14" spans="1:27" ht="10.9" customHeight="1">
      <c r="A14" s="119"/>
      <c r="B14" s="119"/>
      <c r="C14" s="119"/>
      <c r="D14" s="119"/>
      <c r="E14" s="119"/>
      <c r="F14" s="105"/>
      <c r="G14" s="205"/>
      <c r="H14" s="108"/>
      <c r="I14" s="104"/>
      <c r="J14" s="108"/>
      <c r="K14" s="104"/>
      <c r="L14" s="108"/>
      <c r="M14" s="104"/>
      <c r="N14" s="108"/>
      <c r="O14" s="104"/>
      <c r="P14" s="108"/>
      <c r="Q14" s="104"/>
      <c r="R14" s="108"/>
      <c r="S14" s="104"/>
      <c r="T14" s="108"/>
      <c r="U14" s="104"/>
      <c r="V14" s="108"/>
      <c r="W14" s="104"/>
      <c r="X14" s="108"/>
      <c r="Y14" s="104"/>
      <c r="Z14" s="108"/>
    </row>
    <row r="15" spans="1:27" ht="22.5" customHeight="1">
      <c r="A15" s="119" t="s">
        <v>140</v>
      </c>
      <c r="B15" s="119"/>
      <c r="C15" s="119"/>
      <c r="D15" s="119"/>
      <c r="E15" s="119"/>
      <c r="F15" s="105"/>
      <c r="G15" s="205"/>
      <c r="H15" s="108"/>
      <c r="I15" s="104"/>
      <c r="J15" s="108"/>
      <c r="K15" s="104"/>
      <c r="L15" s="108"/>
      <c r="M15" s="104"/>
      <c r="N15" s="108"/>
      <c r="O15" s="104"/>
      <c r="P15" s="108"/>
      <c r="Q15" s="104"/>
      <c r="R15" s="108"/>
      <c r="S15" s="104"/>
      <c r="T15" s="108"/>
      <c r="U15" s="104"/>
      <c r="V15" s="108"/>
      <c r="W15" s="104"/>
      <c r="X15" s="108"/>
      <c r="Y15" s="104"/>
      <c r="Z15" s="108"/>
    </row>
    <row r="16" spans="1:27" ht="22.5" customHeight="1">
      <c r="A16" s="8"/>
      <c r="B16" s="129" t="s">
        <v>141</v>
      </c>
      <c r="C16" s="119"/>
      <c r="D16" s="119"/>
      <c r="E16" s="119"/>
      <c r="F16" s="105"/>
      <c r="G16" s="205"/>
      <c r="H16" s="108"/>
      <c r="I16" s="104"/>
      <c r="J16" s="108"/>
      <c r="K16" s="104"/>
      <c r="L16" s="108"/>
      <c r="M16" s="104"/>
      <c r="N16" s="108"/>
      <c r="O16" s="104"/>
      <c r="P16" s="108"/>
      <c r="Q16" s="104"/>
      <c r="R16" s="108"/>
      <c r="S16" s="104"/>
      <c r="T16" s="108"/>
      <c r="U16" s="104"/>
      <c r="V16" s="108"/>
      <c r="W16" s="104"/>
      <c r="X16" s="108"/>
      <c r="Y16" s="104"/>
      <c r="Z16" s="108"/>
    </row>
    <row r="17" spans="1:26" ht="21" customHeight="1">
      <c r="A17" s="119"/>
      <c r="B17" s="120" t="s">
        <v>142</v>
      </c>
      <c r="C17" s="119"/>
      <c r="D17" s="119"/>
      <c r="E17" s="119"/>
      <c r="F17" s="181">
        <v>7</v>
      </c>
      <c r="G17" s="205"/>
      <c r="H17" s="236">
        <v>0</v>
      </c>
      <c r="I17" s="57"/>
      <c r="J17" s="236">
        <v>0</v>
      </c>
      <c r="K17" s="57"/>
      <c r="L17" s="236">
        <v>0</v>
      </c>
      <c r="M17" s="104"/>
      <c r="N17" s="104">
        <v>-123636</v>
      </c>
      <c r="O17" s="104"/>
      <c r="P17" s="236">
        <v>0</v>
      </c>
      <c r="Q17" s="104"/>
      <c r="R17" s="236">
        <v>0</v>
      </c>
      <c r="S17" s="104"/>
      <c r="T17" s="236">
        <f t="shared" ref="T17:T18" si="0">SUM(P17:S17)</f>
        <v>0</v>
      </c>
      <c r="U17" s="104"/>
      <c r="V17" s="104">
        <f>SUM(H17:O17,T17)</f>
        <v>-123636</v>
      </c>
      <c r="W17" s="104"/>
      <c r="X17" s="104">
        <v>-1240</v>
      </c>
      <c r="Y17" s="57"/>
      <c r="Z17" s="57">
        <f>SUM(V17:Y17)</f>
        <v>-124876</v>
      </c>
    </row>
    <row r="18" spans="1:26" ht="22.5" customHeight="1">
      <c r="A18" s="8"/>
      <c r="B18" s="129" t="s">
        <v>143</v>
      </c>
      <c r="C18" s="119"/>
      <c r="D18" s="119"/>
      <c r="E18" s="119"/>
      <c r="F18" s="181"/>
      <c r="G18" s="205"/>
      <c r="H18" s="237">
        <f>SUM(H17)</f>
        <v>0</v>
      </c>
      <c r="I18" s="104"/>
      <c r="J18" s="237">
        <f>SUM(J17)</f>
        <v>0</v>
      </c>
      <c r="K18" s="104"/>
      <c r="L18" s="237">
        <f>SUM(L17)</f>
        <v>0</v>
      </c>
      <c r="M18" s="104"/>
      <c r="N18" s="106">
        <f>SUM(N17)</f>
        <v>-123636</v>
      </c>
      <c r="O18" s="104"/>
      <c r="P18" s="237">
        <f>SUM(P17)</f>
        <v>0</v>
      </c>
      <c r="Q18" s="104"/>
      <c r="R18" s="237">
        <f>SUM(R17)</f>
        <v>0</v>
      </c>
      <c r="S18" s="104"/>
      <c r="T18" s="237">
        <f t="shared" si="0"/>
        <v>0</v>
      </c>
      <c r="U18" s="104"/>
      <c r="V18" s="106">
        <f>SUM(H18:O18,T18)</f>
        <v>-123636</v>
      </c>
      <c r="W18" s="104"/>
      <c r="X18" s="106">
        <f>SUM(X17)</f>
        <v>-1240</v>
      </c>
      <c r="Y18" s="104"/>
      <c r="Z18" s="216">
        <f>SUM(V18:Y18)</f>
        <v>-124876</v>
      </c>
    </row>
    <row r="19" spans="1:26" ht="10.9" customHeight="1">
      <c r="A19" s="119"/>
      <c r="B19" s="119"/>
      <c r="C19" s="119"/>
      <c r="D19" s="119"/>
      <c r="E19" s="119"/>
      <c r="F19" s="105"/>
      <c r="G19" s="205"/>
      <c r="H19" s="108"/>
      <c r="I19" s="104"/>
      <c r="J19" s="108"/>
      <c r="K19" s="104"/>
      <c r="L19" s="108"/>
      <c r="M19" s="104"/>
      <c r="N19" s="108"/>
      <c r="O19" s="104"/>
      <c r="P19" s="108"/>
      <c r="Q19" s="104"/>
      <c r="R19" s="108"/>
      <c r="S19" s="104"/>
      <c r="T19" s="108"/>
      <c r="U19" s="104"/>
      <c r="V19" s="108"/>
      <c r="W19" s="104"/>
      <c r="X19" s="108"/>
      <c r="Y19" s="104"/>
      <c r="Z19" s="108"/>
    </row>
    <row r="20" spans="1:26" ht="22.5" customHeight="1">
      <c r="A20" s="119"/>
      <c r="B20" s="129" t="s">
        <v>144</v>
      </c>
      <c r="C20" s="119"/>
      <c r="D20" s="119"/>
      <c r="E20" s="119"/>
      <c r="F20" s="105"/>
      <c r="G20" s="205"/>
      <c r="H20" s="121"/>
      <c r="I20" s="104"/>
      <c r="J20" s="121"/>
      <c r="K20" s="104"/>
      <c r="L20" s="121"/>
      <c r="M20" s="104"/>
      <c r="N20" s="108"/>
      <c r="O20" s="104"/>
      <c r="P20" s="121"/>
      <c r="Q20" s="104"/>
      <c r="R20" s="121"/>
      <c r="S20" s="104"/>
      <c r="T20" s="121"/>
      <c r="U20" s="104"/>
      <c r="V20" s="28"/>
      <c r="W20" s="104"/>
      <c r="X20" s="28"/>
      <c r="Y20" s="104"/>
      <c r="Z20" s="28"/>
    </row>
    <row r="21" spans="1:26" ht="22.5" customHeight="1">
      <c r="A21" s="119"/>
      <c r="B21" s="120" t="s">
        <v>146</v>
      </c>
      <c r="C21" s="119"/>
      <c r="D21" s="119"/>
      <c r="E21" s="119"/>
      <c r="F21" s="181"/>
      <c r="G21" s="205"/>
      <c r="H21" s="236">
        <v>0</v>
      </c>
      <c r="I21" s="104"/>
      <c r="J21" s="236">
        <v>0</v>
      </c>
      <c r="K21" s="104"/>
      <c r="L21" s="236">
        <v>0</v>
      </c>
      <c r="M21" s="104"/>
      <c r="N21" s="236">
        <v>0</v>
      </c>
      <c r="O21" s="104"/>
      <c r="P21" s="236">
        <v>0</v>
      </c>
      <c r="Q21" s="104"/>
      <c r="R21" s="236">
        <v>0</v>
      </c>
      <c r="S21" s="104"/>
      <c r="T21" s="236">
        <f>SUM(P21:R21)</f>
        <v>0</v>
      </c>
      <c r="U21" s="104"/>
      <c r="V21" s="236">
        <f>SUM(H21:N21,T21)</f>
        <v>0</v>
      </c>
      <c r="W21" s="104"/>
      <c r="X21" s="57">
        <v>-512</v>
      </c>
      <c r="Y21" s="104"/>
      <c r="Z21" s="57">
        <f>SUM(V21:X21)</f>
        <v>-512</v>
      </c>
    </row>
    <row r="22" spans="1:26" ht="22.5" customHeight="1">
      <c r="A22" s="119"/>
      <c r="B22" s="129" t="s">
        <v>147</v>
      </c>
      <c r="C22" s="119"/>
      <c r="D22" s="119"/>
      <c r="E22" s="119"/>
      <c r="F22" s="181"/>
      <c r="G22" s="205"/>
      <c r="H22" s="237">
        <f>SUM(H21)</f>
        <v>0</v>
      </c>
      <c r="I22" s="104"/>
      <c r="J22" s="237">
        <f>SUM(J21)</f>
        <v>0</v>
      </c>
      <c r="K22" s="104"/>
      <c r="L22" s="237">
        <f>SUM(L21)</f>
        <v>0</v>
      </c>
      <c r="M22" s="104"/>
      <c r="N22" s="237">
        <f>SUM(N21)</f>
        <v>0</v>
      </c>
      <c r="O22" s="104"/>
      <c r="P22" s="237">
        <f>SUM(P21)</f>
        <v>0</v>
      </c>
      <c r="Q22" s="104"/>
      <c r="R22" s="237">
        <f>SUM(R21)</f>
        <v>0</v>
      </c>
      <c r="S22" s="104"/>
      <c r="T22" s="237">
        <f t="shared" ref="T22" si="1">SUM(P22:S22)</f>
        <v>0</v>
      </c>
      <c r="U22" s="104"/>
      <c r="V22" s="237">
        <f>SUM(H22:O22,T22)</f>
        <v>0</v>
      </c>
      <c r="W22" s="104"/>
      <c r="X22" s="216">
        <f>SUM(X21:X21)</f>
        <v>-512</v>
      </c>
      <c r="Y22" s="104"/>
      <c r="Z22" s="216">
        <f>SUM(V22:Y22)</f>
        <v>-512</v>
      </c>
    </row>
    <row r="23" spans="1:26" ht="10.9" customHeight="1">
      <c r="A23" s="119"/>
      <c r="B23" s="129"/>
      <c r="C23" s="119"/>
      <c r="D23" s="119"/>
      <c r="E23" s="119"/>
      <c r="F23" s="105"/>
      <c r="G23" s="205"/>
      <c r="H23" s="108"/>
      <c r="I23" s="104"/>
      <c r="J23" s="108"/>
      <c r="K23" s="104"/>
      <c r="L23" s="108"/>
      <c r="M23" s="104"/>
      <c r="N23" s="108"/>
      <c r="O23" s="104"/>
      <c r="P23" s="108"/>
      <c r="Q23" s="104"/>
      <c r="R23" s="108"/>
      <c r="S23" s="104"/>
      <c r="T23" s="108"/>
      <c r="U23" s="104"/>
      <c r="V23" s="108"/>
      <c r="W23" s="104"/>
      <c r="X23" s="108"/>
      <c r="Y23" s="104"/>
      <c r="Z23" s="108"/>
    </row>
    <row r="24" spans="1:26" ht="22.5" customHeight="1">
      <c r="A24" s="119" t="s">
        <v>148</v>
      </c>
      <c r="B24" s="119"/>
      <c r="C24" s="119"/>
      <c r="D24" s="119"/>
      <c r="E24" s="119"/>
      <c r="F24" s="105"/>
      <c r="G24" s="205"/>
      <c r="H24" s="238">
        <f>H18+H22</f>
        <v>0</v>
      </c>
      <c r="I24" s="108"/>
      <c r="J24" s="238">
        <f>J18+J22</f>
        <v>0</v>
      </c>
      <c r="K24" s="108"/>
      <c r="L24" s="238">
        <f>L18+L22</f>
        <v>0</v>
      </c>
      <c r="M24" s="108"/>
      <c r="N24" s="218">
        <f>N18+N22</f>
        <v>-123636</v>
      </c>
      <c r="O24" s="108"/>
      <c r="P24" s="238">
        <f>P18+P22</f>
        <v>0</v>
      </c>
      <c r="Q24" s="108"/>
      <c r="R24" s="238">
        <f>R18+R22</f>
        <v>0</v>
      </c>
      <c r="S24" s="108"/>
      <c r="T24" s="238">
        <f t="shared" ref="T24" si="2">SUM(P24:S24)</f>
        <v>0</v>
      </c>
      <c r="U24" s="108"/>
      <c r="V24" s="218">
        <f>SUM(H24:O24,T24)</f>
        <v>-123636</v>
      </c>
      <c r="W24" s="108"/>
      <c r="X24" s="218">
        <f>X18+X22</f>
        <v>-1752</v>
      </c>
      <c r="Y24" s="108"/>
      <c r="Z24" s="130">
        <f>Z18+Z22</f>
        <v>-125388</v>
      </c>
    </row>
    <row r="25" spans="1:26" ht="10.9" customHeight="1">
      <c r="A25" s="119"/>
      <c r="B25" s="119"/>
      <c r="C25" s="119"/>
      <c r="D25" s="119"/>
      <c r="E25" s="119"/>
      <c r="F25" s="105"/>
      <c r="G25" s="205"/>
      <c r="H25" s="108"/>
      <c r="I25" s="104"/>
      <c r="J25" s="108"/>
      <c r="K25" s="104"/>
      <c r="L25" s="108"/>
      <c r="M25" s="104"/>
      <c r="N25" s="108"/>
      <c r="O25" s="104"/>
      <c r="P25" s="108"/>
      <c r="Q25" s="104"/>
      <c r="R25" s="108"/>
      <c r="S25" s="104"/>
      <c r="T25" s="108"/>
      <c r="U25" s="104"/>
      <c r="V25" s="108"/>
      <c r="W25" s="104"/>
      <c r="X25" s="108"/>
      <c r="Y25" s="104"/>
      <c r="Z25" s="108"/>
    </row>
    <row r="26" spans="1:26" ht="22.5" customHeight="1">
      <c r="A26" s="119" t="s">
        <v>149</v>
      </c>
      <c r="B26" s="120"/>
      <c r="C26" s="120"/>
      <c r="D26" s="120"/>
      <c r="E26" s="120"/>
      <c r="F26" s="105"/>
      <c r="G26" s="205"/>
      <c r="H26" s="104"/>
      <c r="I26" s="103"/>
      <c r="J26" s="104"/>
      <c r="K26" s="104"/>
      <c r="L26" s="104"/>
      <c r="M26" s="104"/>
      <c r="N26" s="217"/>
      <c r="O26" s="104"/>
      <c r="P26" s="104"/>
      <c r="Q26" s="104"/>
      <c r="R26" s="104"/>
      <c r="S26" s="104"/>
      <c r="T26" s="104"/>
      <c r="U26" s="104"/>
      <c r="V26" s="104"/>
      <c r="W26" s="104"/>
      <c r="X26" s="103"/>
      <c r="Y26" s="103"/>
      <c r="Z26" s="57"/>
    </row>
    <row r="27" spans="1:26" ht="22.5" customHeight="1">
      <c r="A27" s="123"/>
      <c r="B27" s="120" t="s">
        <v>150</v>
      </c>
      <c r="C27" s="120"/>
      <c r="D27" s="120"/>
      <c r="E27" s="120"/>
      <c r="F27" s="109"/>
      <c r="G27" s="205"/>
      <c r="H27" s="229">
        <v>0</v>
      </c>
      <c r="I27" s="185"/>
      <c r="J27" s="229">
        <v>0</v>
      </c>
      <c r="K27" s="185"/>
      <c r="L27" s="229">
        <v>0</v>
      </c>
      <c r="M27" s="185"/>
      <c r="N27" s="185">
        <v>91634</v>
      </c>
      <c r="O27" s="104"/>
      <c r="P27" s="229">
        <v>0</v>
      </c>
      <c r="Q27" s="104"/>
      <c r="R27" s="229">
        <v>0</v>
      </c>
      <c r="S27" s="104"/>
      <c r="T27" s="229">
        <f>SUM(P27:R27)</f>
        <v>0</v>
      </c>
      <c r="U27" s="104"/>
      <c r="V27" s="185">
        <f>SUM(H27:N27,T27)</f>
        <v>91634</v>
      </c>
      <c r="W27" s="104"/>
      <c r="X27" s="185">
        <v>-2624</v>
      </c>
      <c r="Y27" s="104"/>
      <c r="Z27" s="185">
        <f>SUM(V27:X27)</f>
        <v>89010</v>
      </c>
    </row>
    <row r="28" spans="1:26" ht="22.5" customHeight="1">
      <c r="A28" s="123"/>
      <c r="B28" s="120" t="s">
        <v>102</v>
      </c>
      <c r="C28" s="120"/>
      <c r="D28" s="120"/>
      <c r="E28" s="120"/>
      <c r="F28" s="109"/>
      <c r="G28" s="205"/>
      <c r="H28" s="239">
        <v>0</v>
      </c>
      <c r="I28" s="185"/>
      <c r="J28" s="239">
        <v>0</v>
      </c>
      <c r="K28" s="185"/>
      <c r="L28" s="239">
        <v>0</v>
      </c>
      <c r="M28" s="185"/>
      <c r="N28" s="239">
        <v>0</v>
      </c>
      <c r="O28" s="104"/>
      <c r="P28" s="239">
        <v>0</v>
      </c>
      <c r="Q28" s="104"/>
      <c r="R28" s="133">
        <v>-12120</v>
      </c>
      <c r="S28" s="104"/>
      <c r="T28" s="133">
        <f>SUM(P28:R28)</f>
        <v>-12120</v>
      </c>
      <c r="U28" s="104"/>
      <c r="V28" s="133">
        <f>SUM(H28:N28,T28)</f>
        <v>-12120</v>
      </c>
      <c r="W28" s="104"/>
      <c r="X28" s="239">
        <v>0</v>
      </c>
      <c r="Y28" s="103"/>
      <c r="Z28" s="133">
        <f>SUM(V28:X28)</f>
        <v>-12120</v>
      </c>
    </row>
    <row r="29" spans="1:26" ht="22.5" customHeight="1">
      <c r="A29" s="119" t="s">
        <v>151</v>
      </c>
      <c r="B29" s="120"/>
      <c r="C29" s="120"/>
      <c r="D29" s="120"/>
      <c r="E29" s="120"/>
      <c r="F29" s="109"/>
      <c r="G29" s="205"/>
      <c r="H29" s="240">
        <f>SUM(H27:H28)</f>
        <v>0</v>
      </c>
      <c r="I29" s="107"/>
      <c r="J29" s="240">
        <f>SUM(J27:J28)</f>
        <v>0</v>
      </c>
      <c r="K29" s="108"/>
      <c r="L29" s="240">
        <f>SUM(L27:L28)</f>
        <v>0</v>
      </c>
      <c r="M29" s="108"/>
      <c r="N29" s="218">
        <f>SUM(N27:N28)</f>
        <v>91634</v>
      </c>
      <c r="O29" s="108"/>
      <c r="P29" s="240">
        <f>SUM(P27:P28)</f>
        <v>0</v>
      </c>
      <c r="Q29" s="108"/>
      <c r="R29" s="218">
        <f>SUM(R27:R28)</f>
        <v>-12120</v>
      </c>
      <c r="S29" s="108"/>
      <c r="T29" s="218">
        <f t="shared" ref="T29" si="3">SUM(P29:S29)</f>
        <v>-12120</v>
      </c>
      <c r="U29" s="108"/>
      <c r="V29" s="218">
        <f>SUM(H29:O29,T29)</f>
        <v>79514</v>
      </c>
      <c r="W29" s="108"/>
      <c r="X29" s="218">
        <f>SUM(X27:X28)</f>
        <v>-2624</v>
      </c>
      <c r="Y29" s="107"/>
      <c r="Z29" s="218">
        <f>SUM(Z27:Z28)</f>
        <v>76890</v>
      </c>
    </row>
    <row r="30" spans="1:26" ht="10.9" customHeight="1">
      <c r="A30" s="123"/>
      <c r="B30" s="123"/>
      <c r="C30" s="123"/>
      <c r="D30" s="123"/>
      <c r="E30" s="123"/>
      <c r="F30" s="109"/>
      <c r="G30" s="122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46"/>
      <c r="V30" s="131"/>
      <c r="W30" s="131"/>
      <c r="X30" s="103"/>
      <c r="Y30" s="103"/>
      <c r="Z30" s="103"/>
    </row>
    <row r="31" spans="1:26" ht="22.5" customHeight="1" thickBot="1">
      <c r="A31" s="215" t="s">
        <v>206</v>
      </c>
      <c r="B31" s="119"/>
      <c r="C31" s="119"/>
      <c r="D31" s="119"/>
      <c r="E31" s="119"/>
      <c r="F31" s="102"/>
      <c r="G31" s="205"/>
      <c r="H31" s="124">
        <f>+H29+H24+H13</f>
        <v>441560</v>
      </c>
      <c r="I31" s="107"/>
      <c r="J31" s="124">
        <f>+J29+J24+J13</f>
        <v>2832156</v>
      </c>
      <c r="K31" s="206"/>
      <c r="L31" s="124">
        <f>+L29+L24+L13</f>
        <v>45209</v>
      </c>
      <c r="M31" s="108"/>
      <c r="N31" s="124">
        <f>+N29+N24+N13</f>
        <v>1209686</v>
      </c>
      <c r="O31" s="108"/>
      <c r="P31" s="124">
        <f>+P29+P24+P13</f>
        <v>-1735</v>
      </c>
      <c r="Q31" s="108"/>
      <c r="R31" s="124">
        <f>+R29+R24+R13</f>
        <v>-18204</v>
      </c>
      <c r="S31" s="108"/>
      <c r="T31" s="124">
        <f>+T29+T24+T13</f>
        <v>-19939</v>
      </c>
      <c r="U31" s="206"/>
      <c r="V31" s="124">
        <f>+V29+V24+V13</f>
        <v>4508672</v>
      </c>
      <c r="W31" s="108"/>
      <c r="X31" s="124">
        <f>+X29+X24+X13</f>
        <v>11097</v>
      </c>
      <c r="Y31" s="206"/>
      <c r="Z31" s="124">
        <f>+Z29+Z24+Z13</f>
        <v>4519769</v>
      </c>
    </row>
    <row r="32" spans="1:26" ht="22.5" customHeight="1" thickTop="1">
      <c r="F32" s="102"/>
    </row>
  </sheetData>
  <mergeCells count="4">
    <mergeCell ref="H4:Z4"/>
    <mergeCell ref="L5:N5"/>
    <mergeCell ref="H11:Z11"/>
    <mergeCell ref="P5:T5"/>
  </mergeCells>
  <pageMargins left="0.8" right="0.55000000000000004" top="0.48" bottom="0.5" header="0.5" footer="0.5"/>
  <pageSetup paperSize="9" scale="68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showGridLines="0" view="pageBreakPreview" topLeftCell="E1" zoomScaleNormal="70" zoomScaleSheetLayoutView="100" workbookViewId="0">
      <selection activeCell="P16" sqref="P16"/>
    </sheetView>
  </sheetViews>
  <sheetFormatPr defaultColWidth="3.28515625" defaultRowHeight="22.5" customHeight="1"/>
  <cols>
    <col min="1" max="4" width="1.7109375" style="82" customWidth="1"/>
    <col min="5" max="5" width="39.7109375" style="82" customWidth="1"/>
    <col min="6" max="6" width="6.42578125" style="12" customWidth="1"/>
    <col min="7" max="7" width="1.28515625" style="12" customWidth="1"/>
    <col min="8" max="8" width="17" style="12" customWidth="1"/>
    <col min="9" max="9" width="1.28515625" style="6" customWidth="1"/>
    <col min="10" max="10" width="17" style="12" customWidth="1"/>
    <col min="11" max="11" width="1.28515625" style="6" customWidth="1"/>
    <col min="12" max="12" width="17" style="12" customWidth="1"/>
    <col min="13" max="13" width="1.28515625" style="6" customWidth="1"/>
    <col min="14" max="14" width="17" style="12" customWidth="1"/>
    <col min="15" max="15" width="1.28515625" style="6" customWidth="1"/>
    <col min="16" max="16" width="17" style="12" customWidth="1"/>
    <col min="17" max="17" width="1.28515625" style="6" customWidth="1"/>
    <col min="18" max="18" width="17" style="8" customWidth="1"/>
    <col min="19" max="19" width="14.7109375" style="8" bestFit="1" customWidth="1"/>
    <col min="20" max="20" width="3.28515625" style="8"/>
    <col min="21" max="22" width="10.28515625" style="8" bestFit="1" customWidth="1"/>
    <col min="23" max="16384" width="3.28515625" style="8"/>
  </cols>
  <sheetData>
    <row r="1" spans="1:19" s="81" customFormat="1" ht="22.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7"/>
    </row>
    <row r="2" spans="1:19" s="81" customFormat="1" ht="22.5" customHeight="1">
      <c r="A2" s="148" t="s">
        <v>116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89"/>
    </row>
    <row r="3" spans="1:19" s="7" customFormat="1" ht="22.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89"/>
    </row>
    <row r="4" spans="1:19" s="7" customFormat="1" ht="22.5" customHeight="1">
      <c r="A4" s="153"/>
      <c r="B4" s="190"/>
      <c r="C4" s="190"/>
      <c r="D4" s="190"/>
      <c r="E4" s="190"/>
      <c r="F4" s="190"/>
      <c r="G4" s="190"/>
      <c r="H4" s="276" t="s">
        <v>3</v>
      </c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189"/>
    </row>
    <row r="5" spans="1:19" s="7" customFormat="1" ht="22.5" customHeight="1">
      <c r="A5" s="153"/>
      <c r="B5" s="190"/>
      <c r="C5" s="190"/>
      <c r="D5" s="190"/>
      <c r="E5" s="190"/>
      <c r="F5" s="190"/>
      <c r="G5" s="190"/>
      <c r="H5" s="205"/>
      <c r="I5" s="205"/>
      <c r="J5" s="205"/>
      <c r="K5" s="205"/>
      <c r="L5" s="205"/>
      <c r="M5" s="205"/>
      <c r="N5" s="274" t="s">
        <v>63</v>
      </c>
      <c r="O5" s="274"/>
      <c r="P5" s="274"/>
      <c r="Q5" s="205"/>
      <c r="R5" s="205"/>
      <c r="S5" s="189"/>
    </row>
    <row r="6" spans="1:19" s="7" customFormat="1" ht="22.5" customHeight="1">
      <c r="A6" s="191"/>
      <c r="B6" s="190"/>
      <c r="C6" s="190"/>
      <c r="D6" s="190"/>
      <c r="E6" s="190"/>
      <c r="F6" s="190"/>
      <c r="G6" s="190"/>
      <c r="H6" s="144"/>
      <c r="I6" s="122"/>
      <c r="J6" s="144"/>
      <c r="K6" s="122"/>
      <c r="L6" s="122" t="s">
        <v>153</v>
      </c>
      <c r="M6" s="122"/>
      <c r="N6" s="122"/>
      <c r="O6" s="122"/>
      <c r="P6" s="122"/>
      <c r="Q6" s="192"/>
      <c r="R6" s="192"/>
    </row>
    <row r="7" spans="1:19" s="7" customFormat="1" ht="22.5" customHeight="1">
      <c r="A7" s="191"/>
      <c r="B7" s="191"/>
      <c r="C7" s="191"/>
      <c r="D7" s="191"/>
      <c r="E7" s="191"/>
      <c r="F7" s="190"/>
      <c r="G7" s="190"/>
      <c r="H7" s="122"/>
      <c r="I7" s="122"/>
      <c r="J7" s="122"/>
      <c r="K7" s="122"/>
      <c r="L7" s="122" t="s">
        <v>154</v>
      </c>
      <c r="M7" s="122"/>
      <c r="N7" s="190"/>
      <c r="O7" s="190"/>
      <c r="P7" s="190"/>
      <c r="Q7" s="192"/>
      <c r="R7" s="192"/>
      <c r="S7" s="8"/>
    </row>
    <row r="8" spans="1:19" s="7" customFormat="1" ht="22.5" customHeight="1">
      <c r="A8" s="191"/>
      <c r="B8" s="191"/>
      <c r="C8" s="191"/>
      <c r="D8" s="191"/>
      <c r="E8" s="191"/>
      <c r="F8" s="190"/>
      <c r="G8" s="190"/>
      <c r="H8" s="122" t="s">
        <v>125</v>
      </c>
      <c r="I8" s="122"/>
      <c r="J8" s="122" t="s">
        <v>126</v>
      </c>
      <c r="K8" s="122"/>
      <c r="L8" s="122" t="s">
        <v>155</v>
      </c>
      <c r="M8" s="122"/>
      <c r="N8" s="122" t="s">
        <v>127</v>
      </c>
      <c r="O8" s="122"/>
      <c r="P8" s="192"/>
      <c r="Q8" s="192"/>
      <c r="R8" s="192" t="s">
        <v>123</v>
      </c>
    </row>
    <row r="9" spans="1:19" s="7" customFormat="1" ht="22.5" customHeight="1">
      <c r="A9" s="191"/>
      <c r="B9" s="191"/>
      <c r="C9" s="191"/>
      <c r="D9" s="191"/>
      <c r="E9" s="191"/>
      <c r="F9" s="102" t="s">
        <v>6</v>
      </c>
      <c r="G9" s="190"/>
      <c r="H9" s="122" t="s">
        <v>132</v>
      </c>
      <c r="I9" s="122"/>
      <c r="J9" s="122" t="s">
        <v>133</v>
      </c>
      <c r="K9" s="122"/>
      <c r="L9" s="122" t="s">
        <v>156</v>
      </c>
      <c r="M9" s="122"/>
      <c r="N9" s="122" t="s">
        <v>134</v>
      </c>
      <c r="O9" s="122"/>
      <c r="P9" s="192" t="s">
        <v>66</v>
      </c>
      <c r="Q9" s="192"/>
      <c r="R9" s="192" t="s">
        <v>130</v>
      </c>
    </row>
    <row r="10" spans="1:19" ht="22.5" customHeight="1">
      <c r="A10" s="191"/>
      <c r="B10" s="191"/>
      <c r="C10" s="191"/>
      <c r="D10" s="191"/>
      <c r="E10" s="191"/>
      <c r="F10" s="102"/>
      <c r="G10" s="193"/>
      <c r="H10" s="275" t="s">
        <v>10</v>
      </c>
      <c r="I10" s="275"/>
      <c r="J10" s="275"/>
      <c r="K10" s="275"/>
      <c r="L10" s="275"/>
      <c r="M10" s="275"/>
      <c r="N10" s="275"/>
      <c r="O10" s="275"/>
      <c r="P10" s="275"/>
      <c r="Q10" s="275"/>
      <c r="R10" s="275"/>
    </row>
    <row r="11" spans="1:19" ht="22.5" customHeight="1">
      <c r="A11" s="215" t="s">
        <v>203</v>
      </c>
      <c r="B11" s="119"/>
      <c r="C11" s="119"/>
      <c r="D11" s="119"/>
      <c r="E11" s="119"/>
      <c r="F11" s="102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</row>
    <row r="12" spans="1:19" ht="18.399999999999999" customHeight="1">
      <c r="A12" s="119" t="s">
        <v>139</v>
      </c>
      <c r="B12" s="119"/>
      <c r="C12" s="119"/>
      <c r="D12" s="119"/>
      <c r="E12" s="119"/>
      <c r="F12" s="105"/>
      <c r="G12" s="190"/>
      <c r="H12" s="186">
        <f>'[4]BS 3-5'!N79</f>
        <v>441560</v>
      </c>
      <c r="I12" s="186"/>
      <c r="J12" s="186">
        <f>'[4]BS 3-5'!N80</f>
        <v>2832156</v>
      </c>
      <c r="K12" s="186"/>
      <c r="L12" s="186">
        <f>'[4]BS 3-5'!N81</f>
        <v>3805</v>
      </c>
      <c r="M12" s="186"/>
      <c r="N12" s="186">
        <f>'[4]BS 3-5'!N84</f>
        <v>45209</v>
      </c>
      <c r="O12" s="186"/>
      <c r="P12" s="186">
        <f>'[4]BS 3-5'!N85</f>
        <v>1139193</v>
      </c>
      <c r="Q12" s="186"/>
      <c r="R12" s="186">
        <f>SUM(H12:P12)</f>
        <v>4461923</v>
      </c>
    </row>
    <row r="13" spans="1:19" ht="22.5" customHeight="1">
      <c r="A13" s="119"/>
      <c r="B13" s="119"/>
      <c r="C13" s="119"/>
      <c r="D13" s="119"/>
      <c r="E13" s="119"/>
      <c r="F13" s="105"/>
      <c r="G13" s="190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</row>
    <row r="14" spans="1:19" ht="22.5" customHeight="1">
      <c r="A14" s="119" t="s">
        <v>140</v>
      </c>
      <c r="B14" s="119"/>
      <c r="C14" s="119"/>
      <c r="D14" s="119"/>
      <c r="E14" s="119"/>
      <c r="F14" s="105"/>
      <c r="G14" s="190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</row>
    <row r="15" spans="1:19" ht="22.5" customHeight="1">
      <c r="A15" s="119"/>
      <c r="B15" s="129" t="s">
        <v>141</v>
      </c>
      <c r="C15" s="119"/>
      <c r="D15" s="119"/>
      <c r="E15" s="119"/>
      <c r="F15" s="105"/>
      <c r="G15" s="190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</row>
    <row r="16" spans="1:19" ht="22.5" customHeight="1">
      <c r="A16" s="119"/>
      <c r="B16" s="120" t="s">
        <v>142</v>
      </c>
      <c r="C16" s="119"/>
      <c r="D16" s="119"/>
      <c r="E16" s="119"/>
      <c r="F16" s="181">
        <v>7</v>
      </c>
      <c r="G16" s="190"/>
      <c r="H16" s="241">
        <v>0</v>
      </c>
      <c r="I16" s="242"/>
      <c r="J16" s="241">
        <v>0</v>
      </c>
      <c r="K16" s="242"/>
      <c r="L16" s="241">
        <v>0</v>
      </c>
      <c r="M16" s="242"/>
      <c r="N16" s="241">
        <v>0</v>
      </c>
      <c r="O16" s="243"/>
      <c r="P16" s="244">
        <v>-256105</v>
      </c>
      <c r="Q16" s="243"/>
      <c r="R16" s="245">
        <f>SUM(H16:P16)</f>
        <v>-256105</v>
      </c>
    </row>
    <row r="17" spans="1:18" ht="18.399999999999999" customHeight="1">
      <c r="A17" s="119"/>
      <c r="B17" s="129" t="s">
        <v>143</v>
      </c>
      <c r="C17" s="119"/>
      <c r="D17" s="119"/>
      <c r="E17" s="119"/>
      <c r="F17" s="105"/>
      <c r="G17" s="190"/>
      <c r="H17" s="246">
        <f ca="1">SUM(H16:H17)</f>
        <v>0</v>
      </c>
      <c r="I17" s="247"/>
      <c r="J17" s="246">
        <f ca="1">SUM(J16:J17)</f>
        <v>0</v>
      </c>
      <c r="K17" s="247"/>
      <c r="L17" s="246">
        <f ca="1">SUM(L16:L17)</f>
        <v>0</v>
      </c>
      <c r="M17" s="247"/>
      <c r="N17" s="246">
        <f ca="1">SUM(N16:N17)</f>
        <v>0</v>
      </c>
      <c r="O17" s="243"/>
      <c r="P17" s="248">
        <f>SUM(P16)</f>
        <v>-256105</v>
      </c>
      <c r="Q17" s="243"/>
      <c r="R17" s="249">
        <f>SUM(R16)</f>
        <v>-256105</v>
      </c>
    </row>
    <row r="18" spans="1:18" ht="22.5" customHeight="1">
      <c r="A18" s="119"/>
      <c r="B18" s="119"/>
      <c r="C18" s="119"/>
      <c r="D18" s="119"/>
      <c r="E18" s="119"/>
      <c r="F18" s="105"/>
      <c r="G18" s="190"/>
      <c r="H18" s="250"/>
      <c r="I18" s="250"/>
      <c r="J18" s="250"/>
      <c r="K18" s="250"/>
      <c r="L18" s="250"/>
      <c r="M18" s="250"/>
      <c r="N18" s="250"/>
      <c r="O18" s="243"/>
      <c r="P18" s="243"/>
      <c r="Q18" s="243"/>
      <c r="R18" s="243"/>
    </row>
    <row r="19" spans="1:18" ht="22.5" customHeight="1">
      <c r="A19" s="119" t="s">
        <v>149</v>
      </c>
      <c r="B19" s="120"/>
      <c r="C19" s="120"/>
      <c r="D19" s="120"/>
      <c r="E19" s="120"/>
      <c r="F19" s="137"/>
      <c r="G19" s="190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</row>
    <row r="20" spans="1:18" ht="22.5" customHeight="1">
      <c r="A20" s="120"/>
      <c r="B20" s="120" t="s">
        <v>150</v>
      </c>
      <c r="C20" s="120"/>
      <c r="D20" s="120"/>
      <c r="E20" s="120"/>
      <c r="F20" s="137"/>
      <c r="G20" s="190"/>
      <c r="H20" s="252">
        <v>0</v>
      </c>
      <c r="I20" s="252"/>
      <c r="J20" s="252">
        <v>0</v>
      </c>
      <c r="K20" s="252"/>
      <c r="L20" s="252">
        <v>0</v>
      </c>
      <c r="M20" s="252"/>
      <c r="N20" s="252">
        <v>0</v>
      </c>
      <c r="O20" s="253"/>
      <c r="P20" s="254">
        <v>116919</v>
      </c>
      <c r="Q20" s="253"/>
      <c r="R20" s="255">
        <f>SUM(H20:P20)</f>
        <v>116919</v>
      </c>
    </row>
    <row r="21" spans="1:18" ht="22.5" customHeight="1">
      <c r="A21" s="120"/>
      <c r="B21" s="120" t="s">
        <v>102</v>
      </c>
      <c r="C21" s="120"/>
      <c r="D21" s="120"/>
      <c r="E21" s="120"/>
      <c r="F21" s="137"/>
      <c r="G21" s="190"/>
      <c r="H21" s="239">
        <v>0</v>
      </c>
      <c r="I21" s="229"/>
      <c r="J21" s="239">
        <v>0</v>
      </c>
      <c r="K21" s="229"/>
      <c r="L21" s="239">
        <v>0</v>
      </c>
      <c r="M21" s="229"/>
      <c r="N21" s="239">
        <v>0</v>
      </c>
      <c r="O21" s="256"/>
      <c r="P21" s="257">
        <v>4583</v>
      </c>
      <c r="Q21" s="256"/>
      <c r="R21" s="255">
        <f>P21</f>
        <v>4583</v>
      </c>
    </row>
    <row r="22" spans="1:18" ht="22.5" customHeight="1">
      <c r="A22" s="119" t="s">
        <v>151</v>
      </c>
      <c r="B22" s="120"/>
      <c r="C22" s="120"/>
      <c r="D22" s="120"/>
      <c r="E22" s="120"/>
      <c r="F22" s="190"/>
      <c r="G22" s="190"/>
      <c r="H22" s="246">
        <f>SUM(H20:H21)</f>
        <v>0</v>
      </c>
      <c r="I22" s="247"/>
      <c r="J22" s="246">
        <f>SUM(J20:J21)</f>
        <v>0</v>
      </c>
      <c r="K22" s="247"/>
      <c r="L22" s="246">
        <f>SUM(L20:L21)</f>
        <v>0</v>
      </c>
      <c r="M22" s="247"/>
      <c r="N22" s="246">
        <f>SUM(N20:N21)</f>
        <v>0</v>
      </c>
      <c r="O22" s="247"/>
      <c r="P22" s="246">
        <f>SUM(P20:P21)</f>
        <v>121502</v>
      </c>
      <c r="Q22" s="247"/>
      <c r="R22" s="249">
        <f>SUM(H22:P22)</f>
        <v>121502</v>
      </c>
    </row>
    <row r="23" spans="1:18" ht="22.5" customHeight="1">
      <c r="A23" s="129"/>
      <c r="B23" s="120"/>
      <c r="C23" s="120"/>
      <c r="D23" s="120"/>
      <c r="E23" s="120"/>
      <c r="F23" s="190"/>
      <c r="G23" s="190"/>
      <c r="H23" s="243"/>
      <c r="I23" s="251"/>
      <c r="J23" s="243"/>
      <c r="K23" s="251"/>
      <c r="L23" s="243"/>
      <c r="M23" s="251"/>
      <c r="N23" s="243"/>
      <c r="O23" s="251"/>
      <c r="P23" s="243"/>
      <c r="Q23" s="251"/>
      <c r="R23" s="243"/>
    </row>
    <row r="24" spans="1:18" ht="22.5" customHeight="1" thickBot="1">
      <c r="A24" s="215" t="s">
        <v>204</v>
      </c>
      <c r="B24" s="119"/>
      <c r="C24" s="119"/>
      <c r="D24" s="119"/>
      <c r="E24" s="119"/>
      <c r="F24" s="190"/>
      <c r="G24" s="190"/>
      <c r="H24" s="258">
        <f>SUM(H12,H22)</f>
        <v>441560</v>
      </c>
      <c r="I24" s="243"/>
      <c r="J24" s="258">
        <f>SUM(J12,J22)</f>
        <v>2832156</v>
      </c>
      <c r="K24" s="259"/>
      <c r="L24" s="258">
        <f>SUM(L12,L22)</f>
        <v>3805</v>
      </c>
      <c r="M24" s="259"/>
      <c r="N24" s="258">
        <f>SUM(N12,N22)</f>
        <v>45209</v>
      </c>
      <c r="O24" s="259"/>
      <c r="P24" s="258">
        <f>SUM(P12,P17,P22)</f>
        <v>1004590</v>
      </c>
      <c r="Q24" s="259"/>
      <c r="R24" s="258">
        <f>SUM(R12,R17,R22)</f>
        <v>4327320</v>
      </c>
    </row>
    <row r="25" spans="1:18" ht="22.5" customHeight="1" thickTop="1"/>
  </sheetData>
  <mergeCells count="3">
    <mergeCell ref="H10:R10"/>
    <mergeCell ref="H4:R4"/>
    <mergeCell ref="N5:P5"/>
  </mergeCells>
  <pageMargins left="0.8" right="0.8" top="0.48" bottom="0.5" header="0.5" footer="0.5"/>
  <pageSetup paperSize="9" scale="7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23"/>
  <sheetViews>
    <sheetView showGridLines="0" view="pageBreakPreview" zoomScale="80" zoomScaleNormal="70" zoomScaleSheetLayoutView="80" workbookViewId="0">
      <selection activeCell="J27" sqref="J27"/>
    </sheetView>
  </sheetViews>
  <sheetFormatPr defaultColWidth="3.28515625" defaultRowHeight="22.5" customHeight="1"/>
  <cols>
    <col min="1" max="4" width="1.7109375" style="82" customWidth="1"/>
    <col min="5" max="5" width="38.28515625" style="82" customWidth="1"/>
    <col min="6" max="6" width="9.28515625" style="12" customWidth="1"/>
    <col min="7" max="7" width="1.28515625" style="12" customWidth="1"/>
    <col min="8" max="8" width="17" style="12" customWidth="1"/>
    <col min="9" max="9" width="1.28515625" style="6" customWidth="1"/>
    <col min="10" max="10" width="17" style="12" customWidth="1"/>
    <col min="11" max="11" width="1.28515625" style="6" customWidth="1"/>
    <col min="12" max="12" width="17" style="12" customWidth="1"/>
    <col min="13" max="13" width="1.28515625" style="6" customWidth="1"/>
    <col min="14" max="14" width="17" style="12" customWidth="1"/>
    <col min="15" max="15" width="1.28515625" style="6" customWidth="1"/>
    <col min="16" max="16" width="17" style="12" customWidth="1"/>
    <col min="17" max="17" width="1.28515625" style="6" customWidth="1"/>
    <col min="18" max="18" width="17" style="8" customWidth="1"/>
    <col min="19" max="19" width="14.7109375" style="8" bestFit="1" customWidth="1"/>
    <col min="20" max="20" width="3.28515625" style="8"/>
    <col min="21" max="22" width="10.28515625" style="8" bestFit="1" customWidth="1"/>
    <col min="23" max="16384" width="3.28515625" style="8"/>
  </cols>
  <sheetData>
    <row r="1" spans="1:19" s="81" customFormat="1" ht="22.5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7"/>
    </row>
    <row r="2" spans="1:19" s="81" customFormat="1" ht="22.5" customHeight="1">
      <c r="A2" s="96" t="s">
        <v>116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189"/>
    </row>
    <row r="3" spans="1:19" s="7" customFormat="1" ht="22.5" customHeight="1">
      <c r="A3" s="112"/>
      <c r="B3" s="182"/>
      <c r="C3" s="182"/>
      <c r="D3" s="182"/>
      <c r="E3" s="182"/>
      <c r="F3" s="113"/>
      <c r="G3" s="113"/>
      <c r="H3" s="273" t="s">
        <v>3</v>
      </c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189"/>
    </row>
    <row r="4" spans="1:19" s="7" customFormat="1" ht="22.5" customHeight="1">
      <c r="A4" s="112"/>
      <c r="B4" s="182"/>
      <c r="C4" s="182"/>
      <c r="D4" s="182"/>
      <c r="E4" s="182"/>
      <c r="F4" s="113"/>
      <c r="G4" s="113"/>
      <c r="H4" s="204"/>
      <c r="I4" s="204"/>
      <c r="J4" s="204"/>
      <c r="K4" s="204"/>
      <c r="L4" s="204"/>
      <c r="M4" s="204"/>
      <c r="N4" s="274" t="s">
        <v>63</v>
      </c>
      <c r="O4" s="274"/>
      <c r="P4" s="274"/>
      <c r="Q4" s="204"/>
      <c r="R4" s="204"/>
      <c r="S4" s="189"/>
    </row>
    <row r="5" spans="1:19" s="7" customFormat="1" ht="22.5" customHeight="1">
      <c r="A5" s="97"/>
      <c r="B5" s="182"/>
      <c r="C5" s="182"/>
      <c r="D5" s="182"/>
      <c r="E5" s="182"/>
      <c r="F5" s="182"/>
      <c r="G5" s="182"/>
      <c r="H5" s="115"/>
      <c r="I5" s="114"/>
      <c r="J5" s="115"/>
      <c r="K5" s="114"/>
      <c r="L5" s="114" t="s">
        <v>153</v>
      </c>
      <c r="M5" s="114"/>
      <c r="N5" s="114"/>
      <c r="O5" s="114"/>
      <c r="P5" s="114"/>
      <c r="Q5" s="117"/>
      <c r="R5" s="117"/>
      <c r="S5" s="189"/>
    </row>
    <row r="6" spans="1:19" s="7" customFormat="1" ht="22.5" customHeight="1">
      <c r="A6" s="97"/>
      <c r="B6" s="97"/>
      <c r="C6" s="97"/>
      <c r="D6" s="97"/>
      <c r="E6" s="97"/>
      <c r="F6" s="182"/>
      <c r="G6" s="182"/>
      <c r="H6" s="114"/>
      <c r="I6" s="114"/>
      <c r="J6" s="114"/>
      <c r="K6" s="114"/>
      <c r="L6" s="122" t="s">
        <v>154</v>
      </c>
      <c r="M6" s="114"/>
      <c r="N6" s="182"/>
      <c r="O6" s="182"/>
      <c r="P6" s="182"/>
      <c r="Q6" s="117"/>
      <c r="R6" s="117"/>
    </row>
    <row r="7" spans="1:19" s="7" customFormat="1" ht="22.5" customHeight="1">
      <c r="A7" s="97"/>
      <c r="B7" s="97"/>
      <c r="C7" s="97"/>
      <c r="D7" s="97"/>
      <c r="E7" s="97"/>
      <c r="F7" s="182"/>
      <c r="G7" s="182"/>
      <c r="H7" s="114" t="s">
        <v>125</v>
      </c>
      <c r="I7" s="114"/>
      <c r="J7" s="114" t="s">
        <v>126</v>
      </c>
      <c r="K7" s="114"/>
      <c r="L7" s="122" t="s">
        <v>155</v>
      </c>
      <c r="M7" s="114"/>
      <c r="N7" s="114" t="s">
        <v>127</v>
      </c>
      <c r="O7" s="114"/>
      <c r="P7" s="117"/>
      <c r="Q7" s="117"/>
      <c r="R7" s="117" t="s">
        <v>123</v>
      </c>
      <c r="S7" s="8"/>
    </row>
    <row r="8" spans="1:19" s="7" customFormat="1" ht="22.5" customHeight="1">
      <c r="A8" s="97"/>
      <c r="B8" s="97"/>
      <c r="C8" s="97"/>
      <c r="D8" s="97"/>
      <c r="E8" s="97"/>
      <c r="F8" s="102" t="s">
        <v>6</v>
      </c>
      <c r="G8" s="182"/>
      <c r="H8" s="114" t="s">
        <v>132</v>
      </c>
      <c r="I8" s="114"/>
      <c r="J8" s="114" t="s">
        <v>133</v>
      </c>
      <c r="K8" s="114"/>
      <c r="L8" s="114" t="s">
        <v>156</v>
      </c>
      <c r="M8" s="114"/>
      <c r="N8" s="114" t="s">
        <v>134</v>
      </c>
      <c r="O8" s="114"/>
      <c r="P8" s="117" t="s">
        <v>66</v>
      </c>
      <c r="Q8" s="117"/>
      <c r="R8" s="117" t="s">
        <v>130</v>
      </c>
    </row>
    <row r="9" spans="1:19" s="7" customFormat="1" ht="22.5" customHeight="1">
      <c r="A9" s="97"/>
      <c r="B9" s="97"/>
      <c r="C9" s="97"/>
      <c r="D9" s="97"/>
      <c r="E9" s="97"/>
      <c r="F9" s="101"/>
      <c r="G9" s="183"/>
      <c r="H9" s="272" t="s">
        <v>10</v>
      </c>
      <c r="I9" s="272"/>
      <c r="J9" s="272"/>
      <c r="K9" s="272"/>
      <c r="L9" s="272"/>
      <c r="M9" s="272"/>
      <c r="N9" s="272"/>
      <c r="O9" s="272"/>
      <c r="P9" s="272"/>
      <c r="Q9" s="272"/>
      <c r="R9" s="272"/>
    </row>
    <row r="10" spans="1:19" ht="22.5" customHeight="1">
      <c r="A10" s="215" t="s">
        <v>205</v>
      </c>
      <c r="B10" s="118"/>
      <c r="C10" s="118"/>
      <c r="D10" s="118"/>
      <c r="E10" s="118"/>
      <c r="F10" s="101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</row>
    <row r="11" spans="1:19" ht="21.75">
      <c r="A11" s="118" t="s">
        <v>152</v>
      </c>
      <c r="B11" s="118"/>
      <c r="C11" s="118"/>
      <c r="D11" s="118"/>
      <c r="E11" s="118"/>
      <c r="F11" s="101"/>
      <c r="G11" s="198"/>
      <c r="H11" s="108">
        <v>441560</v>
      </c>
      <c r="I11" s="108"/>
      <c r="J11" s="108">
        <v>2832156</v>
      </c>
      <c r="K11" s="108"/>
      <c r="L11" s="108">
        <v>3805</v>
      </c>
      <c r="M11" s="108"/>
      <c r="N11" s="108">
        <v>45209</v>
      </c>
      <c r="O11" s="108"/>
      <c r="P11" s="108">
        <v>1037980</v>
      </c>
      <c r="Q11" s="108"/>
      <c r="R11" s="108">
        <f>SUM(H11:P11)</f>
        <v>4360710</v>
      </c>
    </row>
    <row r="12" spans="1:19" ht="20.65" customHeight="1">
      <c r="A12" s="119"/>
      <c r="B12" s="119"/>
      <c r="C12" s="119"/>
      <c r="D12" s="119"/>
      <c r="E12" s="119"/>
      <c r="F12" s="105"/>
      <c r="G12" s="182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9" ht="20.65" customHeight="1">
      <c r="A13" s="119" t="s">
        <v>140</v>
      </c>
      <c r="B13" s="120"/>
      <c r="C13" s="120"/>
      <c r="D13" s="120"/>
      <c r="E13" s="120"/>
      <c r="F13" s="104"/>
      <c r="G13" s="182"/>
      <c r="H13" s="104"/>
      <c r="I13" s="104"/>
      <c r="J13" s="104"/>
      <c r="K13" s="104"/>
      <c r="L13" s="104"/>
      <c r="M13" s="104"/>
      <c r="N13" s="104"/>
      <c r="O13" s="104"/>
      <c r="P13" s="103"/>
      <c r="Q13" s="104"/>
      <c r="R13" s="104"/>
    </row>
    <row r="14" spans="1:19" ht="20.65" customHeight="1">
      <c r="A14" s="120"/>
      <c r="B14" s="129" t="s">
        <v>141</v>
      </c>
      <c r="C14" s="120"/>
      <c r="D14" s="120"/>
      <c r="E14" s="120"/>
      <c r="F14" s="104"/>
      <c r="G14" s="182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46"/>
    </row>
    <row r="15" spans="1:19" ht="19.899999999999999" customHeight="1">
      <c r="A15" s="120"/>
      <c r="B15" s="120" t="s">
        <v>142</v>
      </c>
      <c r="C15" s="120"/>
      <c r="D15" s="120"/>
      <c r="E15" s="120"/>
      <c r="F15" s="181">
        <v>7</v>
      </c>
      <c r="G15" s="182"/>
      <c r="H15" s="241">
        <v>0</v>
      </c>
      <c r="I15" s="242"/>
      <c r="J15" s="241">
        <v>0</v>
      </c>
      <c r="K15" s="242"/>
      <c r="L15" s="241">
        <v>0</v>
      </c>
      <c r="M15" s="242"/>
      <c r="N15" s="241">
        <v>0</v>
      </c>
      <c r="O15" s="243"/>
      <c r="P15" s="244">
        <v>-123636</v>
      </c>
      <c r="Q15" s="243"/>
      <c r="R15" s="245">
        <f>SUM(H15:P15)</f>
        <v>-123636</v>
      </c>
    </row>
    <row r="16" spans="1:19" ht="20.65" customHeight="1">
      <c r="A16" s="119"/>
      <c r="B16" s="129" t="s">
        <v>143</v>
      </c>
      <c r="C16" s="120"/>
      <c r="D16" s="120"/>
      <c r="E16" s="120"/>
      <c r="F16" s="182"/>
      <c r="G16" s="182"/>
      <c r="H16" s="246">
        <f>SUM(H14:H15)</f>
        <v>0</v>
      </c>
      <c r="I16" s="247"/>
      <c r="J16" s="246">
        <f>SUM(J14:J15)</f>
        <v>0</v>
      </c>
      <c r="K16" s="247"/>
      <c r="L16" s="246">
        <f>SUM(L14:L15)</f>
        <v>0</v>
      </c>
      <c r="M16" s="247"/>
      <c r="N16" s="246">
        <f>SUM(N14:N15)</f>
        <v>0</v>
      </c>
      <c r="O16" s="243"/>
      <c r="P16" s="248">
        <f>SUM(P14:P15)</f>
        <v>-123636</v>
      </c>
      <c r="Q16" s="243"/>
      <c r="R16" s="249">
        <f>SUM(H16:P16)</f>
        <v>-123636</v>
      </c>
    </row>
    <row r="17" spans="1:18" ht="22.5" customHeight="1">
      <c r="A17" s="129"/>
      <c r="B17" s="120"/>
      <c r="C17" s="120"/>
      <c r="D17" s="120"/>
      <c r="E17" s="120"/>
      <c r="F17" s="182"/>
      <c r="G17" s="182"/>
      <c r="H17" s="250"/>
      <c r="I17" s="250"/>
      <c r="J17" s="250"/>
      <c r="K17" s="250"/>
      <c r="L17" s="250"/>
      <c r="M17" s="250"/>
      <c r="N17" s="250"/>
      <c r="O17" s="243"/>
      <c r="P17" s="243"/>
      <c r="Q17" s="243"/>
      <c r="R17" s="243"/>
    </row>
    <row r="18" spans="1:18" ht="22.35" customHeight="1">
      <c r="A18" s="119" t="s">
        <v>149</v>
      </c>
      <c r="B18" s="120"/>
      <c r="C18" s="120"/>
      <c r="D18" s="120"/>
      <c r="E18" s="120"/>
      <c r="F18" s="137"/>
      <c r="G18" s="190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</row>
    <row r="19" spans="1:18" ht="20.65" customHeight="1">
      <c r="A19" s="120"/>
      <c r="B19" s="120" t="s">
        <v>150</v>
      </c>
      <c r="C19" s="120"/>
      <c r="D19" s="120"/>
      <c r="E19" s="120"/>
      <c r="F19" s="137"/>
      <c r="G19" s="190"/>
      <c r="H19" s="252">
        <v>0</v>
      </c>
      <c r="I19" s="252"/>
      <c r="J19" s="252">
        <v>0</v>
      </c>
      <c r="K19" s="252"/>
      <c r="L19" s="252">
        <v>0</v>
      </c>
      <c r="M19" s="252"/>
      <c r="N19" s="252">
        <v>0</v>
      </c>
      <c r="O19" s="253"/>
      <c r="P19" s="254">
        <v>90090</v>
      </c>
      <c r="Q19" s="253"/>
      <c r="R19" s="255">
        <f>SUM(H19:P19)</f>
        <v>90090</v>
      </c>
    </row>
    <row r="20" spans="1:18" ht="22.5" customHeight="1">
      <c r="A20" s="119" t="s">
        <v>151</v>
      </c>
      <c r="B20" s="120"/>
      <c r="C20" s="120"/>
      <c r="D20" s="120"/>
      <c r="E20" s="120"/>
      <c r="F20" s="190"/>
      <c r="G20" s="190"/>
      <c r="H20" s="260">
        <f>SUM(H19:H19)</f>
        <v>0</v>
      </c>
      <c r="I20" s="247"/>
      <c r="J20" s="260">
        <f>SUM(J19:J19)</f>
        <v>0</v>
      </c>
      <c r="K20" s="247"/>
      <c r="L20" s="260">
        <f>SUM(L19:L19)</f>
        <v>0</v>
      </c>
      <c r="M20" s="247"/>
      <c r="N20" s="260">
        <f>SUM(N19:N19)</f>
        <v>0</v>
      </c>
      <c r="O20" s="247"/>
      <c r="P20" s="249">
        <f>SUM(P19:P19)</f>
        <v>90090</v>
      </c>
      <c r="Q20" s="247"/>
      <c r="R20" s="249">
        <f>SUM(H20:P20)</f>
        <v>90090</v>
      </c>
    </row>
    <row r="21" spans="1:18" ht="22.5" customHeight="1">
      <c r="A21" s="129"/>
      <c r="B21" s="120"/>
      <c r="C21" s="120"/>
      <c r="D21" s="120"/>
      <c r="E21" s="120"/>
      <c r="F21" s="190"/>
      <c r="G21" s="190"/>
      <c r="H21" s="243"/>
      <c r="I21" s="251"/>
      <c r="J21" s="243"/>
      <c r="K21" s="251"/>
      <c r="L21" s="243"/>
      <c r="M21" s="251"/>
      <c r="N21" s="243"/>
      <c r="O21" s="251"/>
      <c r="P21" s="243"/>
      <c r="Q21" s="251"/>
      <c r="R21" s="243"/>
    </row>
    <row r="22" spans="1:18" ht="22.5" customHeight="1" thickBot="1">
      <c r="A22" s="215" t="s">
        <v>206</v>
      </c>
      <c r="B22" s="119"/>
      <c r="C22" s="119"/>
      <c r="D22" s="119"/>
      <c r="E22" s="119"/>
      <c r="F22" s="190"/>
      <c r="G22" s="190"/>
      <c r="H22" s="258">
        <f>SUM(H11,H16,H20)</f>
        <v>441560</v>
      </c>
      <c r="I22" s="243"/>
      <c r="J22" s="258">
        <f>SUM(J11,J16,J20)</f>
        <v>2832156</v>
      </c>
      <c r="K22" s="259"/>
      <c r="L22" s="258">
        <f>SUM(L11,L16,L20)</f>
        <v>3805</v>
      </c>
      <c r="M22" s="259"/>
      <c r="N22" s="258">
        <f>SUM(N11,N16,N20)</f>
        <v>45209</v>
      </c>
      <c r="O22" s="259"/>
      <c r="P22" s="258">
        <f>SUM(P11,P16,P20)</f>
        <v>1004434</v>
      </c>
      <c r="Q22" s="259"/>
      <c r="R22" s="258">
        <f>SUM(R11,R16,R20)</f>
        <v>4327164</v>
      </c>
    </row>
    <row r="23" spans="1:18" ht="22.5" customHeight="1" thickTop="1"/>
  </sheetData>
  <mergeCells count="3">
    <mergeCell ref="H3:R3"/>
    <mergeCell ref="N4:P4"/>
    <mergeCell ref="H9:R9"/>
  </mergeCells>
  <pageMargins left="0.8" right="0.8" top="0.48" bottom="0.5" header="0.5" footer="0.5"/>
  <pageSetup paperSize="9" scale="7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85"/>
  <sheetViews>
    <sheetView showGridLines="0" tabSelected="1" view="pageBreakPreview" zoomScale="85" zoomScaleNormal="85" zoomScaleSheetLayoutView="85" workbookViewId="0">
      <selection activeCell="E70" sqref="E70"/>
    </sheetView>
  </sheetViews>
  <sheetFormatPr defaultColWidth="9" defaultRowHeight="22.5" customHeight="1"/>
  <cols>
    <col min="1" max="4" width="1.28515625" style="36" customWidth="1"/>
    <col min="5" max="5" width="34" style="36" customWidth="1"/>
    <col min="6" max="6" width="10.7109375" style="18" customWidth="1"/>
    <col min="7" max="7" width="1" style="85" customWidth="1"/>
    <col min="8" max="8" width="12.28515625" style="85" customWidth="1"/>
    <col min="9" max="9" width="1.28515625" style="85" customWidth="1"/>
    <col min="10" max="10" width="12.28515625" style="85" customWidth="1"/>
    <col min="11" max="11" width="1.28515625" style="85" customWidth="1"/>
    <col min="12" max="12" width="12.42578125" style="3" customWidth="1"/>
    <col min="13" max="13" width="1.28515625" style="22" customWidth="1"/>
    <col min="14" max="14" width="12.7109375" style="3" customWidth="1"/>
    <col min="15" max="15" width="9.7109375" style="3" bestFit="1" customWidth="1"/>
    <col min="16" max="16384" width="9" style="3"/>
  </cols>
  <sheetData>
    <row r="1" spans="1:14" s="1" customFormat="1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s="1" customFormat="1" ht="22.5" customHeight="1">
      <c r="A2" s="55" t="s">
        <v>157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s="100" customFormat="1" ht="18" customHeight="1">
      <c r="A3" s="97"/>
      <c r="B3" s="97"/>
      <c r="C3" s="97"/>
      <c r="D3" s="97"/>
      <c r="E3" s="97"/>
      <c r="F3" s="98"/>
      <c r="G3" s="99"/>
      <c r="H3" s="199"/>
      <c r="I3" s="199"/>
      <c r="J3" s="199"/>
      <c r="K3" s="199"/>
      <c r="L3" s="199"/>
      <c r="M3" s="199"/>
      <c r="N3" s="199"/>
    </row>
    <row r="4" spans="1:14" s="11" customFormat="1" ht="22.5" customHeight="1">
      <c r="A4" s="42"/>
      <c r="B4" s="33"/>
      <c r="C4" s="33"/>
      <c r="D4" s="33"/>
      <c r="E4" s="33"/>
      <c r="F4" s="29"/>
      <c r="G4" s="5"/>
      <c r="H4" s="269" t="s">
        <v>2</v>
      </c>
      <c r="I4" s="269"/>
      <c r="J4" s="269"/>
      <c r="K4" s="200"/>
      <c r="L4" s="269" t="s">
        <v>3</v>
      </c>
      <c r="M4" s="269"/>
      <c r="N4" s="269"/>
    </row>
    <row r="5" spans="1:14" s="11" customFormat="1" ht="22.5" customHeight="1">
      <c r="A5" s="42"/>
      <c r="B5" s="33"/>
      <c r="C5" s="33"/>
      <c r="D5" s="33"/>
      <c r="E5" s="33"/>
      <c r="F5" s="29"/>
      <c r="G5" s="5"/>
      <c r="H5" s="270" t="s">
        <v>201</v>
      </c>
      <c r="I5" s="270"/>
      <c r="J5" s="270"/>
      <c r="K5" s="13"/>
      <c r="L5" s="270" t="s">
        <v>201</v>
      </c>
      <c r="M5" s="270"/>
      <c r="N5" s="270"/>
    </row>
    <row r="6" spans="1:14" s="11" customFormat="1" ht="22.5" customHeight="1">
      <c r="A6" s="34"/>
      <c r="B6" s="34"/>
      <c r="C6" s="34"/>
      <c r="D6" s="34"/>
      <c r="E6" s="34"/>
      <c r="G6" s="200"/>
      <c r="H6" s="271" t="s">
        <v>200</v>
      </c>
      <c r="I6" s="271"/>
      <c r="J6" s="271"/>
      <c r="K6" s="13"/>
      <c r="L6" s="271" t="s">
        <v>200</v>
      </c>
      <c r="M6" s="271"/>
      <c r="N6" s="271"/>
    </row>
    <row r="7" spans="1:14" s="11" customFormat="1" ht="22.5" customHeight="1">
      <c r="A7" s="34"/>
      <c r="B7" s="34"/>
      <c r="C7" s="34"/>
      <c r="D7" s="34"/>
      <c r="E7" s="34"/>
      <c r="F7" s="17"/>
      <c r="G7" s="200"/>
      <c r="H7" s="141" t="s">
        <v>7</v>
      </c>
      <c r="I7" s="141"/>
      <c r="J7" s="141" t="s">
        <v>8</v>
      </c>
      <c r="K7" s="15"/>
      <c r="L7" s="141" t="s">
        <v>7</v>
      </c>
      <c r="M7" s="141"/>
      <c r="N7" s="141" t="s">
        <v>8</v>
      </c>
    </row>
    <row r="8" spans="1:14" s="2" customFormat="1" ht="22.5" customHeight="1">
      <c r="A8" s="34"/>
      <c r="B8" s="34"/>
      <c r="C8" s="34"/>
      <c r="D8" s="34"/>
      <c r="E8" s="34"/>
      <c r="F8" s="17"/>
      <c r="G8" s="200"/>
      <c r="H8" s="267" t="s">
        <v>10</v>
      </c>
      <c r="I8" s="267"/>
      <c r="J8" s="267"/>
      <c r="K8" s="267"/>
      <c r="L8" s="267"/>
      <c r="M8" s="267"/>
      <c r="N8" s="267"/>
    </row>
    <row r="9" spans="1:14" s="22" customFormat="1" ht="21.6" customHeight="1">
      <c r="A9" s="49" t="s">
        <v>158</v>
      </c>
      <c r="B9" s="50"/>
      <c r="C9" s="51"/>
      <c r="D9" s="51"/>
      <c r="E9" s="51"/>
      <c r="F9" s="17"/>
      <c r="G9" s="201"/>
      <c r="H9" s="57"/>
      <c r="I9" s="57"/>
      <c r="J9" s="57"/>
      <c r="K9" s="57"/>
      <c r="L9" s="57"/>
      <c r="M9" s="57"/>
      <c r="N9" s="57"/>
    </row>
    <row r="10" spans="1:14" s="22" customFormat="1" ht="21.6" customHeight="1">
      <c r="A10" s="51" t="s">
        <v>101</v>
      </c>
      <c r="B10" s="51"/>
      <c r="C10" s="51"/>
      <c r="D10" s="51"/>
      <c r="E10" s="51"/>
      <c r="F10" s="17"/>
      <c r="G10" s="201"/>
      <c r="H10" s="71">
        <v>89010</v>
      </c>
      <c r="I10" s="71"/>
      <c r="J10" s="71">
        <v>139469</v>
      </c>
      <c r="K10" s="71"/>
      <c r="L10" s="71">
        <v>90090</v>
      </c>
      <c r="M10" s="71"/>
      <c r="N10" s="71">
        <v>116919</v>
      </c>
    </row>
    <row r="11" spans="1:14" s="22" customFormat="1" ht="21.6" customHeight="1">
      <c r="A11" s="52" t="s">
        <v>159</v>
      </c>
      <c r="B11" s="51"/>
      <c r="C11" s="51"/>
      <c r="D11" s="51"/>
      <c r="E11" s="51"/>
      <c r="F11" s="84"/>
      <c r="G11" s="6"/>
      <c r="H11" s="57"/>
      <c r="I11" s="58"/>
      <c r="J11" s="57"/>
      <c r="K11" s="58"/>
      <c r="L11" s="71"/>
      <c r="M11" s="62"/>
      <c r="N11" s="71"/>
    </row>
    <row r="12" spans="1:14" s="22" customFormat="1" ht="21.6" customHeight="1">
      <c r="A12" s="36" t="s">
        <v>100</v>
      </c>
      <c r="B12" s="51"/>
      <c r="C12" s="51"/>
      <c r="D12" s="51"/>
      <c r="E12" s="51"/>
      <c r="F12" s="84"/>
      <c r="G12" s="6"/>
      <c r="H12" s="57">
        <v>23395</v>
      </c>
      <c r="I12" s="62"/>
      <c r="J12" s="57">
        <v>41371</v>
      </c>
      <c r="K12" s="62"/>
      <c r="L12" s="57">
        <v>16537</v>
      </c>
      <c r="M12" s="57"/>
      <c r="N12" s="57">
        <v>14209</v>
      </c>
    </row>
    <row r="13" spans="1:14" s="22" customFormat="1" ht="21.6" customHeight="1">
      <c r="A13" s="51" t="s">
        <v>96</v>
      </c>
      <c r="B13" s="51"/>
      <c r="C13" s="51"/>
      <c r="D13" s="51"/>
      <c r="E13" s="51"/>
      <c r="F13" s="84"/>
      <c r="G13" s="6"/>
      <c r="H13" s="57">
        <v>6272</v>
      </c>
      <c r="I13" s="58"/>
      <c r="J13" s="57">
        <v>6342</v>
      </c>
      <c r="K13" s="58"/>
      <c r="L13" s="57">
        <v>239</v>
      </c>
      <c r="M13" s="62"/>
      <c r="N13" s="57">
        <v>233</v>
      </c>
    </row>
    <row r="14" spans="1:14" s="22" customFormat="1" ht="21.6" customHeight="1">
      <c r="A14" s="51" t="s">
        <v>160</v>
      </c>
      <c r="B14" s="51"/>
      <c r="C14" s="51"/>
      <c r="D14" s="51"/>
      <c r="E14" s="51"/>
      <c r="F14" s="84"/>
      <c r="G14" s="6"/>
      <c r="H14" s="57">
        <v>276113</v>
      </c>
      <c r="I14" s="58"/>
      <c r="J14" s="104">
        <v>215996</v>
      </c>
      <c r="K14" s="58"/>
      <c r="L14" s="71">
        <v>29292</v>
      </c>
      <c r="M14" s="62"/>
      <c r="N14" s="104">
        <v>30867</v>
      </c>
    </row>
    <row r="15" spans="1:14" s="22" customFormat="1" ht="21.6" customHeight="1">
      <c r="A15" s="51" t="s">
        <v>194</v>
      </c>
      <c r="B15" s="51"/>
      <c r="C15" s="51"/>
      <c r="D15" s="51"/>
      <c r="E15" s="51"/>
      <c r="F15" s="84"/>
      <c r="G15" s="6"/>
      <c r="H15" s="104">
        <v>-332</v>
      </c>
      <c r="I15" s="58"/>
      <c r="J15" s="104">
        <v>-9212</v>
      </c>
      <c r="K15" s="58"/>
      <c r="L15" s="227">
        <v>0</v>
      </c>
      <c r="M15" s="62"/>
      <c r="N15" s="104">
        <v>533</v>
      </c>
    </row>
    <row r="16" spans="1:14" s="22" customFormat="1" ht="21.6" customHeight="1">
      <c r="A16" s="51" t="s">
        <v>161</v>
      </c>
      <c r="B16" s="51"/>
      <c r="C16" s="51"/>
      <c r="D16" s="51"/>
      <c r="E16" s="51"/>
      <c r="F16" s="84"/>
      <c r="G16" s="6"/>
      <c r="H16" s="57">
        <v>10139</v>
      </c>
      <c r="I16" s="58"/>
      <c r="J16" s="172">
        <v>11706</v>
      </c>
      <c r="K16" s="58"/>
      <c r="L16" s="57">
        <v>1977</v>
      </c>
      <c r="M16" s="62"/>
      <c r="N16" s="172">
        <v>3908</v>
      </c>
    </row>
    <row r="17" spans="1:14" s="22" customFormat="1" ht="21.6" customHeight="1">
      <c r="A17" s="219" t="s">
        <v>214</v>
      </c>
      <c r="B17" s="51"/>
      <c r="C17" s="51"/>
      <c r="D17" s="51"/>
      <c r="E17" s="51"/>
      <c r="F17" s="84"/>
      <c r="G17" s="6"/>
      <c r="H17" s="57"/>
      <c r="I17" s="58"/>
      <c r="J17" s="172"/>
      <c r="K17" s="62"/>
      <c r="L17" s="62"/>
      <c r="M17" s="62"/>
      <c r="N17" s="172"/>
    </row>
    <row r="18" spans="1:14" s="22" customFormat="1" ht="21.6" customHeight="1">
      <c r="A18" s="36"/>
      <c r="B18" s="51" t="s">
        <v>162</v>
      </c>
      <c r="C18" s="51"/>
      <c r="D18" s="51"/>
      <c r="E18" s="51"/>
      <c r="F18" s="84"/>
      <c r="G18" s="6"/>
      <c r="H18" s="57">
        <v>22069</v>
      </c>
      <c r="I18" s="58"/>
      <c r="J18" s="104">
        <v>32505</v>
      </c>
      <c r="K18" s="58"/>
      <c r="L18" s="227">
        <v>0</v>
      </c>
      <c r="M18" s="62"/>
      <c r="N18" s="227">
        <v>0</v>
      </c>
    </row>
    <row r="19" spans="1:14" s="22" customFormat="1" ht="21.6" customHeight="1">
      <c r="A19" s="222" t="s">
        <v>211</v>
      </c>
      <c r="B19" s="51"/>
      <c r="C19" s="51"/>
      <c r="D19" s="51"/>
      <c r="E19" s="51"/>
      <c r="F19" s="84"/>
      <c r="G19" s="6"/>
      <c r="H19" s="57">
        <v>-3500</v>
      </c>
      <c r="I19" s="58"/>
      <c r="J19" s="57">
        <v>239</v>
      </c>
      <c r="K19" s="58"/>
      <c r="L19" s="57">
        <v>-3417</v>
      </c>
      <c r="M19" s="62"/>
      <c r="N19" s="57">
        <v>239</v>
      </c>
    </row>
    <row r="20" spans="1:14" s="22" customFormat="1" ht="21.6" customHeight="1">
      <c r="A20" s="36" t="s">
        <v>217</v>
      </c>
      <c r="B20" s="51"/>
      <c r="C20" s="51"/>
      <c r="D20" s="51"/>
      <c r="E20" s="51"/>
      <c r="F20" s="84"/>
      <c r="G20" s="6"/>
      <c r="H20" s="71">
        <v>1909</v>
      </c>
      <c r="I20" s="58"/>
      <c r="J20" s="71">
        <v>-833</v>
      </c>
      <c r="K20" s="58"/>
      <c r="L20" s="227">
        <v>0</v>
      </c>
      <c r="M20" s="62"/>
      <c r="N20" s="227">
        <v>0</v>
      </c>
    </row>
    <row r="21" spans="1:14" s="22" customFormat="1" ht="21.4" customHeight="1">
      <c r="A21" s="36" t="s">
        <v>91</v>
      </c>
      <c r="B21" s="51"/>
      <c r="C21" s="51"/>
      <c r="D21" s="51"/>
      <c r="E21" s="51"/>
      <c r="F21" s="84"/>
      <c r="G21" s="6"/>
      <c r="H21" s="227">
        <v>0</v>
      </c>
      <c r="I21" s="58"/>
      <c r="J21" s="227">
        <v>0</v>
      </c>
      <c r="K21" s="58"/>
      <c r="L21" s="57">
        <v>-24860</v>
      </c>
      <c r="M21" s="62"/>
      <c r="N21" s="71">
        <v>-70000</v>
      </c>
    </row>
    <row r="22" spans="1:14" s="22" customFormat="1" ht="21.4" customHeight="1">
      <c r="A22" s="219" t="s">
        <v>216</v>
      </c>
      <c r="B22" s="51"/>
      <c r="C22" s="51"/>
      <c r="D22" s="51"/>
      <c r="E22" s="51"/>
      <c r="F22" s="84"/>
      <c r="G22" s="6"/>
      <c r="H22" s="156">
        <v>-871</v>
      </c>
      <c r="I22" s="58"/>
      <c r="J22" s="156">
        <v>-3773</v>
      </c>
      <c r="K22" s="58"/>
      <c r="L22" s="71">
        <v>-743</v>
      </c>
      <c r="M22" s="62"/>
      <c r="N22" s="71">
        <v>-2183</v>
      </c>
    </row>
    <row r="23" spans="1:14" s="22" customFormat="1" ht="21.6" customHeight="1">
      <c r="A23" s="51" t="s">
        <v>195</v>
      </c>
      <c r="B23" s="51"/>
      <c r="C23" s="51"/>
      <c r="D23" s="51"/>
      <c r="E23" s="51"/>
      <c r="F23" s="84"/>
      <c r="G23" s="6"/>
      <c r="H23" s="185"/>
      <c r="I23" s="62"/>
      <c r="J23" s="185"/>
      <c r="K23" s="62"/>
      <c r="L23" s="62"/>
      <c r="M23" s="62"/>
      <c r="N23" s="62"/>
    </row>
    <row r="24" spans="1:14" s="22" customFormat="1" ht="21" customHeight="1">
      <c r="A24" s="51"/>
      <c r="B24" s="51" t="s">
        <v>196</v>
      </c>
      <c r="C24" s="51"/>
      <c r="D24" s="51"/>
      <c r="E24" s="51"/>
      <c r="F24" s="84"/>
      <c r="G24" s="6"/>
      <c r="H24" s="227">
        <v>0</v>
      </c>
      <c r="I24" s="58"/>
      <c r="J24" s="71">
        <v>-249</v>
      </c>
      <c r="K24" s="58"/>
      <c r="L24" s="235">
        <v>449</v>
      </c>
      <c r="M24" s="62"/>
      <c r="N24" s="62">
        <f>617+3568</f>
        <v>4185</v>
      </c>
    </row>
    <row r="25" spans="1:14" s="22" customFormat="1" ht="21" customHeight="1">
      <c r="A25" s="51" t="s">
        <v>197</v>
      </c>
      <c r="B25" s="51"/>
      <c r="C25" s="51"/>
      <c r="D25" s="51"/>
      <c r="E25" s="51"/>
      <c r="F25" s="84"/>
      <c r="G25" s="6"/>
      <c r="H25" s="227">
        <v>0</v>
      </c>
      <c r="I25" s="62"/>
      <c r="J25" s="227">
        <v>0</v>
      </c>
      <c r="K25" s="58"/>
      <c r="L25" s="71">
        <v>10</v>
      </c>
      <c r="M25" s="62"/>
      <c r="N25" s="227">
        <v>0</v>
      </c>
    </row>
    <row r="26" spans="1:14" s="22" customFormat="1" ht="21.6" customHeight="1">
      <c r="A26" s="51" t="s">
        <v>163</v>
      </c>
      <c r="B26" s="51"/>
      <c r="C26" s="51"/>
      <c r="D26" s="51"/>
      <c r="E26" s="51"/>
      <c r="F26" s="84"/>
      <c r="G26" s="6"/>
      <c r="H26" s="185">
        <v>1624</v>
      </c>
      <c r="I26" s="58"/>
      <c r="J26" s="71">
        <v>4316</v>
      </c>
      <c r="K26" s="58"/>
      <c r="L26" s="185">
        <v>-405</v>
      </c>
      <c r="M26" s="62"/>
      <c r="N26" s="166">
        <v>-504</v>
      </c>
    </row>
    <row r="27" spans="1:14" s="22" customFormat="1" ht="21.6" customHeight="1">
      <c r="A27" s="51" t="s">
        <v>164</v>
      </c>
      <c r="B27" s="51"/>
      <c r="C27" s="51"/>
      <c r="D27" s="51"/>
      <c r="E27" s="51"/>
      <c r="F27" s="84"/>
      <c r="G27" s="6"/>
      <c r="H27" s="83">
        <v>-7633</v>
      </c>
      <c r="I27" s="58"/>
      <c r="J27" s="83">
        <v>-2362</v>
      </c>
      <c r="K27" s="58"/>
      <c r="L27" s="83">
        <v>-4963</v>
      </c>
      <c r="M27" s="58"/>
      <c r="N27" s="83">
        <v>-756</v>
      </c>
    </row>
    <row r="28" spans="1:14" s="22" customFormat="1" ht="21.6" customHeight="1">
      <c r="A28" s="51"/>
      <c r="B28" s="51"/>
      <c r="C28" s="51"/>
      <c r="D28" s="51"/>
      <c r="E28" s="51"/>
      <c r="F28" s="84"/>
      <c r="G28" s="6"/>
      <c r="H28" s="166">
        <f>SUM(H10:H27)</f>
        <v>418195</v>
      </c>
      <c r="I28" s="166"/>
      <c r="J28" s="166">
        <f>SUM(J10:J27)</f>
        <v>435515</v>
      </c>
      <c r="K28" s="166"/>
      <c r="L28" s="166">
        <f>SUM(L10:L27)</f>
        <v>104206</v>
      </c>
      <c r="M28" s="62"/>
      <c r="N28" s="71">
        <f>SUM(N10:N27)</f>
        <v>97650</v>
      </c>
    </row>
    <row r="29" spans="1:14" s="51" customFormat="1" ht="21.6" customHeight="1">
      <c r="A29" s="52" t="s">
        <v>165</v>
      </c>
      <c r="H29" s="62"/>
      <c r="I29" s="62"/>
      <c r="J29" s="62"/>
      <c r="K29" s="62"/>
      <c r="L29" s="62"/>
      <c r="M29" s="62"/>
      <c r="N29" s="62"/>
    </row>
    <row r="30" spans="1:14" s="22" customFormat="1" ht="21.4" customHeight="1">
      <c r="A30" s="51" t="s">
        <v>166</v>
      </c>
      <c r="B30" s="51"/>
      <c r="C30" s="51"/>
      <c r="D30" s="51"/>
      <c r="E30" s="51"/>
      <c r="F30" s="84"/>
      <c r="G30" s="6"/>
      <c r="H30" s="57">
        <v>18913</v>
      </c>
      <c r="I30" s="58"/>
      <c r="J30" s="57">
        <v>-7280</v>
      </c>
      <c r="K30" s="57"/>
      <c r="L30" s="71">
        <v>-2363</v>
      </c>
      <c r="M30" s="57"/>
      <c r="N30" s="71">
        <v>842</v>
      </c>
    </row>
    <row r="31" spans="1:14" s="22" customFormat="1" ht="21.6" customHeight="1">
      <c r="A31" s="51" t="s">
        <v>22</v>
      </c>
      <c r="B31" s="51"/>
      <c r="C31" s="51"/>
      <c r="D31" s="51"/>
      <c r="E31" s="51"/>
      <c r="F31" s="84"/>
      <c r="G31" s="6"/>
      <c r="H31" s="71">
        <v>17908</v>
      </c>
      <c r="I31" s="58"/>
      <c r="J31" s="71">
        <v>-52458</v>
      </c>
      <c r="K31" s="58"/>
      <c r="L31" s="71">
        <v>398</v>
      </c>
      <c r="M31" s="62"/>
      <c r="N31" s="71">
        <v>2513</v>
      </c>
    </row>
    <row r="32" spans="1:14" s="22" customFormat="1" ht="21.6" customHeight="1">
      <c r="A32" s="51" t="s">
        <v>23</v>
      </c>
      <c r="B32" s="51"/>
      <c r="C32" s="51"/>
      <c r="D32" s="51"/>
      <c r="E32" s="51"/>
      <c r="F32" s="84"/>
      <c r="G32" s="6"/>
      <c r="H32" s="57">
        <v>-16</v>
      </c>
      <c r="I32" s="62"/>
      <c r="J32" s="57">
        <v>-3487</v>
      </c>
      <c r="K32" s="57"/>
      <c r="L32" s="227">
        <v>0</v>
      </c>
      <c r="M32" s="57"/>
      <c r="N32" s="227">
        <v>0</v>
      </c>
    </row>
    <row r="33" spans="1:14" s="22" customFormat="1" ht="21.6" customHeight="1">
      <c r="A33" s="51" t="s">
        <v>37</v>
      </c>
      <c r="B33" s="51"/>
      <c r="C33" s="51"/>
      <c r="D33" s="51"/>
      <c r="E33" s="51"/>
      <c r="F33" s="84"/>
      <c r="G33" s="6"/>
      <c r="H33" s="71">
        <v>-8291</v>
      </c>
      <c r="I33" s="58"/>
      <c r="J33" s="71">
        <v>210</v>
      </c>
      <c r="K33" s="58"/>
      <c r="L33" s="71">
        <v>-5851</v>
      </c>
      <c r="M33" s="62"/>
      <c r="N33" s="71">
        <v>9</v>
      </c>
    </row>
    <row r="34" spans="1:14" s="22" customFormat="1" ht="21.6" customHeight="1">
      <c r="A34" s="51" t="s">
        <v>167</v>
      </c>
      <c r="B34" s="51"/>
      <c r="C34" s="51"/>
      <c r="D34" s="51"/>
      <c r="E34" s="51"/>
      <c r="F34" s="84"/>
      <c r="G34" s="6"/>
      <c r="H34" s="71">
        <v>142050</v>
      </c>
      <c r="I34" s="62"/>
      <c r="J34" s="71">
        <v>99446</v>
      </c>
      <c r="K34" s="62"/>
      <c r="L34" s="71">
        <v>1617</v>
      </c>
      <c r="M34" s="62"/>
      <c r="N34" s="71">
        <v>-2352</v>
      </c>
    </row>
    <row r="35" spans="1:14" s="22" customFormat="1" ht="21.6" customHeight="1">
      <c r="A35" s="51" t="s">
        <v>168</v>
      </c>
      <c r="B35" s="51"/>
      <c r="C35" s="51"/>
      <c r="D35" s="51"/>
      <c r="E35" s="51"/>
      <c r="F35" s="84"/>
      <c r="G35" s="6"/>
      <c r="H35" s="71">
        <v>-4988</v>
      </c>
      <c r="I35" s="58"/>
      <c r="J35" s="71">
        <v>-6184</v>
      </c>
      <c r="K35" s="58"/>
      <c r="L35" s="227">
        <v>0</v>
      </c>
      <c r="M35" s="57"/>
      <c r="N35" s="227">
        <v>0</v>
      </c>
    </row>
    <row r="36" spans="1:14" s="22" customFormat="1" ht="21.6" customHeight="1">
      <c r="A36" s="51" t="s">
        <v>47</v>
      </c>
      <c r="B36" s="51"/>
      <c r="C36" s="51"/>
      <c r="D36" s="51"/>
      <c r="E36" s="51"/>
      <c r="F36" s="84"/>
      <c r="G36" s="6"/>
      <c r="H36" s="72">
        <v>-11537</v>
      </c>
      <c r="I36" s="62"/>
      <c r="J36" s="72">
        <v>-2613</v>
      </c>
      <c r="K36" s="62"/>
      <c r="L36" s="72">
        <v>1402</v>
      </c>
      <c r="M36" s="62"/>
      <c r="N36" s="72">
        <v>4119</v>
      </c>
    </row>
    <row r="37" spans="1:14" s="11" customFormat="1" ht="21.6" customHeight="1">
      <c r="A37" s="53" t="s">
        <v>169</v>
      </c>
      <c r="B37" s="53"/>
      <c r="C37" s="53"/>
      <c r="D37" s="53"/>
      <c r="E37" s="53"/>
      <c r="F37" s="95"/>
      <c r="G37" s="135"/>
      <c r="H37" s="212">
        <f>SUM(H28:H36)</f>
        <v>572234</v>
      </c>
      <c r="I37" s="75"/>
      <c r="J37" s="212">
        <f>SUM(J28:J36)</f>
        <v>463149</v>
      </c>
      <c r="K37" s="75"/>
      <c r="L37" s="212">
        <f>SUM(L28:L36)</f>
        <v>99409</v>
      </c>
      <c r="M37" s="75"/>
      <c r="N37" s="212">
        <f>SUM(N28:N36)</f>
        <v>102781</v>
      </c>
    </row>
    <row r="38" spans="1:14" s="22" customFormat="1" ht="21.6" customHeight="1">
      <c r="A38" s="51" t="s">
        <v>170</v>
      </c>
      <c r="B38" s="51"/>
      <c r="C38" s="51"/>
      <c r="D38" s="51"/>
      <c r="E38" s="51"/>
      <c r="F38" s="84"/>
      <c r="G38" s="6"/>
      <c r="H38" s="71">
        <v>-44928</v>
      </c>
      <c r="I38" s="58"/>
      <c r="J38" s="71">
        <v>-60176</v>
      </c>
      <c r="K38" s="58"/>
      <c r="L38" s="71">
        <v>-10946</v>
      </c>
      <c r="M38" s="62"/>
      <c r="N38" s="71">
        <v>1166</v>
      </c>
    </row>
    <row r="39" spans="1:14" s="11" customFormat="1" ht="21.6" customHeight="1">
      <c r="A39" s="53" t="s">
        <v>171</v>
      </c>
      <c r="B39" s="53"/>
      <c r="C39" s="53"/>
      <c r="D39" s="53"/>
      <c r="E39" s="53"/>
      <c r="F39" s="84"/>
      <c r="G39" s="135"/>
      <c r="H39" s="213">
        <f>SUM(H37:H38)</f>
        <v>527306</v>
      </c>
      <c r="I39" s="63"/>
      <c r="J39" s="213">
        <f>SUM(J37:J38)</f>
        <v>402973</v>
      </c>
      <c r="K39" s="63"/>
      <c r="L39" s="213">
        <f>SUM(L37:L38)</f>
        <v>88463</v>
      </c>
      <c r="M39" s="75"/>
      <c r="N39" s="213">
        <f>SUM(N37:N38)</f>
        <v>103947</v>
      </c>
    </row>
    <row r="40" spans="1:14" s="11" customFormat="1" ht="22.5" customHeight="1">
      <c r="A40" s="53"/>
      <c r="B40" s="53"/>
      <c r="C40" s="53"/>
      <c r="D40" s="53"/>
      <c r="E40" s="53"/>
      <c r="F40" s="84"/>
      <c r="G40" s="135"/>
      <c r="H40" s="28"/>
      <c r="I40" s="63"/>
      <c r="J40" s="28"/>
      <c r="K40" s="63"/>
      <c r="L40" s="28"/>
      <c r="M40" s="75"/>
      <c r="N40" s="28"/>
    </row>
    <row r="41" spans="1:14" s="1" customFormat="1" ht="22.5" customHeight="1">
      <c r="A41" s="55" t="s">
        <v>0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1:14" s="1" customFormat="1" ht="22.5" customHeight="1">
      <c r="A42" s="55" t="s">
        <v>157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1:14" s="11" customFormat="1" ht="12" customHeight="1">
      <c r="A43" s="32"/>
      <c r="B43" s="32"/>
      <c r="C43" s="32"/>
      <c r="D43" s="32"/>
      <c r="E43" s="32"/>
      <c r="F43" s="17"/>
      <c r="G43" s="200"/>
      <c r="H43" s="200"/>
      <c r="I43" s="200"/>
      <c r="J43" s="200"/>
      <c r="K43" s="200"/>
      <c r="L43" s="200"/>
      <c r="M43" s="200"/>
      <c r="N43" s="200"/>
    </row>
    <row r="44" spans="1:14" s="11" customFormat="1" ht="21.75" customHeight="1">
      <c r="A44" s="42"/>
      <c r="B44" s="33"/>
      <c r="C44" s="33"/>
      <c r="D44" s="33"/>
      <c r="E44" s="33"/>
      <c r="F44" s="29"/>
      <c r="G44" s="5"/>
      <c r="H44" s="269" t="s">
        <v>2</v>
      </c>
      <c r="I44" s="269"/>
      <c r="J44" s="269"/>
      <c r="K44" s="200"/>
      <c r="L44" s="269" t="s">
        <v>3</v>
      </c>
      <c r="M44" s="269"/>
      <c r="N44" s="269"/>
    </row>
    <row r="45" spans="1:14" s="11" customFormat="1" ht="21.75" customHeight="1">
      <c r="A45" s="42"/>
      <c r="B45" s="33"/>
      <c r="C45" s="33"/>
      <c r="D45" s="33"/>
      <c r="E45" s="33"/>
      <c r="F45" s="29"/>
      <c r="G45" s="5"/>
      <c r="H45" s="270" t="s">
        <v>201</v>
      </c>
      <c r="I45" s="270"/>
      <c r="J45" s="270"/>
      <c r="K45" s="13"/>
      <c r="L45" s="270" t="s">
        <v>201</v>
      </c>
      <c r="M45" s="270"/>
      <c r="N45" s="270"/>
    </row>
    <row r="46" spans="1:14" s="11" customFormat="1" ht="21.75" customHeight="1">
      <c r="A46" s="34"/>
      <c r="B46" s="34"/>
      <c r="C46" s="34"/>
      <c r="D46" s="34"/>
      <c r="E46" s="34"/>
      <c r="G46" s="200"/>
      <c r="H46" s="271" t="s">
        <v>200</v>
      </c>
      <c r="I46" s="271"/>
      <c r="J46" s="271"/>
      <c r="K46" s="13"/>
      <c r="L46" s="271" t="s">
        <v>200</v>
      </c>
      <c r="M46" s="271"/>
      <c r="N46" s="271"/>
    </row>
    <row r="47" spans="1:14" s="11" customFormat="1" ht="21.75" customHeight="1">
      <c r="A47" s="34"/>
      <c r="B47" s="34"/>
      <c r="C47" s="34"/>
      <c r="D47" s="34"/>
      <c r="E47" s="34"/>
      <c r="F47" s="17"/>
      <c r="G47" s="200"/>
      <c r="H47" s="141" t="s">
        <v>7</v>
      </c>
      <c r="I47" s="141"/>
      <c r="J47" s="141" t="s">
        <v>8</v>
      </c>
      <c r="K47" s="15"/>
      <c r="L47" s="141" t="s">
        <v>7</v>
      </c>
      <c r="M47" s="141"/>
      <c r="N47" s="141" t="s">
        <v>8</v>
      </c>
    </row>
    <row r="48" spans="1:14" s="2" customFormat="1" ht="21.75" customHeight="1">
      <c r="A48" s="34"/>
      <c r="B48" s="34"/>
      <c r="C48" s="34"/>
      <c r="D48" s="34"/>
      <c r="E48" s="34"/>
      <c r="F48" s="17"/>
      <c r="G48" s="200"/>
      <c r="H48" s="267" t="s">
        <v>10</v>
      </c>
      <c r="I48" s="267"/>
      <c r="J48" s="267"/>
      <c r="K48" s="267"/>
      <c r="L48" s="267"/>
      <c r="M48" s="267"/>
      <c r="N48" s="267"/>
    </row>
    <row r="49" spans="1:14" ht="21.75" customHeight="1">
      <c r="A49" s="49" t="s">
        <v>172</v>
      </c>
      <c r="B49" s="54"/>
      <c r="C49" s="51"/>
      <c r="D49" s="51"/>
      <c r="E49" s="51"/>
      <c r="F49" s="84"/>
      <c r="G49" s="6"/>
      <c r="H49" s="57"/>
      <c r="I49" s="57"/>
      <c r="J49" s="57"/>
      <c r="K49" s="57"/>
      <c r="L49" s="57"/>
      <c r="M49" s="57"/>
      <c r="N49" s="57"/>
    </row>
    <row r="50" spans="1:14" ht="21" customHeight="1">
      <c r="A50" s="51" t="s">
        <v>173</v>
      </c>
      <c r="C50" s="51"/>
      <c r="D50" s="51"/>
      <c r="E50" s="51"/>
      <c r="F50" s="84"/>
      <c r="G50" s="6"/>
      <c r="H50" s="57">
        <v>5344</v>
      </c>
      <c r="I50" s="58"/>
      <c r="J50" s="57">
        <v>1823</v>
      </c>
      <c r="K50" s="58"/>
      <c r="L50" s="57">
        <v>3551</v>
      </c>
      <c r="M50" s="62"/>
      <c r="N50" s="166">
        <v>753</v>
      </c>
    </row>
    <row r="51" spans="1:14" ht="21" customHeight="1">
      <c r="A51" s="51" t="s">
        <v>174</v>
      </c>
      <c r="C51" s="51"/>
      <c r="D51" s="51"/>
      <c r="E51" s="51"/>
      <c r="F51" s="84"/>
      <c r="G51" s="6"/>
      <c r="H51" s="57">
        <v>-3586</v>
      </c>
      <c r="I51" s="58"/>
      <c r="J51" s="57">
        <v>17837</v>
      </c>
      <c r="K51" s="58"/>
      <c r="L51" s="57">
        <v>-3263</v>
      </c>
      <c r="M51" s="62"/>
      <c r="N51" s="57">
        <v>67837</v>
      </c>
    </row>
    <row r="52" spans="1:14" ht="21" customHeight="1">
      <c r="A52" s="51" t="s">
        <v>218</v>
      </c>
      <c r="C52" s="51"/>
      <c r="D52" s="51"/>
      <c r="E52" s="51"/>
      <c r="F52" s="84"/>
      <c r="G52" s="6"/>
      <c r="H52" s="57">
        <v>0</v>
      </c>
      <c r="I52" s="58"/>
      <c r="J52" s="57">
        <v>16929</v>
      </c>
      <c r="K52" s="58"/>
      <c r="L52" s="57">
        <v>0</v>
      </c>
      <c r="M52" s="62"/>
      <c r="N52" s="227">
        <v>0</v>
      </c>
    </row>
    <row r="53" spans="1:14" ht="21" customHeight="1">
      <c r="A53" s="51" t="s">
        <v>198</v>
      </c>
      <c r="C53" s="51"/>
      <c r="D53" s="51"/>
      <c r="E53" s="51"/>
      <c r="F53" s="84"/>
      <c r="G53" s="6"/>
      <c r="H53" s="57">
        <f>-105934+375</f>
        <v>-105559</v>
      </c>
      <c r="I53" s="58"/>
      <c r="J53" s="227">
        <v>0</v>
      </c>
      <c r="K53" s="58"/>
      <c r="L53" s="57">
        <f>-105934+375</f>
        <v>-105559</v>
      </c>
      <c r="M53" s="62"/>
      <c r="N53" s="227">
        <v>0</v>
      </c>
    </row>
    <row r="54" spans="1:14" ht="21" customHeight="1">
      <c r="A54" s="219" t="s">
        <v>207</v>
      </c>
      <c r="C54" s="51"/>
      <c r="D54" s="51"/>
      <c r="E54" s="51"/>
      <c r="F54" s="84"/>
      <c r="G54" s="6"/>
      <c r="H54" s="57">
        <v>-1900</v>
      </c>
      <c r="I54" s="58"/>
      <c r="J54" s="227">
        <v>0</v>
      </c>
      <c r="K54" s="58"/>
      <c r="L54" s="227">
        <v>0</v>
      </c>
      <c r="M54" s="62"/>
      <c r="N54" s="227">
        <v>0</v>
      </c>
    </row>
    <row r="55" spans="1:14" ht="21.75">
      <c r="A55" s="51" t="s">
        <v>175</v>
      </c>
      <c r="C55" s="51"/>
      <c r="D55" s="51"/>
      <c r="E55" s="51"/>
      <c r="F55" s="84"/>
      <c r="G55" s="6"/>
      <c r="H55" s="57"/>
      <c r="I55" s="58"/>
      <c r="J55" s="3"/>
      <c r="K55" s="58"/>
      <c r="L55" s="166"/>
      <c r="M55" s="62"/>
    </row>
    <row r="56" spans="1:14" ht="21.75">
      <c r="A56" s="51" t="s">
        <v>176</v>
      </c>
      <c r="B56" s="51"/>
      <c r="C56" s="51"/>
      <c r="D56" s="51"/>
      <c r="E56" s="51"/>
      <c r="F56" s="84"/>
      <c r="G56" s="6"/>
      <c r="H56" s="166">
        <v>5310</v>
      </c>
      <c r="I56" s="58"/>
      <c r="J56" s="57">
        <v>5675</v>
      </c>
      <c r="K56" s="58"/>
      <c r="L56" s="227">
        <v>0</v>
      </c>
      <c r="M56" s="62"/>
      <c r="N56" s="227">
        <v>0</v>
      </c>
    </row>
    <row r="57" spans="1:14" ht="21" customHeight="1">
      <c r="A57" s="51" t="s">
        <v>177</v>
      </c>
      <c r="C57" s="51"/>
      <c r="D57" s="51"/>
      <c r="E57" s="51"/>
      <c r="F57" s="84"/>
      <c r="G57" s="6"/>
      <c r="H57" s="185">
        <v>3887</v>
      </c>
      <c r="I57" s="58"/>
      <c r="J57" s="57">
        <v>7207</v>
      </c>
      <c r="K57" s="58"/>
      <c r="L57" s="185">
        <v>629</v>
      </c>
      <c r="M57" s="62"/>
      <c r="N57" s="166">
        <v>1048</v>
      </c>
    </row>
    <row r="58" spans="1:14" ht="20.65" customHeight="1">
      <c r="A58" s="51" t="s">
        <v>178</v>
      </c>
      <c r="C58" s="51"/>
      <c r="D58" s="51"/>
      <c r="E58" s="51"/>
      <c r="F58" s="84"/>
      <c r="G58" s="6"/>
      <c r="H58" s="71">
        <v>-39848</v>
      </c>
      <c r="I58" s="58"/>
      <c r="J58" s="71">
        <v>-73380</v>
      </c>
      <c r="K58" s="58"/>
      <c r="L58" s="71">
        <v>-3645</v>
      </c>
      <c r="M58" s="62"/>
      <c r="N58" s="71">
        <v>-25492</v>
      </c>
    </row>
    <row r="59" spans="1:14" ht="21.75">
      <c r="A59" s="51" t="s">
        <v>179</v>
      </c>
      <c r="C59" s="51"/>
      <c r="D59" s="51"/>
      <c r="E59" s="51"/>
      <c r="F59" s="84"/>
      <c r="G59" s="6"/>
      <c r="H59" s="185">
        <v>-20</v>
      </c>
      <c r="I59" s="58"/>
      <c r="J59" s="166">
        <v>-641</v>
      </c>
      <c r="K59" s="58"/>
      <c r="L59" s="227">
        <v>0</v>
      </c>
      <c r="M59" s="62"/>
      <c r="N59" s="227">
        <v>0</v>
      </c>
    </row>
    <row r="60" spans="1:14" ht="21.75">
      <c r="A60" s="51" t="s">
        <v>180</v>
      </c>
      <c r="C60" s="51"/>
      <c r="D60" s="51"/>
      <c r="E60" s="51"/>
      <c r="F60" s="84"/>
      <c r="G60" s="6"/>
      <c r="H60" s="71">
        <v>-266980</v>
      </c>
      <c r="I60" s="58"/>
      <c r="J60" s="71">
        <v>-179683</v>
      </c>
      <c r="K60" s="166"/>
      <c r="L60" s="166">
        <v>-6613</v>
      </c>
      <c r="M60" s="166"/>
      <c r="N60" s="166">
        <v>-11200</v>
      </c>
    </row>
    <row r="61" spans="1:14" ht="21.75">
      <c r="A61" s="220" t="s">
        <v>208</v>
      </c>
      <c r="C61" s="51"/>
      <c r="D61" s="51"/>
      <c r="E61" s="51"/>
      <c r="F61" s="84"/>
      <c r="G61" s="6"/>
      <c r="H61" s="166">
        <v>-66720</v>
      </c>
      <c r="I61" s="58"/>
      <c r="J61" s="166">
        <v>-40432</v>
      </c>
      <c r="K61" s="58"/>
      <c r="L61" s="227">
        <v>0</v>
      </c>
      <c r="M61" s="62"/>
      <c r="N61" s="166">
        <v>-167</v>
      </c>
    </row>
    <row r="62" spans="1:14" ht="21.75">
      <c r="A62" s="51" t="s">
        <v>181</v>
      </c>
      <c r="C62" s="51"/>
      <c r="D62" s="51"/>
      <c r="E62" s="51"/>
      <c r="F62" s="84"/>
      <c r="G62" s="6"/>
      <c r="H62" s="166">
        <v>3079</v>
      </c>
      <c r="I62" s="58"/>
      <c r="J62" s="235">
        <v>9000</v>
      </c>
      <c r="K62" s="58"/>
      <c r="L62" s="166">
        <v>512</v>
      </c>
      <c r="M62" s="62"/>
      <c r="N62" s="227">
        <v>0</v>
      </c>
    </row>
    <row r="63" spans="1:14" ht="21.75">
      <c r="A63" s="219" t="s">
        <v>209</v>
      </c>
      <c r="C63" s="51"/>
      <c r="D63" s="51"/>
      <c r="E63" s="51"/>
      <c r="F63" s="84"/>
      <c r="G63" s="6"/>
      <c r="H63" s="227">
        <v>0</v>
      </c>
      <c r="I63" s="58"/>
      <c r="J63" s="227">
        <v>0</v>
      </c>
      <c r="K63" s="58"/>
      <c r="L63" s="227">
        <v>0</v>
      </c>
      <c r="M63" s="62"/>
      <c r="N63" s="185">
        <v>-100000</v>
      </c>
    </row>
    <row r="64" spans="1:14" ht="21.75">
      <c r="A64" s="51" t="s">
        <v>182</v>
      </c>
      <c r="C64" s="51"/>
      <c r="D64" s="51"/>
      <c r="E64" s="51"/>
      <c r="F64" s="84"/>
      <c r="G64" s="6"/>
      <c r="H64" s="227">
        <v>0</v>
      </c>
      <c r="I64" s="62"/>
      <c r="J64" s="266">
        <v>0</v>
      </c>
      <c r="K64" s="62"/>
      <c r="L64" s="71">
        <v>24860</v>
      </c>
      <c r="M64" s="62"/>
      <c r="N64" s="185">
        <v>70000</v>
      </c>
    </row>
    <row r="65" spans="1:14" s="2" customFormat="1" ht="21.6" customHeight="1">
      <c r="A65" s="53" t="s">
        <v>183</v>
      </c>
      <c r="B65" s="53"/>
      <c r="C65" s="53"/>
      <c r="D65" s="53"/>
      <c r="E65" s="53"/>
      <c r="F65" s="84"/>
      <c r="G65" s="135"/>
      <c r="H65" s="213">
        <f>SUM(H50:H64)</f>
        <v>-466993</v>
      </c>
      <c r="I65" s="212"/>
      <c r="J65" s="125">
        <f>SUM(J50:J64)</f>
        <v>-235665</v>
      </c>
      <c r="K65" s="212"/>
      <c r="L65" s="213">
        <f>SUM(L50:L64)</f>
        <v>-89528</v>
      </c>
      <c r="M65" s="212"/>
      <c r="N65" s="213">
        <f>SUM(N50:N64)</f>
        <v>2779</v>
      </c>
    </row>
    <row r="66" spans="1:14" s="2" customFormat="1" ht="21" customHeight="1">
      <c r="A66" s="53"/>
      <c r="B66" s="53"/>
      <c r="C66" s="53"/>
      <c r="D66" s="53"/>
      <c r="E66" s="53"/>
      <c r="F66" s="84"/>
      <c r="G66" s="135"/>
      <c r="H66" s="26"/>
      <c r="I66" s="75"/>
      <c r="J66" s="26"/>
      <c r="K66" s="75"/>
      <c r="L66" s="26"/>
      <c r="M66" s="75"/>
      <c r="N66" s="26"/>
    </row>
    <row r="67" spans="1:14" ht="21.75" customHeight="1">
      <c r="A67" s="49" t="s">
        <v>184</v>
      </c>
      <c r="B67" s="51"/>
      <c r="C67" s="51"/>
      <c r="D67" s="51"/>
      <c r="E67" s="51"/>
      <c r="F67" s="84"/>
      <c r="G67" s="6"/>
      <c r="H67" s="58"/>
      <c r="I67" s="58"/>
      <c r="J67" s="58"/>
      <c r="K67" s="58"/>
      <c r="L67" s="58"/>
      <c r="M67" s="62"/>
      <c r="N67" s="58"/>
    </row>
    <row r="68" spans="1:14" ht="21" customHeight="1">
      <c r="A68" s="51" t="s">
        <v>185</v>
      </c>
      <c r="C68" s="51"/>
      <c r="D68" s="51"/>
      <c r="E68" s="40"/>
      <c r="F68" s="84"/>
      <c r="G68" s="6"/>
      <c r="H68" s="223">
        <v>-6272</v>
      </c>
      <c r="I68" s="58"/>
      <c r="J68" s="223">
        <v>-6342</v>
      </c>
      <c r="K68" s="58"/>
      <c r="L68" s="223">
        <v>-239</v>
      </c>
      <c r="M68" s="62"/>
      <c r="N68" s="223">
        <v>-233</v>
      </c>
    </row>
    <row r="69" spans="1:14" ht="21.75">
      <c r="A69" s="51" t="s">
        <v>186</v>
      </c>
      <c r="B69" s="52"/>
      <c r="C69" s="51"/>
      <c r="D69" s="51"/>
      <c r="E69" s="51"/>
      <c r="F69" s="84"/>
      <c r="G69" s="6"/>
      <c r="H69" s="223">
        <v>-9689</v>
      </c>
      <c r="I69" s="58"/>
      <c r="J69" s="223">
        <v>-10528</v>
      </c>
      <c r="K69" s="58"/>
      <c r="L69" s="223">
        <v>-1915</v>
      </c>
      <c r="M69" s="62"/>
      <c r="N69" s="223">
        <v>-2174</v>
      </c>
    </row>
    <row r="70" spans="1:14" ht="21.75">
      <c r="A70" s="51" t="s">
        <v>192</v>
      </c>
      <c r="B70" s="52"/>
      <c r="C70" s="51"/>
      <c r="D70" s="51"/>
      <c r="E70" s="51"/>
      <c r="F70" s="84"/>
      <c r="G70" s="6"/>
      <c r="H70" s="223">
        <v>-123636</v>
      </c>
      <c r="I70" s="58"/>
      <c r="J70" s="223">
        <v>-256105</v>
      </c>
      <c r="K70" s="58"/>
      <c r="L70" s="223">
        <v>-123636</v>
      </c>
      <c r="M70" s="62"/>
      <c r="N70" s="223">
        <v>-256105</v>
      </c>
    </row>
    <row r="71" spans="1:14" ht="21.75">
      <c r="A71" s="51" t="s">
        <v>187</v>
      </c>
      <c r="C71" s="51"/>
      <c r="D71" s="51"/>
      <c r="E71" s="51"/>
      <c r="F71" s="84"/>
      <c r="G71" s="6"/>
      <c r="H71" s="223">
        <v>-1240</v>
      </c>
      <c r="I71" s="58"/>
      <c r="J71" s="227">
        <v>0</v>
      </c>
      <c r="K71" s="58"/>
      <c r="L71" s="227">
        <v>0</v>
      </c>
      <c r="M71" s="58"/>
      <c r="N71" s="227">
        <v>0</v>
      </c>
    </row>
    <row r="72" spans="1:14" ht="21" customHeight="1">
      <c r="A72" s="51" t="s">
        <v>188</v>
      </c>
      <c r="C72" s="51"/>
      <c r="D72" s="51"/>
      <c r="E72" s="51"/>
      <c r="F72" s="84"/>
      <c r="G72" s="6"/>
      <c r="H72" s="223"/>
      <c r="I72" s="58"/>
      <c r="J72" s="225"/>
      <c r="K72" s="225"/>
      <c r="L72" s="225"/>
      <c r="M72" s="225"/>
      <c r="N72" s="225"/>
    </row>
    <row r="73" spans="1:14" ht="21" customHeight="1">
      <c r="A73" s="51"/>
      <c r="B73" s="36" t="s">
        <v>69</v>
      </c>
      <c r="C73" s="51"/>
      <c r="D73" s="51"/>
      <c r="E73" s="51"/>
      <c r="F73" s="84"/>
      <c r="G73" s="6"/>
      <c r="H73" s="227">
        <v>0</v>
      </c>
      <c r="I73" s="58"/>
      <c r="J73" s="185">
        <v>8550</v>
      </c>
      <c r="K73" s="225"/>
      <c r="L73" s="227">
        <v>0</v>
      </c>
      <c r="M73" s="225"/>
      <c r="N73" s="227">
        <v>0</v>
      </c>
    </row>
    <row r="74" spans="1:14" ht="21" customHeight="1">
      <c r="A74" s="51" t="s">
        <v>146</v>
      </c>
      <c r="C74" s="51"/>
      <c r="D74" s="51"/>
      <c r="E74" s="51"/>
      <c r="F74" s="84"/>
      <c r="G74" s="6"/>
      <c r="H74" s="223">
        <v>-512</v>
      </c>
      <c r="I74" s="58"/>
      <c r="J74" s="225">
        <v>-547</v>
      </c>
      <c r="K74" s="225"/>
      <c r="L74" s="227">
        <v>0</v>
      </c>
      <c r="M74" s="225"/>
      <c r="N74" s="227">
        <v>0</v>
      </c>
    </row>
    <row r="75" spans="1:14" s="2" customFormat="1" ht="21.75" customHeight="1">
      <c r="A75" s="53" t="s">
        <v>193</v>
      </c>
      <c r="B75" s="53"/>
      <c r="C75" s="53"/>
      <c r="D75" s="53"/>
      <c r="E75" s="40"/>
      <c r="F75" s="84"/>
      <c r="G75" s="135"/>
      <c r="H75" s="213">
        <f>SUM(H68:H74)</f>
        <v>-141349</v>
      </c>
      <c r="I75" s="63"/>
      <c r="J75" s="213">
        <f>SUM(J68:J74)</f>
        <v>-264972</v>
      </c>
      <c r="K75" s="63"/>
      <c r="L75" s="213">
        <f>SUM(L68:L74)</f>
        <v>-125790</v>
      </c>
      <c r="M75" s="75"/>
      <c r="N75" s="213">
        <f>SUM(N68:N74)</f>
        <v>-258512</v>
      </c>
    </row>
    <row r="76" spans="1:14" s="2" customFormat="1" ht="8.1" customHeight="1">
      <c r="A76" s="53"/>
      <c r="B76" s="53"/>
      <c r="C76" s="53"/>
      <c r="D76" s="53"/>
      <c r="E76" s="40"/>
      <c r="F76" s="84"/>
      <c r="G76" s="135"/>
      <c r="H76" s="221"/>
      <c r="I76" s="63"/>
      <c r="J76" s="221"/>
      <c r="K76" s="63"/>
      <c r="L76" s="221"/>
      <c r="M76" s="75"/>
      <c r="N76" s="221"/>
    </row>
    <row r="77" spans="1:14" s="2" customFormat="1" ht="21.75" customHeight="1">
      <c r="A77" s="53" t="s">
        <v>215</v>
      </c>
      <c r="B77" s="53"/>
      <c r="C77" s="53"/>
      <c r="D77" s="53"/>
      <c r="E77" s="40"/>
      <c r="F77" s="84"/>
      <c r="G77" s="135"/>
      <c r="H77" s="212">
        <f>SUM(H39+H65+H75)</f>
        <v>-81036</v>
      </c>
      <c r="I77" s="63"/>
      <c r="J77" s="212">
        <f>SUM(J39+J65+J75)</f>
        <v>-97664</v>
      </c>
      <c r="K77" s="63"/>
      <c r="L77" s="224">
        <f>SUM(L39+L65+L75)</f>
        <v>-126855</v>
      </c>
      <c r="M77" s="75"/>
      <c r="N77" s="224">
        <f>SUM(N39+N65+N75)</f>
        <v>-151786</v>
      </c>
    </row>
    <row r="78" spans="1:14" ht="21.75" customHeight="1">
      <c r="A78" s="51" t="s">
        <v>189</v>
      </c>
      <c r="B78" s="51"/>
      <c r="C78" s="51"/>
      <c r="D78" s="51"/>
      <c r="E78" s="40"/>
      <c r="F78" s="30"/>
      <c r="G78" s="6"/>
      <c r="H78" s="57">
        <v>1696734</v>
      </c>
      <c r="I78" s="58"/>
      <c r="J78" s="57">
        <v>1876736</v>
      </c>
      <c r="K78" s="58"/>
      <c r="L78" s="57">
        <v>650049</v>
      </c>
      <c r="M78" s="62"/>
      <c r="N78" s="57">
        <v>794823</v>
      </c>
    </row>
    <row r="79" spans="1:14" s="2" customFormat="1" ht="21.75" customHeight="1" thickBot="1">
      <c r="A79" s="53" t="s">
        <v>210</v>
      </c>
      <c r="C79" s="53"/>
      <c r="D79" s="53"/>
      <c r="E79" s="53"/>
      <c r="F79" s="30"/>
      <c r="G79" s="135"/>
      <c r="H79" s="214">
        <f>SUM(H77:H78)</f>
        <v>1615698</v>
      </c>
      <c r="I79" s="63"/>
      <c r="J79" s="214">
        <f>SUM(J77:J78)</f>
        <v>1779072</v>
      </c>
      <c r="K79" s="63"/>
      <c r="L79" s="214">
        <f>SUM(L77:L78)</f>
        <v>523194</v>
      </c>
      <c r="M79" s="75"/>
      <c r="N79" s="214">
        <f>SUM(N77:N78)</f>
        <v>643037</v>
      </c>
    </row>
    <row r="80" spans="1:14" s="91" customFormat="1" ht="21" customHeight="1" thickTop="1">
      <c r="A80" s="86"/>
      <c r="B80" s="86"/>
      <c r="C80" s="86"/>
      <c r="D80" s="86"/>
      <c r="E80" s="87"/>
      <c r="F80" s="88"/>
      <c r="G80" s="89"/>
      <c r="H80" s="94"/>
      <c r="I80" s="94"/>
      <c r="J80" s="94"/>
      <c r="K80" s="94"/>
      <c r="L80" s="94"/>
      <c r="M80" s="90"/>
      <c r="N80" s="94"/>
    </row>
    <row r="81" spans="1:14" s="2" customFormat="1" ht="21" customHeight="1">
      <c r="A81" s="187" t="s">
        <v>190</v>
      </c>
      <c r="B81" s="53"/>
      <c r="C81" s="53"/>
      <c r="D81" s="53"/>
      <c r="E81" s="40"/>
      <c r="F81" s="84"/>
      <c r="G81" s="135"/>
      <c r="H81" s="28"/>
      <c r="I81" s="28"/>
      <c r="J81" s="28"/>
      <c r="K81" s="28"/>
      <c r="L81" s="28"/>
      <c r="M81" s="28"/>
      <c r="N81" s="28"/>
    </row>
    <row r="82" spans="1:14" ht="21" customHeight="1">
      <c r="A82" s="188" t="s">
        <v>191</v>
      </c>
      <c r="B82" s="51"/>
      <c r="C82" s="51"/>
      <c r="D82" s="51"/>
      <c r="E82" s="40"/>
      <c r="F82" s="84"/>
      <c r="G82" s="6"/>
      <c r="H82" s="57">
        <v>3143</v>
      </c>
      <c r="I82" s="57"/>
      <c r="J82" s="57">
        <v>2792</v>
      </c>
      <c r="K82" s="57"/>
      <c r="L82" s="57">
        <v>6367</v>
      </c>
      <c r="M82" s="57"/>
      <c r="N82" s="57">
        <v>2842</v>
      </c>
    </row>
    <row r="83" spans="1:14" ht="22.5" customHeight="1">
      <c r="H83" s="132"/>
      <c r="L83" s="132"/>
    </row>
    <row r="85" spans="1:14" ht="22.5" customHeight="1">
      <c r="L85" s="85"/>
      <c r="M85" s="85"/>
      <c r="N85" s="85"/>
    </row>
  </sheetData>
  <mergeCells count="14">
    <mergeCell ref="H46:J46"/>
    <mergeCell ref="L46:N46"/>
    <mergeCell ref="H48:N48"/>
    <mergeCell ref="H4:J4"/>
    <mergeCell ref="L4:N4"/>
    <mergeCell ref="H45:J45"/>
    <mergeCell ref="L45:N45"/>
    <mergeCell ref="H5:J5"/>
    <mergeCell ref="L5:N5"/>
    <mergeCell ref="H8:N8"/>
    <mergeCell ref="H44:J44"/>
    <mergeCell ref="L44:N44"/>
    <mergeCell ref="H6:J6"/>
    <mergeCell ref="L6:N6"/>
  </mergeCells>
  <phoneticPr fontId="63" type="noConversion"/>
  <pageMargins left="0.8" right="0.55000000000000004" top="0.48" bottom="0.5" header="0.48" footer="0.5"/>
  <pageSetup paperSize="9" scale="83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ignoredErrors>
    <ignoredError sqref="H66:I66 I65 M65 K66:M66 K67 M67 I6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EF3C49-4425-4187-97D3-7EB48F6A708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A2BAB1AA-8E4C-4AC4-85DF-3E461857F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PL6-7</vt:lpstr>
      <vt:lpstr>PL8-9</vt:lpstr>
      <vt:lpstr>SH10</vt:lpstr>
      <vt:lpstr>SH11</vt:lpstr>
      <vt:lpstr>SH12</vt:lpstr>
      <vt:lpstr>SH13</vt:lpstr>
      <vt:lpstr>SCF14-15</vt:lpstr>
      <vt:lpstr>'BS-3-5'!Print_Area</vt:lpstr>
      <vt:lpstr>'PL6-7'!Print_Area</vt:lpstr>
      <vt:lpstr>'PL8-9'!Print_Area</vt:lpstr>
      <vt:lpstr>'SCF14-15'!Print_Area</vt:lpstr>
      <vt:lpstr>'SH10'!Print_Area</vt:lpstr>
      <vt:lpstr>'SH11'!Print_Area</vt:lpstr>
      <vt:lpstr>'SH12'!Print_Area</vt:lpstr>
      <vt:lpstr>'SH13'!Print_Area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2023-11-08T12:02:18Z</cp:lastPrinted>
  <dcterms:created xsi:type="dcterms:W3CDTF">2009-05-01T22:35:11Z</dcterms:created>
  <dcterms:modified xsi:type="dcterms:W3CDTF">2023-11-09T08:33:02Z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