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3\Draft FS\ไฟล์ตลาด\"/>
    </mc:Choice>
  </mc:AlternateContent>
  <xr:revisionPtr revIDLastSave="0" documentId="13_ncr:1_{1A73C26C-9414-4F68-A04E-4E2DD67AC460}" xr6:coauthVersionLast="47" xr6:coauthVersionMax="47" xr10:uidLastSave="{00000000-0000-0000-0000-000000000000}"/>
  <bookViews>
    <workbookView xWindow="13260" yWindow="105" windowWidth="15705" windowHeight="15195" tabRatio="775" firstSheet="2" activeTab="7" xr2:uid="{00000000-000D-0000-FFFF-FFFF00000000}"/>
  </bookViews>
  <sheets>
    <sheet name="SFP2-3" sheetId="6" r:id="rId1"/>
    <sheet name="SCI4-5" sheetId="1" r:id="rId2"/>
    <sheet name="SCI6-7" sheetId="9" r:id="rId3"/>
    <sheet name="SCE(Conso)8" sheetId="2" r:id="rId4"/>
    <sheet name="SCE(Conso)9" sheetId="7" r:id="rId5"/>
    <sheet name="SCE(Separate)10" sheetId="3" r:id="rId6"/>
    <sheet name="SCE(Separate)11" sheetId="8" r:id="rId7"/>
    <sheet name="SCF12-13" sheetId="5" r:id="rId8"/>
  </sheets>
  <definedNames>
    <definedName name="_xlnm.Print_Area" localSheetId="3">'SCE(Conso)8'!$A$1:$U$33</definedName>
    <definedName name="_xlnm.Print_Area" localSheetId="4">'SCE(Conso)9'!$A$1:$U$32</definedName>
    <definedName name="_xlnm.Print_Area" localSheetId="5">'SCE(Separate)10'!$A$1:$M$24</definedName>
    <definedName name="_xlnm.Print_Area" localSheetId="6">'SCE(Separate)11'!$A$1:$M$24</definedName>
    <definedName name="_xlnm.Print_Area" localSheetId="7">'SCF12-13'!$A$1:$J$84</definedName>
    <definedName name="_xlnm.Print_Area" localSheetId="1">'SCI4-5'!$A$1:$J$78</definedName>
    <definedName name="_xlnm.Print_Area" localSheetId="2">'SCI6-7'!$A$1:$J$79</definedName>
    <definedName name="_xlnm.Print_Area" localSheetId="0">'SFP2-3'!$A$1:$J$88</definedName>
    <definedName name="Z_62C88142_195A_406E_A347_1C61EA880C0D_.wvu.PrintArea" localSheetId="3" hidden="1">'SCE(Conso)8'!#REF!</definedName>
    <definedName name="Z_62C88142_195A_406E_A347_1C61EA880C0D_.wvu.PrintArea" localSheetId="4" hidden="1">'SCE(Conso)9'!#REF!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'SCE(Conso)8'!#REF!</definedName>
    <definedName name="Z_62C88142_195A_406E_A347_1C61EA880C0D_.wvu.Rows" localSheetId="4" hidden="1">'SCE(Conso)9'!#REF!</definedName>
    <definedName name="Z_8AE384D2_954E_4FC4_9E7B_72B2DA3D2D3A_.wvu.PrintArea" localSheetId="3" hidden="1">'SCE(Conso)8'!#REF!</definedName>
    <definedName name="Z_8AE384D2_954E_4FC4_9E7B_72B2DA3D2D3A_.wvu.PrintArea" localSheetId="4" hidden="1">'SCE(Conso)9'!#REF!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'SCE(Conso)8'!#REF!</definedName>
    <definedName name="Z_DFBF4CAE_57D7_4172_8C3A_8E3DF4930C4B_.wvu.PrintArea" localSheetId="4" hidden="1">'SCE(Conso)9'!#REF!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'SCE(Conso)8'!#REF!</definedName>
    <definedName name="Z_E1DB4DD3_3D3D_4C8E_ADFF_122E3B5E40F3_.wvu.PrintArea" localSheetId="4" hidden="1">'SCE(Conso)9'!#REF!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7" l="1"/>
  <c r="Q18" i="7"/>
  <c r="O28" i="7"/>
  <c r="Q28" i="7"/>
  <c r="O29" i="7"/>
  <c r="Q29" i="7" s="1"/>
  <c r="Q29" i="2"/>
  <c r="O30" i="2"/>
  <c r="Q30" i="2"/>
  <c r="S23" i="2"/>
  <c r="H55" i="5" l="1"/>
  <c r="D55" i="5"/>
  <c r="K16" i="8"/>
  <c r="I16" i="8"/>
  <c r="G16" i="8"/>
  <c r="E16" i="8"/>
  <c r="C16" i="8"/>
  <c r="I20" i="8"/>
  <c r="G20" i="8"/>
  <c r="E20" i="8"/>
  <c r="C20" i="8"/>
  <c r="I21" i="3"/>
  <c r="G21" i="3"/>
  <c r="E21" i="3"/>
  <c r="C21" i="3"/>
  <c r="I16" i="3"/>
  <c r="G16" i="3"/>
  <c r="E16" i="3"/>
  <c r="C16" i="3"/>
  <c r="G30" i="7"/>
  <c r="E30" i="7"/>
  <c r="C30" i="7"/>
  <c r="K30" i="7"/>
  <c r="M19" i="7"/>
  <c r="K19" i="7"/>
  <c r="M23" i="7"/>
  <c r="K23" i="7"/>
  <c r="I23" i="7"/>
  <c r="G23" i="7"/>
  <c r="E23" i="7"/>
  <c r="E25" i="7" s="1"/>
  <c r="C23" i="7"/>
  <c r="O19" i="7"/>
  <c r="O22" i="7"/>
  <c r="O23" i="7" s="1"/>
  <c r="G19" i="7"/>
  <c r="E19" i="7"/>
  <c r="C19" i="7"/>
  <c r="C31" i="2"/>
  <c r="K31" i="2"/>
  <c r="G31" i="2"/>
  <c r="E31" i="2"/>
  <c r="Q24" i="2"/>
  <c r="O24" i="2"/>
  <c r="M24" i="2"/>
  <c r="M26" i="2" s="1"/>
  <c r="K24" i="2"/>
  <c r="K26" i="2" s="1"/>
  <c r="I24" i="2"/>
  <c r="G24" i="2"/>
  <c r="G26" i="2" s="1"/>
  <c r="E24" i="2"/>
  <c r="S19" i="2"/>
  <c r="O19" i="2"/>
  <c r="O26" i="2" s="1"/>
  <c r="M19" i="2"/>
  <c r="K19" i="2"/>
  <c r="G19" i="2"/>
  <c r="E19" i="2"/>
  <c r="E26" i="2" s="1"/>
  <c r="H64" i="1"/>
  <c r="J64" i="1"/>
  <c r="D21" i="6"/>
  <c r="K25" i="7" l="1"/>
  <c r="G25" i="7"/>
  <c r="O25" i="7"/>
  <c r="M25" i="7"/>
  <c r="M15" i="3"/>
  <c r="D66" i="5" l="1"/>
  <c r="H66" i="5"/>
  <c r="S19" i="7"/>
  <c r="H21" i="6" l="1"/>
  <c r="M11" i="3" l="1"/>
  <c r="U29" i="7" l="1"/>
  <c r="U28" i="7"/>
  <c r="Q22" i="7"/>
  <c r="U22" i="7" s="1"/>
  <c r="U29" i="2"/>
  <c r="J76" i="9"/>
  <c r="H76" i="9"/>
  <c r="F76" i="9"/>
  <c r="D76" i="9"/>
  <c r="J71" i="9"/>
  <c r="H71" i="9"/>
  <c r="F71" i="9"/>
  <c r="D71" i="9"/>
  <c r="J65" i="9"/>
  <c r="H65" i="9"/>
  <c r="F65" i="9"/>
  <c r="D65" i="9"/>
  <c r="I28" i="9"/>
  <c r="J26" i="9"/>
  <c r="H26" i="9"/>
  <c r="F26" i="9"/>
  <c r="D26" i="9"/>
  <c r="J18" i="9"/>
  <c r="H18" i="9"/>
  <c r="F18" i="9"/>
  <c r="D18" i="9"/>
  <c r="J28" i="9" l="1"/>
  <c r="J35" i="9" s="1"/>
  <c r="J41" i="9" s="1"/>
  <c r="J43" i="9" s="1"/>
  <c r="J29" i="5" s="1"/>
  <c r="D28" i="9"/>
  <c r="D35" i="9" s="1"/>
  <c r="D41" i="9" s="1"/>
  <c r="D43" i="9" s="1"/>
  <c r="H28" i="9"/>
  <c r="H35" i="9" s="1"/>
  <c r="H41" i="9" s="1"/>
  <c r="H43" i="9" s="1"/>
  <c r="H54" i="9" s="1"/>
  <c r="F28" i="9"/>
  <c r="F35" i="9" s="1"/>
  <c r="F41" i="9" s="1"/>
  <c r="F43" i="9" s="1"/>
  <c r="D54" i="9" l="1"/>
  <c r="D66" i="9" s="1"/>
  <c r="J54" i="9"/>
  <c r="F54" i="9"/>
  <c r="E66" i="9" s="1"/>
  <c r="G66" i="9"/>
  <c r="H66" i="9"/>
  <c r="J66" i="9" l="1"/>
  <c r="I66" i="9"/>
  <c r="F66" i="9"/>
  <c r="M11" i="8"/>
  <c r="E23" i="3" l="1"/>
  <c r="C23" i="3"/>
  <c r="K16" i="3"/>
  <c r="I23" i="3"/>
  <c r="G23" i="3"/>
  <c r="M31" i="2"/>
  <c r="S31" i="2"/>
  <c r="I31" i="2"/>
  <c r="C24" i="2"/>
  <c r="S24" i="2"/>
  <c r="U22" i="2"/>
  <c r="I19" i="2"/>
  <c r="C19" i="2"/>
  <c r="Q18" i="2"/>
  <c r="Q19" i="2" s="1"/>
  <c r="Q14" i="2"/>
  <c r="U14" i="2" s="1"/>
  <c r="C26" i="2" l="1"/>
  <c r="K33" i="2"/>
  <c r="M16" i="3"/>
  <c r="E33" i="2"/>
  <c r="M33" i="2"/>
  <c r="S26" i="2"/>
  <c r="S33" i="2" s="1"/>
  <c r="C33" i="2"/>
  <c r="I26" i="2"/>
  <c r="I33" i="2" s="1"/>
  <c r="Q26" i="2"/>
  <c r="G33" i="2"/>
  <c r="U23" i="2"/>
  <c r="U24" i="2" s="1"/>
  <c r="U18" i="2"/>
  <c r="U19" i="2" s="1"/>
  <c r="S14" i="7"/>
  <c r="I14" i="7"/>
  <c r="G14" i="7"/>
  <c r="E14" i="7"/>
  <c r="C14" i="7"/>
  <c r="S23" i="7"/>
  <c r="Q23" i="7"/>
  <c r="U26" i="2" l="1"/>
  <c r="U30" i="2"/>
  <c r="O31" i="2"/>
  <c r="Q31" i="2" l="1"/>
  <c r="O33" i="2"/>
  <c r="U31" i="2" l="1"/>
  <c r="U33" i="2" s="1"/>
  <c r="Q33" i="2"/>
  <c r="J76" i="5"/>
  <c r="J66" i="5"/>
  <c r="F76" i="5"/>
  <c r="F66" i="5"/>
  <c r="J75" i="1"/>
  <c r="J70" i="1"/>
  <c r="F75" i="1"/>
  <c r="F70" i="1"/>
  <c r="F64" i="1"/>
  <c r="J27" i="1"/>
  <c r="J18" i="1"/>
  <c r="J29" i="1" s="1"/>
  <c r="J35" i="1" s="1"/>
  <c r="J41" i="1" s="1"/>
  <c r="J43" i="1" s="1"/>
  <c r="F27" i="1"/>
  <c r="F18" i="1"/>
  <c r="J83" i="6"/>
  <c r="J85" i="6" s="1"/>
  <c r="J63" i="6"/>
  <c r="J57" i="6"/>
  <c r="F83" i="6"/>
  <c r="F85" i="6" s="1"/>
  <c r="F63" i="6"/>
  <c r="F57" i="6"/>
  <c r="J37" i="6"/>
  <c r="J21" i="6"/>
  <c r="F37" i="6"/>
  <c r="F21" i="6"/>
  <c r="J54" i="1" l="1"/>
  <c r="J65" i="1" s="1"/>
  <c r="F29" i="1"/>
  <c r="F35" i="1" s="1"/>
  <c r="F41" i="1" s="1"/>
  <c r="F43" i="1" s="1"/>
  <c r="F29" i="5" s="1"/>
  <c r="F38" i="5" s="1"/>
  <c r="F40" i="5" s="1"/>
  <c r="F78" i="5" s="1"/>
  <c r="F80" i="5" s="1"/>
  <c r="J38" i="5"/>
  <c r="J40" i="5" s="1"/>
  <c r="J78" i="5" s="1"/>
  <c r="J80" i="5" s="1"/>
  <c r="J65" i="6"/>
  <c r="J87" i="6" s="1"/>
  <c r="F65" i="6"/>
  <c r="F87" i="6" s="1"/>
  <c r="J39" i="6"/>
  <c r="F39" i="6"/>
  <c r="F54" i="1" l="1"/>
  <c r="F65" i="1" s="1"/>
  <c r="I88" i="6"/>
  <c r="G88" i="6"/>
  <c r="E88" i="6"/>
  <c r="H83" i="6"/>
  <c r="D83" i="6"/>
  <c r="D85" i="6" s="1"/>
  <c r="H63" i="6"/>
  <c r="D63" i="6"/>
  <c r="I57" i="6"/>
  <c r="H57" i="6"/>
  <c r="G57" i="6"/>
  <c r="D57" i="6"/>
  <c r="A42" i="6"/>
  <c r="H37" i="6"/>
  <c r="F88" i="6"/>
  <c r="D37" i="6"/>
  <c r="G21" i="6"/>
  <c r="H85" i="6" l="1"/>
  <c r="D39" i="6"/>
  <c r="H39" i="6"/>
  <c r="D65" i="6"/>
  <c r="D87" i="6" s="1"/>
  <c r="H65" i="6"/>
  <c r="J88" i="6"/>
  <c r="H87" i="6" l="1"/>
  <c r="H88" i="6" s="1"/>
  <c r="D88" i="6"/>
  <c r="D76" i="5" l="1"/>
  <c r="H76" i="5"/>
  <c r="O14" i="7"/>
  <c r="Q14" i="7" l="1"/>
  <c r="U14" i="7" s="1"/>
  <c r="U23" i="7" l="1"/>
  <c r="U18" i="7"/>
  <c r="D64" i="1"/>
  <c r="M20" i="3" l="1"/>
  <c r="E22" i="8"/>
  <c r="C22" i="8"/>
  <c r="O30" i="7"/>
  <c r="M30" i="7"/>
  <c r="S30" i="7"/>
  <c r="I30" i="7"/>
  <c r="U19" i="7"/>
  <c r="Q19" i="7"/>
  <c r="I19" i="7"/>
  <c r="G22" i="8" l="1"/>
  <c r="G24" i="8" s="1"/>
  <c r="I22" i="8"/>
  <c r="I24" i="8" s="1"/>
  <c r="Q30" i="7"/>
  <c r="O32" i="7"/>
  <c r="M32" i="7"/>
  <c r="E24" i="8"/>
  <c r="C24" i="8"/>
  <c r="I25" i="7"/>
  <c r="I32" i="7" s="1"/>
  <c r="M15" i="8"/>
  <c r="M16" i="8" s="1"/>
  <c r="S25" i="7"/>
  <c r="S32" i="7" s="1"/>
  <c r="U25" i="7"/>
  <c r="C25" i="7"/>
  <c r="E32" i="7"/>
  <c r="G32" i="7"/>
  <c r="K32" i="7"/>
  <c r="Q25" i="7"/>
  <c r="C32" i="7" l="1"/>
  <c r="U30" i="7"/>
  <c r="U32" i="7" s="1"/>
  <c r="Q32" i="7"/>
  <c r="E65" i="1" l="1"/>
  <c r="I65" i="1"/>
  <c r="D27" i="1"/>
  <c r="I29" i="1"/>
  <c r="H18" i="1"/>
  <c r="E38" i="5"/>
  <c r="H7" i="5"/>
  <c r="H6" i="5"/>
  <c r="D75" i="1"/>
  <c r="D70" i="1"/>
  <c r="H51" i="1"/>
  <c r="H27" i="1"/>
  <c r="D18" i="1"/>
  <c r="H8" i="1"/>
  <c r="D29" i="1" l="1"/>
  <c r="H29" i="1"/>
  <c r="D48" i="5"/>
  <c r="H48" i="5" s="1"/>
  <c r="D47" i="5"/>
  <c r="H47" i="5" s="1"/>
  <c r="H35" i="1" l="1"/>
  <c r="H41" i="1" s="1"/>
  <c r="H43" i="1" s="1"/>
  <c r="D35" i="1"/>
  <c r="D41" i="1" s="1"/>
  <c r="D43" i="1" s="1"/>
  <c r="H29" i="5" l="1"/>
  <c r="H38" i="5" s="1"/>
  <c r="H40" i="5" s="1"/>
  <c r="H78" i="5" s="1"/>
  <c r="D29" i="5"/>
  <c r="D38" i="5" s="1"/>
  <c r="D40" i="5" s="1"/>
  <c r="D78" i="5" s="1"/>
  <c r="D54" i="1"/>
  <c r="D65" i="1" s="1"/>
  <c r="H54" i="1"/>
  <c r="M19" i="8"/>
  <c r="M20" i="8" s="1"/>
  <c r="H75" i="1"/>
  <c r="M22" i="8" l="1"/>
  <c r="M24" i="8" s="1"/>
  <c r="M19" i="3"/>
  <c r="M21" i="3" s="1"/>
  <c r="M23" i="3" s="1"/>
  <c r="K21" i="3"/>
  <c r="K23" i="3" s="1"/>
  <c r="K20" i="8"/>
  <c r="H65" i="1"/>
  <c r="G65" i="1"/>
  <c r="D80" i="5"/>
  <c r="H80" i="5"/>
  <c r="H70" i="1"/>
  <c r="K22" i="8" l="1"/>
  <c r="K24" i="8" s="1"/>
</calcChain>
</file>

<file path=xl/sharedStrings.xml><?xml version="1.0" encoding="utf-8"?>
<sst xmlns="http://schemas.openxmlformats.org/spreadsheetml/2006/main" count="508" uniqueCount="246">
  <si>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</si>
  <si>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</si>
  <si>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</si>
  <si>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</si>
  <si>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</si>
  <si>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</si>
  <si>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</si>
  <si>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</si>
  <si>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</si>
  <si>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</si>
  <si>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</si>
  <si>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</si>
  <si>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</si>
  <si>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</si>
  <si>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</si>
  <si>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</si>
  <si>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2, 3</t>
  </si>
  <si>
    <t>Other current receivables</t>
  </si>
  <si>
    <t xml:space="preserve">Short-term loans to and accrued interest </t>
  </si>
  <si>
    <t xml:space="preserve">   income from related parties</t>
  </si>
  <si>
    <t>Current portion of long-term loans to and accrued</t>
  </si>
  <si>
    <t xml:space="preserve">   interest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</si>
  <si>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</si>
  <si>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</si>
  <si>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</si>
  <si>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</si>
  <si>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</si>
  <si>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</si>
  <si>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</si>
  <si>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</si>
  <si>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Long-term loans to and accrued interest</t>
  </si>
  <si>
    <t>income from related parties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</si>
  <si>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</si>
  <si>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</si>
  <si>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</si>
  <si>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</si>
  <si>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</si>
  <si>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</si>
  <si>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</si>
  <si>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</si>
  <si>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</si>
  <si>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</si>
  <si>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</si>
  <si>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</si>
  <si>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</si>
  <si>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deferred subsidy income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</si>
  <si>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</si>
  <si>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</si>
  <si>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</si>
  <si>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</si>
  <si>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</si>
  <si>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</si>
  <si>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</si>
  <si>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</si>
  <si>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</si>
  <si>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</si>
  <si>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</si>
  <si>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</si>
  <si>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</si>
  <si>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</si>
  <si>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</si>
  <si>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</si>
  <si>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</si>
  <si>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</si>
  <si>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</si>
  <si>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</si>
  <si>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</si>
  <si>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</si>
  <si>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</si>
  <si>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</si>
  <si>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</si>
  <si>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</si>
  <si>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</si>
  <si>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</si>
  <si>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</si>
  <si>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</si>
  <si>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</si>
  <si>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</si>
  <si>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Revenues</t>
  </si>
  <si>
    <t>Revenue from television programs</t>
  </si>
  <si>
    <t>Revenue from concerts and plays</t>
  </si>
  <si>
    <t>Revenue from event marketing</t>
  </si>
  <si>
    <t>Revenue from management fee</t>
  </si>
  <si>
    <t xml:space="preserve">Revenue from sale of goods and rendering of </t>
  </si>
  <si>
    <t xml:space="preserve">   other services</t>
  </si>
  <si>
    <t>Total revenues</t>
  </si>
  <si>
    <t>Costs</t>
  </si>
  <si>
    <t>Cost of television programs</t>
  </si>
  <si>
    <t>Cost of concerts and plays</t>
  </si>
  <si>
    <t>Cost of event marketing</t>
  </si>
  <si>
    <t>Cost of management fee</t>
  </si>
  <si>
    <t xml:space="preserve">Cost of sale of goods and rendering of </t>
  </si>
  <si>
    <t>Total costs</t>
  </si>
  <si>
    <t>Gross profit</t>
  </si>
  <si>
    <t>Dividend income</t>
  </si>
  <si>
    <t>Other income</t>
  </si>
  <si>
    <t>Selling expenses</t>
  </si>
  <si>
    <t>Administrative expenses</t>
  </si>
  <si>
    <t>Profit from operating activities</t>
  </si>
  <si>
    <t>Finance costs</t>
  </si>
  <si>
    <t xml:space="preserve">     with TFRS 9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</si>
  <si>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</si>
  <si>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</si>
  <si>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</si>
  <si>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</si>
  <si>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</si>
  <si>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</si>
  <si>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Loss on investments in equity instruments designated at</t>
  </si>
  <si>
    <t xml:space="preserve">   fair value through other comprehensive income</t>
  </si>
  <si>
    <t>Gain on remeasurements of defined benefit plans</t>
  </si>
  <si>
    <t>Income tax relating to items that will not be reclassified</t>
  </si>
  <si>
    <t xml:space="preserve">   subsequently to profit or loss</t>
  </si>
  <si>
    <t>Other comprehensive income (expense) for the period,</t>
  </si>
  <si>
    <t>net of tax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</si>
  <si>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</si>
  <si>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</si>
  <si>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</si>
  <si>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</si>
  <si>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</si>
  <si>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</si>
  <si>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</si>
  <si>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</si>
  <si>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</si>
  <si>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</si>
  <si>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</si>
  <si>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</si>
  <si>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</si>
  <si>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</si>
  <si>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</si>
  <si>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</si>
  <si>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</si>
  <si>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</si>
  <si>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</si>
  <si>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</si>
  <si>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</si>
  <si>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 xml:space="preserve">interest 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</si>
  <si>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</si>
  <si>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</si>
  <si>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</si>
  <si>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</si>
  <si>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</si>
  <si>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</si>
  <si>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</si>
  <si>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</si>
  <si>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</si>
  <si>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in subsidiaries</t>
  </si>
  <si>
    <t>of equity</t>
  </si>
  <si>
    <t>of the parent</t>
  </si>
  <si>
    <t>interests</t>
  </si>
  <si>
    <t>equity</t>
  </si>
  <si>
    <t>Balance at 1 January 2022</t>
  </si>
  <si>
    <t>Transactions with owners, recorded directly in equity</t>
  </si>
  <si>
    <t xml:space="preserve">    Distributions to owners</t>
  </si>
  <si>
    <t xml:space="preserve">    Dividends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</si>
  <si>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</si>
  <si>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</si>
  <si>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</si>
  <si>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Return on capital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</si>
  <si>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</si>
  <si>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</si>
  <si>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</si>
  <si>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Profit </t>
  </si>
  <si>
    <t xml:space="preserve">   Other comprehensive income</t>
  </si>
  <si>
    <t>attributable to</t>
  </si>
  <si>
    <t xml:space="preserve"> components</t>
  </si>
  <si>
    <t>owners of</t>
  </si>
  <si>
    <t>the parent</t>
  </si>
  <si>
    <t>Balance at 1 January 2023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</si>
  <si>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</si>
  <si>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</si>
  <si>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</si>
  <si>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</si>
  <si>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</si>
  <si>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Profit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</si>
  <si>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</si>
  <si>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</si>
  <si>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</si>
  <si>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</si>
  <si>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Adjustments to reconcile profit to cash receipts</t>
  </si>
  <si>
    <t>Tax expense</t>
  </si>
  <si>
    <t>Depreciation and amortisation</t>
  </si>
  <si>
    <t>Employee benefit expenses</t>
  </si>
  <si>
    <t>(Gain) loss on fair value adjustment</t>
  </si>
  <si>
    <t>(Reversal of) impairment on investments in joint ventures</t>
  </si>
  <si>
    <t xml:space="preserve">   and subsidiaries</t>
  </si>
  <si>
    <t>(Gain) loss on disposal and write-off of assets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</si>
  <si>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</si>
  <si>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</si>
  <si>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</si>
  <si>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</si>
  <si>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Deferred subsidy</t>
  </si>
  <si>
    <t>Net cash generated from operations</t>
  </si>
  <si>
    <t xml:space="preserve">Taxes received (paid) </t>
  </si>
  <si>
    <t>Net cash from operating activities</t>
  </si>
  <si>
    <t>Cash flows from investing activities</t>
  </si>
  <si>
    <t>Interest received</t>
  </si>
  <si>
    <t xml:space="preserve">Net cash received (paid) for other current financial assets </t>
  </si>
  <si>
    <t>Cash received from long-term loans to related parties</t>
  </si>
  <si>
    <t>Cash paid for purchase of property, plant and equipment</t>
  </si>
  <si>
    <t>Cash paid for purchase of other intangible assets</t>
  </si>
  <si>
    <t>Dividend received</t>
  </si>
  <si>
    <t>Net cash from (used in) investing activities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</si>
  <si>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</si>
  <si>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</si>
  <si>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</si>
  <si>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received from increase of share capital</t>
  </si>
  <si>
    <t xml:space="preserve">   to non-controlling interest</t>
  </si>
  <si>
    <t>Cash paid for dividend of subsidiaries to non-controlling interest</t>
  </si>
  <si>
    <t>Capital return from non-controlling interest of subsidiaries</t>
  </si>
  <si>
    <t>Cash and cash equivalents at 1 January</t>
  </si>
  <si>
    <t xml:space="preserve">Non-cash transactions </t>
  </si>
  <si>
    <t>Cash received from disposal of assets</t>
  </si>
  <si>
    <t>Dividends paid to owners of the Company</t>
  </si>
  <si>
    <t>Cash paid for purchase right to use assets</t>
  </si>
  <si>
    <t>Cost of sale of goods and rendering of other services</t>
  </si>
  <si>
    <t>Reversal of (impairment loss) determined in accordance</t>
  </si>
  <si>
    <t>(Reversal of) impairment loss recognised in profit or loss</t>
  </si>
  <si>
    <t>Net cash used in financing activities</t>
  </si>
  <si>
    <t>Loss on write-off of investments in subsidiaries</t>
  </si>
  <si>
    <t>Cash received for other non-current financial assets</t>
  </si>
  <si>
    <t>Cash paid for other non-current financial assets</t>
  </si>
  <si>
    <t>30 September</t>
  </si>
  <si>
    <t>Gain (loss) on investments in equity instruments designated at</t>
  </si>
  <si>
    <t>Nine-month period ended</t>
  </si>
  <si>
    <t>Nine-month period ended 30 September 2022</t>
  </si>
  <si>
    <t>Balance at 30 September 2022</t>
  </si>
  <si>
    <t>Nine-month period ended 30 September 2023</t>
  </si>
  <si>
    <t>Balance at 30 September 2023</t>
  </si>
  <si>
    <t xml:space="preserve">   for using equity method</t>
  </si>
  <si>
    <t>Cash paid for short-term loans to related parties</t>
  </si>
  <si>
    <t>Cash paid for acquisition of investments in associates and joint ventures</t>
  </si>
  <si>
    <t>Cash paid for investments in subsidiaries</t>
  </si>
  <si>
    <t>Cash and cash equivalents at 30 September</t>
  </si>
  <si>
    <t>Impairment loss determined in accordance</t>
  </si>
  <si>
    <t>Share of profit (loss) of investments in associates and</t>
  </si>
  <si>
    <t xml:space="preserve">Share of loss of investments in associates and </t>
  </si>
  <si>
    <t xml:space="preserve">Share of loss of associates and joint ventures accounted </t>
  </si>
  <si>
    <t>Unrealised (gain) loss on foreign exchange</t>
  </si>
  <si>
    <t>Reversal of loss on inventories devaluation</t>
  </si>
  <si>
    <t>Net decrease in cash and cash equivalents</t>
  </si>
  <si>
    <t>Profit (loss) attributable to:</t>
  </si>
  <si>
    <t>Total comprehensive income (expense) attributable to:</t>
  </si>
  <si>
    <t xml:space="preserve">   </t>
  </si>
  <si>
    <t>Cash received from capital return from joint ventures and subsidiaries</t>
  </si>
  <si>
    <t>Outstanding debts arising from investments in capital expenditures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</si>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</sst>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  <numFmt numFmtId="175" formatCode="_(* #,##0.000_);_(* \(#,##0.000\);_(* &quot;-&quot;??_);_(@_)"/>
    <numFmt numFmtId="176" formatCode="_-* #,##0_-;\-* #,##0_-;_-* &quot;-&quot;??_-;_-@_-"/>
  </numFmts>
  <fonts count="25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1" fontId="4" fillId="0" borderId="0" applyFont="0" applyFill="0" applyBorder="0" applyAlignment="0" applyProtection="0"/>
    <xf numFmtId="0" fontId="17" fillId="0" borderId="0"/>
    <xf numFmtId="0" fontId="4" fillId="0" borderId="0"/>
  </cellStyleXfs>
  <cellXfs count="221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1" fontId="6" fillId="0" borderId="0" xfId="1" applyNumberFormat="1" applyFont="1" applyFill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70" fontId="0" fillId="0" borderId="0" xfId="8" applyNumberFormat="1" applyFont="1" applyAlignment="1">
      <alignment horizontal="left" vertical="center"/>
    </xf>
    <xf numFmtId="41" fontId="1" fillId="0" borderId="0" xfId="8" applyNumberFormat="1" applyFont="1" applyAlignment="1">
      <alignment horizontal="right" vertical="center"/>
    </xf>
    <xf numFmtId="164" fontId="0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3" fontId="0" fillId="0" borderId="0" xfId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41" fontId="0" fillId="0" borderId="5" xfId="1" applyNumberFormat="1" applyFont="1" applyFill="1" applyBorder="1" applyAlignment="1">
      <alignment horizontal="right" vertical="center"/>
    </xf>
    <xf numFmtId="49" fontId="0" fillId="0" borderId="0" xfId="0" quotePrefix="1" applyNumberFormat="1" applyAlignment="1">
      <alignment horizontal="center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0" fontId="18" fillId="0" borderId="0" xfId="12" applyFont="1" applyAlignment="1">
      <alignment horizontal="left" indent="1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41" fontId="1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/>
    <xf numFmtId="41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Font="1" applyAlignment="1">
      <alignment horizontal="left" vertical="center"/>
    </xf>
    <xf numFmtId="172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174" fontId="0" fillId="0" borderId="0" xfId="0" applyNumberFormat="1" applyAlignment="1">
      <alignment vertical="center"/>
    </xf>
    <xf numFmtId="174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8" fillId="0" borderId="0" xfId="11" applyNumberFormat="1" applyFont="1" applyFill="1" applyBorder="1"/>
    <xf numFmtId="41" fontId="15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41" fontId="1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9" fontId="0" fillId="0" borderId="3" xfId="5" applyNumberFormat="1" applyFont="1" applyFill="1" applyBorder="1" applyAlignment="1">
      <alignment vertical="center"/>
    </xf>
    <xf numFmtId="41" fontId="0" fillId="0" borderId="0" xfId="0" applyNumberForma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175" fontId="0" fillId="0" borderId="3" xfId="5" applyNumberFormat="1" applyFont="1" applyFill="1" applyBorder="1" applyAlignment="1">
      <alignment vertical="center"/>
    </xf>
    <xf numFmtId="175" fontId="0" fillId="0" borderId="0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0" fillId="0" borderId="0" xfId="2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166" fontId="21" fillId="0" borderId="0" xfId="2" applyFont="1" applyFill="1" applyAlignment="1">
      <alignment horizontal="center"/>
    </xf>
    <xf numFmtId="166" fontId="21" fillId="0" borderId="0" xfId="2" applyFont="1" applyFill="1"/>
    <xf numFmtId="166" fontId="21" fillId="0" borderId="2" xfId="2" applyFont="1" applyFill="1" applyBorder="1"/>
    <xf numFmtId="176" fontId="22" fillId="0" borderId="0" xfId="2" applyNumberFormat="1" applyFont="1" applyFill="1"/>
    <xf numFmtId="15" fontId="24" fillId="0" borderId="0" xfId="2" applyNumberFormat="1" applyFont="1" applyFill="1" applyBorder="1" applyAlignment="1">
      <alignment horizontal="center"/>
    </xf>
    <xf numFmtId="166" fontId="23" fillId="0" borderId="2" xfId="2" applyFont="1" applyFill="1" applyBorder="1"/>
    <xf numFmtId="0" fontId="6" fillId="0" borderId="0" xfId="0" applyFont="1" applyAlignment="1">
      <alignment horizontal="left" vertical="center" indent="1"/>
    </xf>
    <xf numFmtId="164" fontId="0" fillId="0" borderId="0" xfId="0" applyNumberFormat="1" applyAlignment="1">
      <alignment horizontal="left"/>
    </xf>
    <xf numFmtId="166" fontId="21" fillId="0" borderId="0" xfId="2" applyFont="1" applyFill="1" applyBorder="1" applyAlignment="1"/>
    <xf numFmtId="166" fontId="23" fillId="0" borderId="1" xfId="2" applyFont="1" applyFill="1" applyBorder="1" applyAlignment="1"/>
    <xf numFmtId="166" fontId="21" fillId="0" borderId="2" xfId="2" applyFont="1" applyFill="1" applyBorder="1" applyAlignment="1"/>
    <xf numFmtId="166" fontId="1" fillId="0" borderId="0" xfId="2" applyFont="1" applyFill="1" applyBorder="1" applyAlignment="1"/>
    <xf numFmtId="166" fontId="6" fillId="0" borderId="1" xfId="2" applyFont="1" applyFill="1" applyBorder="1" applyAlignment="1">
      <alignment vertical="center"/>
    </xf>
    <xf numFmtId="166" fontId="6" fillId="0" borderId="1" xfId="2" applyFont="1" applyFill="1" applyBorder="1" applyAlignment="1"/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21" fillId="0" borderId="0" xfId="2" applyFont="1" applyFill="1" applyBorder="1" applyAlignment="1">
      <alignment vertical="center"/>
    </xf>
    <xf numFmtId="166" fontId="6" fillId="0" borderId="2" xfId="2" applyFont="1" applyFill="1" applyBorder="1" applyAlignment="1">
      <alignment vertical="center"/>
    </xf>
    <xf numFmtId="166" fontId="1" fillId="0" borderId="2" xfId="2" quotePrefix="1" applyFont="1" applyBorder="1" applyAlignment="1">
      <alignment horizontal="center" vertical="center"/>
    </xf>
    <xf numFmtId="166" fontId="1" fillId="0" borderId="0" xfId="2" quotePrefix="1" applyFont="1" applyAlignment="1">
      <alignment horizontal="center" vertical="center"/>
    </xf>
    <xf numFmtId="166" fontId="1" fillId="0" borderId="0" xfId="2" quotePrefix="1" applyFont="1" applyBorder="1" applyAlignment="1">
      <alignment horizontal="center" vertical="center"/>
    </xf>
    <xf numFmtId="176" fontId="6" fillId="0" borderId="2" xfId="2" quotePrefix="1" applyNumberFormat="1" applyFont="1" applyBorder="1" applyAlignment="1">
      <alignment horizontal="center" vertical="center"/>
    </xf>
    <xf numFmtId="176" fontId="6" fillId="0" borderId="0" xfId="2" quotePrefix="1" applyNumberFormat="1" applyFont="1" applyAlignment="1">
      <alignment horizontal="center"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Border="1" applyAlignment="1">
      <alignment vertical="center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3" applyNumberFormat="1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3" applyFont="1" applyAlignment="1">
      <alignment horizontal="center" vertical="center"/>
    </xf>
    <xf numFmtId="49" fontId="1" fillId="0" borderId="0" xfId="13" applyNumberFormat="1" applyFont="1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view="pageBreakPreview" zoomScaleNormal="100" zoomScaleSheetLayoutView="100" workbookViewId="0">
      <selection activeCell="L8" sqref="L8"/>
    </sheetView>
  </sheetViews>
  <sheetFormatPr defaultColWidth="9.28515625" defaultRowHeight="18.75" customHeight="1"/>
  <cols>
    <col min="1" max="1" width="39.5703125" style="3" customWidth="1"/>
    <col min="2" max="2" width="7.7109375" style="2" customWidth="1"/>
    <col min="3" max="3" width="1.42578125" style="3" customWidth="1"/>
    <col min="4" max="4" width="13.5703125" style="8" customWidth="1"/>
    <col min="5" max="5" width="1.42578125" style="9" customWidth="1"/>
    <col min="6" max="6" width="13.5703125" style="8" customWidth="1"/>
    <col min="7" max="7" width="1.42578125" style="9" customWidth="1"/>
    <col min="8" max="8" width="13.5703125" style="9" customWidth="1"/>
    <col min="9" max="9" width="1.42578125" style="9" customWidth="1"/>
    <col min="10" max="10" width="13.5703125" style="9" customWidth="1"/>
    <col min="11" max="11" width="10.7109375" style="19" bestFit="1" customWidth="1"/>
    <col min="12" max="12" width="24.7109375" style="19" customWidth="1"/>
    <col min="13" max="13" width="46.42578125" style="19" bestFit="1" customWidth="1"/>
    <col min="14" max="14" width="14.5703125" style="19" bestFit="1" customWidth="1"/>
    <col min="15" max="15" width="17.42578125" style="19" customWidth="1"/>
    <col min="16" max="16" width="9.28515625" style="19"/>
    <col min="17" max="17" width="14.5703125" style="19" bestFit="1" customWidth="1"/>
    <col min="18" max="16384" width="9.28515625" style="19"/>
  </cols>
  <sheetData>
    <row r="1" spans="1:17" ht="18.75" customHeight="1">
      <c r="A1" s="1" t="s">
        <v>0</v>
      </c>
    </row>
    <row r="2" spans="1:17" ht="18.75" customHeight="1">
      <c r="A2" s="30" t="s">
        <v>1</v>
      </c>
    </row>
    <row r="3" spans="1:17" ht="18.75" customHeight="1">
      <c r="A3" s="30"/>
    </row>
    <row r="4" spans="1:17" ht="18.75" customHeight="1">
      <c r="D4" s="209" t="s">
        <v>2</v>
      </c>
      <c r="E4" s="209"/>
      <c r="F4" s="209"/>
      <c r="G4" s="115"/>
      <c r="H4" s="210" t="s">
        <v>3</v>
      </c>
      <c r="I4" s="210"/>
      <c r="J4" s="210"/>
    </row>
    <row r="5" spans="1:17" ht="18.75" customHeight="1">
      <c r="C5" s="10"/>
      <c r="D5" s="209" t="s">
        <v>4</v>
      </c>
      <c r="E5" s="209"/>
      <c r="F5" s="209"/>
      <c r="G5" s="8"/>
      <c r="H5" s="209" t="s">
        <v>4</v>
      </c>
      <c r="I5" s="209"/>
      <c r="J5" s="209"/>
    </row>
    <row r="6" spans="1:17" ht="18.75" customHeight="1">
      <c r="C6" s="10"/>
      <c r="D6" s="150" t="s">
        <v>221</v>
      </c>
      <c r="E6" s="34"/>
      <c r="F6" s="96" t="s">
        <v>5</v>
      </c>
      <c r="G6" s="137"/>
      <c r="H6" s="150" t="s">
        <v>221</v>
      </c>
      <c r="I6" s="34"/>
      <c r="J6" s="96" t="s">
        <v>5</v>
      </c>
    </row>
    <row r="7" spans="1:17" ht="18.75" customHeight="1">
      <c r="A7" s="30" t="s">
        <v>6</v>
      </c>
      <c r="B7" s="2" t="s">
        <v>7</v>
      </c>
      <c r="C7" s="10"/>
      <c r="D7" s="109" t="s">
        <v>8</v>
      </c>
      <c r="E7" s="96"/>
      <c r="F7" s="109" t="s">
        <v>9</v>
      </c>
      <c r="G7" s="96"/>
      <c r="H7" s="109" t="s">
        <v>8</v>
      </c>
      <c r="I7" s="96"/>
      <c r="J7" s="109" t="s">
        <v>9</v>
      </c>
    </row>
    <row r="8" spans="1:17" ht="18.75" customHeight="1">
      <c r="A8" s="30"/>
      <c r="C8" s="10"/>
      <c r="D8" s="110" t="s">
        <v>10</v>
      </c>
      <c r="E8" s="96"/>
      <c r="F8" s="109"/>
      <c r="G8" s="96"/>
      <c r="H8" s="110" t="s">
        <v>10</v>
      </c>
      <c r="I8" s="96"/>
      <c r="J8" s="109"/>
    </row>
    <row r="9" spans="1:17" ht="18.75" customHeight="1">
      <c r="D9" s="211" t="s">
        <v>11</v>
      </c>
      <c r="E9" s="211"/>
      <c r="F9" s="211"/>
      <c r="G9" s="211"/>
      <c r="H9" s="211"/>
      <c r="I9" s="211"/>
      <c r="J9" s="211"/>
    </row>
    <row r="10" spans="1:17" ht="18.75" customHeight="1">
      <c r="A10" s="14" t="s">
        <v>12</v>
      </c>
      <c r="D10" s="154"/>
      <c r="E10" s="4"/>
      <c r="F10" s="154"/>
      <c r="G10" s="4"/>
      <c r="H10" s="4"/>
      <c r="I10" s="4"/>
      <c r="J10" s="4"/>
      <c r="N10" s="97"/>
      <c r="O10" s="98"/>
    </row>
    <row r="11" spans="1:17" ht="18.75" customHeight="1">
      <c r="A11" s="3" t="s">
        <v>13</v>
      </c>
      <c r="D11" s="139">
        <v>1615698</v>
      </c>
      <c r="E11" s="139"/>
      <c r="F11" s="139">
        <v>1696734</v>
      </c>
      <c r="G11" s="70"/>
      <c r="H11" s="139">
        <v>523194</v>
      </c>
      <c r="I11" s="139"/>
      <c r="J11" s="139">
        <v>650049</v>
      </c>
      <c r="N11" s="97"/>
      <c r="O11" s="98"/>
    </row>
    <row r="12" spans="1:17" ht="18.75" customHeight="1">
      <c r="A12" s="3" t="s">
        <v>14</v>
      </c>
      <c r="B12" s="2">
        <v>8</v>
      </c>
      <c r="D12" s="139">
        <v>772720</v>
      </c>
      <c r="E12" s="139"/>
      <c r="F12" s="139">
        <v>765164</v>
      </c>
      <c r="G12" s="70"/>
      <c r="H12" s="139">
        <v>722241</v>
      </c>
      <c r="I12" s="139"/>
      <c r="J12" s="139">
        <v>715091</v>
      </c>
      <c r="N12" s="97"/>
      <c r="O12" s="98"/>
    </row>
    <row r="13" spans="1:17" ht="18.75" customHeight="1">
      <c r="A13" s="3" t="s">
        <v>15</v>
      </c>
      <c r="B13" s="144" t="s">
        <v>16</v>
      </c>
      <c r="D13" s="139">
        <v>312032</v>
      </c>
      <c r="E13" s="139"/>
      <c r="F13" s="139">
        <v>333130</v>
      </c>
      <c r="G13" s="70"/>
      <c r="H13" s="139">
        <v>37347</v>
      </c>
      <c r="I13" s="139"/>
      <c r="J13" s="139">
        <v>34687</v>
      </c>
      <c r="P13" s="97"/>
      <c r="Q13" s="98"/>
    </row>
    <row r="14" spans="1:17" ht="18.75" customHeight="1">
      <c r="A14" s="3" t="s">
        <v>17</v>
      </c>
      <c r="B14" s="144">
        <v>2</v>
      </c>
      <c r="D14" s="139">
        <v>30356</v>
      </c>
      <c r="E14" s="139"/>
      <c r="F14" s="139">
        <v>24960</v>
      </c>
      <c r="G14" s="70"/>
      <c r="H14" s="139">
        <v>5547</v>
      </c>
      <c r="I14" s="139"/>
      <c r="J14" s="139">
        <v>4432</v>
      </c>
      <c r="P14" s="97"/>
      <c r="Q14" s="98"/>
    </row>
    <row r="15" spans="1:17" ht="18.75" customHeight="1">
      <c r="A15" s="3" t="s">
        <v>18</v>
      </c>
      <c r="B15" s="144"/>
      <c r="D15" s="139"/>
      <c r="E15" s="139"/>
      <c r="F15" s="139"/>
      <c r="G15" s="70"/>
      <c r="H15" s="139"/>
      <c r="I15" s="139"/>
      <c r="J15" s="139"/>
      <c r="P15" s="97"/>
      <c r="Q15" s="98"/>
    </row>
    <row r="16" spans="1:17" ht="18.75" customHeight="1">
      <c r="A16" s="3" t="s">
        <v>19</v>
      </c>
      <c r="B16" s="144">
        <v>2</v>
      </c>
      <c r="D16" s="74">
        <v>1901</v>
      </c>
      <c r="E16" s="139"/>
      <c r="F16" s="205">
        <v>0</v>
      </c>
      <c r="G16" s="70"/>
      <c r="H16" s="205">
        <v>0</v>
      </c>
      <c r="I16" s="139"/>
      <c r="J16" s="205">
        <v>0</v>
      </c>
      <c r="P16" s="97"/>
      <c r="Q16" s="98"/>
    </row>
    <row r="17" spans="1:17" ht="18.75" customHeight="1">
      <c r="A17" s="3" t="s">
        <v>20</v>
      </c>
      <c r="B17" s="144"/>
      <c r="E17" s="8"/>
      <c r="G17" s="8"/>
      <c r="H17" s="8"/>
      <c r="I17" s="8"/>
      <c r="J17" s="8"/>
      <c r="P17" s="97"/>
      <c r="Q17" s="98"/>
    </row>
    <row r="18" spans="1:17" ht="18.75" customHeight="1">
      <c r="A18" s="3" t="s">
        <v>21</v>
      </c>
      <c r="B18" s="144">
        <v>2</v>
      </c>
      <c r="D18" s="205">
        <v>0</v>
      </c>
      <c r="E18" s="139"/>
      <c r="F18" s="139">
        <v>5170</v>
      </c>
      <c r="G18" s="70"/>
      <c r="H18" s="205">
        <v>0</v>
      </c>
      <c r="I18" s="139"/>
      <c r="J18" s="205">
        <v>0</v>
      </c>
      <c r="P18" s="97"/>
      <c r="Q18" s="98"/>
    </row>
    <row r="19" spans="1:17" ht="18.75" customHeight="1">
      <c r="A19" s="3" t="s">
        <v>22</v>
      </c>
      <c r="D19" s="139">
        <v>148389</v>
      </c>
      <c r="E19" s="139"/>
      <c r="F19" s="139">
        <v>165426</v>
      </c>
      <c r="G19" s="70"/>
      <c r="H19" s="139">
        <v>1670</v>
      </c>
      <c r="I19" s="139"/>
      <c r="J19" s="139">
        <v>1325</v>
      </c>
      <c r="P19" s="97"/>
      <c r="Q19" s="98"/>
    </row>
    <row r="20" spans="1:17" ht="18.75" customHeight="1">
      <c r="A20" s="45" t="s">
        <v>23</v>
      </c>
      <c r="D20" s="139">
        <v>9022</v>
      </c>
      <c r="E20" s="139"/>
      <c r="F20" s="139">
        <v>9208</v>
      </c>
      <c r="G20" s="72"/>
      <c r="H20" s="180">
        <v>0</v>
      </c>
      <c r="I20" s="139"/>
      <c r="J20" s="180">
        <v>0</v>
      </c>
    </row>
    <row r="21" spans="1:17" ht="18.75" customHeight="1">
      <c r="A21" s="10" t="s">
        <v>24</v>
      </c>
      <c r="D21" s="41">
        <f>SUM(D11:D20)</f>
        <v>2890118</v>
      </c>
      <c r="E21" s="17"/>
      <c r="F21" s="41">
        <f>SUM(F11:F20)</f>
        <v>2999792</v>
      </c>
      <c r="G21" s="17">
        <f>SUM(G11:G20)</f>
        <v>0</v>
      </c>
      <c r="H21" s="41">
        <f>SUM(H11:H20)</f>
        <v>1289999</v>
      </c>
      <c r="I21" s="17"/>
      <c r="J21" s="41">
        <f>SUM(J11:J20)</f>
        <v>1405584</v>
      </c>
    </row>
    <row r="22" spans="1:17" ht="18.75" customHeight="1">
      <c r="D22" s="127"/>
      <c r="E22" s="70"/>
      <c r="F22" s="127"/>
      <c r="G22" s="70"/>
      <c r="H22" s="70"/>
      <c r="I22" s="70"/>
      <c r="J22" s="70"/>
    </row>
    <row r="23" spans="1:17" ht="18.75" customHeight="1">
      <c r="A23" s="14" t="s">
        <v>25</v>
      </c>
      <c r="D23" s="127"/>
      <c r="E23" s="70"/>
      <c r="F23" s="127"/>
      <c r="G23" s="70"/>
      <c r="H23" s="70"/>
      <c r="I23" s="70"/>
      <c r="J23" s="70"/>
    </row>
    <row r="24" spans="1:17" ht="18.75" customHeight="1">
      <c r="A24" s="3" t="s">
        <v>26</v>
      </c>
      <c r="B24" s="2">
        <v>4</v>
      </c>
      <c r="D24" s="139">
        <v>3144</v>
      </c>
      <c r="E24" s="70"/>
      <c r="F24" s="139">
        <v>5804</v>
      </c>
      <c r="G24" s="70"/>
      <c r="H24" s="205">
        <v>0</v>
      </c>
      <c r="I24" s="70"/>
      <c r="J24" s="205">
        <v>0</v>
      </c>
    </row>
    <row r="25" spans="1:17" ht="18.75" customHeight="1">
      <c r="A25" s="3" t="s">
        <v>27</v>
      </c>
      <c r="B25" s="144">
        <v>4</v>
      </c>
      <c r="D25" s="205">
        <v>0</v>
      </c>
      <c r="E25" s="139"/>
      <c r="F25" s="205">
        <v>0</v>
      </c>
      <c r="G25" s="139"/>
      <c r="H25" s="140">
        <v>2315697</v>
      </c>
      <c r="I25" s="141"/>
      <c r="J25" s="140">
        <v>2316668</v>
      </c>
    </row>
    <row r="26" spans="1:17" ht="18.75" customHeight="1">
      <c r="A26" s="3" t="s">
        <v>28</v>
      </c>
      <c r="B26" s="144">
        <v>4</v>
      </c>
      <c r="D26" s="158">
        <v>166591</v>
      </c>
      <c r="E26" s="139"/>
      <c r="F26" s="139">
        <v>122359</v>
      </c>
      <c r="G26" s="139"/>
      <c r="H26" s="205">
        <v>0</v>
      </c>
      <c r="I26" s="140"/>
      <c r="J26" s="205">
        <v>0</v>
      </c>
    </row>
    <row r="27" spans="1:17" ht="18.75" customHeight="1">
      <c r="A27" s="3" t="s">
        <v>29</v>
      </c>
      <c r="B27" s="144">
        <v>8</v>
      </c>
      <c r="D27" s="139">
        <v>142871</v>
      </c>
      <c r="E27" s="139"/>
      <c r="F27" s="139">
        <v>52932</v>
      </c>
      <c r="G27" s="139"/>
      <c r="H27" s="140">
        <v>135627</v>
      </c>
      <c r="I27" s="140"/>
      <c r="J27" s="140">
        <v>30538</v>
      </c>
    </row>
    <row r="28" spans="1:17" ht="18.75" customHeight="1">
      <c r="A28" s="3" t="s">
        <v>30</v>
      </c>
      <c r="B28" s="144"/>
      <c r="D28" s="127"/>
      <c r="E28" s="127"/>
      <c r="F28" s="127"/>
      <c r="G28" s="70"/>
      <c r="H28" s="70"/>
      <c r="I28" s="70"/>
      <c r="J28" s="70"/>
    </row>
    <row r="29" spans="1:17" ht="18.75" customHeight="1">
      <c r="A29" s="99" t="s">
        <v>31</v>
      </c>
      <c r="B29" s="144">
        <v>2</v>
      </c>
      <c r="D29" s="205">
        <v>0</v>
      </c>
      <c r="E29" s="139"/>
      <c r="F29" s="74">
        <v>160</v>
      </c>
      <c r="G29" s="139"/>
      <c r="H29" s="205">
        <v>0</v>
      </c>
      <c r="I29" s="140"/>
      <c r="J29" s="205">
        <v>0</v>
      </c>
    </row>
    <row r="30" spans="1:17" ht="18.75" customHeight="1">
      <c r="A30" s="3" t="s">
        <v>32</v>
      </c>
      <c r="B30" s="144"/>
      <c r="D30" s="139">
        <v>814558</v>
      </c>
      <c r="E30" s="139"/>
      <c r="F30" s="139">
        <v>847861</v>
      </c>
      <c r="G30" s="139"/>
      <c r="H30" s="141">
        <v>621277</v>
      </c>
      <c r="I30" s="141"/>
      <c r="J30" s="141">
        <v>635666</v>
      </c>
    </row>
    <row r="31" spans="1:17" ht="18.75" customHeight="1">
      <c r="A31" s="3" t="s">
        <v>33</v>
      </c>
      <c r="B31" s="144"/>
      <c r="D31" s="139">
        <v>152753</v>
      </c>
      <c r="E31" s="139"/>
      <c r="F31" s="139">
        <v>170791</v>
      </c>
      <c r="G31" s="139"/>
      <c r="H31" s="205">
        <v>0</v>
      </c>
      <c r="I31" s="157"/>
      <c r="J31" s="205">
        <v>0</v>
      </c>
    </row>
    <row r="32" spans="1:17" ht="18.75" customHeight="1">
      <c r="A32" s="3" t="s">
        <v>34</v>
      </c>
      <c r="B32" s="144"/>
      <c r="D32" s="139">
        <v>137448</v>
      </c>
      <c r="E32" s="139"/>
      <c r="F32" s="139">
        <v>148137</v>
      </c>
      <c r="G32" s="139"/>
      <c r="H32" s="156">
        <v>7074</v>
      </c>
      <c r="I32" s="157"/>
      <c r="J32" s="156">
        <v>7472</v>
      </c>
    </row>
    <row r="33" spans="1:10" ht="18.75" customHeight="1">
      <c r="A33" s="3" t="s">
        <v>35</v>
      </c>
      <c r="B33" s="144"/>
      <c r="D33" s="139">
        <v>330998</v>
      </c>
      <c r="E33" s="139"/>
      <c r="F33" s="139">
        <v>375798</v>
      </c>
      <c r="G33" s="139"/>
      <c r="H33" s="205">
        <v>0</v>
      </c>
      <c r="I33" s="157"/>
      <c r="J33" s="205">
        <v>0</v>
      </c>
    </row>
    <row r="34" spans="1:10" ht="18.75" customHeight="1">
      <c r="A34" s="3" t="s">
        <v>36</v>
      </c>
      <c r="B34" s="144"/>
      <c r="D34" s="139">
        <v>426260</v>
      </c>
      <c r="E34" s="139"/>
      <c r="F34" s="139">
        <v>288138</v>
      </c>
      <c r="G34" s="139"/>
      <c r="H34" s="141">
        <v>46420</v>
      </c>
      <c r="I34" s="141"/>
      <c r="J34" s="141">
        <v>43135</v>
      </c>
    </row>
    <row r="35" spans="1:10" ht="18.75" customHeight="1">
      <c r="A35" s="3" t="s">
        <v>37</v>
      </c>
      <c r="B35" s="144"/>
      <c r="D35" s="139">
        <v>71059</v>
      </c>
      <c r="E35" s="139"/>
      <c r="F35" s="139">
        <v>69266</v>
      </c>
      <c r="G35" s="139"/>
      <c r="H35" s="205">
        <v>0</v>
      </c>
      <c r="I35" s="141"/>
      <c r="J35" s="205">
        <v>0</v>
      </c>
    </row>
    <row r="36" spans="1:10" ht="18.75" customHeight="1">
      <c r="A36" s="3" t="s">
        <v>38</v>
      </c>
      <c r="B36" s="144"/>
      <c r="D36" s="139">
        <v>158268</v>
      </c>
      <c r="E36" s="139"/>
      <c r="F36" s="139">
        <v>119707</v>
      </c>
      <c r="G36" s="139"/>
      <c r="H36" s="141">
        <v>14522</v>
      </c>
      <c r="I36" s="141"/>
      <c r="J36" s="141">
        <v>9671</v>
      </c>
    </row>
    <row r="37" spans="1:10" ht="18.75" customHeight="1">
      <c r="A37" s="10" t="s">
        <v>39</v>
      </c>
      <c r="B37" s="144"/>
      <c r="D37" s="41">
        <f>SUM(D24:D36)</f>
        <v>2403950</v>
      </c>
      <c r="E37" s="17"/>
      <c r="F37" s="41">
        <f>SUM(F24:F36)</f>
        <v>2200953</v>
      </c>
      <c r="G37" s="17"/>
      <c r="H37" s="41">
        <f>SUM(H24:H36)</f>
        <v>3140617</v>
      </c>
      <c r="I37" s="17"/>
      <c r="J37" s="41">
        <f>SUM(J24:J36)</f>
        <v>3043150</v>
      </c>
    </row>
    <row r="38" spans="1:10" ht="18.600000000000001" customHeight="1">
      <c r="B38" s="144"/>
      <c r="D38" s="17"/>
      <c r="E38" s="17"/>
      <c r="F38" s="17"/>
      <c r="G38" s="17"/>
      <c r="H38" s="17"/>
      <c r="I38" s="17"/>
      <c r="J38" s="17"/>
    </row>
    <row r="39" spans="1:10" ht="18.75" customHeight="1" thickBot="1">
      <c r="A39" s="10" t="s">
        <v>40</v>
      </c>
      <c r="D39" s="24">
        <f>SUM(D21,D37)</f>
        <v>5294068</v>
      </c>
      <c r="E39" s="17"/>
      <c r="F39" s="24">
        <f>SUM(F21,F37)</f>
        <v>5200745</v>
      </c>
      <c r="G39" s="17"/>
      <c r="H39" s="24">
        <f>SUM(H21,H37)</f>
        <v>4430616</v>
      </c>
      <c r="I39" s="17"/>
      <c r="J39" s="24">
        <f>SUM(J21,J37)</f>
        <v>4448734</v>
      </c>
    </row>
    <row r="40" spans="1:10" ht="18.75" customHeight="1" thickTop="1">
      <c r="D40" s="72"/>
      <c r="E40" s="72"/>
      <c r="F40" s="72"/>
      <c r="G40" s="72"/>
      <c r="H40" s="72"/>
      <c r="I40" s="72"/>
      <c r="J40" s="72"/>
    </row>
    <row r="41" spans="1:10" ht="18.75" customHeight="1">
      <c r="A41" s="1" t="s">
        <v>0</v>
      </c>
      <c r="B41" s="128"/>
      <c r="C41" s="129"/>
      <c r="D41" s="130"/>
      <c r="E41" s="72"/>
      <c r="F41" s="130"/>
      <c r="G41" s="72"/>
      <c r="H41" s="72"/>
      <c r="I41" s="72"/>
      <c r="J41" s="72"/>
    </row>
    <row r="42" spans="1:10" ht="18.75" customHeight="1">
      <c r="A42" s="30" t="str">
        <f>$A$2</f>
        <v>Statement of financial position</v>
      </c>
      <c r="B42" s="131"/>
      <c r="C42" s="132"/>
      <c r="D42" s="133"/>
      <c r="E42" s="70"/>
      <c r="F42" s="133"/>
      <c r="G42" s="70"/>
      <c r="H42" s="70"/>
      <c r="I42" s="70"/>
      <c r="J42" s="70"/>
    </row>
    <row r="43" spans="1:10" ht="18.75" customHeight="1">
      <c r="A43" s="30"/>
      <c r="B43" s="131"/>
      <c r="C43" s="132"/>
      <c r="D43" s="133"/>
      <c r="E43" s="70"/>
      <c r="F43" s="133"/>
      <c r="G43" s="70"/>
      <c r="H43" s="70"/>
      <c r="I43" s="70"/>
      <c r="J43" s="70"/>
    </row>
    <row r="44" spans="1:10" ht="18.75" customHeight="1">
      <c r="A44" s="132"/>
      <c r="D44" s="209" t="s">
        <v>2</v>
      </c>
      <c r="E44" s="209"/>
      <c r="F44" s="209"/>
      <c r="G44" s="115"/>
      <c r="H44" s="210" t="s">
        <v>3</v>
      </c>
      <c r="I44" s="210"/>
      <c r="J44" s="210"/>
    </row>
    <row r="45" spans="1:10" ht="18.75" customHeight="1">
      <c r="A45" s="132"/>
      <c r="C45" s="10"/>
      <c r="D45" s="209" t="s">
        <v>4</v>
      </c>
      <c r="E45" s="209"/>
      <c r="F45" s="209"/>
      <c r="G45" s="100"/>
      <c r="H45" s="209" t="s">
        <v>4</v>
      </c>
      <c r="I45" s="209"/>
      <c r="J45" s="209"/>
    </row>
    <row r="46" spans="1:10" ht="18.75" customHeight="1">
      <c r="C46" s="10"/>
      <c r="D46" s="150" t="s">
        <v>221</v>
      </c>
      <c r="E46" s="34"/>
      <c r="F46" s="96" t="s">
        <v>5</v>
      </c>
      <c r="G46" s="137"/>
      <c r="H46" s="150" t="s">
        <v>221</v>
      </c>
      <c r="I46" s="34"/>
      <c r="J46" s="96" t="s">
        <v>5</v>
      </c>
    </row>
    <row r="47" spans="1:10" ht="18.75" customHeight="1">
      <c r="A47" s="101" t="s">
        <v>41</v>
      </c>
      <c r="B47" s="2" t="s">
        <v>7</v>
      </c>
      <c r="C47" s="10"/>
      <c r="D47" s="109" t="s">
        <v>8</v>
      </c>
      <c r="E47" s="96"/>
      <c r="F47" s="109" t="s">
        <v>9</v>
      </c>
      <c r="G47" s="96"/>
      <c r="H47" s="109" t="s">
        <v>8</v>
      </c>
      <c r="I47" s="96"/>
      <c r="J47" s="109" t="s">
        <v>9</v>
      </c>
    </row>
    <row r="48" spans="1:10" ht="18.75" customHeight="1">
      <c r="A48" s="101"/>
      <c r="C48" s="10"/>
      <c r="D48" s="110" t="s">
        <v>10</v>
      </c>
      <c r="E48" s="96"/>
      <c r="F48" s="109"/>
      <c r="G48" s="96"/>
      <c r="H48" s="110" t="s">
        <v>10</v>
      </c>
      <c r="I48" s="96"/>
      <c r="J48" s="109"/>
    </row>
    <row r="49" spans="1:15" ht="18" customHeight="1">
      <c r="A49" s="132"/>
      <c r="D49" s="211" t="s">
        <v>11</v>
      </c>
      <c r="E49" s="211"/>
      <c r="F49" s="211"/>
      <c r="G49" s="211"/>
      <c r="H49" s="211"/>
      <c r="I49" s="211"/>
      <c r="J49" s="211"/>
    </row>
    <row r="50" spans="1:15" ht="18.75" customHeight="1">
      <c r="A50" s="14" t="s">
        <v>42</v>
      </c>
      <c r="D50" s="70"/>
      <c r="E50" s="70"/>
      <c r="F50" s="70"/>
      <c r="G50" s="70"/>
      <c r="H50" s="70"/>
      <c r="I50" s="70"/>
      <c r="J50" s="70"/>
    </row>
    <row r="51" spans="1:15" ht="18.75" customHeight="1">
      <c r="A51" s="3" t="s">
        <v>43</v>
      </c>
      <c r="B51" s="144">
        <v>2</v>
      </c>
      <c r="D51" s="139">
        <v>197173</v>
      </c>
      <c r="E51" s="139"/>
      <c r="F51" s="139">
        <v>124295</v>
      </c>
      <c r="G51" s="139"/>
      <c r="H51" s="141">
        <v>253</v>
      </c>
      <c r="I51" s="141"/>
      <c r="J51" s="141">
        <v>56</v>
      </c>
      <c r="M51" s="102"/>
      <c r="N51" s="134"/>
      <c r="O51" s="134"/>
    </row>
    <row r="52" spans="1:15" ht="18.75" customHeight="1">
      <c r="A52" s="3" t="s">
        <v>44</v>
      </c>
      <c r="B52" s="144">
        <v>2</v>
      </c>
      <c r="D52" s="139">
        <v>216191</v>
      </c>
      <c r="E52" s="139"/>
      <c r="F52" s="139">
        <v>141396</v>
      </c>
      <c r="G52" s="139"/>
      <c r="H52" s="141">
        <v>25624</v>
      </c>
      <c r="I52" s="141"/>
      <c r="J52" s="141">
        <v>17837</v>
      </c>
      <c r="M52" s="102"/>
      <c r="N52" s="134"/>
      <c r="O52" s="134"/>
    </row>
    <row r="53" spans="1:15" ht="18.75" customHeight="1">
      <c r="A53" s="3" t="s">
        <v>45</v>
      </c>
      <c r="B53" s="144"/>
      <c r="D53" s="139">
        <v>521</v>
      </c>
      <c r="E53" s="139"/>
      <c r="F53" s="139">
        <v>5509</v>
      </c>
      <c r="G53" s="139"/>
      <c r="H53" s="204">
        <v>0</v>
      </c>
      <c r="I53" s="157"/>
      <c r="J53" s="204">
        <v>0</v>
      </c>
      <c r="M53" s="102"/>
      <c r="N53" s="134"/>
      <c r="O53" s="134"/>
    </row>
    <row r="54" spans="1:15" ht="18.75" customHeight="1">
      <c r="A54" s="3" t="s">
        <v>46</v>
      </c>
      <c r="B54" s="144"/>
      <c r="D54" s="157">
        <v>16835</v>
      </c>
      <c r="E54" s="139"/>
      <c r="F54" s="157">
        <v>13788</v>
      </c>
      <c r="G54" s="139"/>
      <c r="H54" s="141">
        <v>2579</v>
      </c>
      <c r="I54" s="141"/>
      <c r="J54" s="141">
        <v>2622</v>
      </c>
      <c r="M54" s="103"/>
      <c r="N54" s="134"/>
      <c r="O54" s="134"/>
    </row>
    <row r="55" spans="1:15" ht="18.75" customHeight="1">
      <c r="A55" s="3" t="s">
        <v>47</v>
      </c>
      <c r="B55" s="144"/>
      <c r="D55" s="157">
        <v>4840</v>
      </c>
      <c r="E55" s="157"/>
      <c r="F55" s="204">
        <v>0</v>
      </c>
      <c r="G55" s="70"/>
      <c r="H55" s="156">
        <v>2133</v>
      </c>
      <c r="I55" s="157"/>
      <c r="J55" s="204">
        <v>0</v>
      </c>
      <c r="M55" s="103"/>
      <c r="N55" s="134"/>
      <c r="O55" s="134"/>
    </row>
    <row r="56" spans="1:15" ht="18.75" customHeight="1">
      <c r="A56" s="3" t="s">
        <v>48</v>
      </c>
      <c r="B56" s="144">
        <v>2</v>
      </c>
      <c r="D56" s="139">
        <v>26237</v>
      </c>
      <c r="E56" s="139"/>
      <c r="F56" s="139">
        <v>37774</v>
      </c>
      <c r="G56" s="140"/>
      <c r="H56" s="141">
        <v>11300</v>
      </c>
      <c r="I56" s="85"/>
      <c r="J56" s="141">
        <v>9898</v>
      </c>
      <c r="M56" s="103"/>
      <c r="N56" s="134"/>
      <c r="O56" s="134"/>
    </row>
    <row r="57" spans="1:15" ht="18.75" customHeight="1">
      <c r="A57" s="10" t="s">
        <v>49</v>
      </c>
      <c r="B57" s="144"/>
      <c r="C57" s="10"/>
      <c r="D57" s="41">
        <f>SUM(D51:D56)</f>
        <v>461797</v>
      </c>
      <c r="E57" s="17"/>
      <c r="F57" s="41">
        <f>SUM(F51:F56)</f>
        <v>322762</v>
      </c>
      <c r="G57" s="18">
        <f>SUM(G51:G56)</f>
        <v>0</v>
      </c>
      <c r="H57" s="41">
        <f>SUM(H51:H56)</f>
        <v>41889</v>
      </c>
      <c r="I57" s="18">
        <f>SUM(I51:I56)</f>
        <v>0</v>
      </c>
      <c r="J57" s="41">
        <f>SUM(J51:J56)</f>
        <v>30413</v>
      </c>
    </row>
    <row r="58" spans="1:15" s="105" customFormat="1" ht="18.600000000000001" customHeight="1">
      <c r="A58" s="104"/>
      <c r="B58" s="145"/>
      <c r="C58" s="104"/>
      <c r="D58" s="135"/>
      <c r="E58" s="135"/>
      <c r="F58" s="135"/>
      <c r="G58" s="135"/>
      <c r="H58" s="135"/>
      <c r="I58" s="135"/>
      <c r="J58" s="135"/>
    </row>
    <row r="59" spans="1:15" ht="18.75" customHeight="1">
      <c r="A59" s="14" t="s">
        <v>50</v>
      </c>
      <c r="B59" s="144"/>
      <c r="D59" s="70"/>
      <c r="E59" s="70"/>
      <c r="F59" s="70"/>
      <c r="G59" s="70"/>
      <c r="H59" s="70"/>
      <c r="I59" s="70"/>
      <c r="J59" s="70"/>
      <c r="M59" s="106"/>
      <c r="N59" s="107"/>
      <c r="O59" s="107"/>
    </row>
    <row r="60" spans="1:15" ht="18.75" customHeight="1">
      <c r="A60" s="3" t="s">
        <v>51</v>
      </c>
      <c r="B60" s="144"/>
      <c r="D60" s="139">
        <v>159470</v>
      </c>
      <c r="E60" s="139"/>
      <c r="F60" s="139">
        <v>169281</v>
      </c>
      <c r="G60" s="139"/>
      <c r="H60" s="141">
        <v>5912</v>
      </c>
      <c r="I60" s="141"/>
      <c r="J60" s="141">
        <v>6395</v>
      </c>
    </row>
    <row r="61" spans="1:15" ht="18.75" customHeight="1">
      <c r="A61" s="3" t="s">
        <v>52</v>
      </c>
      <c r="B61" s="144"/>
      <c r="D61" s="139">
        <v>30412</v>
      </c>
      <c r="E61" s="139"/>
      <c r="F61" s="139">
        <v>27954</v>
      </c>
      <c r="G61" s="139"/>
      <c r="H61" s="133">
        <v>30412</v>
      </c>
      <c r="I61" s="141"/>
      <c r="J61" s="133">
        <v>27954</v>
      </c>
    </row>
    <row r="62" spans="1:15" ht="18.75" customHeight="1">
      <c r="A62" s="3" t="s">
        <v>53</v>
      </c>
      <c r="B62" s="144"/>
      <c r="D62" s="139">
        <v>122620</v>
      </c>
      <c r="E62" s="139"/>
      <c r="F62" s="139">
        <v>112481</v>
      </c>
      <c r="G62" s="139"/>
      <c r="H62" s="85">
        <v>25239</v>
      </c>
      <c r="I62" s="141"/>
      <c r="J62" s="85">
        <v>23262</v>
      </c>
    </row>
    <row r="63" spans="1:15" ht="18.75" customHeight="1">
      <c r="A63" s="10" t="s">
        <v>54</v>
      </c>
      <c r="B63" s="144"/>
      <c r="C63" s="10"/>
      <c r="D63" s="41">
        <f>SUM(D60:D62)</f>
        <v>312502</v>
      </c>
      <c r="E63" s="17"/>
      <c r="F63" s="41">
        <f>SUM(F60:F62)</f>
        <v>309716</v>
      </c>
      <c r="G63" s="18"/>
      <c r="H63" s="41">
        <f>SUM(H60:H62)</f>
        <v>61563</v>
      </c>
      <c r="I63" s="17"/>
      <c r="J63" s="41">
        <f>SUM(J60:J62)</f>
        <v>57611</v>
      </c>
    </row>
    <row r="64" spans="1:15" ht="18.600000000000001" customHeight="1">
      <c r="A64" s="10"/>
      <c r="B64" s="144"/>
      <c r="C64" s="10"/>
      <c r="D64" s="18"/>
      <c r="E64" s="17"/>
      <c r="F64" s="18"/>
      <c r="G64" s="18"/>
      <c r="H64" s="18"/>
      <c r="I64" s="17"/>
      <c r="J64" s="18"/>
    </row>
    <row r="65" spans="1:10" ht="18.600000000000001" customHeight="1">
      <c r="A65" s="10" t="s">
        <v>55</v>
      </c>
      <c r="B65" s="144"/>
      <c r="C65" s="10"/>
      <c r="D65" s="43">
        <f>SUM(D57+D63)</f>
        <v>774299</v>
      </c>
      <c r="E65" s="18"/>
      <c r="F65" s="43">
        <f>SUM(F57+F63)</f>
        <v>632478</v>
      </c>
      <c r="G65" s="18"/>
      <c r="H65" s="43">
        <f>SUM(H57+H63)</f>
        <v>103452</v>
      </c>
      <c r="I65" s="18"/>
      <c r="J65" s="43">
        <f>SUM(J57+J63)</f>
        <v>88024</v>
      </c>
    </row>
    <row r="66" spans="1:10" ht="18.600000000000001" customHeight="1">
      <c r="B66" s="144"/>
      <c r="D66" s="70"/>
      <c r="E66" s="70"/>
      <c r="F66" s="70"/>
      <c r="G66" s="70"/>
      <c r="H66" s="70"/>
      <c r="I66" s="70"/>
      <c r="J66" s="70"/>
    </row>
    <row r="67" spans="1:10" ht="18.75" customHeight="1">
      <c r="A67" s="14" t="s">
        <v>56</v>
      </c>
      <c r="B67" s="144"/>
      <c r="D67" s="70"/>
      <c r="E67" s="70"/>
      <c r="F67" s="70"/>
      <c r="G67" s="70"/>
      <c r="H67" s="70"/>
      <c r="I67" s="70"/>
      <c r="J67" s="70"/>
    </row>
    <row r="68" spans="1:10" ht="18.75" customHeight="1">
      <c r="A68" s="3" t="s">
        <v>57</v>
      </c>
      <c r="B68" s="144"/>
      <c r="D68" s="70"/>
      <c r="E68" s="70"/>
      <c r="F68" s="70"/>
      <c r="G68" s="70"/>
      <c r="H68" s="70"/>
      <c r="I68" s="70"/>
      <c r="J68" s="70"/>
    </row>
    <row r="69" spans="1:10" ht="18.75" customHeight="1">
      <c r="A69" s="3" t="s">
        <v>58</v>
      </c>
      <c r="B69" s="144"/>
      <c r="D69" s="140"/>
      <c r="E69" s="140"/>
      <c r="F69" s="140"/>
      <c r="G69" s="140"/>
      <c r="H69" s="140"/>
      <c r="I69" s="140"/>
      <c r="J69" s="140"/>
    </row>
    <row r="70" spans="1:10" ht="18.75" customHeight="1">
      <c r="A70" s="116" t="s">
        <v>59</v>
      </c>
      <c r="B70" s="144"/>
      <c r="D70" s="140"/>
      <c r="E70" s="140"/>
      <c r="F70" s="140"/>
      <c r="G70" s="140"/>
      <c r="H70" s="140"/>
      <c r="I70" s="140"/>
      <c r="J70" s="140"/>
    </row>
    <row r="71" spans="1:10" ht="18.75" customHeight="1" thickBot="1">
      <c r="A71" s="116" t="s">
        <v>60</v>
      </c>
      <c r="B71" s="144"/>
      <c r="D71" s="142">
        <v>452094</v>
      </c>
      <c r="E71" s="139"/>
      <c r="F71" s="142">
        <v>452094</v>
      </c>
      <c r="G71" s="139"/>
      <c r="H71" s="142">
        <v>452094</v>
      </c>
      <c r="I71" s="139"/>
      <c r="J71" s="142">
        <v>452094</v>
      </c>
    </row>
    <row r="72" spans="1:10" ht="18.75" customHeight="1" thickTop="1">
      <c r="A72" s="3" t="s">
        <v>61</v>
      </c>
      <c r="B72" s="144"/>
      <c r="D72" s="140"/>
      <c r="E72" s="139"/>
      <c r="F72" s="140"/>
      <c r="G72" s="139"/>
      <c r="H72" s="140"/>
      <c r="I72" s="139"/>
      <c r="J72" s="140"/>
    </row>
    <row r="73" spans="1:10" ht="18.75" customHeight="1">
      <c r="A73" s="116" t="s">
        <v>62</v>
      </c>
      <c r="B73" s="144"/>
      <c r="D73" s="140"/>
      <c r="E73" s="139"/>
      <c r="F73" s="140"/>
      <c r="G73" s="139"/>
      <c r="H73" s="140"/>
      <c r="I73" s="139"/>
      <c r="J73" s="140"/>
    </row>
    <row r="74" spans="1:10" ht="18.75" customHeight="1">
      <c r="A74" s="116" t="s">
        <v>60</v>
      </c>
      <c r="B74" s="144"/>
      <c r="D74" s="139">
        <v>441560</v>
      </c>
      <c r="E74" s="139"/>
      <c r="F74" s="139">
        <v>441560</v>
      </c>
      <c r="G74" s="139"/>
      <c r="H74" s="139">
        <v>441560</v>
      </c>
      <c r="I74" s="139"/>
      <c r="J74" s="139">
        <v>441560</v>
      </c>
    </row>
    <row r="75" spans="1:10" ht="18.75" customHeight="1">
      <c r="A75" s="3" t="s">
        <v>63</v>
      </c>
      <c r="B75" s="144"/>
      <c r="D75" s="139">
        <v>2832156</v>
      </c>
      <c r="E75" s="139"/>
      <c r="F75" s="139">
        <v>2832156</v>
      </c>
      <c r="G75" s="139"/>
      <c r="H75" s="139">
        <v>2832156</v>
      </c>
      <c r="I75" s="139"/>
      <c r="J75" s="139">
        <v>2832156</v>
      </c>
    </row>
    <row r="76" spans="1:10" ht="18.75" customHeight="1">
      <c r="A76" s="3" t="s">
        <v>64</v>
      </c>
      <c r="B76" s="144"/>
      <c r="D76" s="139"/>
      <c r="E76" s="139"/>
      <c r="F76" s="139"/>
      <c r="G76" s="139"/>
      <c r="H76" s="139"/>
      <c r="I76" s="139"/>
      <c r="J76" s="139"/>
    </row>
    <row r="77" spans="1:10" ht="18.75" customHeight="1">
      <c r="A77" s="99" t="s">
        <v>65</v>
      </c>
      <c r="B77" s="144"/>
      <c r="D77" s="204">
        <v>0</v>
      </c>
      <c r="E77" s="139"/>
      <c r="F77" s="204">
        <v>0</v>
      </c>
      <c r="G77" s="139"/>
      <c r="H77" s="139">
        <v>3805</v>
      </c>
      <c r="I77" s="139"/>
      <c r="J77" s="139">
        <v>3805</v>
      </c>
    </row>
    <row r="78" spans="1:10" ht="18.75" customHeight="1">
      <c r="A78" s="3" t="s">
        <v>66</v>
      </c>
      <c r="B78" s="144"/>
      <c r="D78" s="139"/>
      <c r="E78" s="139"/>
      <c r="F78" s="139"/>
      <c r="G78" s="139"/>
      <c r="H78" s="139"/>
      <c r="I78" s="139"/>
      <c r="J78" s="139"/>
    </row>
    <row r="79" spans="1:10" ht="18.75" customHeight="1">
      <c r="A79" s="3" t="s">
        <v>67</v>
      </c>
      <c r="B79" s="144"/>
      <c r="D79" s="139"/>
      <c r="E79" s="139"/>
      <c r="F79" s="139"/>
      <c r="G79" s="139"/>
      <c r="H79" s="139"/>
      <c r="I79" s="139"/>
      <c r="J79" s="139"/>
    </row>
    <row r="80" spans="1:10" ht="18.75" customHeight="1">
      <c r="A80" s="3" t="s">
        <v>68</v>
      </c>
      <c r="B80" s="144"/>
      <c r="D80" s="139">
        <v>45209</v>
      </c>
      <c r="E80" s="139"/>
      <c r="F80" s="139">
        <v>45209</v>
      </c>
      <c r="G80" s="139"/>
      <c r="H80" s="139">
        <v>45209</v>
      </c>
      <c r="I80" s="139"/>
      <c r="J80" s="139">
        <v>45209</v>
      </c>
    </row>
    <row r="81" spans="1:10" ht="18.75" customHeight="1">
      <c r="A81" s="3" t="s">
        <v>69</v>
      </c>
      <c r="B81" s="144"/>
      <c r="D81" s="139">
        <v>1209686</v>
      </c>
      <c r="E81" s="139"/>
      <c r="F81" s="139">
        <v>1241688</v>
      </c>
      <c r="G81" s="139"/>
      <c r="H81" s="139">
        <v>1004434</v>
      </c>
      <c r="I81" s="139"/>
      <c r="J81" s="139">
        <v>1037980</v>
      </c>
    </row>
    <row r="82" spans="1:10" ht="18.75" customHeight="1">
      <c r="A82" s="3" t="s">
        <v>70</v>
      </c>
      <c r="B82" s="144"/>
      <c r="D82" s="143">
        <v>-19939</v>
      </c>
      <c r="E82" s="139"/>
      <c r="F82" s="143">
        <v>-7819</v>
      </c>
      <c r="G82" s="139"/>
      <c r="H82" s="196">
        <v>0</v>
      </c>
      <c r="I82" s="139"/>
      <c r="J82" s="196">
        <v>0</v>
      </c>
    </row>
    <row r="83" spans="1:10" ht="18.75" customHeight="1">
      <c r="A83" s="10" t="s">
        <v>71</v>
      </c>
      <c r="B83" s="144"/>
      <c r="D83" s="18">
        <f>SUM(D72:D82)</f>
        <v>4508672</v>
      </c>
      <c r="E83" s="18"/>
      <c r="F83" s="18">
        <f>SUM(F72:F82)</f>
        <v>4552794</v>
      </c>
      <c r="G83" s="18"/>
      <c r="H83" s="18">
        <f>SUM(H72:H82)</f>
        <v>4327164</v>
      </c>
      <c r="I83" s="18"/>
      <c r="J83" s="18">
        <f>SUM(J72:J82)</f>
        <v>4360710</v>
      </c>
    </row>
    <row r="84" spans="1:10" ht="18.75" customHeight="1">
      <c r="A84" s="3" t="s">
        <v>72</v>
      </c>
      <c r="B84" s="144"/>
      <c r="D84" s="121">
        <v>11097</v>
      </c>
      <c r="E84" s="136"/>
      <c r="F84" s="121">
        <v>15473</v>
      </c>
      <c r="G84" s="72"/>
      <c r="H84" s="182">
        <v>0</v>
      </c>
      <c r="I84" s="139"/>
      <c r="J84" s="182">
        <v>0</v>
      </c>
    </row>
    <row r="85" spans="1:10" ht="18.75" customHeight="1">
      <c r="A85" s="10" t="s">
        <v>73</v>
      </c>
      <c r="B85" s="144"/>
      <c r="D85" s="43">
        <f>SUM(D83:D84)</f>
        <v>4519769</v>
      </c>
      <c r="E85" s="18"/>
      <c r="F85" s="43">
        <f>SUM(F83:F84)</f>
        <v>4568267</v>
      </c>
      <c r="G85" s="17"/>
      <c r="H85" s="43">
        <f>SUM(H83:H84)</f>
        <v>4327164</v>
      </c>
      <c r="I85" s="17"/>
      <c r="J85" s="43">
        <f>SUM(J83:J84)</f>
        <v>4360710</v>
      </c>
    </row>
    <row r="86" spans="1:10" ht="18.600000000000001" customHeight="1">
      <c r="A86" s="10"/>
      <c r="B86" s="144"/>
      <c r="D86" s="18"/>
      <c r="E86" s="18"/>
      <c r="F86" s="18"/>
      <c r="G86" s="17"/>
      <c r="H86" s="18"/>
      <c r="I86" s="17"/>
      <c r="J86" s="18"/>
    </row>
    <row r="87" spans="1:10" ht="18.75" customHeight="1" thickBot="1">
      <c r="A87" s="10" t="s">
        <v>74</v>
      </c>
      <c r="D87" s="24">
        <f>SUM(D65,D85)</f>
        <v>5294068</v>
      </c>
      <c r="E87" s="17"/>
      <c r="F87" s="24">
        <f>SUM(F65,F85)</f>
        <v>5200745</v>
      </c>
      <c r="G87" s="17"/>
      <c r="H87" s="24">
        <f>SUM(H65,H85)</f>
        <v>4430616</v>
      </c>
      <c r="I87" s="17"/>
      <c r="J87" s="24">
        <f>SUM(J65,J85)</f>
        <v>4448734</v>
      </c>
    </row>
    <row r="88" spans="1:10" ht="18.75" customHeight="1" thickTop="1">
      <c r="D88" s="108">
        <f t="shared" ref="D88:J88" si="0">D39-D87</f>
        <v>0</v>
      </c>
      <c r="E88" s="108">
        <f t="shared" si="0"/>
        <v>0</v>
      </c>
      <c r="F88" s="108">
        <f t="shared" si="0"/>
        <v>0</v>
      </c>
      <c r="G88" s="108">
        <f t="shared" si="0"/>
        <v>0</v>
      </c>
      <c r="H88" s="108">
        <f t="shared" si="0"/>
        <v>0</v>
      </c>
      <c r="I88" s="108">
        <f t="shared" si="0"/>
        <v>0</v>
      </c>
      <c r="J88" s="108">
        <f t="shared" si="0"/>
        <v>0</v>
      </c>
    </row>
    <row r="89" spans="1:10" ht="18.75" customHeight="1">
      <c r="D89" s="9"/>
      <c r="F89" s="9"/>
    </row>
  </sheetData>
  <mergeCells count="10">
    <mergeCell ref="D4:F4"/>
    <mergeCell ref="H4:J4"/>
    <mergeCell ref="D5:F5"/>
    <mergeCell ref="H5:J5"/>
    <mergeCell ref="D9:J9"/>
    <mergeCell ref="D44:F44"/>
    <mergeCell ref="H44:J44"/>
    <mergeCell ref="D45:F45"/>
    <mergeCell ref="H45:J45"/>
    <mergeCell ref="D49:J49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view="pageBreakPreview" zoomScaleNormal="100" zoomScaleSheetLayoutView="100" workbookViewId="0">
      <selection activeCell="F62" sqref="F62"/>
    </sheetView>
  </sheetViews>
  <sheetFormatPr defaultColWidth="9.28515625" defaultRowHeight="18.75" customHeight="1"/>
  <cols>
    <col min="1" max="1" width="46.7109375" style="3" customWidth="1"/>
    <col min="2" max="2" width="4.7109375" style="2" customWidth="1"/>
    <col min="3" max="3" width="0.5703125" style="3" customWidth="1"/>
    <col min="4" max="4" width="13.5703125" style="8" customWidth="1"/>
    <col min="5" max="5" width="0.5703125" style="9" customWidth="1"/>
    <col min="6" max="6" width="13.5703125" style="8" customWidth="1"/>
    <col min="7" max="7" width="0.5703125" style="9" customWidth="1"/>
    <col min="8" max="8" width="13.5703125" style="9" customWidth="1"/>
    <col min="9" max="9" width="0.5703125" style="9" customWidth="1"/>
    <col min="10" max="10" width="13.5703125" style="9" customWidth="1"/>
    <col min="11" max="11" width="12.7109375" style="6" customWidth="1"/>
    <col min="12" max="12" width="9.7109375" style="19" bestFit="1" customWidth="1"/>
    <col min="13" max="16384" width="9.28515625" style="19"/>
  </cols>
  <sheetData>
    <row r="1" spans="1:10" ht="18.75" customHeight="1">
      <c r="A1" s="1" t="s">
        <v>0</v>
      </c>
      <c r="D1" s="4"/>
      <c r="E1" s="4"/>
      <c r="F1" s="4"/>
      <c r="G1" s="5"/>
      <c r="H1" s="4"/>
      <c r="I1" s="4"/>
      <c r="J1" s="4"/>
    </row>
    <row r="2" spans="1:10" ht="18.75" customHeight="1">
      <c r="A2" s="7" t="s">
        <v>75</v>
      </c>
    </row>
    <row r="3" spans="1:10" ht="18.75" customHeight="1">
      <c r="A3" s="7"/>
    </row>
    <row r="5" spans="1:10" ht="18.75" customHeight="1">
      <c r="A5" s="3" t="s">
        <v>76</v>
      </c>
      <c r="D5" s="209" t="s">
        <v>2</v>
      </c>
      <c r="E5" s="209"/>
      <c r="F5" s="209"/>
      <c r="G5" s="115"/>
      <c r="H5" s="210" t="s">
        <v>3</v>
      </c>
      <c r="I5" s="210"/>
      <c r="J5" s="210"/>
    </row>
    <row r="6" spans="1:10" ht="18.75" customHeight="1">
      <c r="C6" s="10"/>
      <c r="D6" s="209" t="s">
        <v>4</v>
      </c>
      <c r="E6" s="209"/>
      <c r="F6" s="209"/>
      <c r="G6" s="8"/>
      <c r="H6" s="209" t="s">
        <v>4</v>
      </c>
      <c r="I6" s="209"/>
      <c r="J6" s="209"/>
    </row>
    <row r="7" spans="1:10" ht="18.75" customHeight="1">
      <c r="C7" s="10"/>
      <c r="D7" s="212" t="s">
        <v>77</v>
      </c>
      <c r="E7" s="212"/>
      <c r="F7" s="212"/>
      <c r="G7" s="8"/>
      <c r="H7" s="212" t="s">
        <v>77</v>
      </c>
      <c r="I7" s="212"/>
      <c r="J7" s="212"/>
    </row>
    <row r="8" spans="1:10" ht="18.75" customHeight="1">
      <c r="C8" s="10"/>
      <c r="D8" s="213" t="s">
        <v>221</v>
      </c>
      <c r="E8" s="213"/>
      <c r="F8" s="213"/>
      <c r="G8" s="12"/>
      <c r="H8" s="214" t="str">
        <f>D8</f>
        <v>30 September</v>
      </c>
      <c r="I8" s="215"/>
      <c r="J8" s="215"/>
    </row>
    <row r="9" spans="1:10" ht="18.75" customHeight="1">
      <c r="C9" s="10"/>
      <c r="D9" s="109" t="s">
        <v>8</v>
      </c>
      <c r="E9" s="96"/>
      <c r="F9" s="109" t="s">
        <v>9</v>
      </c>
      <c r="G9" s="96"/>
      <c r="H9" s="109" t="s">
        <v>8</v>
      </c>
      <c r="I9" s="96"/>
      <c r="J9" s="109" t="s">
        <v>9</v>
      </c>
    </row>
    <row r="10" spans="1:10" ht="18.75" customHeight="1">
      <c r="D10" s="211" t="s">
        <v>11</v>
      </c>
      <c r="E10" s="211"/>
      <c r="F10" s="211"/>
      <c r="G10" s="211"/>
      <c r="H10" s="211"/>
      <c r="I10" s="211"/>
      <c r="J10" s="211"/>
    </row>
    <row r="11" spans="1:10" ht="18.75" customHeight="1">
      <c r="A11" s="14" t="s">
        <v>78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79</v>
      </c>
      <c r="D12" s="4">
        <v>506525</v>
      </c>
      <c r="E12" s="4"/>
      <c r="F12" s="4">
        <v>525625</v>
      </c>
      <c r="G12" s="5"/>
      <c r="H12" s="4">
        <v>125</v>
      </c>
      <c r="I12" s="4"/>
      <c r="J12" s="4">
        <v>332</v>
      </c>
    </row>
    <row r="13" spans="1:10" ht="18.75" customHeight="1">
      <c r="A13" s="3" t="s">
        <v>80</v>
      </c>
      <c r="D13" s="4">
        <v>66578</v>
      </c>
      <c r="E13" s="4"/>
      <c r="F13" s="4">
        <v>13403</v>
      </c>
      <c r="G13" s="5"/>
      <c r="H13" s="181">
        <v>0</v>
      </c>
      <c r="I13" s="4"/>
      <c r="J13" s="181">
        <v>0</v>
      </c>
    </row>
    <row r="14" spans="1:10" ht="18.75" customHeight="1">
      <c r="A14" s="3" t="s">
        <v>81</v>
      </c>
      <c r="D14" s="4">
        <v>23927</v>
      </c>
      <c r="E14" s="4"/>
      <c r="F14" s="4">
        <v>58151</v>
      </c>
      <c r="G14" s="5"/>
      <c r="H14" s="181">
        <v>0</v>
      </c>
      <c r="I14" s="4"/>
      <c r="J14" s="181">
        <v>0</v>
      </c>
    </row>
    <row r="15" spans="1:10" ht="18.75" customHeight="1">
      <c r="A15" s="3" t="s">
        <v>82</v>
      </c>
      <c r="D15" s="4">
        <v>788</v>
      </c>
      <c r="E15" s="4"/>
      <c r="F15" s="4">
        <v>278</v>
      </c>
      <c r="G15" s="5"/>
      <c r="H15" s="160">
        <v>58563</v>
      </c>
      <c r="I15" s="160"/>
      <c r="J15" s="160">
        <v>53922</v>
      </c>
    </row>
    <row r="16" spans="1:10" ht="18.75" customHeight="1">
      <c r="A16" s="3" t="s">
        <v>83</v>
      </c>
      <c r="B16" s="19"/>
      <c r="E16" s="8"/>
      <c r="G16" s="8"/>
      <c r="I16" s="8"/>
    </row>
    <row r="17" spans="1:11" ht="18.75" customHeight="1">
      <c r="A17" s="3" t="s">
        <v>84</v>
      </c>
      <c r="D17" s="4">
        <v>16358</v>
      </c>
      <c r="E17" s="4"/>
      <c r="F17" s="4">
        <v>18781</v>
      </c>
      <c r="G17" s="5"/>
      <c r="H17" s="9">
        <v>45175</v>
      </c>
      <c r="I17" s="4"/>
      <c r="J17" s="160">
        <v>46609</v>
      </c>
    </row>
    <row r="18" spans="1:11" ht="18.75" customHeight="1">
      <c r="A18" s="10" t="s">
        <v>85</v>
      </c>
      <c r="B18" s="15"/>
      <c r="C18" s="10"/>
      <c r="D18" s="41">
        <f>SUM(D12:D17)</f>
        <v>614176</v>
      </c>
      <c r="E18" s="17"/>
      <c r="F18" s="41">
        <f>SUM(F12:F17)</f>
        <v>616238</v>
      </c>
      <c r="G18" s="18"/>
      <c r="H18" s="16">
        <f>SUM(H12:H17)</f>
        <v>103863</v>
      </c>
      <c r="I18" s="17"/>
      <c r="J18" s="16">
        <f>SUM(J12:J17)</f>
        <v>100863</v>
      </c>
    </row>
    <row r="19" spans="1:11" ht="12" customHeight="1">
      <c r="D19" s="161"/>
      <c r="E19" s="4"/>
      <c r="F19" s="161"/>
      <c r="G19" s="5"/>
      <c r="H19" s="161"/>
      <c r="I19" s="4"/>
      <c r="J19" s="161"/>
    </row>
    <row r="20" spans="1:11" ht="18.75" customHeight="1">
      <c r="A20" s="14" t="s">
        <v>86</v>
      </c>
      <c r="D20" s="161"/>
      <c r="E20" s="4"/>
      <c r="F20" s="161"/>
      <c r="G20" s="5"/>
      <c r="H20" s="161"/>
      <c r="I20" s="4"/>
      <c r="J20" s="161"/>
    </row>
    <row r="21" spans="1:11" ht="18.75" customHeight="1">
      <c r="A21" s="3" t="s">
        <v>87</v>
      </c>
      <c r="D21" s="4">
        <v>-380347</v>
      </c>
      <c r="E21" s="4"/>
      <c r="F21" s="4">
        <v>-319810</v>
      </c>
      <c r="G21" s="5"/>
      <c r="H21" s="4">
        <v>-247</v>
      </c>
      <c r="I21" s="4"/>
      <c r="J21" s="4">
        <v>-389</v>
      </c>
    </row>
    <row r="22" spans="1:11" ht="18.75" customHeight="1">
      <c r="A22" s="3" t="s">
        <v>88</v>
      </c>
      <c r="D22" s="4">
        <v>-57723</v>
      </c>
      <c r="E22" s="4"/>
      <c r="F22" s="4">
        <v>-10427</v>
      </c>
      <c r="G22" s="5"/>
      <c r="H22" s="181">
        <v>0</v>
      </c>
      <c r="I22" s="4"/>
      <c r="J22" s="181">
        <v>0</v>
      </c>
    </row>
    <row r="23" spans="1:11" ht="18.75" customHeight="1">
      <c r="A23" s="3" t="s">
        <v>89</v>
      </c>
      <c r="D23" s="4">
        <v>-18822</v>
      </c>
      <c r="E23" s="4"/>
      <c r="F23" s="4">
        <v>-51785</v>
      </c>
      <c r="G23" s="5"/>
      <c r="H23" s="181">
        <v>0</v>
      </c>
      <c r="I23" s="4"/>
      <c r="J23" s="181">
        <v>0</v>
      </c>
    </row>
    <row r="24" spans="1:11" ht="18.75" customHeight="1">
      <c r="A24" s="3" t="s">
        <v>90</v>
      </c>
      <c r="D24" s="181">
        <v>0</v>
      </c>
      <c r="E24" s="4"/>
      <c r="F24" s="181">
        <v>0</v>
      </c>
      <c r="G24" s="5"/>
      <c r="H24" s="160">
        <v>-29645</v>
      </c>
      <c r="I24" s="160"/>
      <c r="J24" s="160">
        <v>-29645</v>
      </c>
    </row>
    <row r="25" spans="1:11" ht="18.75" customHeight="1">
      <c r="A25" s="3" t="s">
        <v>91</v>
      </c>
      <c r="B25" s="19"/>
      <c r="C25" s="19"/>
      <c r="E25" s="8"/>
      <c r="G25" s="8"/>
      <c r="I25" s="8"/>
    </row>
    <row r="26" spans="1:11" ht="18.75" customHeight="1">
      <c r="A26" s="3" t="s">
        <v>84</v>
      </c>
      <c r="D26" s="23">
        <v>-4478</v>
      </c>
      <c r="E26" s="4"/>
      <c r="F26" s="23">
        <v>-11290</v>
      </c>
      <c r="G26" s="5"/>
      <c r="H26" s="8">
        <v>-12050</v>
      </c>
      <c r="I26" s="160"/>
      <c r="J26" s="9">
        <v>-12473</v>
      </c>
    </row>
    <row r="27" spans="1:11" ht="18.75" customHeight="1">
      <c r="A27" s="10" t="s">
        <v>92</v>
      </c>
      <c r="B27" s="15"/>
      <c r="C27" s="10"/>
      <c r="D27" s="162">
        <f>SUM(D21:D26)</f>
        <v>-461370</v>
      </c>
      <c r="E27" s="17"/>
      <c r="F27" s="162">
        <f>SUM(F21:F26)</f>
        <v>-393312</v>
      </c>
      <c r="G27" s="18"/>
      <c r="H27" s="16">
        <f>SUM(H21:H26)</f>
        <v>-41942</v>
      </c>
      <c r="I27" s="17"/>
      <c r="J27" s="16">
        <f>SUM(J21:J26)</f>
        <v>-42507</v>
      </c>
      <c r="K27" s="21"/>
    </row>
    <row r="28" spans="1:11" ht="12" customHeight="1">
      <c r="D28" s="161"/>
      <c r="E28" s="4"/>
      <c r="F28" s="161"/>
      <c r="G28" s="5"/>
      <c r="H28" s="161"/>
      <c r="I28" s="4"/>
      <c r="J28" s="161"/>
    </row>
    <row r="29" spans="1:11" ht="18.75" customHeight="1">
      <c r="A29" s="10" t="s">
        <v>93</v>
      </c>
      <c r="B29" s="15"/>
      <c r="C29" s="10"/>
      <c r="D29" s="163">
        <f>SUM(D18,D27)</f>
        <v>152806</v>
      </c>
      <c r="E29" s="17"/>
      <c r="F29" s="163">
        <f>SUM(F18,F27)</f>
        <v>222926</v>
      </c>
      <c r="G29" s="18"/>
      <c r="H29" s="22">
        <f>SUM(H18,H27)</f>
        <v>61921</v>
      </c>
      <c r="I29" s="18">
        <f>SUM(I18,I27)</f>
        <v>0</v>
      </c>
      <c r="J29" s="22">
        <f>SUM(J18,J27)</f>
        <v>58356</v>
      </c>
    </row>
    <row r="30" spans="1:11" ht="10.15" customHeight="1">
      <c r="D30" s="159"/>
      <c r="E30" s="4"/>
      <c r="F30" s="159"/>
      <c r="G30" s="5"/>
      <c r="H30" s="161"/>
      <c r="I30" s="4"/>
      <c r="J30" s="161"/>
    </row>
    <row r="31" spans="1:11" ht="18.600000000000001" customHeight="1">
      <c r="A31" s="3" t="s">
        <v>95</v>
      </c>
      <c r="C31" s="10"/>
      <c r="D31" s="4">
        <v>15683</v>
      </c>
      <c r="E31" s="4"/>
      <c r="F31" s="4">
        <v>14773</v>
      </c>
      <c r="G31" s="5"/>
      <c r="H31" s="4">
        <v>3645</v>
      </c>
      <c r="I31" s="4"/>
      <c r="J31" s="4">
        <v>2296</v>
      </c>
    </row>
    <row r="32" spans="1:11" ht="18.75" customHeight="1">
      <c r="A32" s="3" t="s">
        <v>96</v>
      </c>
      <c r="C32" s="10"/>
      <c r="D32" s="4">
        <v>-34568</v>
      </c>
      <c r="E32" s="4"/>
      <c r="F32" s="4">
        <v>-29836</v>
      </c>
      <c r="G32" s="5"/>
      <c r="H32" s="4">
        <v>-139</v>
      </c>
      <c r="I32" s="4"/>
      <c r="J32" s="4">
        <v>-81</v>
      </c>
    </row>
    <row r="33" spans="1:11" ht="18.75" customHeight="1">
      <c r="A33" s="3" t="s">
        <v>97</v>
      </c>
      <c r="D33" s="23">
        <v>-116350</v>
      </c>
      <c r="E33" s="4"/>
      <c r="F33" s="23">
        <v>-111310</v>
      </c>
      <c r="G33" s="5"/>
      <c r="H33" s="23">
        <v>-38737</v>
      </c>
      <c r="I33" s="4"/>
      <c r="J33" s="23">
        <v>-35181</v>
      </c>
    </row>
    <row r="34" spans="1:11" ht="12" customHeight="1">
      <c r="D34" s="4"/>
      <c r="E34" s="4"/>
      <c r="F34" s="4"/>
      <c r="G34" s="5"/>
      <c r="H34" s="4"/>
      <c r="I34" s="4"/>
      <c r="J34" s="4"/>
    </row>
    <row r="35" spans="1:11" s="32" customFormat="1" ht="18.75" customHeight="1">
      <c r="A35" s="10" t="s">
        <v>98</v>
      </c>
      <c r="B35" s="15"/>
      <c r="C35" s="10"/>
      <c r="D35" s="17">
        <f>SUM(D29:D33)</f>
        <v>17571</v>
      </c>
      <c r="E35" s="17"/>
      <c r="F35" s="17">
        <f>SUM(F29:F33)</f>
        <v>96553</v>
      </c>
      <c r="G35" s="18"/>
      <c r="H35" s="17">
        <f>SUM(H29:H33)</f>
        <v>26690</v>
      </c>
      <c r="I35" s="17"/>
      <c r="J35" s="17">
        <f>SUM(J29:J33)</f>
        <v>25390</v>
      </c>
      <c r="K35" s="126"/>
    </row>
    <row r="36" spans="1:11" ht="18.75" customHeight="1">
      <c r="A36" s="3" t="s">
        <v>99</v>
      </c>
      <c r="D36" s="4">
        <v>-2071</v>
      </c>
      <c r="E36" s="5"/>
      <c r="F36" s="4">
        <v>-2183</v>
      </c>
      <c r="G36" s="5"/>
      <c r="H36" s="4">
        <v>-83</v>
      </c>
      <c r="I36" s="5"/>
      <c r="J36" s="4">
        <v>-85</v>
      </c>
    </row>
    <row r="37" spans="1:11" ht="18.75" customHeight="1">
      <c r="A37" s="3" t="s">
        <v>233</v>
      </c>
      <c r="D37" s="4"/>
      <c r="E37" s="5"/>
      <c r="F37" s="4"/>
      <c r="G37" s="5"/>
      <c r="H37" s="181"/>
      <c r="I37" s="5"/>
      <c r="J37" s="4"/>
    </row>
    <row r="38" spans="1:11" ht="18.75" customHeight="1">
      <c r="A38" s="3" t="s">
        <v>100</v>
      </c>
      <c r="D38" s="4">
        <v>-199</v>
      </c>
      <c r="E38" s="5"/>
      <c r="F38" s="4">
        <v>-530</v>
      </c>
      <c r="G38" s="5"/>
      <c r="H38" s="181">
        <v>0</v>
      </c>
      <c r="I38" s="5"/>
      <c r="J38" s="4">
        <v>-514</v>
      </c>
    </row>
    <row r="39" spans="1:11" ht="18.75" customHeight="1">
      <c r="A39" s="3" t="s">
        <v>234</v>
      </c>
      <c r="D39" s="4"/>
      <c r="E39" s="5"/>
      <c r="F39" s="4"/>
      <c r="G39" s="5"/>
      <c r="H39" s="4"/>
      <c r="I39" s="5"/>
      <c r="J39" s="4"/>
    </row>
    <row r="40" spans="1:11" ht="18.75" customHeight="1">
      <c r="A40" s="3" t="s">
        <v>101</v>
      </c>
      <c r="D40" s="23">
        <v>740</v>
      </c>
      <c r="E40" s="4"/>
      <c r="F40" s="23">
        <v>-14671</v>
      </c>
      <c r="G40" s="5"/>
      <c r="H40" s="182">
        <v>0</v>
      </c>
      <c r="I40" s="4"/>
      <c r="J40" s="182">
        <v>0</v>
      </c>
    </row>
    <row r="41" spans="1:11" ht="18.75" customHeight="1">
      <c r="A41" s="10" t="s">
        <v>102</v>
      </c>
      <c r="D41" s="163">
        <f>SUM(D35:D40)</f>
        <v>16041</v>
      </c>
      <c r="E41" s="18"/>
      <c r="F41" s="163">
        <f>SUM(F35:F40)</f>
        <v>79169</v>
      </c>
      <c r="G41" s="18"/>
      <c r="H41" s="163">
        <f>SUM(H35:H40)</f>
        <v>26607</v>
      </c>
      <c r="I41" s="18"/>
      <c r="J41" s="163">
        <f>SUM(J35:J40)</f>
        <v>24791</v>
      </c>
    </row>
    <row r="42" spans="1:11" ht="18.75" customHeight="1">
      <c r="A42" s="3" t="s">
        <v>179</v>
      </c>
      <c r="D42" s="91">
        <v>-2079</v>
      </c>
      <c r="E42" s="92"/>
      <c r="F42" s="91">
        <v>-18032</v>
      </c>
      <c r="G42" s="93"/>
      <c r="H42" s="91">
        <v>-5675</v>
      </c>
      <c r="I42" s="92"/>
      <c r="J42" s="91">
        <v>-5212</v>
      </c>
    </row>
    <row r="43" spans="1:11" ht="18.75" customHeight="1" thickBot="1">
      <c r="A43" s="10" t="s">
        <v>103</v>
      </c>
      <c r="B43" s="14"/>
      <c r="C43" s="10"/>
      <c r="D43" s="165">
        <f>SUM(D41:D42)</f>
        <v>13962</v>
      </c>
      <c r="E43" s="17"/>
      <c r="F43" s="165">
        <f>SUM(F41:F42)</f>
        <v>61137</v>
      </c>
      <c r="G43" s="18"/>
      <c r="H43" s="24">
        <f>SUM(H41:H42)</f>
        <v>20932</v>
      </c>
      <c r="I43" s="17"/>
      <c r="J43" s="24">
        <f>SUM(J41:J42)</f>
        <v>19579</v>
      </c>
    </row>
    <row r="44" spans="1:11" ht="15.75" thickTop="1">
      <c r="D44" s="138"/>
      <c r="E44" s="4"/>
      <c r="F44" s="20"/>
      <c r="G44" s="5"/>
      <c r="H44" s="20"/>
      <c r="I44" s="4"/>
      <c r="J44" s="20"/>
    </row>
    <row r="45" spans="1:11" ht="18.75" customHeight="1">
      <c r="A45" s="1" t="s">
        <v>0</v>
      </c>
      <c r="D45" s="4"/>
      <c r="E45" s="4"/>
      <c r="F45" s="4"/>
      <c r="G45" s="5"/>
      <c r="H45" s="4"/>
      <c r="I45" s="4"/>
      <c r="J45" s="4"/>
    </row>
    <row r="46" spans="1:11" ht="18.75" customHeight="1">
      <c r="A46" s="7" t="s">
        <v>75</v>
      </c>
    </row>
    <row r="48" spans="1:11" ht="18.75" customHeight="1">
      <c r="A48" s="3" t="s">
        <v>76</v>
      </c>
      <c r="D48" s="209" t="s">
        <v>2</v>
      </c>
      <c r="E48" s="209"/>
      <c r="F48" s="209"/>
      <c r="G48" s="115"/>
      <c r="H48" s="210" t="s">
        <v>3</v>
      </c>
      <c r="I48" s="210"/>
      <c r="J48" s="210"/>
    </row>
    <row r="49" spans="1:10" ht="18.75" customHeight="1">
      <c r="C49" s="10"/>
      <c r="D49" s="209" t="s">
        <v>4</v>
      </c>
      <c r="E49" s="209"/>
      <c r="F49" s="209"/>
      <c r="G49" s="8"/>
      <c r="H49" s="209" t="s">
        <v>4</v>
      </c>
      <c r="I49" s="209"/>
      <c r="J49" s="209"/>
    </row>
    <row r="50" spans="1:10" ht="18.75" customHeight="1">
      <c r="C50" s="10"/>
      <c r="D50" s="212" t="s">
        <v>77</v>
      </c>
      <c r="E50" s="212"/>
      <c r="F50" s="212"/>
      <c r="G50" s="8"/>
      <c r="H50" s="212" t="s">
        <v>77</v>
      </c>
      <c r="I50" s="212"/>
      <c r="J50" s="212"/>
    </row>
    <row r="51" spans="1:10" ht="18.75" customHeight="1">
      <c r="C51" s="10"/>
      <c r="D51" s="213" t="s">
        <v>221</v>
      </c>
      <c r="E51" s="213"/>
      <c r="F51" s="213"/>
      <c r="G51" s="8"/>
      <c r="H51" s="214" t="str">
        <f>D51</f>
        <v>30 September</v>
      </c>
      <c r="I51" s="212"/>
      <c r="J51" s="212"/>
    </row>
    <row r="52" spans="1:10" ht="18.75" customHeight="1">
      <c r="C52" s="10"/>
      <c r="D52" s="109" t="s">
        <v>8</v>
      </c>
      <c r="E52" s="96"/>
      <c r="F52" s="109" t="s">
        <v>9</v>
      </c>
      <c r="G52" s="96"/>
      <c r="H52" s="109" t="s">
        <v>8</v>
      </c>
      <c r="I52" s="96"/>
      <c r="J52" s="109" t="s">
        <v>9</v>
      </c>
    </row>
    <row r="53" spans="1:10" ht="18.75" customHeight="1">
      <c r="D53" s="211" t="s">
        <v>11</v>
      </c>
      <c r="E53" s="211"/>
      <c r="F53" s="211"/>
      <c r="G53" s="211"/>
      <c r="H53" s="211"/>
      <c r="I53" s="211"/>
      <c r="J53" s="211"/>
    </row>
    <row r="54" spans="1:10" ht="18.75" customHeight="1">
      <c r="A54" s="10" t="s">
        <v>103</v>
      </c>
      <c r="B54" s="15"/>
      <c r="C54" s="10"/>
      <c r="D54" s="18">
        <f>D43</f>
        <v>13962</v>
      </c>
      <c r="E54" s="18"/>
      <c r="F54" s="18">
        <f>F43</f>
        <v>61137</v>
      </c>
      <c r="G54" s="18"/>
      <c r="H54" s="18">
        <f>H43</f>
        <v>20932</v>
      </c>
      <c r="I54" s="18"/>
      <c r="J54" s="18">
        <f>J43</f>
        <v>19579</v>
      </c>
    </row>
    <row r="55" spans="1:10" ht="18.75" customHeight="1">
      <c r="D55" s="5"/>
      <c r="E55" s="5"/>
      <c r="F55" s="5"/>
      <c r="G55" s="5"/>
      <c r="H55" s="5"/>
      <c r="I55" s="5"/>
      <c r="J55" s="5"/>
    </row>
    <row r="56" spans="1:10" ht="18.75" customHeight="1">
      <c r="A56" s="89" t="s">
        <v>104</v>
      </c>
      <c r="D56" s="5"/>
      <c r="E56" s="5"/>
      <c r="F56" s="5"/>
      <c r="G56" s="5"/>
      <c r="H56" s="5"/>
      <c r="I56" s="5"/>
      <c r="J56" s="5"/>
    </row>
    <row r="57" spans="1:10" ht="18.75" customHeight="1">
      <c r="A57" s="88" t="s">
        <v>105</v>
      </c>
      <c r="D57" s="5"/>
      <c r="E57" s="5"/>
      <c r="F57" s="5"/>
      <c r="G57" s="5"/>
      <c r="H57" s="5"/>
      <c r="I57" s="5"/>
      <c r="J57" s="5"/>
    </row>
    <row r="58" spans="1:10" ht="18.75" customHeight="1">
      <c r="A58" s="88" t="s">
        <v>106</v>
      </c>
      <c r="D58" s="5"/>
      <c r="E58" s="5"/>
      <c r="F58" s="5"/>
      <c r="G58" s="5"/>
      <c r="H58" s="5"/>
      <c r="I58" s="5"/>
      <c r="J58" s="5"/>
    </row>
    <row r="59" spans="1:10" ht="18.75" customHeight="1">
      <c r="A59" s="94" t="s">
        <v>222</v>
      </c>
      <c r="D59" s="5"/>
      <c r="E59" s="5"/>
      <c r="F59" s="5"/>
      <c r="G59" s="5"/>
      <c r="H59" s="5"/>
      <c r="I59" s="5"/>
      <c r="J59" s="5"/>
    </row>
    <row r="60" spans="1:10" ht="18.75" customHeight="1">
      <c r="A60" s="94" t="s">
        <v>108</v>
      </c>
      <c r="D60" s="5">
        <v>-509</v>
      </c>
      <c r="E60" s="5"/>
      <c r="F60" s="5">
        <v>477</v>
      </c>
      <c r="G60" s="5"/>
      <c r="H60" s="194">
        <v>0</v>
      </c>
      <c r="I60" s="5"/>
      <c r="J60" s="194">
        <v>0</v>
      </c>
    </row>
    <row r="61" spans="1:10" ht="18.75" customHeight="1">
      <c r="A61" s="40" t="s">
        <v>110</v>
      </c>
      <c r="D61" s="5"/>
      <c r="E61" s="5"/>
      <c r="G61" s="5"/>
      <c r="H61" s="5"/>
      <c r="I61" s="5"/>
    </row>
    <row r="62" spans="1:10" ht="18.75" customHeight="1">
      <c r="A62" s="19" t="s">
        <v>111</v>
      </c>
      <c r="D62" s="23">
        <v>102</v>
      </c>
      <c r="E62" s="5"/>
      <c r="F62" s="5">
        <v>-95</v>
      </c>
      <c r="G62" s="5"/>
      <c r="H62" s="196">
        <v>0</v>
      </c>
      <c r="I62" s="4"/>
      <c r="J62" s="196">
        <v>0</v>
      </c>
    </row>
    <row r="63" spans="1:10" ht="18.75" customHeight="1">
      <c r="A63" s="90" t="s">
        <v>112</v>
      </c>
      <c r="D63" s="95"/>
      <c r="E63" s="5"/>
      <c r="F63" s="95"/>
      <c r="G63" s="5"/>
      <c r="H63" s="95"/>
      <c r="I63" s="5"/>
      <c r="J63" s="95"/>
    </row>
    <row r="64" spans="1:10" ht="18.75" customHeight="1">
      <c r="A64" s="186" t="s">
        <v>113</v>
      </c>
      <c r="D64" s="43">
        <f>SUM(D60:D62)</f>
        <v>-407</v>
      </c>
      <c r="E64" s="18"/>
      <c r="F64" s="43">
        <f>SUM(F60:F62)</f>
        <v>382</v>
      </c>
      <c r="G64" s="18"/>
      <c r="H64" s="185">
        <f>SUM(H60:H62)</f>
        <v>0</v>
      </c>
      <c r="I64" s="184"/>
      <c r="J64" s="185">
        <f>SUM(J60:J62)</f>
        <v>0</v>
      </c>
    </row>
    <row r="65" spans="1:10" ht="18.75" customHeight="1" thickBot="1">
      <c r="A65" s="10" t="s">
        <v>114</v>
      </c>
      <c r="B65" s="15"/>
      <c r="C65" s="10"/>
      <c r="D65" s="24">
        <f t="shared" ref="D65:J65" si="0">SUM(D54:E54,D64)</f>
        <v>13555</v>
      </c>
      <c r="E65" s="18">
        <f t="shared" si="0"/>
        <v>61137</v>
      </c>
      <c r="F65" s="24">
        <f t="shared" si="0"/>
        <v>61519</v>
      </c>
      <c r="G65" s="18">
        <f t="shared" si="0"/>
        <v>20932</v>
      </c>
      <c r="H65" s="24">
        <f t="shared" si="0"/>
        <v>20932</v>
      </c>
      <c r="I65" s="18">
        <f t="shared" si="0"/>
        <v>19579</v>
      </c>
      <c r="J65" s="24">
        <f t="shared" si="0"/>
        <v>19579</v>
      </c>
    </row>
    <row r="66" spans="1:10" ht="18.75" customHeight="1" thickTop="1">
      <c r="D66" s="4"/>
      <c r="E66" s="5"/>
      <c r="F66" s="4"/>
      <c r="G66" s="5"/>
      <c r="H66" s="4"/>
      <c r="I66" s="5"/>
      <c r="J66" s="4"/>
    </row>
    <row r="67" spans="1:10" ht="18.75" customHeight="1">
      <c r="A67" s="10" t="s">
        <v>240</v>
      </c>
      <c r="B67" s="14"/>
      <c r="C67" s="10"/>
      <c r="D67" s="18"/>
      <c r="E67" s="18"/>
      <c r="F67" s="18"/>
      <c r="G67" s="18"/>
      <c r="H67" s="18"/>
      <c r="I67" s="18"/>
      <c r="J67" s="18"/>
    </row>
    <row r="68" spans="1:10" ht="18.75" customHeight="1">
      <c r="A68" s="3" t="s">
        <v>115</v>
      </c>
      <c r="B68" s="14"/>
      <c r="C68" s="10"/>
      <c r="D68" s="5">
        <v>14716</v>
      </c>
      <c r="E68" s="25"/>
      <c r="F68" s="5">
        <v>65531</v>
      </c>
      <c r="G68" s="5"/>
      <c r="H68" s="25">
        <v>20932</v>
      </c>
      <c r="I68" s="25"/>
      <c r="J68" s="25">
        <v>19579</v>
      </c>
    </row>
    <row r="69" spans="1:10" ht="18.75" customHeight="1">
      <c r="A69" s="3" t="s">
        <v>116</v>
      </c>
      <c r="D69" s="4">
        <v>-754</v>
      </c>
      <c r="E69" s="5"/>
      <c r="F69" s="4">
        <v>-4394</v>
      </c>
      <c r="G69" s="5"/>
      <c r="H69" s="196">
        <v>0</v>
      </c>
      <c r="I69" s="4"/>
      <c r="J69" s="196">
        <v>0</v>
      </c>
    </row>
    <row r="70" spans="1:10" ht="18.75" customHeight="1" thickBot="1">
      <c r="A70" s="10"/>
      <c r="B70" s="26"/>
      <c r="D70" s="166">
        <f>SUM(D68:D69)</f>
        <v>13962</v>
      </c>
      <c r="E70" s="17"/>
      <c r="F70" s="166">
        <f>SUM(F68:F69)</f>
        <v>61137</v>
      </c>
      <c r="G70" s="18"/>
      <c r="H70" s="24">
        <f>SUM(H68:H69)</f>
        <v>20932</v>
      </c>
      <c r="I70" s="18"/>
      <c r="J70" s="24">
        <f>SUM(J68:J69)</f>
        <v>19579</v>
      </c>
    </row>
    <row r="71" spans="1:10" ht="18.75" customHeight="1" thickTop="1">
      <c r="A71" s="10"/>
      <c r="B71" s="26"/>
      <c r="D71" s="18"/>
      <c r="E71" s="17"/>
      <c r="F71" s="18"/>
      <c r="G71" s="18"/>
      <c r="H71" s="18"/>
      <c r="I71" s="18"/>
      <c r="J71" s="18"/>
    </row>
    <row r="72" spans="1:10" ht="18.75" customHeight="1">
      <c r="A72" s="10" t="s">
        <v>241</v>
      </c>
      <c r="B72" s="14"/>
      <c r="C72" s="10"/>
      <c r="D72" s="18"/>
      <c r="E72" s="17"/>
      <c r="F72" s="18"/>
      <c r="G72" s="18"/>
      <c r="H72" s="18"/>
      <c r="I72" s="17"/>
      <c r="J72" s="18"/>
    </row>
    <row r="73" spans="1:10" ht="18.75" customHeight="1">
      <c r="A73" s="3" t="s">
        <v>117</v>
      </c>
      <c r="B73" s="14"/>
      <c r="C73" s="10"/>
      <c r="D73" s="5">
        <v>14309</v>
      </c>
      <c r="E73" s="25"/>
      <c r="F73" s="5">
        <v>65913</v>
      </c>
      <c r="G73" s="146"/>
      <c r="H73" s="25">
        <v>20932</v>
      </c>
      <c r="I73" s="25"/>
      <c r="J73" s="25">
        <v>19579</v>
      </c>
    </row>
    <row r="74" spans="1:10" ht="18.75" customHeight="1">
      <c r="A74" s="3" t="s">
        <v>118</v>
      </c>
      <c r="D74" s="23">
        <v>-754</v>
      </c>
      <c r="E74" s="4"/>
      <c r="F74" s="23">
        <v>-4394</v>
      </c>
      <c r="G74" s="146"/>
      <c r="H74" s="196">
        <v>0</v>
      </c>
      <c r="I74" s="4"/>
      <c r="J74" s="196">
        <v>0</v>
      </c>
    </row>
    <row r="75" spans="1:10" ht="18.75" customHeight="1" thickBot="1">
      <c r="A75" s="10"/>
      <c r="B75" s="26"/>
      <c r="D75" s="24">
        <f>SUM(D73:D74)</f>
        <v>13555</v>
      </c>
      <c r="E75" s="17"/>
      <c r="F75" s="24">
        <f>SUM(F73:F74)</f>
        <v>61519</v>
      </c>
      <c r="G75" s="18"/>
      <c r="H75" s="24">
        <f>SUM(H73:H74)</f>
        <v>20932</v>
      </c>
      <c r="I75" s="17"/>
      <c r="J75" s="24">
        <f>SUM(J73:J74)</f>
        <v>19579</v>
      </c>
    </row>
    <row r="76" spans="1:10" ht="18.75" customHeight="1" thickTop="1">
      <c r="D76" s="124"/>
      <c r="E76" s="125"/>
      <c r="F76" s="124"/>
      <c r="G76" s="125"/>
      <c r="H76" s="125"/>
      <c r="I76" s="125"/>
      <c r="J76" s="125"/>
    </row>
    <row r="77" spans="1:10" ht="18.75" customHeight="1">
      <c r="A77" s="10" t="s">
        <v>119</v>
      </c>
      <c r="D77" s="122"/>
      <c r="E77" s="122"/>
      <c r="F77" s="122"/>
      <c r="G77" s="123"/>
      <c r="H77" s="122"/>
      <c r="I77" s="122"/>
      <c r="J77" s="122"/>
    </row>
    <row r="78" spans="1:10" ht="18.75" customHeight="1" thickBot="1">
      <c r="A78" s="3" t="s">
        <v>120</v>
      </c>
      <c r="D78" s="167">
        <v>3.3327294138961863E-2</v>
      </c>
      <c r="E78" s="168"/>
      <c r="F78" s="167">
        <v>0.14815091946734307</v>
      </c>
      <c r="G78" s="168"/>
      <c r="H78" s="167">
        <v>4.7404656218860405E-2</v>
      </c>
      <c r="I78" s="168"/>
      <c r="J78" s="167">
        <v>4.4786212519249941E-2</v>
      </c>
    </row>
    <row r="79" spans="1:10" ht="18.75" customHeight="1" thickTop="1"/>
    <row r="81" spans="6:6" ht="18.75" customHeight="1">
      <c r="F81" s="119"/>
    </row>
    <row r="82" spans="6:6" ht="18.75" customHeight="1">
      <c r="F82" s="120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8:F48"/>
    <mergeCell ref="H48:J48"/>
  </mergeCells>
  <pageMargins left="0.8" right="0.8" top="0.48" bottom="0.5" header="0.5" footer="0.5"/>
  <pageSetup paperSize="9" scale="79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4" max="9" man="1"/>
    <brk id="78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978E-B243-45AE-A6BB-249983B103A5}">
  <dimension ref="A1:K83"/>
  <sheetViews>
    <sheetView view="pageBreakPreview" zoomScaleNormal="100" zoomScaleSheetLayoutView="100" workbookViewId="0">
      <selection activeCell="J22" sqref="J22"/>
    </sheetView>
  </sheetViews>
  <sheetFormatPr defaultColWidth="9.28515625" defaultRowHeight="18.75" customHeight="1"/>
  <cols>
    <col min="1" max="1" width="46.7109375" style="3" customWidth="1"/>
    <col min="2" max="2" width="4.7109375" style="2" customWidth="1"/>
    <col min="3" max="3" width="0.5703125" style="3" customWidth="1"/>
    <col min="4" max="4" width="13.5703125" style="8" customWidth="1"/>
    <col min="5" max="5" width="0.5703125" style="9" customWidth="1"/>
    <col min="6" max="6" width="13.5703125" style="8" customWidth="1"/>
    <col min="7" max="7" width="0.5703125" style="9" customWidth="1"/>
    <col min="8" max="8" width="13.5703125" style="9" customWidth="1"/>
    <col min="9" max="9" width="0.5703125" style="9" customWidth="1"/>
    <col min="10" max="10" width="13.5703125" style="9" customWidth="1"/>
    <col min="11" max="11" width="12.7109375" style="6" customWidth="1"/>
    <col min="12" max="12" width="9.7109375" style="19" bestFit="1" customWidth="1"/>
    <col min="13" max="16384" width="9.28515625" style="19"/>
  </cols>
  <sheetData>
    <row r="1" spans="1:10" ht="18.75" customHeight="1">
      <c r="A1" s="1" t="s">
        <v>0</v>
      </c>
      <c r="D1" s="4"/>
      <c r="E1" s="4"/>
      <c r="F1" s="4"/>
      <c r="G1" s="5"/>
      <c r="H1" s="4"/>
      <c r="I1" s="4"/>
      <c r="J1" s="4"/>
    </row>
    <row r="2" spans="1:10" ht="18.75" customHeight="1">
      <c r="A2" s="7" t="s">
        <v>75</v>
      </c>
    </row>
    <row r="3" spans="1:10" ht="18.75" customHeight="1">
      <c r="A3" s="7"/>
    </row>
    <row r="5" spans="1:10" ht="18.75" customHeight="1">
      <c r="A5" s="3" t="s">
        <v>76</v>
      </c>
      <c r="D5" s="209" t="s">
        <v>2</v>
      </c>
      <c r="E5" s="209"/>
      <c r="F5" s="209"/>
      <c r="G5" s="148"/>
      <c r="H5" s="210" t="s">
        <v>3</v>
      </c>
      <c r="I5" s="210"/>
      <c r="J5" s="210"/>
    </row>
    <row r="6" spans="1:10" ht="18.75" customHeight="1">
      <c r="C6" s="10"/>
      <c r="D6" s="209" t="s">
        <v>4</v>
      </c>
      <c r="E6" s="209"/>
      <c r="F6" s="209"/>
      <c r="G6" s="8"/>
      <c r="H6" s="209" t="s">
        <v>4</v>
      </c>
      <c r="I6" s="209"/>
      <c r="J6" s="209"/>
    </row>
    <row r="7" spans="1:10" ht="18.75" customHeight="1">
      <c r="C7" s="10"/>
      <c r="D7" s="216" t="s">
        <v>223</v>
      </c>
      <c r="E7" s="216"/>
      <c r="F7" s="216"/>
      <c r="G7" s="8"/>
      <c r="H7" s="216" t="s">
        <v>223</v>
      </c>
      <c r="I7" s="216"/>
      <c r="J7" s="216"/>
    </row>
    <row r="8" spans="1:10" ht="18.75" customHeight="1">
      <c r="C8" s="10"/>
      <c r="D8" s="217" t="s">
        <v>221</v>
      </c>
      <c r="E8" s="217"/>
      <c r="F8" s="217"/>
      <c r="G8" s="12"/>
      <c r="H8" s="217" t="s">
        <v>221</v>
      </c>
      <c r="I8" s="217"/>
      <c r="J8" s="217"/>
    </row>
    <row r="9" spans="1:10" ht="18.75" customHeight="1">
      <c r="B9" s="2" t="s">
        <v>7</v>
      </c>
      <c r="C9" s="10"/>
      <c r="D9" s="150" t="s">
        <v>8</v>
      </c>
      <c r="E9" s="149"/>
      <c r="F9" s="150" t="s">
        <v>9</v>
      </c>
      <c r="G9" s="149"/>
      <c r="H9" s="150" t="s">
        <v>8</v>
      </c>
      <c r="I9" s="149"/>
      <c r="J9" s="150" t="s">
        <v>9</v>
      </c>
    </row>
    <row r="10" spans="1:10" ht="18.75" customHeight="1">
      <c r="D10" s="211" t="s">
        <v>11</v>
      </c>
      <c r="E10" s="211"/>
      <c r="F10" s="211"/>
      <c r="G10" s="211"/>
      <c r="H10" s="211"/>
      <c r="I10" s="211"/>
      <c r="J10" s="211"/>
    </row>
    <row r="11" spans="1:10" ht="18.75" customHeight="1">
      <c r="A11" s="14" t="s">
        <v>78</v>
      </c>
      <c r="B11" s="2" t="s">
        <v>245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79</v>
      </c>
      <c r="D12" s="4">
        <v>1427168</v>
      </c>
      <c r="E12" s="4"/>
      <c r="F12" s="4">
        <v>1527759</v>
      </c>
      <c r="G12" s="5"/>
      <c r="H12" s="4">
        <v>289</v>
      </c>
      <c r="I12" s="4"/>
      <c r="J12" s="4">
        <v>527</v>
      </c>
    </row>
    <row r="13" spans="1:10" ht="18.75" customHeight="1">
      <c r="A13" s="3" t="s">
        <v>80</v>
      </c>
      <c r="D13" s="4">
        <v>256041</v>
      </c>
      <c r="E13" s="4"/>
      <c r="F13" s="4">
        <v>20324</v>
      </c>
      <c r="G13" s="5"/>
      <c r="H13" s="183">
        <v>0</v>
      </c>
      <c r="I13" s="4"/>
      <c r="J13" s="183">
        <v>0</v>
      </c>
    </row>
    <row r="14" spans="1:10" ht="18.75" customHeight="1">
      <c r="A14" s="3" t="s">
        <v>81</v>
      </c>
      <c r="D14" s="4">
        <v>112625</v>
      </c>
      <c r="E14" s="4"/>
      <c r="F14" s="4">
        <v>119189</v>
      </c>
      <c r="G14" s="5"/>
      <c r="H14" s="183">
        <v>0</v>
      </c>
      <c r="I14" s="4"/>
      <c r="J14" s="183">
        <v>0</v>
      </c>
    </row>
    <row r="15" spans="1:10" ht="18.75" customHeight="1">
      <c r="A15" s="3" t="s">
        <v>82</v>
      </c>
      <c r="D15" s="4">
        <v>2059</v>
      </c>
      <c r="E15" s="4"/>
      <c r="F15" s="4">
        <v>785</v>
      </c>
      <c r="G15" s="5"/>
      <c r="H15" s="160">
        <v>177493</v>
      </c>
      <c r="I15" s="160"/>
      <c r="J15" s="160">
        <v>161716</v>
      </c>
    </row>
    <row r="16" spans="1:10" ht="18.75" customHeight="1">
      <c r="A16" s="3" t="s">
        <v>83</v>
      </c>
      <c r="B16" s="19"/>
      <c r="E16" s="8"/>
      <c r="G16" s="8"/>
      <c r="I16" s="8"/>
    </row>
    <row r="17" spans="1:11" ht="18.75" customHeight="1">
      <c r="A17" s="3" t="s">
        <v>84</v>
      </c>
      <c r="D17" s="4">
        <v>58968</v>
      </c>
      <c r="E17" s="4"/>
      <c r="F17" s="4">
        <v>30357</v>
      </c>
      <c r="G17" s="5"/>
      <c r="H17" s="160">
        <v>131996</v>
      </c>
      <c r="I17" s="4"/>
      <c r="J17" s="160">
        <v>138096</v>
      </c>
    </row>
    <row r="18" spans="1:11" ht="18.75" customHeight="1">
      <c r="A18" s="10" t="s">
        <v>85</v>
      </c>
      <c r="B18" s="15"/>
      <c r="C18" s="10"/>
      <c r="D18" s="41">
        <f>SUM(D12:D17)</f>
        <v>1856861</v>
      </c>
      <c r="E18" s="17"/>
      <c r="F18" s="41">
        <f>SUM(F12:F17)</f>
        <v>1698414</v>
      </c>
      <c r="G18" s="18"/>
      <c r="H18" s="16">
        <f>SUM(H12:H17)</f>
        <v>309778</v>
      </c>
      <c r="I18" s="17"/>
      <c r="J18" s="16">
        <f>SUM(J12:J17)</f>
        <v>300339</v>
      </c>
    </row>
    <row r="19" spans="1:11" ht="12" customHeight="1">
      <c r="D19" s="161"/>
      <c r="E19" s="4"/>
      <c r="F19" s="161"/>
      <c r="G19" s="5"/>
      <c r="H19" s="161"/>
      <c r="I19" s="4"/>
      <c r="J19" s="161"/>
    </row>
    <row r="20" spans="1:11" ht="18.75" customHeight="1">
      <c r="A20" s="14" t="s">
        <v>86</v>
      </c>
      <c r="D20" s="161"/>
      <c r="E20" s="4"/>
      <c r="F20" s="161"/>
      <c r="G20" s="5"/>
      <c r="H20" s="161"/>
      <c r="I20" s="4"/>
      <c r="J20" s="161"/>
    </row>
    <row r="21" spans="1:11" ht="18.75" customHeight="1">
      <c r="A21" s="3" t="s">
        <v>87</v>
      </c>
      <c r="B21" s="2">
        <v>2</v>
      </c>
      <c r="D21" s="4">
        <v>-990551</v>
      </c>
      <c r="E21" s="4"/>
      <c r="F21" s="4">
        <v>-972433</v>
      </c>
      <c r="G21" s="5"/>
      <c r="H21" s="4">
        <v>-995</v>
      </c>
      <c r="I21" s="4"/>
      <c r="J21" s="4">
        <v>-1088</v>
      </c>
    </row>
    <row r="22" spans="1:11" ht="18.75" customHeight="1">
      <c r="A22" s="3" t="s">
        <v>88</v>
      </c>
      <c r="B22" s="2">
        <v>2</v>
      </c>
      <c r="D22" s="4">
        <v>-206732</v>
      </c>
      <c r="E22" s="4"/>
      <c r="F22" s="4">
        <v>-14348</v>
      </c>
      <c r="G22" s="5"/>
      <c r="H22" s="183">
        <v>0</v>
      </c>
      <c r="I22" s="4"/>
      <c r="J22" s="183">
        <v>0</v>
      </c>
    </row>
    <row r="23" spans="1:11" ht="18.75" customHeight="1">
      <c r="A23" s="3" t="s">
        <v>89</v>
      </c>
      <c r="B23" s="2">
        <v>2</v>
      </c>
      <c r="D23" s="4">
        <v>-100274</v>
      </c>
      <c r="E23" s="4"/>
      <c r="F23" s="4">
        <v>-105701</v>
      </c>
      <c r="G23" s="5"/>
      <c r="H23" s="183">
        <v>0</v>
      </c>
      <c r="I23" s="4"/>
      <c r="J23" s="183">
        <v>0</v>
      </c>
    </row>
    <row r="24" spans="1:11" ht="18.75" customHeight="1">
      <c r="A24" s="3" t="s">
        <v>90</v>
      </c>
      <c r="D24" s="183">
        <v>0</v>
      </c>
      <c r="E24" s="4"/>
      <c r="F24" s="183">
        <v>0</v>
      </c>
      <c r="G24" s="5"/>
      <c r="H24" s="160">
        <v>-88937</v>
      </c>
      <c r="I24" s="160"/>
      <c r="J24" s="160">
        <v>-88937</v>
      </c>
    </row>
    <row r="25" spans="1:11" ht="18.75" customHeight="1">
      <c r="A25" s="3" t="s">
        <v>214</v>
      </c>
      <c r="B25" s="2">
        <v>2</v>
      </c>
      <c r="C25" s="19"/>
      <c r="D25" s="83">
        <v>-16454</v>
      </c>
      <c r="E25" s="8"/>
      <c r="F25" s="83">
        <v>-19179</v>
      </c>
      <c r="G25" s="8"/>
      <c r="H25" s="9">
        <v>-35057</v>
      </c>
      <c r="I25" s="8"/>
      <c r="J25" s="9">
        <v>-38807</v>
      </c>
    </row>
    <row r="26" spans="1:11" ht="18.75" customHeight="1">
      <c r="A26" s="10" t="s">
        <v>92</v>
      </c>
      <c r="B26" s="15"/>
      <c r="C26" s="10"/>
      <c r="D26" s="162">
        <f>SUM(D21:D25)</f>
        <v>-1314011</v>
      </c>
      <c r="E26" s="17"/>
      <c r="F26" s="162">
        <f>SUM(F21:F25)</f>
        <v>-1111661</v>
      </c>
      <c r="G26" s="18"/>
      <c r="H26" s="16">
        <f>SUM(H21:H25)</f>
        <v>-124989</v>
      </c>
      <c r="I26" s="17"/>
      <c r="J26" s="16">
        <f>SUM(J21:J25)</f>
        <v>-128832</v>
      </c>
      <c r="K26" s="21"/>
    </row>
    <row r="27" spans="1:11" ht="12" customHeight="1">
      <c r="D27" s="161"/>
      <c r="E27" s="4"/>
      <c r="F27" s="161"/>
      <c r="G27" s="5"/>
      <c r="H27" s="161"/>
      <c r="I27" s="4"/>
      <c r="J27" s="161"/>
    </row>
    <row r="28" spans="1:11" ht="18.75" customHeight="1">
      <c r="A28" s="10" t="s">
        <v>93</v>
      </c>
      <c r="B28" s="15"/>
      <c r="C28" s="10"/>
      <c r="D28" s="163">
        <f>SUM(D18,D26)</f>
        <v>542850</v>
      </c>
      <c r="E28" s="17"/>
      <c r="F28" s="163">
        <f>SUM(F18,F26)</f>
        <v>586753</v>
      </c>
      <c r="G28" s="18"/>
      <c r="H28" s="22">
        <f>SUM(H18,H26)</f>
        <v>184789</v>
      </c>
      <c r="I28" s="18">
        <f>SUM(I18,I26)</f>
        <v>0</v>
      </c>
      <c r="J28" s="22">
        <f>SUM(J18,J26)</f>
        <v>171507</v>
      </c>
    </row>
    <row r="29" spans="1:11" ht="10.15" customHeight="1">
      <c r="D29" s="159"/>
      <c r="E29" s="4"/>
      <c r="F29" s="159"/>
      <c r="G29" s="5"/>
      <c r="H29" s="161"/>
      <c r="I29" s="4"/>
      <c r="J29" s="161"/>
    </row>
    <row r="30" spans="1:11" ht="18.600000000000001" customHeight="1">
      <c r="A30" s="3" t="s">
        <v>94</v>
      </c>
      <c r="B30" s="2">
        <v>2</v>
      </c>
      <c r="D30" s="183">
        <v>0</v>
      </c>
      <c r="E30" s="5"/>
      <c r="F30" s="183">
        <v>0</v>
      </c>
      <c r="G30" s="5"/>
      <c r="H30" s="4">
        <v>24860</v>
      </c>
      <c r="I30" s="5"/>
      <c r="J30" s="4">
        <v>70000</v>
      </c>
    </row>
    <row r="31" spans="1:11" ht="18.600000000000001" customHeight="1">
      <c r="A31" s="3" t="s">
        <v>95</v>
      </c>
      <c r="B31" s="2">
        <v>2</v>
      </c>
      <c r="C31" s="10"/>
      <c r="D31" s="4">
        <v>48376</v>
      </c>
      <c r="E31" s="4"/>
      <c r="F31" s="4">
        <v>52909</v>
      </c>
      <c r="G31" s="5"/>
      <c r="H31" s="4">
        <v>13243</v>
      </c>
      <c r="I31" s="4"/>
      <c r="J31" s="4">
        <v>4391</v>
      </c>
    </row>
    <row r="32" spans="1:11" ht="18.75" customHeight="1">
      <c r="A32" s="3" t="s">
        <v>96</v>
      </c>
      <c r="B32" s="2">
        <v>2</v>
      </c>
      <c r="C32" s="10"/>
      <c r="D32" s="4">
        <v>-107931</v>
      </c>
      <c r="E32" s="4"/>
      <c r="F32" s="4">
        <v>-91663</v>
      </c>
      <c r="G32" s="5"/>
      <c r="H32" s="4">
        <v>-663</v>
      </c>
      <c r="I32" s="4"/>
      <c r="J32" s="4">
        <v>-274</v>
      </c>
    </row>
    <row r="33" spans="1:11" ht="18.75" customHeight="1">
      <c r="A33" s="3" t="s">
        <v>97</v>
      </c>
      <c r="B33" s="2">
        <v>2</v>
      </c>
      <c r="D33" s="23">
        <v>-342881</v>
      </c>
      <c r="E33" s="4"/>
      <c r="F33" s="23">
        <v>-337524</v>
      </c>
      <c r="G33" s="5"/>
      <c r="H33" s="23">
        <v>-115363</v>
      </c>
      <c r="I33" s="4"/>
      <c r="J33" s="23">
        <v>-113730</v>
      </c>
    </row>
    <row r="34" spans="1:11" ht="12" customHeight="1">
      <c r="D34" s="4"/>
      <c r="E34" s="4"/>
      <c r="F34" s="4"/>
      <c r="G34" s="5"/>
      <c r="H34" s="4"/>
      <c r="I34" s="4"/>
      <c r="J34" s="4"/>
    </row>
    <row r="35" spans="1:11" s="32" customFormat="1" ht="18.75" customHeight="1">
      <c r="A35" s="10" t="s">
        <v>98</v>
      </c>
      <c r="B35" s="15"/>
      <c r="C35" s="10"/>
      <c r="D35" s="17">
        <f>SUM(D28:D33)</f>
        <v>140414</v>
      </c>
      <c r="E35" s="17"/>
      <c r="F35" s="17">
        <f>SUM(F28:F33)</f>
        <v>210475</v>
      </c>
      <c r="G35" s="18"/>
      <c r="H35" s="17">
        <f>SUM(H28:H33)</f>
        <v>106866</v>
      </c>
      <c r="I35" s="17"/>
      <c r="J35" s="17">
        <f>SUM(J28:J33)</f>
        <v>131894</v>
      </c>
      <c r="K35" s="126"/>
    </row>
    <row r="36" spans="1:11" ht="18.75" customHeight="1">
      <c r="A36" s="3" t="s">
        <v>99</v>
      </c>
      <c r="D36" s="4">
        <v>-6272</v>
      </c>
      <c r="E36" s="5"/>
      <c r="F36" s="4">
        <v>-6342</v>
      </c>
      <c r="G36" s="5"/>
      <c r="H36" s="4">
        <v>-239</v>
      </c>
      <c r="I36" s="5"/>
      <c r="J36" s="4">
        <v>-233</v>
      </c>
    </row>
    <row r="37" spans="1:11" ht="18.75" customHeight="1">
      <c r="A37" s="3" t="s">
        <v>215</v>
      </c>
      <c r="D37" s="4"/>
      <c r="E37" s="5"/>
      <c r="F37" s="4"/>
      <c r="G37" s="5"/>
      <c r="H37" s="4"/>
      <c r="I37" s="5"/>
      <c r="J37" s="4"/>
    </row>
    <row r="38" spans="1:11" ht="18.75" customHeight="1">
      <c r="A38" s="3" t="s">
        <v>100</v>
      </c>
      <c r="D38" s="4">
        <v>332</v>
      </c>
      <c r="E38" s="5"/>
      <c r="F38" s="4">
        <v>9212</v>
      </c>
      <c r="G38" s="5"/>
      <c r="H38" s="183">
        <v>0</v>
      </c>
      <c r="I38" s="5"/>
      <c r="J38" s="4">
        <v>-533</v>
      </c>
    </row>
    <row r="39" spans="1:11" ht="18.75" customHeight="1">
      <c r="A39" s="3" t="s">
        <v>235</v>
      </c>
      <c r="D39" s="4"/>
      <c r="E39" s="5"/>
      <c r="F39" s="4"/>
      <c r="G39" s="5"/>
      <c r="H39" s="4"/>
      <c r="I39" s="5"/>
      <c r="J39" s="4"/>
    </row>
    <row r="40" spans="1:11" ht="18.75" customHeight="1">
      <c r="A40" s="3" t="s">
        <v>101</v>
      </c>
      <c r="B40" s="2">
        <v>4</v>
      </c>
      <c r="D40" s="23">
        <v>-22069</v>
      </c>
      <c r="E40" s="4"/>
      <c r="F40" s="23">
        <v>-32505</v>
      </c>
      <c r="G40" s="5"/>
      <c r="H40" s="182">
        <v>0</v>
      </c>
      <c r="I40" s="4"/>
      <c r="J40" s="182">
        <v>0</v>
      </c>
    </row>
    <row r="41" spans="1:11" ht="18.75" customHeight="1">
      <c r="A41" s="10" t="s">
        <v>102</v>
      </c>
      <c r="D41" s="163">
        <f>SUM(D35:D40)</f>
        <v>112405</v>
      </c>
      <c r="E41" s="18"/>
      <c r="F41" s="163">
        <f>SUM(F35:F40)</f>
        <v>180840</v>
      </c>
      <c r="G41" s="18"/>
      <c r="H41" s="163">
        <f>SUM(H35:H40)</f>
        <v>106627</v>
      </c>
      <c r="I41" s="18"/>
      <c r="J41" s="163">
        <f>SUM(J35:J40)</f>
        <v>131128</v>
      </c>
    </row>
    <row r="42" spans="1:11" ht="18.75" customHeight="1">
      <c r="A42" s="3" t="s">
        <v>179</v>
      </c>
      <c r="B42" s="2">
        <v>6</v>
      </c>
      <c r="D42" s="91">
        <v>-23395</v>
      </c>
      <c r="E42" s="92"/>
      <c r="F42" s="91">
        <v>-41371</v>
      </c>
      <c r="G42" s="93"/>
      <c r="H42" s="91">
        <v>-16537</v>
      </c>
      <c r="I42" s="92"/>
      <c r="J42" s="91">
        <v>-14209</v>
      </c>
    </row>
    <row r="43" spans="1:11" ht="18.75" customHeight="1" thickBot="1">
      <c r="A43" s="10" t="s">
        <v>103</v>
      </c>
      <c r="B43" s="14"/>
      <c r="C43" s="10"/>
      <c r="D43" s="165">
        <f>SUM(D41:D42)</f>
        <v>89010</v>
      </c>
      <c r="E43" s="17"/>
      <c r="F43" s="165">
        <f>SUM(F41:F42)</f>
        <v>139469</v>
      </c>
      <c r="G43" s="18"/>
      <c r="H43" s="24">
        <f>SUM(H41:H42)</f>
        <v>90090</v>
      </c>
      <c r="I43" s="17"/>
      <c r="J43" s="24">
        <f>SUM(J41:J42)</f>
        <v>116919</v>
      </c>
    </row>
    <row r="44" spans="1:11" ht="15.75" thickTop="1">
      <c r="D44" s="138"/>
      <c r="E44" s="4"/>
      <c r="F44" s="20"/>
      <c r="G44" s="5"/>
      <c r="H44" s="20"/>
      <c r="I44" s="4"/>
      <c r="J44" s="20"/>
    </row>
    <row r="45" spans="1:11" ht="18.75" customHeight="1">
      <c r="A45" s="1" t="s">
        <v>0</v>
      </c>
      <c r="D45" s="4"/>
      <c r="E45" s="4"/>
      <c r="F45" s="4"/>
      <c r="G45" s="5"/>
      <c r="H45" s="4"/>
      <c r="I45" s="4"/>
      <c r="J45" s="4"/>
    </row>
    <row r="46" spans="1:11" ht="18.75" customHeight="1">
      <c r="A46" s="7" t="s">
        <v>75</v>
      </c>
    </row>
    <row r="48" spans="1:11" ht="18.75" customHeight="1">
      <c r="A48" s="3" t="s">
        <v>76</v>
      </c>
      <c r="D48" s="209" t="s">
        <v>2</v>
      </c>
      <c r="E48" s="209"/>
      <c r="F48" s="209"/>
      <c r="G48" s="148"/>
      <c r="H48" s="210" t="s">
        <v>3</v>
      </c>
      <c r="I48" s="210"/>
      <c r="J48" s="210"/>
    </row>
    <row r="49" spans="1:10" ht="18.75" customHeight="1">
      <c r="C49" s="10"/>
      <c r="D49" s="209" t="s">
        <v>4</v>
      </c>
      <c r="E49" s="209"/>
      <c r="F49" s="209"/>
      <c r="G49" s="8"/>
      <c r="H49" s="209" t="s">
        <v>4</v>
      </c>
      <c r="I49" s="209"/>
      <c r="J49" s="209"/>
    </row>
    <row r="50" spans="1:10" ht="18.75" customHeight="1">
      <c r="C50" s="10"/>
      <c r="D50" s="216" t="s">
        <v>223</v>
      </c>
      <c r="E50" s="216"/>
      <c r="F50" s="216"/>
      <c r="G50" s="8"/>
      <c r="H50" s="216" t="s">
        <v>223</v>
      </c>
      <c r="I50" s="216"/>
      <c r="J50" s="216"/>
    </row>
    <row r="51" spans="1:10" ht="18.75" customHeight="1">
      <c r="C51" s="10"/>
      <c r="D51" s="217" t="s">
        <v>221</v>
      </c>
      <c r="E51" s="217"/>
      <c r="F51" s="217"/>
      <c r="G51" s="8"/>
      <c r="H51" s="217" t="s">
        <v>221</v>
      </c>
      <c r="I51" s="217"/>
      <c r="J51" s="217"/>
    </row>
    <row r="52" spans="1:10" ht="18.75" customHeight="1">
      <c r="C52" s="10"/>
      <c r="D52" s="150" t="s">
        <v>8</v>
      </c>
      <c r="E52" s="149"/>
      <c r="F52" s="150" t="s">
        <v>9</v>
      </c>
      <c r="G52" s="149"/>
      <c r="H52" s="150" t="s">
        <v>8</v>
      </c>
      <c r="I52" s="149"/>
      <c r="J52" s="150" t="s">
        <v>9</v>
      </c>
    </row>
    <row r="53" spans="1:10" ht="18.75" customHeight="1">
      <c r="D53" s="211" t="s">
        <v>11</v>
      </c>
      <c r="E53" s="211"/>
      <c r="F53" s="211"/>
      <c r="G53" s="211"/>
      <c r="H53" s="211"/>
      <c r="I53" s="211"/>
      <c r="J53" s="211"/>
    </row>
    <row r="54" spans="1:10" ht="18.75" customHeight="1">
      <c r="A54" s="10" t="s">
        <v>103</v>
      </c>
      <c r="B54" s="15"/>
      <c r="C54" s="10"/>
      <c r="D54" s="18">
        <f>D43</f>
        <v>89010</v>
      </c>
      <c r="E54" s="18"/>
      <c r="F54" s="18">
        <f>F43</f>
        <v>139469</v>
      </c>
      <c r="G54" s="18"/>
      <c r="H54" s="18">
        <f>H43</f>
        <v>90090</v>
      </c>
      <c r="I54" s="18"/>
      <c r="J54" s="18">
        <f>J43</f>
        <v>116919</v>
      </c>
    </row>
    <row r="55" spans="1:10" ht="18.75" customHeight="1">
      <c r="D55" s="5"/>
      <c r="E55" s="5"/>
      <c r="F55" s="5"/>
      <c r="G55" s="5"/>
      <c r="H55" s="5"/>
      <c r="I55" s="5"/>
      <c r="J55" s="5"/>
    </row>
    <row r="56" spans="1:10" ht="18.75" customHeight="1">
      <c r="A56" s="89" t="s">
        <v>104</v>
      </c>
      <c r="D56" s="5"/>
      <c r="E56" s="5"/>
      <c r="F56" s="5"/>
      <c r="G56" s="5"/>
      <c r="H56" s="5"/>
      <c r="I56" s="5"/>
      <c r="J56" s="5"/>
    </row>
    <row r="57" spans="1:10" ht="18.75" customHeight="1">
      <c r="A57" s="88" t="s">
        <v>105</v>
      </c>
      <c r="D57" s="5"/>
      <c r="E57" s="5"/>
      <c r="F57" s="5"/>
      <c r="G57" s="5"/>
      <c r="H57" s="5"/>
      <c r="I57" s="5"/>
      <c r="J57" s="5"/>
    </row>
    <row r="58" spans="1:10" ht="18.75" customHeight="1">
      <c r="A58" s="88" t="s">
        <v>106</v>
      </c>
      <c r="D58" s="5"/>
      <c r="E58" s="5"/>
      <c r="F58" s="5"/>
      <c r="G58" s="5"/>
      <c r="H58" s="5"/>
      <c r="I58" s="5"/>
      <c r="J58" s="5"/>
    </row>
    <row r="59" spans="1:10" ht="18.75" customHeight="1">
      <c r="A59" s="94" t="s">
        <v>107</v>
      </c>
      <c r="D59" s="5"/>
      <c r="E59" s="5"/>
      <c r="F59" s="5"/>
      <c r="G59" s="5"/>
      <c r="H59" s="5"/>
      <c r="I59" s="5"/>
      <c r="J59" s="5"/>
    </row>
    <row r="60" spans="1:10" ht="18.75" customHeight="1">
      <c r="A60" s="94" t="s">
        <v>108</v>
      </c>
      <c r="D60" s="5">
        <v>-15150</v>
      </c>
      <c r="E60" s="5"/>
      <c r="F60" s="5">
        <v>-4529</v>
      </c>
      <c r="G60" s="5"/>
      <c r="H60" s="194">
        <v>0</v>
      </c>
      <c r="I60" s="5"/>
      <c r="J60" s="194">
        <v>0</v>
      </c>
    </row>
    <row r="61" spans="1:10" ht="18.75" customHeight="1">
      <c r="A61" s="94" t="s">
        <v>109</v>
      </c>
      <c r="D61" s="181">
        <v>0</v>
      </c>
      <c r="E61" s="5"/>
      <c r="F61" s="5">
        <v>27149</v>
      </c>
      <c r="G61" s="5"/>
      <c r="H61" s="194">
        <v>0</v>
      </c>
      <c r="I61" s="5"/>
      <c r="J61" s="5">
        <v>5729</v>
      </c>
    </row>
    <row r="62" spans="1:10" ht="18.75" customHeight="1">
      <c r="A62" s="40" t="s">
        <v>110</v>
      </c>
      <c r="D62" s="5"/>
      <c r="E62" s="5"/>
      <c r="G62" s="5"/>
      <c r="H62" s="5"/>
      <c r="I62" s="5"/>
    </row>
    <row r="63" spans="1:10" ht="18.75" customHeight="1">
      <c r="A63" s="19" t="s">
        <v>111</v>
      </c>
      <c r="D63" s="23">
        <v>3030</v>
      </c>
      <c r="E63" s="5"/>
      <c r="F63" s="5">
        <v>-4524</v>
      </c>
      <c r="G63" s="5"/>
      <c r="H63" s="196">
        <v>0</v>
      </c>
      <c r="I63" s="5"/>
      <c r="J63" s="5">
        <v>-1146</v>
      </c>
    </row>
    <row r="64" spans="1:10" ht="18.75" customHeight="1">
      <c r="A64" s="90" t="s">
        <v>112</v>
      </c>
      <c r="D64" s="95"/>
      <c r="E64" s="5"/>
      <c r="F64" s="95"/>
      <c r="G64" s="5"/>
      <c r="H64" s="95"/>
      <c r="I64" s="5"/>
      <c r="J64" s="95"/>
    </row>
    <row r="65" spans="1:10" ht="18.75" customHeight="1">
      <c r="A65" s="186" t="s">
        <v>113</v>
      </c>
      <c r="D65" s="43">
        <f>SUM(D60:D63)</f>
        <v>-12120</v>
      </c>
      <c r="E65" s="18"/>
      <c r="F65" s="43">
        <f>SUM(F60:F63)</f>
        <v>18096</v>
      </c>
      <c r="G65" s="18"/>
      <c r="H65" s="185">
        <f>SUM(H60:H63)</f>
        <v>0</v>
      </c>
      <c r="I65" s="18"/>
      <c r="J65" s="43">
        <f>SUM(J60:J63)</f>
        <v>4583</v>
      </c>
    </row>
    <row r="66" spans="1:10" ht="18.75" customHeight="1" thickBot="1">
      <c r="A66" s="10" t="s">
        <v>114</v>
      </c>
      <c r="B66" s="15"/>
      <c r="C66" s="10"/>
      <c r="D66" s="24">
        <f t="shared" ref="D66:J66" si="0">SUM(D54:E54,D65)</f>
        <v>76890</v>
      </c>
      <c r="E66" s="18">
        <f t="shared" si="0"/>
        <v>139469</v>
      </c>
      <c r="F66" s="24">
        <f t="shared" si="0"/>
        <v>157565</v>
      </c>
      <c r="G66" s="18">
        <f t="shared" si="0"/>
        <v>90090</v>
      </c>
      <c r="H66" s="24">
        <f t="shared" si="0"/>
        <v>90090</v>
      </c>
      <c r="I66" s="18">
        <f t="shared" si="0"/>
        <v>116919</v>
      </c>
      <c r="J66" s="24">
        <f t="shared" si="0"/>
        <v>121502</v>
      </c>
    </row>
    <row r="67" spans="1:10" ht="18.75" customHeight="1" thickTop="1">
      <c r="A67" s="187"/>
      <c r="D67" s="4"/>
      <c r="E67" s="5"/>
      <c r="F67" s="4"/>
      <c r="G67" s="5"/>
      <c r="H67" s="4"/>
      <c r="I67" s="5"/>
      <c r="J67" s="4"/>
    </row>
    <row r="68" spans="1:10" ht="18.75" customHeight="1">
      <c r="A68" s="10" t="s">
        <v>240</v>
      </c>
      <c r="B68" s="14"/>
      <c r="C68" s="10"/>
      <c r="D68" s="18"/>
      <c r="E68" s="18"/>
      <c r="F68" s="18"/>
      <c r="G68" s="18"/>
      <c r="H68" s="18"/>
      <c r="I68" s="18"/>
      <c r="J68" s="18"/>
    </row>
    <row r="69" spans="1:10" ht="18.75" customHeight="1">
      <c r="A69" s="3" t="s">
        <v>115</v>
      </c>
      <c r="B69" s="14"/>
      <c r="C69" s="10"/>
      <c r="D69" s="5">
        <v>91634</v>
      </c>
      <c r="E69" s="25"/>
      <c r="F69" s="5">
        <v>135184</v>
      </c>
      <c r="G69" s="5"/>
      <c r="H69" s="25">
        <v>90090</v>
      </c>
      <c r="I69" s="25"/>
      <c r="J69" s="25">
        <v>116919</v>
      </c>
    </row>
    <row r="70" spans="1:10" ht="18.75" customHeight="1">
      <c r="A70" s="3" t="s">
        <v>116</v>
      </c>
      <c r="D70" s="4">
        <v>-2624</v>
      </c>
      <c r="E70" s="5"/>
      <c r="F70" s="4">
        <v>4285</v>
      </c>
      <c r="G70" s="5"/>
      <c r="H70" s="196">
        <v>0</v>
      </c>
      <c r="I70" s="4"/>
      <c r="J70" s="196">
        <v>0</v>
      </c>
    </row>
    <row r="71" spans="1:10" ht="18.75" customHeight="1" thickBot="1">
      <c r="A71" s="10"/>
      <c r="B71" s="26"/>
      <c r="D71" s="166">
        <f>SUM(D69:D70)</f>
        <v>89010</v>
      </c>
      <c r="E71" s="17"/>
      <c r="F71" s="166">
        <f>SUM(F69:F70)</f>
        <v>139469</v>
      </c>
      <c r="G71" s="18"/>
      <c r="H71" s="24">
        <f>SUM(H69:H70)</f>
        <v>90090</v>
      </c>
      <c r="I71" s="18"/>
      <c r="J71" s="24">
        <f>SUM(J69:J70)</f>
        <v>116919</v>
      </c>
    </row>
    <row r="72" spans="1:10" ht="18.75" customHeight="1" thickTop="1">
      <c r="A72" s="10"/>
      <c r="B72" s="26"/>
      <c r="D72" s="18"/>
      <c r="E72" s="17"/>
      <c r="F72" s="18"/>
      <c r="G72" s="18"/>
      <c r="H72" s="18"/>
      <c r="I72" s="18"/>
      <c r="J72" s="18"/>
    </row>
    <row r="73" spans="1:10" ht="18.75" customHeight="1">
      <c r="A73" s="10" t="s">
        <v>241</v>
      </c>
      <c r="B73" s="14"/>
      <c r="C73" s="10"/>
      <c r="D73" s="18"/>
      <c r="E73" s="17"/>
      <c r="F73" s="18"/>
      <c r="G73" s="18"/>
      <c r="H73" s="18"/>
      <c r="I73" s="17"/>
      <c r="J73" s="18"/>
    </row>
    <row r="74" spans="1:10" ht="18.75" customHeight="1">
      <c r="A74" s="3" t="s">
        <v>117</v>
      </c>
      <c r="B74" s="14"/>
      <c r="C74" s="10"/>
      <c r="D74" s="5">
        <v>79514</v>
      </c>
      <c r="E74" s="25"/>
      <c r="F74" s="5">
        <v>152607</v>
      </c>
      <c r="G74" s="146"/>
      <c r="H74" s="25">
        <v>90090</v>
      </c>
      <c r="I74" s="25"/>
      <c r="J74" s="25">
        <v>121502</v>
      </c>
    </row>
    <row r="75" spans="1:10" ht="18.75" customHeight="1">
      <c r="A75" s="3" t="s">
        <v>118</v>
      </c>
      <c r="D75" s="23">
        <v>-2624</v>
      </c>
      <c r="E75" s="4"/>
      <c r="F75" s="23">
        <v>4958</v>
      </c>
      <c r="G75" s="146"/>
      <c r="H75" s="196">
        <v>0</v>
      </c>
      <c r="I75" s="4"/>
      <c r="J75" s="196">
        <v>0</v>
      </c>
    </row>
    <row r="76" spans="1:10" ht="18.75" customHeight="1" thickBot="1">
      <c r="A76" s="10"/>
      <c r="B76" s="26"/>
      <c r="D76" s="24">
        <f>SUM(D74:D75)</f>
        <v>76890</v>
      </c>
      <c r="E76" s="17"/>
      <c r="F76" s="24">
        <f>SUM(F74:F75)</f>
        <v>157565</v>
      </c>
      <c r="G76" s="18"/>
      <c r="H76" s="24">
        <f>SUM(H74:H75)</f>
        <v>90090</v>
      </c>
      <c r="I76" s="17"/>
      <c r="J76" s="24">
        <f>SUM(J74:J75)</f>
        <v>121502</v>
      </c>
    </row>
    <row r="77" spans="1:10" ht="18.75" customHeight="1" thickTop="1">
      <c r="D77" s="124"/>
      <c r="E77" s="125"/>
      <c r="F77" s="124"/>
      <c r="G77" s="125"/>
      <c r="H77" s="125"/>
      <c r="I77" s="125"/>
      <c r="J77" s="125"/>
    </row>
    <row r="78" spans="1:10" ht="18.75" customHeight="1">
      <c r="A78" s="10" t="s">
        <v>119</v>
      </c>
      <c r="D78" s="122"/>
      <c r="E78" s="122"/>
      <c r="F78" s="122"/>
      <c r="G78" s="123"/>
      <c r="H78" s="122"/>
      <c r="I78" s="122"/>
      <c r="J78" s="122"/>
    </row>
    <row r="79" spans="1:10" ht="18.75" customHeight="1" thickBot="1">
      <c r="A79" s="3" t="s">
        <v>120</v>
      </c>
      <c r="D79" s="151">
        <v>0.20752332638825979</v>
      </c>
      <c r="E79" s="123"/>
      <c r="F79" s="151">
        <v>0.30615091946734307</v>
      </c>
      <c r="G79" s="123"/>
      <c r="H79" s="151">
        <v>0.20402663284717817</v>
      </c>
      <c r="I79" s="123"/>
      <c r="J79" s="151">
        <v>0.26478621251924994</v>
      </c>
    </row>
    <row r="80" spans="1:10" ht="18.75" customHeight="1" thickTop="1"/>
    <row r="82" spans="6:6" ht="18.75" customHeight="1">
      <c r="F82" s="119"/>
    </row>
    <row r="83" spans="6:6" ht="18.75" customHeight="1">
      <c r="F83" s="120"/>
    </row>
  </sheetData>
  <mergeCells count="18">
    <mergeCell ref="D49:F49"/>
    <mergeCell ref="H49:J49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8:F48"/>
    <mergeCell ref="H48:J48"/>
    <mergeCell ref="D50:F50"/>
    <mergeCell ref="H50:J50"/>
    <mergeCell ref="D51:F51"/>
    <mergeCell ref="H51:J51"/>
    <mergeCell ref="D53:J53"/>
  </mergeCells>
  <pageMargins left="0.8" right="0.8" top="0.48" bottom="0.5" header="0.5" footer="0.5"/>
  <pageSetup paperSize="9" scale="79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4" max="9" man="1"/>
    <brk id="79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view="pageBreakPreview" topLeftCell="B13" zoomScale="85" zoomScaleNormal="60" zoomScaleSheetLayoutView="85" workbookViewId="0">
      <selection activeCell="U39" sqref="U39:U40"/>
    </sheetView>
  </sheetViews>
  <sheetFormatPr defaultColWidth="9.28515625" defaultRowHeight="19.5" customHeight="1"/>
  <cols>
    <col min="1" max="1" width="52.7109375" style="19" customWidth="1"/>
    <col min="2" max="2" width="4.7109375" style="2" customWidth="1"/>
    <col min="3" max="3" width="10.28515625" style="9" customWidth="1"/>
    <col min="4" max="4" width="0.7109375" style="8" customWidth="1"/>
    <col min="5" max="5" width="11.28515625" style="8" bestFit="1" customWidth="1"/>
    <col min="6" max="6" width="0.7109375" style="8" customWidth="1"/>
    <col min="7" max="7" width="12.42578125" style="8" customWidth="1"/>
    <col min="8" max="8" width="0.7109375" style="8" customWidth="1"/>
    <col min="9" max="9" width="13.28515625" style="8" customWidth="1"/>
    <col min="10" max="10" width="0.7109375" style="9" customWidth="1"/>
    <col min="11" max="11" width="12.7109375" style="9" customWidth="1"/>
    <col min="12" max="12" width="0.7109375" style="9" customWidth="1"/>
    <col min="13" max="13" width="8.5703125" style="9" customWidth="1"/>
    <col min="14" max="14" width="0.7109375" style="9" customWidth="1"/>
    <col min="15" max="15" width="10.42578125" style="9" customWidth="1"/>
    <col min="16" max="16" width="1" style="9" customWidth="1"/>
    <col min="17" max="17" width="12.7109375" style="9" bestFit="1" customWidth="1"/>
    <col min="18" max="18" width="0.7109375" style="8" customWidth="1"/>
    <col min="19" max="19" width="9.42578125" style="9" customWidth="1"/>
    <col min="20" max="20" width="0.7109375" style="9" customWidth="1"/>
    <col min="21" max="21" width="11.28515625" style="8" bestFit="1" customWidth="1"/>
    <col min="22" max="22" width="13.28515625" style="19" bestFit="1" customWidth="1"/>
    <col min="23" max="23" width="5.28515625" style="19" bestFit="1" customWidth="1"/>
    <col min="24" max="16384" width="9.28515625" style="19"/>
  </cols>
  <sheetData>
    <row r="1" spans="1:22" ht="19.5" customHeight="1">
      <c r="A1" s="1" t="s">
        <v>0</v>
      </c>
      <c r="B1" s="27"/>
      <c r="C1" s="28"/>
      <c r="D1" s="29"/>
      <c r="E1" s="9"/>
      <c r="F1" s="9"/>
      <c r="G1" s="9"/>
      <c r="H1" s="11"/>
      <c r="I1" s="9"/>
      <c r="J1" s="28"/>
      <c r="Q1" s="28"/>
      <c r="R1" s="9"/>
      <c r="S1" s="28"/>
      <c r="T1" s="28"/>
      <c r="U1" s="9"/>
    </row>
    <row r="2" spans="1:22" ht="19.5" customHeight="1">
      <c r="A2" s="30" t="s">
        <v>121</v>
      </c>
      <c r="B2" s="31"/>
      <c r="C2" s="28"/>
      <c r="D2" s="29"/>
      <c r="E2" s="9"/>
      <c r="F2" s="9"/>
      <c r="G2" s="9"/>
      <c r="H2" s="11"/>
      <c r="I2" s="9"/>
      <c r="J2" s="28"/>
      <c r="Q2" s="28"/>
      <c r="R2" s="9"/>
      <c r="S2" s="28"/>
      <c r="T2" s="28"/>
      <c r="U2" s="9"/>
    </row>
    <row r="3" spans="1:22" ht="19.5" customHeight="1">
      <c r="A3" s="10"/>
      <c r="C3" s="28"/>
      <c r="D3" s="29"/>
      <c r="E3" s="9"/>
      <c r="F3" s="9"/>
      <c r="G3" s="9"/>
      <c r="H3" s="11"/>
      <c r="I3" s="9"/>
      <c r="J3" s="28"/>
      <c r="Q3" s="28"/>
      <c r="R3" s="9"/>
      <c r="S3" s="28"/>
      <c r="T3" s="28"/>
      <c r="U3" s="9"/>
    </row>
    <row r="4" spans="1:22" ht="19.5" customHeight="1">
      <c r="A4" s="10"/>
      <c r="C4" s="28"/>
      <c r="D4" s="29"/>
      <c r="E4" s="9"/>
      <c r="F4" s="9"/>
      <c r="G4" s="9"/>
      <c r="H4" s="11"/>
      <c r="I4" s="9"/>
      <c r="J4" s="28"/>
      <c r="Q4" s="28"/>
      <c r="R4" s="9"/>
      <c r="S4" s="28"/>
      <c r="T4" s="28"/>
      <c r="U4" s="9"/>
    </row>
    <row r="5" spans="1:22" ht="19.5" customHeight="1">
      <c r="A5" s="10"/>
      <c r="C5" s="209" t="s">
        <v>122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2" ht="19.5" customHeight="1">
      <c r="A6" s="10"/>
      <c r="C6" s="115"/>
      <c r="D6" s="115"/>
      <c r="E6" s="11"/>
      <c r="G6" s="218" t="s">
        <v>66</v>
      </c>
      <c r="H6" s="218"/>
      <c r="I6" s="218"/>
      <c r="J6" s="115"/>
      <c r="K6" s="218" t="s">
        <v>70</v>
      </c>
      <c r="L6" s="218"/>
      <c r="M6" s="218"/>
      <c r="N6" s="218"/>
      <c r="O6" s="218"/>
      <c r="P6" s="83"/>
      <c r="Q6" s="115"/>
      <c r="R6" s="115"/>
      <c r="S6" s="115"/>
      <c r="T6" s="115"/>
      <c r="U6" s="115"/>
    </row>
    <row r="7" spans="1:22" ht="19.5" customHeight="1">
      <c r="A7" s="10"/>
      <c r="C7" s="115"/>
      <c r="D7" s="115"/>
      <c r="E7" s="11"/>
      <c r="G7" s="11"/>
      <c r="H7" s="11"/>
      <c r="I7" s="11"/>
      <c r="J7" s="115"/>
      <c r="K7" s="11" t="s">
        <v>123</v>
      </c>
      <c r="L7" s="11"/>
      <c r="M7" s="11"/>
      <c r="N7" s="11"/>
      <c r="O7" s="11"/>
      <c r="P7" s="8"/>
      <c r="Q7" s="115"/>
      <c r="R7" s="115"/>
      <c r="S7" s="115"/>
      <c r="T7" s="115"/>
      <c r="U7" s="115"/>
    </row>
    <row r="8" spans="1:22" ht="19.5" customHeight="1">
      <c r="A8" s="32"/>
      <c r="C8" s="11" t="s">
        <v>124</v>
      </c>
      <c r="D8" s="11"/>
      <c r="E8" s="11"/>
      <c r="F8" s="11"/>
      <c r="G8" s="33"/>
      <c r="H8" s="11"/>
      <c r="I8" s="33"/>
      <c r="J8" s="28"/>
      <c r="K8" s="11" t="s">
        <v>125</v>
      </c>
      <c r="L8" s="11"/>
      <c r="M8" s="11"/>
      <c r="N8" s="11"/>
      <c r="O8" s="19"/>
      <c r="P8" s="11"/>
      <c r="Q8" s="11" t="s">
        <v>126</v>
      </c>
      <c r="R8" s="28"/>
      <c r="S8" s="28"/>
      <c r="T8" s="28"/>
      <c r="U8" s="28"/>
    </row>
    <row r="9" spans="1:22" ht="19.5" customHeight="1">
      <c r="A9" s="32"/>
      <c r="C9" s="11" t="s">
        <v>127</v>
      </c>
      <c r="D9" s="11"/>
      <c r="E9" s="11"/>
      <c r="F9" s="11"/>
      <c r="G9" s="11"/>
      <c r="H9" s="11"/>
      <c r="I9" s="33"/>
      <c r="J9" s="28"/>
      <c r="K9" s="147" t="s">
        <v>128</v>
      </c>
      <c r="L9" s="11"/>
      <c r="M9" s="11"/>
      <c r="N9" s="11"/>
      <c r="O9" s="147" t="s">
        <v>129</v>
      </c>
      <c r="P9" s="11"/>
      <c r="Q9" s="11" t="s">
        <v>130</v>
      </c>
      <c r="R9" s="28"/>
      <c r="S9" s="34" t="s">
        <v>131</v>
      </c>
      <c r="T9" s="28"/>
      <c r="U9" s="11"/>
    </row>
    <row r="10" spans="1:22" ht="19.5" customHeight="1">
      <c r="A10" s="32"/>
      <c r="C10" s="11" t="s">
        <v>132</v>
      </c>
      <c r="D10" s="11"/>
      <c r="E10" s="11" t="s">
        <v>133</v>
      </c>
      <c r="F10" s="11"/>
      <c r="G10" s="11" t="s">
        <v>134</v>
      </c>
      <c r="H10" s="11"/>
      <c r="I10" s="11"/>
      <c r="J10" s="28"/>
      <c r="K10" s="11" t="s">
        <v>135</v>
      </c>
      <c r="L10" s="11"/>
      <c r="M10" s="11" t="s">
        <v>136</v>
      </c>
      <c r="N10" s="11"/>
      <c r="O10" s="11" t="s">
        <v>137</v>
      </c>
      <c r="P10" s="11"/>
      <c r="Q10" s="11" t="s">
        <v>138</v>
      </c>
      <c r="R10" s="11"/>
      <c r="S10" s="11" t="s">
        <v>139</v>
      </c>
      <c r="T10" s="11"/>
      <c r="U10" s="11" t="s">
        <v>140</v>
      </c>
    </row>
    <row r="11" spans="1:22" ht="19.5" customHeight="1">
      <c r="A11" s="32"/>
      <c r="B11" s="2" t="s">
        <v>7</v>
      </c>
      <c r="C11" s="11" t="s">
        <v>141</v>
      </c>
      <c r="D11" s="11"/>
      <c r="E11" s="11" t="s">
        <v>142</v>
      </c>
      <c r="F11" s="11"/>
      <c r="G11" s="11" t="s">
        <v>143</v>
      </c>
      <c r="H11" s="11"/>
      <c r="I11" s="11" t="s">
        <v>144</v>
      </c>
      <c r="J11" s="28"/>
      <c r="K11" s="11" t="s">
        <v>145</v>
      </c>
      <c r="L11" s="11"/>
      <c r="M11" s="11" t="s">
        <v>143</v>
      </c>
      <c r="N11" s="11"/>
      <c r="O11" s="11" t="s">
        <v>146</v>
      </c>
      <c r="P11" s="11"/>
      <c r="Q11" s="11" t="s">
        <v>147</v>
      </c>
      <c r="R11" s="11"/>
      <c r="S11" s="11" t="s">
        <v>148</v>
      </c>
      <c r="T11" s="11"/>
      <c r="U11" s="11" t="s">
        <v>149</v>
      </c>
    </row>
    <row r="12" spans="1:22" ht="19.5" customHeight="1">
      <c r="A12" s="32"/>
      <c r="C12" s="211" t="s">
        <v>11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</row>
    <row r="13" spans="1:22" ht="19.5" customHeight="1">
      <c r="A13" s="32" t="s">
        <v>224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2" ht="19.5" customHeight="1">
      <c r="A14" s="32" t="s">
        <v>150</v>
      </c>
      <c r="C14" s="153">
        <v>441560</v>
      </c>
      <c r="D14" s="153"/>
      <c r="E14" s="153">
        <v>2832156</v>
      </c>
      <c r="F14" s="153"/>
      <c r="G14" s="153">
        <v>45209</v>
      </c>
      <c r="H14" s="153"/>
      <c r="I14" s="153">
        <v>1305334</v>
      </c>
      <c r="J14" s="153"/>
      <c r="K14" s="153">
        <v>-1735</v>
      </c>
      <c r="L14" s="153"/>
      <c r="M14" s="18">
        <v>-1174</v>
      </c>
      <c r="N14" s="153"/>
      <c r="O14" s="153">
        <v>-2909</v>
      </c>
      <c r="P14" s="153"/>
      <c r="Q14" s="153">
        <f>SUM(C14,E14,G14,I14,O14)</f>
        <v>4621350</v>
      </c>
      <c r="R14" s="153"/>
      <c r="S14" s="153">
        <v>3600</v>
      </c>
      <c r="T14" s="153"/>
      <c r="U14" s="153">
        <f>Q14+S14</f>
        <v>4624950</v>
      </c>
    </row>
    <row r="15" spans="1:22" ht="19.149999999999999" customHeight="1">
      <c r="A15" s="35"/>
      <c r="B15" s="38"/>
      <c r="C15" s="18"/>
      <c r="D15" s="117"/>
      <c r="E15" s="18"/>
      <c r="F15" s="18"/>
      <c r="G15" s="18"/>
      <c r="H15" s="117"/>
      <c r="I15" s="18"/>
      <c r="J15" s="117"/>
      <c r="K15" s="18"/>
      <c r="L15" s="18"/>
      <c r="M15" s="18"/>
      <c r="N15" s="18"/>
      <c r="O15" s="18"/>
      <c r="P15" s="18"/>
      <c r="Q15" s="18"/>
      <c r="R15" s="117"/>
      <c r="S15" s="18"/>
      <c r="T15" s="117"/>
      <c r="U15" s="18"/>
      <c r="V15" s="21"/>
    </row>
    <row r="16" spans="1:22" ht="25.9" customHeight="1">
      <c r="A16" s="35" t="s">
        <v>151</v>
      </c>
      <c r="B16" s="38"/>
      <c r="C16" s="18"/>
      <c r="D16" s="117"/>
      <c r="E16" s="18"/>
      <c r="F16" s="18"/>
      <c r="G16" s="18"/>
      <c r="H16" s="117"/>
      <c r="I16" s="18"/>
      <c r="J16" s="117"/>
      <c r="K16" s="18"/>
      <c r="L16" s="18"/>
      <c r="M16" s="18"/>
      <c r="N16" s="18"/>
      <c r="O16" s="18"/>
      <c r="P16" s="18"/>
      <c r="Q16" s="18"/>
      <c r="R16" s="117"/>
      <c r="S16" s="18"/>
      <c r="T16" s="117"/>
      <c r="U16" s="18"/>
      <c r="V16" s="21"/>
    </row>
    <row r="17" spans="1:22" ht="19.5" customHeight="1">
      <c r="A17" s="39" t="s">
        <v>152</v>
      </c>
      <c r="B17" s="38"/>
      <c r="C17" s="18"/>
      <c r="D17" s="117"/>
      <c r="E17" s="18"/>
      <c r="F17" s="18"/>
      <c r="G17" s="18"/>
      <c r="H17" s="117"/>
      <c r="I17" s="18"/>
      <c r="J17" s="117"/>
      <c r="K17" s="18"/>
      <c r="L17" s="18"/>
      <c r="M17" s="18"/>
      <c r="N17" s="18"/>
      <c r="O17" s="18"/>
      <c r="P17" s="18"/>
      <c r="Q17" s="18"/>
      <c r="R17" s="117"/>
      <c r="S17" s="18"/>
      <c r="T17" s="117"/>
      <c r="U17" s="18"/>
      <c r="V17" s="21"/>
    </row>
    <row r="18" spans="1:22" ht="15.4" customHeight="1">
      <c r="A18" s="40" t="s">
        <v>153</v>
      </c>
      <c r="B18" s="36">
        <v>7</v>
      </c>
      <c r="C18" s="191">
        <v>0</v>
      </c>
      <c r="D18" s="130"/>
      <c r="E18" s="191">
        <v>0</v>
      </c>
      <c r="F18" s="72"/>
      <c r="G18" s="191">
        <v>0</v>
      </c>
      <c r="H18" s="130"/>
      <c r="I18" s="72">
        <v>-256105</v>
      </c>
      <c r="J18" s="130"/>
      <c r="K18" s="191">
        <v>0</v>
      </c>
      <c r="L18" s="72"/>
      <c r="M18" s="191">
        <v>0</v>
      </c>
      <c r="N18" s="72"/>
      <c r="O18" s="191">
        <v>0</v>
      </c>
      <c r="P18" s="72"/>
      <c r="Q18" s="158">
        <f>SUM(C18,E18,G18,I18,K18,M18)</f>
        <v>-256105</v>
      </c>
      <c r="R18" s="130"/>
      <c r="S18" s="191">
        <v>0</v>
      </c>
      <c r="T18" s="130"/>
      <c r="U18" s="72">
        <f>Q18+S18</f>
        <v>-256105</v>
      </c>
      <c r="V18" s="21"/>
    </row>
    <row r="19" spans="1:22" ht="15.4" customHeight="1">
      <c r="A19" s="39" t="s">
        <v>154</v>
      </c>
      <c r="B19" s="38"/>
      <c r="C19" s="192">
        <f>SUM(C18)</f>
        <v>0</v>
      </c>
      <c r="D19" s="117"/>
      <c r="E19" s="192">
        <f>SUM(E18)</f>
        <v>0</v>
      </c>
      <c r="F19" s="18"/>
      <c r="G19" s="192">
        <f>SUM(G18)</f>
        <v>0</v>
      </c>
      <c r="H19" s="117"/>
      <c r="I19" s="41">
        <f>SUM(I18)</f>
        <v>-256105</v>
      </c>
      <c r="J19" s="117"/>
      <c r="K19" s="192">
        <f>SUM(K18)</f>
        <v>0</v>
      </c>
      <c r="L19" s="18"/>
      <c r="M19" s="192">
        <f>SUM(M18)</f>
        <v>0</v>
      </c>
      <c r="N19" s="18"/>
      <c r="O19" s="192">
        <f>SUM(O18)</f>
        <v>0</v>
      </c>
      <c r="P19" s="18"/>
      <c r="Q19" s="41">
        <f>SUM(Q18)</f>
        <v>-256105</v>
      </c>
      <c r="R19" s="117"/>
      <c r="S19" s="192">
        <f>SUM(S18)</f>
        <v>0</v>
      </c>
      <c r="T19" s="117"/>
      <c r="U19" s="41">
        <f>SUM(U18)</f>
        <v>-256105</v>
      </c>
      <c r="V19" s="21"/>
    </row>
    <row r="20" spans="1:22" ht="16.149999999999999" customHeight="1">
      <c r="A20" s="35"/>
      <c r="B20" s="38"/>
      <c r="C20" s="18"/>
      <c r="D20" s="117"/>
      <c r="E20" s="18"/>
      <c r="F20" s="18"/>
      <c r="G20" s="18"/>
      <c r="H20" s="117"/>
      <c r="I20" s="18"/>
      <c r="J20" s="117"/>
      <c r="K20" s="18"/>
      <c r="L20" s="18"/>
      <c r="M20" s="18"/>
      <c r="N20" s="18"/>
      <c r="O20" s="18"/>
      <c r="P20" s="18"/>
      <c r="Q20" s="18"/>
      <c r="R20" s="117"/>
      <c r="S20" s="18"/>
      <c r="T20" s="117"/>
      <c r="U20" s="18"/>
      <c r="V20" s="21"/>
    </row>
    <row r="21" spans="1:22" ht="19.5" customHeight="1">
      <c r="A21" s="39" t="s">
        <v>155</v>
      </c>
      <c r="B21" s="38"/>
      <c r="C21" s="18"/>
      <c r="D21" s="117"/>
      <c r="E21" s="18"/>
      <c r="F21" s="18"/>
      <c r="G21" s="18"/>
      <c r="H21" s="117"/>
      <c r="I21" s="18"/>
      <c r="J21" s="117"/>
      <c r="K21" s="18"/>
      <c r="L21" s="18"/>
      <c r="M21" s="18"/>
      <c r="N21" s="18"/>
      <c r="O21" s="18"/>
      <c r="P21" s="18"/>
      <c r="Q21" s="18"/>
      <c r="R21" s="117"/>
      <c r="S21" s="18"/>
      <c r="T21" s="117"/>
      <c r="U21" s="18"/>
      <c r="V21" s="21"/>
    </row>
    <row r="22" spans="1:22" ht="19.5" customHeight="1">
      <c r="A22" s="40" t="s">
        <v>156</v>
      </c>
      <c r="B22" s="38"/>
      <c r="C22" s="191">
        <v>0</v>
      </c>
      <c r="D22" s="130"/>
      <c r="E22" s="191">
        <v>0</v>
      </c>
      <c r="F22" s="72"/>
      <c r="G22" s="191">
        <v>0</v>
      </c>
      <c r="H22" s="130"/>
      <c r="I22" s="191">
        <v>0</v>
      </c>
      <c r="J22" s="130"/>
      <c r="K22" s="191">
        <v>0</v>
      </c>
      <c r="L22" s="72"/>
      <c r="M22" s="191">
        <v>0</v>
      </c>
      <c r="N22" s="72"/>
      <c r="O22" s="191">
        <v>0</v>
      </c>
      <c r="P22" s="72"/>
      <c r="Q22" s="191">
        <v>0</v>
      </c>
      <c r="R22" s="130"/>
      <c r="S22" s="72">
        <v>8550</v>
      </c>
      <c r="T22" s="130"/>
      <c r="U22" s="72">
        <f>Q22+S22</f>
        <v>8550</v>
      </c>
      <c r="V22" s="21"/>
    </row>
    <row r="23" spans="1:22" ht="19.5" customHeight="1">
      <c r="A23" s="40" t="s">
        <v>157</v>
      </c>
      <c r="B23" s="38"/>
      <c r="C23" s="191">
        <v>0</v>
      </c>
      <c r="D23" s="130"/>
      <c r="E23" s="191">
        <v>0</v>
      </c>
      <c r="F23" s="72"/>
      <c r="G23" s="191">
        <v>0</v>
      </c>
      <c r="H23" s="130"/>
      <c r="I23" s="191">
        <v>0</v>
      </c>
      <c r="J23" s="130"/>
      <c r="K23" s="191">
        <v>0</v>
      </c>
      <c r="L23" s="72"/>
      <c r="M23" s="191">
        <v>0</v>
      </c>
      <c r="N23" s="72"/>
      <c r="O23" s="191">
        <v>0</v>
      </c>
      <c r="P23" s="72"/>
      <c r="Q23" s="191">
        <v>0</v>
      </c>
      <c r="R23" s="130"/>
      <c r="S23" s="169">
        <f>-548+1</f>
        <v>-547</v>
      </c>
      <c r="T23" s="130"/>
      <c r="U23" s="169">
        <f>Q23+S23</f>
        <v>-547</v>
      </c>
      <c r="V23" s="21"/>
    </row>
    <row r="24" spans="1:22" ht="19.5" customHeight="1">
      <c r="A24" s="39" t="s">
        <v>158</v>
      </c>
      <c r="B24" s="38"/>
      <c r="C24" s="193">
        <f>SUM(C22:C23)</f>
        <v>0</v>
      </c>
      <c r="D24" s="117"/>
      <c r="E24" s="193">
        <f>SUM(E22:E23)</f>
        <v>0</v>
      </c>
      <c r="F24" s="18"/>
      <c r="G24" s="193">
        <f>SUM(G22:G23)</f>
        <v>0</v>
      </c>
      <c r="H24" s="117"/>
      <c r="I24" s="193">
        <f>SUM(I22:I23)</f>
        <v>0</v>
      </c>
      <c r="J24" s="117"/>
      <c r="K24" s="193">
        <f>SUM(K22:K23)</f>
        <v>0</v>
      </c>
      <c r="L24" s="18"/>
      <c r="M24" s="193">
        <f>SUM(M22:M23)</f>
        <v>0</v>
      </c>
      <c r="N24" s="18"/>
      <c r="O24" s="193">
        <f>SUM(O22:O23)</f>
        <v>0</v>
      </c>
      <c r="P24" s="18"/>
      <c r="Q24" s="193">
        <f>SUM(Q22:Q23)</f>
        <v>0</v>
      </c>
      <c r="R24" s="117"/>
      <c r="S24" s="41">
        <f>SUM(S22:S23)</f>
        <v>8003</v>
      </c>
      <c r="T24" s="117"/>
      <c r="U24" s="41">
        <f>SUM(U22:U23)</f>
        <v>8003</v>
      </c>
      <c r="V24" s="21"/>
    </row>
    <row r="25" spans="1:22" ht="19.5" customHeight="1">
      <c r="A25" s="39"/>
      <c r="B25" s="38"/>
      <c r="C25" s="18"/>
      <c r="D25" s="117"/>
      <c r="E25" s="18"/>
      <c r="F25" s="18"/>
      <c r="G25" s="18"/>
      <c r="H25" s="117"/>
      <c r="I25" s="18"/>
      <c r="J25" s="117"/>
      <c r="K25" s="18"/>
      <c r="L25" s="18"/>
      <c r="M25" s="18"/>
      <c r="N25" s="18"/>
      <c r="O25" s="18"/>
      <c r="P25" s="18"/>
      <c r="Q25" s="18"/>
      <c r="R25" s="117"/>
      <c r="S25" s="18"/>
      <c r="T25" s="117"/>
      <c r="U25" s="18"/>
      <c r="V25" s="21"/>
    </row>
    <row r="26" spans="1:22" ht="19.5" customHeight="1">
      <c r="A26" s="35" t="s">
        <v>159</v>
      </c>
      <c r="B26" s="38"/>
      <c r="C26" s="198">
        <f>C24+C19</f>
        <v>0</v>
      </c>
      <c r="D26" s="117"/>
      <c r="E26" s="198">
        <f>E24+E19</f>
        <v>0</v>
      </c>
      <c r="F26" s="18"/>
      <c r="G26" s="198">
        <f>G24+G19</f>
        <v>0</v>
      </c>
      <c r="H26" s="117"/>
      <c r="I26" s="43">
        <f>I24+I19</f>
        <v>-256105</v>
      </c>
      <c r="J26" s="117"/>
      <c r="K26" s="198">
        <f>K24+K19</f>
        <v>0</v>
      </c>
      <c r="L26" s="18"/>
      <c r="M26" s="198">
        <f>M24+M19</f>
        <v>0</v>
      </c>
      <c r="N26" s="18"/>
      <c r="O26" s="198">
        <f>O24+O19</f>
        <v>0</v>
      </c>
      <c r="P26" s="18"/>
      <c r="Q26" s="43">
        <f>Q24+Q19</f>
        <v>-256105</v>
      </c>
      <c r="R26" s="117"/>
      <c r="S26" s="43">
        <f>S24+S19</f>
        <v>8003</v>
      </c>
      <c r="T26" s="117"/>
      <c r="U26" s="43">
        <f>U24+U19</f>
        <v>-248102</v>
      </c>
      <c r="V26" s="21"/>
    </row>
    <row r="27" spans="1:22" ht="19.5" customHeight="1">
      <c r="A27" s="35"/>
      <c r="B27" s="38"/>
      <c r="C27" s="18"/>
      <c r="D27" s="117"/>
      <c r="E27" s="18"/>
      <c r="F27" s="18"/>
      <c r="G27" s="18"/>
      <c r="H27" s="117"/>
      <c r="I27" s="18"/>
      <c r="J27" s="117"/>
      <c r="K27" s="18"/>
      <c r="L27" s="18"/>
      <c r="M27" s="18"/>
      <c r="N27" s="18"/>
      <c r="O27" s="18"/>
      <c r="P27" s="18"/>
      <c r="Q27" s="18"/>
      <c r="R27" s="117"/>
      <c r="S27" s="18"/>
      <c r="T27" s="117"/>
      <c r="U27" s="18"/>
      <c r="V27" s="21"/>
    </row>
    <row r="28" spans="1:22" ht="19.5" customHeight="1">
      <c r="A28" s="35" t="s">
        <v>160</v>
      </c>
      <c r="B28" s="36"/>
      <c r="C28" s="42"/>
      <c r="D28" s="5"/>
      <c r="E28" s="42"/>
      <c r="F28" s="44"/>
      <c r="G28" s="42"/>
      <c r="H28" s="5"/>
      <c r="I28" s="42"/>
      <c r="J28" s="5"/>
      <c r="K28" s="42"/>
      <c r="L28" s="42"/>
      <c r="M28" s="42"/>
      <c r="N28" s="42"/>
      <c r="O28" s="42"/>
      <c r="P28" s="44"/>
      <c r="Q28" s="4"/>
      <c r="R28" s="5"/>
      <c r="S28" s="4"/>
      <c r="T28" s="5"/>
      <c r="U28" s="170"/>
      <c r="V28" s="21"/>
    </row>
    <row r="29" spans="1:22" ht="19.5" customHeight="1">
      <c r="A29" s="40" t="s">
        <v>161</v>
      </c>
      <c r="B29" s="36"/>
      <c r="C29" s="188">
        <v>0</v>
      </c>
      <c r="D29" s="159"/>
      <c r="E29" s="188">
        <v>0</v>
      </c>
      <c r="F29" s="159"/>
      <c r="G29" s="188">
        <v>0</v>
      </c>
      <c r="H29" s="5"/>
      <c r="I29" s="44">
        <v>135184</v>
      </c>
      <c r="J29" s="5"/>
      <c r="K29" s="188">
        <v>0</v>
      </c>
      <c r="L29" s="44"/>
      <c r="M29" s="188">
        <v>0</v>
      </c>
      <c r="N29" s="44"/>
      <c r="O29" s="188">
        <v>0</v>
      </c>
      <c r="P29" s="44"/>
      <c r="Q29" s="159">
        <f>SUM(B29:J29,O29)</f>
        <v>135184</v>
      </c>
      <c r="R29" s="5"/>
      <c r="S29" s="5">
        <v>4285</v>
      </c>
      <c r="T29" s="5"/>
      <c r="U29" s="72">
        <f>Q29+S29</f>
        <v>139469</v>
      </c>
      <c r="V29" s="21"/>
    </row>
    <row r="30" spans="1:22" ht="19.5" customHeight="1">
      <c r="A30" s="45" t="s">
        <v>162</v>
      </c>
      <c r="B30" s="36"/>
      <c r="C30" s="190">
        <v>0</v>
      </c>
      <c r="D30" s="159"/>
      <c r="E30" s="190">
        <v>0</v>
      </c>
      <c r="F30" s="159"/>
      <c r="G30" s="190">
        <v>0</v>
      </c>
      <c r="H30" s="159"/>
      <c r="I30" s="164">
        <v>21046</v>
      </c>
      <c r="J30" s="159"/>
      <c r="K30" s="190">
        <v>0</v>
      </c>
      <c r="L30" s="159"/>
      <c r="M30" s="164">
        <v>-3623</v>
      </c>
      <c r="N30" s="159"/>
      <c r="O30" s="164">
        <f>SUM(K30:M30)</f>
        <v>-3623</v>
      </c>
      <c r="P30" s="159"/>
      <c r="Q30" s="164">
        <f>SUM(B30:J30,O30)</f>
        <v>17423</v>
      </c>
      <c r="R30" s="159"/>
      <c r="S30" s="164">
        <v>673</v>
      </c>
      <c r="T30" s="159"/>
      <c r="U30" s="169">
        <f>Q30+S30</f>
        <v>18096</v>
      </c>
      <c r="V30" s="21"/>
    </row>
    <row r="31" spans="1:22" ht="19.5" customHeight="1">
      <c r="A31" s="35" t="s">
        <v>114</v>
      </c>
      <c r="B31" s="36"/>
      <c r="C31" s="193">
        <f>SUM(C29:C30)</f>
        <v>0</v>
      </c>
      <c r="D31" s="117"/>
      <c r="E31" s="193">
        <f>SUM(E29:E30)</f>
        <v>0</v>
      </c>
      <c r="F31" s="18"/>
      <c r="G31" s="193">
        <f>SUM(G29:G30)</f>
        <v>0</v>
      </c>
      <c r="H31" s="163"/>
      <c r="I31" s="162">
        <f>SUM(I29:I30)</f>
        <v>156230</v>
      </c>
      <c r="J31" s="163"/>
      <c r="K31" s="193">
        <f>SUM(K29:K30)</f>
        <v>0</v>
      </c>
      <c r="L31" s="163"/>
      <c r="M31" s="162">
        <f>SUM(M30:M30)</f>
        <v>-3623</v>
      </c>
      <c r="N31" s="163"/>
      <c r="O31" s="162">
        <f>SUM(O30:O30)</f>
        <v>-3623</v>
      </c>
      <c r="P31" s="163"/>
      <c r="Q31" s="162">
        <f>SUM(B31:J31,O31)</f>
        <v>152607</v>
      </c>
      <c r="R31" s="163"/>
      <c r="S31" s="162">
        <f>SUM(S29:S30)</f>
        <v>4958</v>
      </c>
      <c r="T31" s="163"/>
      <c r="U31" s="162">
        <f>SUM(Q31,S31)</f>
        <v>157565</v>
      </c>
      <c r="V31" s="21"/>
    </row>
    <row r="32" spans="1:22" ht="19.5" customHeight="1">
      <c r="A32" s="35"/>
      <c r="B32" s="38"/>
      <c r="C32" s="18"/>
      <c r="D32" s="117"/>
      <c r="E32" s="18"/>
      <c r="F32" s="18"/>
      <c r="G32" s="18"/>
      <c r="H32" s="117"/>
      <c r="I32" s="18"/>
      <c r="J32" s="117"/>
      <c r="K32" s="18"/>
      <c r="L32" s="18"/>
      <c r="M32" s="18"/>
      <c r="N32" s="18"/>
      <c r="O32" s="18"/>
      <c r="P32" s="18"/>
      <c r="Q32" s="18"/>
      <c r="R32" s="117"/>
      <c r="S32" s="171"/>
      <c r="T32" s="117"/>
      <c r="U32" s="171"/>
      <c r="V32" s="21"/>
    </row>
    <row r="33" spans="1:22" ht="19.5" customHeight="1" thickBot="1">
      <c r="A33" s="35" t="s">
        <v>225</v>
      </c>
      <c r="B33" s="36"/>
      <c r="C33" s="172">
        <f>SUM(C14,C26,C31)</f>
        <v>441560</v>
      </c>
      <c r="D33" s="18"/>
      <c r="E33" s="172">
        <f>SUM(E14,E26,E31)</f>
        <v>2832156</v>
      </c>
      <c r="F33" s="163"/>
      <c r="G33" s="172">
        <f>SUM(G14,G26,G31)</f>
        <v>45209</v>
      </c>
      <c r="H33" s="163"/>
      <c r="I33" s="172">
        <f>SUM(I14,I26,I31)</f>
        <v>1205459</v>
      </c>
      <c r="J33" s="163"/>
      <c r="K33" s="172">
        <f>SUM(K14,K26,K31)</f>
        <v>-1735</v>
      </c>
      <c r="L33" s="163"/>
      <c r="M33" s="172">
        <f>SUM(M14,M26,M31)</f>
        <v>-4797</v>
      </c>
      <c r="N33" s="163"/>
      <c r="O33" s="172">
        <f>SUM(O14,O26,O31)</f>
        <v>-6532</v>
      </c>
      <c r="P33" s="163"/>
      <c r="Q33" s="172">
        <f>SUM(Q14,Q26,Q31)</f>
        <v>4517852</v>
      </c>
      <c r="R33" s="163"/>
      <c r="S33" s="172">
        <f>SUM(S14,S26,S31)</f>
        <v>16561</v>
      </c>
      <c r="T33" s="163"/>
      <c r="U33" s="172">
        <f>SUM(U14,U26,U31)</f>
        <v>4534413</v>
      </c>
      <c r="V33" s="21"/>
    </row>
    <row r="34" spans="1:22" ht="15.75" thickTop="1"/>
  </sheetData>
  <mergeCells count="4">
    <mergeCell ref="C12:U12"/>
    <mergeCell ref="C5:U5"/>
    <mergeCell ref="G6:I6"/>
    <mergeCell ref="K6:O6"/>
  </mergeCells>
  <pageMargins left="0.7" right="0.7" top="0.48" bottom="0.5" header="0.49" footer="0.5"/>
  <pageSetup paperSize="9" scale="74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3"/>
  <sheetViews>
    <sheetView view="pageBreakPreview" topLeftCell="A13" zoomScale="80" zoomScaleNormal="60" zoomScaleSheetLayoutView="80" workbookViewId="0">
      <selection activeCell="A16" sqref="A16"/>
    </sheetView>
  </sheetViews>
  <sheetFormatPr defaultColWidth="9.28515625" defaultRowHeight="19.5" customHeight="1"/>
  <cols>
    <col min="1" max="1" width="52.7109375" style="19" customWidth="1"/>
    <col min="2" max="2" width="5.5703125" style="2" bestFit="1" customWidth="1"/>
    <col min="3" max="3" width="9.5703125" style="9" customWidth="1"/>
    <col min="4" max="4" width="0.7109375" style="8" customWidth="1"/>
    <col min="5" max="5" width="11.28515625" style="8" bestFit="1" customWidth="1"/>
    <col min="6" max="6" width="0.7109375" style="8" customWidth="1"/>
    <col min="7" max="7" width="9" style="8" customWidth="1"/>
    <col min="8" max="8" width="0.7109375" style="8" customWidth="1"/>
    <col min="9" max="9" width="12.7109375" style="8" customWidth="1"/>
    <col min="10" max="10" width="0.7109375" style="9" customWidth="1"/>
    <col min="11" max="11" width="11.7109375" style="9" customWidth="1"/>
    <col min="12" max="12" width="0.7109375" style="9" customWidth="1"/>
    <col min="13" max="13" width="10.42578125" style="9" bestFit="1" customWidth="1"/>
    <col min="14" max="14" width="0.7109375" style="9" customWidth="1"/>
    <col min="15" max="15" width="10.28515625" style="9" customWidth="1"/>
    <col min="16" max="16" width="1" style="9" customWidth="1"/>
    <col min="17" max="17" width="11.7109375" style="9" customWidth="1"/>
    <col min="18" max="18" width="0.7109375" style="8" customWidth="1"/>
    <col min="19" max="19" width="9.42578125" style="9" customWidth="1"/>
    <col min="20" max="20" width="0.7109375" style="9" customWidth="1"/>
    <col min="21" max="21" width="11.28515625" style="8" bestFit="1" customWidth="1"/>
    <col min="22" max="22" width="13.28515625" style="19" bestFit="1" customWidth="1"/>
    <col min="23" max="23" width="5.28515625" style="19" bestFit="1" customWidth="1"/>
    <col min="24" max="16384" width="9.28515625" style="19"/>
  </cols>
  <sheetData>
    <row r="1" spans="1:22" ht="19.5" customHeight="1">
      <c r="A1" s="1" t="s">
        <v>0</v>
      </c>
      <c r="B1" s="27"/>
      <c r="C1" s="28"/>
      <c r="D1" s="29"/>
      <c r="E1" s="9"/>
      <c r="F1" s="9"/>
      <c r="G1" s="9"/>
      <c r="H1" s="11"/>
      <c r="I1" s="9"/>
      <c r="J1" s="28"/>
      <c r="Q1" s="28"/>
      <c r="R1" s="9"/>
      <c r="S1" s="28"/>
      <c r="T1" s="28"/>
      <c r="U1" s="9"/>
    </row>
    <row r="2" spans="1:22" ht="19.5" customHeight="1">
      <c r="A2" s="30" t="s">
        <v>121</v>
      </c>
      <c r="B2" s="31"/>
      <c r="C2" s="28"/>
      <c r="D2" s="29"/>
      <c r="E2" s="9"/>
      <c r="F2" s="9"/>
      <c r="G2" s="9"/>
      <c r="H2" s="11"/>
      <c r="I2" s="9"/>
      <c r="J2" s="28"/>
      <c r="Q2" s="28"/>
      <c r="R2" s="9"/>
      <c r="S2" s="28"/>
      <c r="T2" s="28"/>
      <c r="U2" s="9"/>
    </row>
    <row r="3" spans="1:22" ht="19.5" customHeight="1">
      <c r="A3" s="10"/>
      <c r="C3" s="28"/>
      <c r="D3" s="29"/>
      <c r="E3" s="9"/>
      <c r="F3" s="9"/>
      <c r="G3" s="9"/>
      <c r="H3" s="11"/>
      <c r="I3" s="9"/>
      <c r="J3" s="28"/>
      <c r="Q3" s="28"/>
      <c r="R3" s="9"/>
      <c r="S3" s="28"/>
      <c r="T3" s="28"/>
      <c r="U3" s="9"/>
    </row>
    <row r="4" spans="1:22" ht="19.5" customHeight="1">
      <c r="A4" s="10"/>
      <c r="C4" s="28"/>
      <c r="D4" s="29"/>
      <c r="E4" s="9"/>
      <c r="F4" s="9"/>
      <c r="G4" s="9"/>
      <c r="H4" s="11"/>
      <c r="I4" s="9"/>
      <c r="J4" s="28"/>
      <c r="Q4" s="28"/>
      <c r="R4" s="9"/>
      <c r="S4" s="28"/>
      <c r="T4" s="28"/>
      <c r="U4" s="9"/>
    </row>
    <row r="5" spans="1:22" ht="19.5" customHeight="1">
      <c r="A5" s="10"/>
      <c r="C5" s="209" t="s">
        <v>122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spans="1:22" ht="19.5" customHeight="1">
      <c r="A6" s="10"/>
      <c r="C6" s="115"/>
      <c r="D6" s="115"/>
      <c r="E6" s="11"/>
      <c r="G6" s="218" t="s">
        <v>66</v>
      </c>
      <c r="H6" s="218"/>
      <c r="I6" s="218"/>
      <c r="J6" s="115"/>
      <c r="K6" s="218" t="s">
        <v>70</v>
      </c>
      <c r="L6" s="218"/>
      <c r="M6" s="218"/>
      <c r="N6" s="218"/>
      <c r="O6" s="218"/>
      <c r="P6" s="83"/>
      <c r="Q6" s="115"/>
      <c r="R6" s="115"/>
      <c r="S6" s="115"/>
      <c r="T6" s="115"/>
      <c r="U6" s="115"/>
    </row>
    <row r="7" spans="1:22" ht="19.5" customHeight="1">
      <c r="A7" s="10"/>
      <c r="C7" s="115"/>
      <c r="D7" s="115"/>
      <c r="E7" s="11"/>
      <c r="G7" s="11"/>
      <c r="H7" s="11"/>
      <c r="I7" s="11"/>
      <c r="J7" s="115"/>
      <c r="K7" s="11" t="s">
        <v>123</v>
      </c>
      <c r="L7" s="11"/>
      <c r="M7" s="11"/>
      <c r="N7" s="11"/>
      <c r="O7" s="11"/>
      <c r="P7" s="8"/>
      <c r="Q7" s="115"/>
      <c r="R7" s="115"/>
      <c r="S7" s="115"/>
      <c r="T7" s="115"/>
      <c r="U7" s="115"/>
    </row>
    <row r="8" spans="1:22" ht="19.5" customHeight="1">
      <c r="A8" s="32"/>
      <c r="C8" s="11" t="s">
        <v>124</v>
      </c>
      <c r="D8" s="11"/>
      <c r="E8" s="11"/>
      <c r="F8" s="11"/>
      <c r="G8" s="33"/>
      <c r="H8" s="11"/>
      <c r="I8" s="33"/>
      <c r="J8" s="28"/>
      <c r="K8" s="11" t="s">
        <v>125</v>
      </c>
      <c r="L8" s="11"/>
      <c r="M8" s="11"/>
      <c r="N8" s="11"/>
      <c r="O8" s="19"/>
      <c r="P8" s="11"/>
      <c r="Q8" s="11" t="s">
        <v>126</v>
      </c>
      <c r="R8" s="28"/>
      <c r="S8" s="28"/>
      <c r="T8" s="28"/>
      <c r="U8" s="28"/>
    </row>
    <row r="9" spans="1:22" ht="19.5" customHeight="1">
      <c r="A9" s="32"/>
      <c r="C9" s="11" t="s">
        <v>127</v>
      </c>
      <c r="D9" s="11"/>
      <c r="E9" s="11"/>
      <c r="F9" s="11"/>
      <c r="G9" s="11"/>
      <c r="H9" s="11"/>
      <c r="I9" s="33"/>
      <c r="J9" s="28"/>
      <c r="K9" s="147" t="s">
        <v>128</v>
      </c>
      <c r="L9" s="11"/>
      <c r="M9" s="11"/>
      <c r="N9" s="11"/>
      <c r="O9" s="147" t="s">
        <v>129</v>
      </c>
      <c r="P9" s="11"/>
      <c r="Q9" s="11" t="s">
        <v>163</v>
      </c>
      <c r="R9" s="28"/>
      <c r="S9" s="34" t="s">
        <v>131</v>
      </c>
      <c r="T9" s="28"/>
      <c r="U9" s="11"/>
    </row>
    <row r="10" spans="1:22" ht="19.5" customHeight="1">
      <c r="A10" s="32"/>
      <c r="C10" s="11" t="s">
        <v>132</v>
      </c>
      <c r="D10" s="11"/>
      <c r="E10" s="11" t="s">
        <v>133</v>
      </c>
      <c r="F10" s="11"/>
      <c r="G10" s="11" t="s">
        <v>134</v>
      </c>
      <c r="H10" s="11"/>
      <c r="I10" s="11"/>
      <c r="J10" s="28"/>
      <c r="K10" s="11" t="s">
        <v>135</v>
      </c>
      <c r="L10" s="11"/>
      <c r="M10" s="11" t="s">
        <v>136</v>
      </c>
      <c r="N10" s="11"/>
      <c r="O10" s="11" t="s">
        <v>164</v>
      </c>
      <c r="P10" s="11"/>
      <c r="Q10" s="11" t="s">
        <v>165</v>
      </c>
      <c r="R10" s="11"/>
      <c r="S10" s="11" t="s">
        <v>139</v>
      </c>
      <c r="T10" s="11"/>
      <c r="U10" s="11" t="s">
        <v>140</v>
      </c>
    </row>
    <row r="11" spans="1:22" ht="19.5" customHeight="1">
      <c r="A11" s="32"/>
      <c r="B11" s="2" t="s">
        <v>7</v>
      </c>
      <c r="C11" s="11" t="s">
        <v>141</v>
      </c>
      <c r="D11" s="11"/>
      <c r="E11" s="11" t="s">
        <v>142</v>
      </c>
      <c r="F11" s="11"/>
      <c r="G11" s="11" t="s">
        <v>143</v>
      </c>
      <c r="H11" s="11"/>
      <c r="I11" s="11" t="s">
        <v>144</v>
      </c>
      <c r="J11" s="28"/>
      <c r="K11" s="11" t="s">
        <v>145</v>
      </c>
      <c r="L11" s="11"/>
      <c r="M11" s="11" t="s">
        <v>143</v>
      </c>
      <c r="N11" s="11"/>
      <c r="O11" s="11" t="s">
        <v>146</v>
      </c>
      <c r="P11" s="11"/>
      <c r="Q11" s="11" t="s">
        <v>166</v>
      </c>
      <c r="R11" s="11"/>
      <c r="S11" s="11" t="s">
        <v>148</v>
      </c>
      <c r="T11" s="11"/>
      <c r="U11" s="11" t="s">
        <v>149</v>
      </c>
    </row>
    <row r="12" spans="1:22" ht="19.5" customHeight="1">
      <c r="A12" s="32"/>
      <c r="C12" s="211" t="s">
        <v>11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</row>
    <row r="13" spans="1:22" ht="19.5" customHeight="1">
      <c r="A13" s="32" t="s">
        <v>226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2" ht="19.5" customHeight="1">
      <c r="A14" s="32" t="s">
        <v>167</v>
      </c>
      <c r="C14" s="153">
        <f>'SFP2-3'!F74</f>
        <v>441560</v>
      </c>
      <c r="D14" s="153"/>
      <c r="E14" s="153">
        <f>'SFP2-3'!F75</f>
        <v>2832156</v>
      </c>
      <c r="F14" s="153"/>
      <c r="G14" s="153">
        <f>'SFP2-3'!F80</f>
        <v>45209</v>
      </c>
      <c r="H14" s="153"/>
      <c r="I14" s="153">
        <f>'SFP2-3'!F81</f>
        <v>1241688</v>
      </c>
      <c r="J14" s="153"/>
      <c r="K14" s="153">
        <v>-1735</v>
      </c>
      <c r="L14" s="153"/>
      <c r="M14" s="18">
        <v>-6084</v>
      </c>
      <c r="N14" s="153"/>
      <c r="O14" s="153">
        <f>SUM(K14:M14)</f>
        <v>-7819</v>
      </c>
      <c r="P14" s="153"/>
      <c r="Q14" s="153">
        <f>SUM(C14,E14,G14,I14,O14)</f>
        <v>4552794</v>
      </c>
      <c r="R14" s="153"/>
      <c r="S14" s="153">
        <f>'SFP2-3'!F84</f>
        <v>15473</v>
      </c>
      <c r="T14" s="153"/>
      <c r="U14" s="153">
        <f>Q14+S14</f>
        <v>4568267</v>
      </c>
    </row>
    <row r="15" spans="1:22" ht="19.149999999999999" customHeight="1">
      <c r="A15" s="35"/>
      <c r="B15" s="38"/>
      <c r="C15" s="18"/>
      <c r="D15" s="117"/>
      <c r="E15" s="18"/>
      <c r="F15" s="18"/>
      <c r="G15" s="18"/>
      <c r="H15" s="117"/>
      <c r="I15" s="18"/>
      <c r="J15" s="117"/>
      <c r="K15" s="18"/>
      <c r="L15" s="18"/>
      <c r="M15" s="18"/>
      <c r="N15" s="18"/>
      <c r="O15" s="18"/>
      <c r="P15" s="18"/>
      <c r="Q15" s="18"/>
      <c r="R15" s="117"/>
      <c r="S15" s="18"/>
      <c r="T15" s="117"/>
      <c r="U15" s="18"/>
      <c r="V15" s="21"/>
    </row>
    <row r="16" spans="1:22" ht="19.149999999999999" customHeight="1">
      <c r="A16" s="35" t="s">
        <v>151</v>
      </c>
      <c r="B16" s="38"/>
      <c r="C16" s="18"/>
      <c r="D16" s="117"/>
      <c r="E16" s="18"/>
      <c r="F16" s="18"/>
      <c r="G16" s="18"/>
      <c r="H16" s="117"/>
      <c r="I16" s="18"/>
      <c r="J16" s="117"/>
      <c r="K16" s="18"/>
      <c r="L16" s="18"/>
      <c r="M16" s="18"/>
      <c r="N16" s="18"/>
      <c r="O16" s="18"/>
      <c r="P16" s="18"/>
      <c r="Q16" s="18"/>
      <c r="R16" s="117"/>
      <c r="S16" s="18"/>
      <c r="T16" s="117"/>
      <c r="U16" s="18"/>
      <c r="V16" s="21"/>
    </row>
    <row r="17" spans="1:22" ht="19.5" customHeight="1">
      <c r="A17" s="39" t="s">
        <v>152</v>
      </c>
      <c r="B17" s="38"/>
      <c r="C17" s="18"/>
      <c r="D17" s="117"/>
      <c r="E17" s="18"/>
      <c r="F17" s="18"/>
      <c r="G17" s="18"/>
      <c r="H17" s="117"/>
      <c r="I17" s="18"/>
      <c r="J17" s="117"/>
      <c r="K17" s="18"/>
      <c r="L17" s="18"/>
      <c r="M17" s="18"/>
      <c r="N17" s="18"/>
      <c r="O17" s="18"/>
      <c r="P17" s="18"/>
      <c r="Q17" s="18"/>
      <c r="R17" s="117"/>
      <c r="S17" s="18"/>
      <c r="T17" s="117"/>
      <c r="U17" s="18"/>
      <c r="V17" s="21"/>
    </row>
    <row r="18" spans="1:22" ht="19.5" customHeight="1">
      <c r="A18" s="40" t="s">
        <v>153</v>
      </c>
      <c r="B18" s="36">
        <v>7</v>
      </c>
      <c r="C18" s="194">
        <v>0</v>
      </c>
      <c r="D18" s="130"/>
      <c r="E18" s="194">
        <v>0</v>
      </c>
      <c r="F18" s="72"/>
      <c r="G18" s="194">
        <v>0</v>
      </c>
      <c r="H18" s="130"/>
      <c r="I18" s="72">
        <v>-123636</v>
      </c>
      <c r="J18" s="130"/>
      <c r="K18" s="194">
        <v>0</v>
      </c>
      <c r="L18" s="72"/>
      <c r="M18" s="194">
        <v>0</v>
      </c>
      <c r="N18" s="72"/>
      <c r="O18" s="195">
        <f t="shared" ref="O18" si="0">SUM(K18:M18)</f>
        <v>0</v>
      </c>
      <c r="P18" s="72"/>
      <c r="Q18" s="44">
        <f>SUM(C18,E18,G18,I18,K18,M18)</f>
        <v>-123636</v>
      </c>
      <c r="R18" s="130"/>
      <c r="S18" s="72">
        <v>-1240</v>
      </c>
      <c r="T18" s="130"/>
      <c r="U18" s="72">
        <f>Q18+S18</f>
        <v>-124876</v>
      </c>
      <c r="V18" s="21"/>
    </row>
    <row r="19" spans="1:22" ht="19.5" customHeight="1">
      <c r="A19" s="39" t="s">
        <v>154</v>
      </c>
      <c r="B19" s="38"/>
      <c r="C19" s="192">
        <f>SUM(C18)</f>
        <v>0</v>
      </c>
      <c r="D19" s="117"/>
      <c r="E19" s="192">
        <f>SUM(E18)</f>
        <v>0</v>
      </c>
      <c r="F19" s="18"/>
      <c r="G19" s="192">
        <f>SUM(G18)</f>
        <v>0</v>
      </c>
      <c r="H19" s="117"/>
      <c r="I19" s="41">
        <f>SUM(I18)</f>
        <v>-123636</v>
      </c>
      <c r="J19" s="117"/>
      <c r="K19" s="192">
        <f>SUM(K18)</f>
        <v>0</v>
      </c>
      <c r="L19" s="18"/>
      <c r="M19" s="192">
        <f>SUM(M18)</f>
        <v>0</v>
      </c>
      <c r="N19" s="18"/>
      <c r="O19" s="192">
        <f>SUM(O18)</f>
        <v>0</v>
      </c>
      <c r="P19" s="18"/>
      <c r="Q19" s="41">
        <f>SUM(Q18)</f>
        <v>-123636</v>
      </c>
      <c r="R19" s="117"/>
      <c r="S19" s="41">
        <f>SUM(S18)</f>
        <v>-1240</v>
      </c>
      <c r="T19" s="117"/>
      <c r="U19" s="41">
        <f>SUM(U18)</f>
        <v>-124876</v>
      </c>
      <c r="V19" s="21"/>
    </row>
    <row r="20" spans="1:22" ht="19.5" customHeight="1">
      <c r="A20" s="35"/>
      <c r="B20" s="38"/>
      <c r="C20" s="18"/>
      <c r="D20" s="117"/>
      <c r="E20" s="18"/>
      <c r="F20" s="18"/>
      <c r="G20" s="18"/>
      <c r="H20" s="117"/>
      <c r="I20" s="18"/>
      <c r="J20" s="117"/>
      <c r="K20" s="18"/>
      <c r="L20" s="18"/>
      <c r="M20" s="18"/>
      <c r="N20" s="18"/>
      <c r="O20" s="18"/>
      <c r="P20" s="18"/>
      <c r="Q20" s="18"/>
      <c r="R20" s="117"/>
      <c r="S20" s="18"/>
      <c r="T20" s="117"/>
      <c r="U20" s="18"/>
      <c r="V20" s="21"/>
    </row>
    <row r="21" spans="1:22" ht="19.5" customHeight="1">
      <c r="A21" s="39" t="s">
        <v>155</v>
      </c>
      <c r="B21" s="38"/>
      <c r="C21" s="18"/>
      <c r="D21" s="117"/>
      <c r="E21" s="18"/>
      <c r="F21" s="18"/>
      <c r="G21" s="18"/>
      <c r="H21" s="117"/>
      <c r="I21" s="18"/>
      <c r="J21" s="117"/>
      <c r="K21" s="18"/>
      <c r="L21" s="18"/>
      <c r="M21" s="18"/>
      <c r="N21" s="18"/>
      <c r="O21" s="18"/>
      <c r="P21" s="18"/>
      <c r="Q21" s="18"/>
      <c r="R21" s="117"/>
      <c r="S21" s="18"/>
      <c r="T21" s="117"/>
      <c r="U21" s="18"/>
      <c r="V21" s="21"/>
    </row>
    <row r="22" spans="1:22" ht="19.5" customHeight="1">
      <c r="A22" s="40" t="s">
        <v>157</v>
      </c>
      <c r="B22" s="38"/>
      <c r="C22" s="194">
        <v>0</v>
      </c>
      <c r="D22" s="130"/>
      <c r="E22" s="194">
        <v>0</v>
      </c>
      <c r="F22" s="72"/>
      <c r="G22" s="194">
        <v>0</v>
      </c>
      <c r="H22" s="130"/>
      <c r="I22" s="194">
        <v>0</v>
      </c>
      <c r="J22" s="130"/>
      <c r="K22" s="194">
        <v>0</v>
      </c>
      <c r="L22" s="72"/>
      <c r="M22" s="194">
        <v>0</v>
      </c>
      <c r="N22" s="72"/>
      <c r="O22" s="195">
        <f t="shared" ref="O22" si="1">SUM(K22:M22)</f>
        <v>0</v>
      </c>
      <c r="P22" s="72"/>
      <c r="Q22" s="197">
        <f>SUM(C22:I22,O22)</f>
        <v>0</v>
      </c>
      <c r="R22" s="130"/>
      <c r="S22" s="164">
        <v>-512</v>
      </c>
      <c r="T22" s="130"/>
      <c r="U22" s="169">
        <f>SUM(Q22:S22)</f>
        <v>-512</v>
      </c>
      <c r="V22" s="21"/>
    </row>
    <row r="23" spans="1:22" ht="19.5" customHeight="1">
      <c r="A23" s="39" t="s">
        <v>158</v>
      </c>
      <c r="B23" s="38"/>
      <c r="C23" s="192">
        <f>SUM(C22)</f>
        <v>0</v>
      </c>
      <c r="D23" s="117"/>
      <c r="E23" s="192">
        <f>SUM(E22)</f>
        <v>0</v>
      </c>
      <c r="F23" s="18"/>
      <c r="G23" s="192">
        <f>SUM(G22)</f>
        <v>0</v>
      </c>
      <c r="H23" s="117"/>
      <c r="I23" s="192">
        <f>SUM(I22)</f>
        <v>0</v>
      </c>
      <c r="J23" s="117"/>
      <c r="K23" s="192">
        <f>SUM(K22)</f>
        <v>0</v>
      </c>
      <c r="L23" s="18"/>
      <c r="M23" s="192">
        <f>SUM(M22)</f>
        <v>0</v>
      </c>
      <c r="N23" s="18"/>
      <c r="O23" s="192">
        <f>SUM(O22)</f>
        <v>0</v>
      </c>
      <c r="P23" s="18"/>
      <c r="Q23" s="189">
        <f>SUM(Q22:Q22)</f>
        <v>0</v>
      </c>
      <c r="R23" s="117"/>
      <c r="S23" s="41">
        <f>SUM(S22:S22)</f>
        <v>-512</v>
      </c>
      <c r="T23" s="117"/>
      <c r="U23" s="41">
        <f>SUM(U22:U22)</f>
        <v>-512</v>
      </c>
      <c r="V23" s="21"/>
    </row>
    <row r="24" spans="1:22" ht="19.5" customHeight="1">
      <c r="A24" s="39"/>
      <c r="B24" s="38"/>
      <c r="C24" s="18"/>
      <c r="D24" s="117"/>
      <c r="E24" s="18"/>
      <c r="F24" s="18"/>
      <c r="G24" s="18"/>
      <c r="H24" s="117"/>
      <c r="I24" s="18"/>
      <c r="J24" s="117"/>
      <c r="K24" s="18"/>
      <c r="L24" s="18"/>
      <c r="M24" s="18"/>
      <c r="N24" s="18"/>
      <c r="O24" s="18"/>
      <c r="P24" s="18"/>
      <c r="Q24" s="18"/>
      <c r="R24" s="117"/>
      <c r="S24" s="18"/>
      <c r="T24" s="117"/>
      <c r="U24" s="18"/>
      <c r="V24" s="21"/>
    </row>
    <row r="25" spans="1:22" ht="19.5" customHeight="1">
      <c r="A25" s="35" t="s">
        <v>159</v>
      </c>
      <c r="B25" s="38"/>
      <c r="C25" s="198">
        <f>C23+C19</f>
        <v>0</v>
      </c>
      <c r="D25" s="117"/>
      <c r="E25" s="198">
        <f>E23+E19</f>
        <v>0</v>
      </c>
      <c r="F25" s="18"/>
      <c r="G25" s="198">
        <f>G23+G19</f>
        <v>0</v>
      </c>
      <c r="H25" s="117"/>
      <c r="I25" s="43">
        <f>I23+I19</f>
        <v>-123636</v>
      </c>
      <c r="J25" s="117"/>
      <c r="K25" s="198">
        <f>K23+K19</f>
        <v>0</v>
      </c>
      <c r="L25" s="18"/>
      <c r="M25" s="198">
        <f>M23+M19</f>
        <v>0</v>
      </c>
      <c r="N25" s="18"/>
      <c r="O25" s="198">
        <f>O23+O19</f>
        <v>0</v>
      </c>
      <c r="P25" s="18"/>
      <c r="Q25" s="43">
        <f>Q23+Q19</f>
        <v>-123636</v>
      </c>
      <c r="R25" s="117"/>
      <c r="S25" s="43">
        <f>S23+S19</f>
        <v>-1752</v>
      </c>
      <c r="T25" s="117"/>
      <c r="U25" s="43">
        <f>U23+U19</f>
        <v>-125388</v>
      </c>
      <c r="V25" s="21"/>
    </row>
    <row r="26" spans="1:22" ht="19.5" customHeight="1">
      <c r="A26" s="35"/>
      <c r="B26" s="38"/>
      <c r="C26" s="18"/>
      <c r="D26" s="117"/>
      <c r="E26" s="18"/>
      <c r="F26" s="18"/>
      <c r="G26" s="18"/>
      <c r="H26" s="117"/>
      <c r="I26" s="18"/>
      <c r="J26" s="117"/>
      <c r="K26" s="18"/>
      <c r="L26" s="18"/>
      <c r="M26" s="18"/>
      <c r="N26" s="18"/>
      <c r="O26" s="18"/>
      <c r="P26" s="18"/>
      <c r="Q26" s="18"/>
      <c r="R26" s="117"/>
      <c r="S26" s="18"/>
      <c r="T26" s="117"/>
      <c r="U26" s="18"/>
      <c r="V26" s="21"/>
    </row>
    <row r="27" spans="1:22" ht="19.5" customHeight="1">
      <c r="A27" s="35" t="s">
        <v>160</v>
      </c>
      <c r="B27" s="36"/>
      <c r="C27" s="42"/>
      <c r="D27" s="5"/>
      <c r="E27" s="42"/>
      <c r="F27" s="44"/>
      <c r="G27" s="42"/>
      <c r="H27" s="5"/>
      <c r="I27" s="42"/>
      <c r="J27" s="5"/>
      <c r="K27" s="42"/>
      <c r="L27" s="42"/>
      <c r="M27" s="42"/>
      <c r="N27" s="42"/>
      <c r="O27" s="42"/>
      <c r="P27" s="44"/>
      <c r="Q27" s="4"/>
      <c r="R27" s="5"/>
      <c r="S27" s="4"/>
      <c r="T27" s="5"/>
      <c r="U27" s="159"/>
      <c r="V27" s="21"/>
    </row>
    <row r="28" spans="1:22" ht="19.5" customHeight="1">
      <c r="A28" s="40" t="s">
        <v>161</v>
      </c>
      <c r="B28" s="36"/>
      <c r="C28" s="194">
        <v>0</v>
      </c>
      <c r="D28" s="130"/>
      <c r="E28" s="194">
        <v>0</v>
      </c>
      <c r="F28" s="72"/>
      <c r="G28" s="194">
        <v>0</v>
      </c>
      <c r="H28" s="5"/>
      <c r="I28" s="44">
        <v>91634</v>
      </c>
      <c r="J28" s="5"/>
      <c r="K28" s="194">
        <v>0</v>
      </c>
      <c r="L28" s="44"/>
      <c r="M28" s="194">
        <v>0</v>
      </c>
      <c r="N28" s="44"/>
      <c r="O28" s="195">
        <f t="shared" ref="O28:O29" si="2">SUM(K28:M28)</f>
        <v>0</v>
      </c>
      <c r="P28" s="44"/>
      <c r="Q28" s="72">
        <f>SUM(C28:I28,O28)</f>
        <v>91634</v>
      </c>
      <c r="R28" s="5"/>
      <c r="S28" s="5">
        <v>-2624</v>
      </c>
      <c r="T28" s="5"/>
      <c r="U28" s="72">
        <f t="shared" ref="U28:U29" si="3">SUM(Q28:S28)</f>
        <v>89010</v>
      </c>
      <c r="V28" s="21"/>
    </row>
    <row r="29" spans="1:22" ht="19.5" customHeight="1">
      <c r="A29" s="45" t="s">
        <v>162</v>
      </c>
      <c r="B29" s="36"/>
      <c r="C29" s="196">
        <v>0</v>
      </c>
      <c r="D29" s="130"/>
      <c r="E29" s="196">
        <v>0</v>
      </c>
      <c r="F29" s="72"/>
      <c r="G29" s="196">
        <v>0</v>
      </c>
      <c r="H29" s="159"/>
      <c r="I29" s="196">
        <v>0</v>
      </c>
      <c r="J29" s="159"/>
      <c r="K29" s="196">
        <v>0</v>
      </c>
      <c r="L29" s="159"/>
      <c r="M29" s="164">
        <v>-12120</v>
      </c>
      <c r="N29" s="159"/>
      <c r="O29" s="169">
        <f t="shared" si="2"/>
        <v>-12120</v>
      </c>
      <c r="P29" s="159"/>
      <c r="Q29" s="169">
        <f>SUM(C29:I29,O29)</f>
        <v>-12120</v>
      </c>
      <c r="R29" s="159"/>
      <c r="S29" s="196">
        <v>0</v>
      </c>
      <c r="T29" s="159"/>
      <c r="U29" s="169">
        <f t="shared" si="3"/>
        <v>-12120</v>
      </c>
      <c r="V29" s="21"/>
    </row>
    <row r="30" spans="1:22" ht="19.5" customHeight="1">
      <c r="A30" s="35" t="s">
        <v>114</v>
      </c>
      <c r="B30" s="36"/>
      <c r="C30" s="192">
        <f>SUM(C28:C29)</f>
        <v>0</v>
      </c>
      <c r="D30" s="163"/>
      <c r="E30" s="192">
        <f>SUM(E28:E29)</f>
        <v>0</v>
      </c>
      <c r="F30" s="163"/>
      <c r="G30" s="192">
        <f>SUM(G28:G29)</f>
        <v>0</v>
      </c>
      <c r="H30" s="163"/>
      <c r="I30" s="162">
        <f>SUM(I28:I29)</f>
        <v>91634</v>
      </c>
      <c r="J30" s="163"/>
      <c r="K30" s="192">
        <f>SUM(K28:K29)</f>
        <v>0</v>
      </c>
      <c r="L30" s="163"/>
      <c r="M30" s="162">
        <f>SUM(M29:M29)</f>
        <v>-12120</v>
      </c>
      <c r="N30" s="163"/>
      <c r="O30" s="162">
        <f>SUM(O29:O29)</f>
        <v>-12120</v>
      </c>
      <c r="P30" s="163"/>
      <c r="Q30" s="162">
        <f>SUM(B30:J30,O30)</f>
        <v>79514</v>
      </c>
      <c r="R30" s="163"/>
      <c r="S30" s="162">
        <f>SUM(S28:S29)</f>
        <v>-2624</v>
      </c>
      <c r="T30" s="163"/>
      <c r="U30" s="162">
        <f>SUM(Q30,S30)</f>
        <v>76890</v>
      </c>
      <c r="V30" s="21"/>
    </row>
    <row r="31" spans="1:22" ht="19.5" customHeight="1">
      <c r="A31" s="35"/>
      <c r="B31" s="38"/>
      <c r="C31" s="18"/>
      <c r="D31" s="117"/>
      <c r="E31" s="18"/>
      <c r="F31" s="18"/>
      <c r="G31" s="18"/>
      <c r="H31" s="117"/>
      <c r="I31" s="18"/>
      <c r="J31" s="117"/>
      <c r="K31" s="18"/>
      <c r="L31" s="18"/>
      <c r="M31" s="18"/>
      <c r="N31" s="18"/>
      <c r="O31" s="18"/>
      <c r="P31" s="18"/>
      <c r="Q31" s="18"/>
      <c r="R31" s="117"/>
      <c r="S31" s="171"/>
      <c r="T31" s="117"/>
      <c r="U31" s="171"/>
      <c r="V31" s="21"/>
    </row>
    <row r="32" spans="1:22" ht="19.5" customHeight="1" thickBot="1">
      <c r="A32" s="35" t="s">
        <v>227</v>
      </c>
      <c r="B32" s="36"/>
      <c r="C32" s="172">
        <f>SUM(C14,C25,C30)</f>
        <v>441560</v>
      </c>
      <c r="D32" s="18"/>
      <c r="E32" s="172">
        <f>SUM(E14,E25,E30)</f>
        <v>2832156</v>
      </c>
      <c r="F32" s="163"/>
      <c r="G32" s="172">
        <f>SUM(G14,G25,G30)</f>
        <v>45209</v>
      </c>
      <c r="H32" s="163"/>
      <c r="I32" s="172">
        <f>SUM(I14,I25,I30)</f>
        <v>1209686</v>
      </c>
      <c r="J32" s="163"/>
      <c r="K32" s="172">
        <f>SUM(K14,K25,K30)</f>
        <v>-1735</v>
      </c>
      <c r="L32" s="163"/>
      <c r="M32" s="172">
        <f>SUM(M14,M25,M30)</f>
        <v>-18204</v>
      </c>
      <c r="N32" s="163"/>
      <c r="O32" s="172">
        <f>SUM(O14,O25,O30)</f>
        <v>-19939</v>
      </c>
      <c r="P32" s="163"/>
      <c r="Q32" s="172">
        <f>SUM(Q14,Q25,Q30)</f>
        <v>4508672</v>
      </c>
      <c r="R32" s="163"/>
      <c r="S32" s="172">
        <f>SUM(S14,S25,S30)</f>
        <v>11097</v>
      </c>
      <c r="T32" s="163"/>
      <c r="U32" s="172">
        <f>SUM(U14,U25,U30)</f>
        <v>4519769</v>
      </c>
      <c r="V32" s="21"/>
    </row>
    <row r="33" ht="15.75" thickTop="1"/>
  </sheetData>
  <mergeCells count="4">
    <mergeCell ref="C5:U5"/>
    <mergeCell ref="G6:I6"/>
    <mergeCell ref="K6:O6"/>
    <mergeCell ref="C12:U12"/>
  </mergeCells>
  <pageMargins left="0.7" right="0.7" top="0.48" bottom="0.5" header="0.49" footer="0.5"/>
  <pageSetup paperSize="9" scale="7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view="pageBreakPreview" zoomScale="80" zoomScaleNormal="80" zoomScaleSheetLayoutView="80" workbookViewId="0">
      <selection activeCell="M23" sqref="M23"/>
    </sheetView>
  </sheetViews>
  <sheetFormatPr defaultColWidth="9.28515625" defaultRowHeight="18.75" customHeight="1"/>
  <cols>
    <col min="1" max="1" width="54.5703125" customWidth="1"/>
    <col min="2" max="2" width="8.7109375" style="49" customWidth="1"/>
    <col min="3" max="3" width="14.42578125" style="47" customWidth="1"/>
    <col min="4" max="4" width="1.7109375" style="47" customWidth="1"/>
    <col min="5" max="5" width="14.5703125" style="47" customWidth="1"/>
    <col min="6" max="6" width="1.7109375" style="47" customWidth="1"/>
    <col min="7" max="7" width="18.5703125" style="47" customWidth="1"/>
    <col min="8" max="8" width="1.7109375" style="47" customWidth="1"/>
    <col min="9" max="9" width="15.42578125" style="47" customWidth="1"/>
    <col min="10" max="10" width="1.42578125" style="47" customWidth="1"/>
    <col min="11" max="11" width="15.7109375" style="47" customWidth="1"/>
    <col min="12" max="12" width="1.28515625" style="47" customWidth="1"/>
    <col min="13" max="13" width="17" style="47" customWidth="1"/>
  </cols>
  <sheetData>
    <row r="1" spans="1:13" ht="18.75" customHeight="1">
      <c r="A1" s="1" t="s">
        <v>0</v>
      </c>
      <c r="B1" s="46"/>
    </row>
    <row r="2" spans="1:13" ht="18.75" customHeight="1">
      <c r="A2" s="30" t="s">
        <v>121</v>
      </c>
      <c r="B2" s="48"/>
    </row>
    <row r="3" spans="1:13" ht="18.75" customHeight="1">
      <c r="A3" s="30"/>
      <c r="B3" s="48"/>
    </row>
    <row r="5" spans="1:13" ht="18.75" customHeight="1">
      <c r="A5" s="50"/>
      <c r="B5" s="36"/>
      <c r="C5" s="209" t="s">
        <v>168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18.75" customHeight="1">
      <c r="A6" s="52"/>
      <c r="C6" s="11" t="s">
        <v>124</v>
      </c>
      <c r="D6" s="11"/>
      <c r="E6" s="11"/>
      <c r="F6" s="51"/>
      <c r="G6" s="11" t="s">
        <v>169</v>
      </c>
      <c r="H6" s="11"/>
      <c r="I6" s="218" t="s">
        <v>66</v>
      </c>
      <c r="J6" s="218"/>
      <c r="K6" s="218"/>
      <c r="L6" s="51"/>
    </row>
    <row r="7" spans="1:13" ht="18.75" customHeight="1">
      <c r="A7" s="52"/>
      <c r="C7" s="11" t="s">
        <v>127</v>
      </c>
      <c r="D7" s="11"/>
      <c r="E7" s="11" t="s">
        <v>133</v>
      </c>
      <c r="F7" s="51"/>
      <c r="G7" s="11" t="s">
        <v>170</v>
      </c>
      <c r="H7" s="11"/>
      <c r="I7" s="11" t="s">
        <v>134</v>
      </c>
      <c r="J7" s="51"/>
      <c r="L7" s="51"/>
      <c r="M7" s="11" t="s">
        <v>171</v>
      </c>
    </row>
    <row r="8" spans="1:13" ht="18.75" customHeight="1">
      <c r="A8" s="52"/>
      <c r="B8" s="49" t="s">
        <v>7</v>
      </c>
      <c r="C8" s="11" t="s">
        <v>172</v>
      </c>
      <c r="D8" s="11"/>
      <c r="E8" s="11" t="s">
        <v>142</v>
      </c>
      <c r="F8" s="51"/>
      <c r="G8" s="11" t="s">
        <v>65</v>
      </c>
      <c r="H8" s="11"/>
      <c r="I8" s="11" t="s">
        <v>143</v>
      </c>
      <c r="J8" s="51"/>
      <c r="K8" s="11" t="s">
        <v>144</v>
      </c>
      <c r="L8" s="51"/>
      <c r="M8" s="11" t="s">
        <v>149</v>
      </c>
    </row>
    <row r="9" spans="1:13" ht="18.75" customHeight="1">
      <c r="A9" s="52"/>
      <c r="C9" s="211" t="s">
        <v>11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8.75" customHeight="1">
      <c r="A10" s="32" t="s">
        <v>224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8.600000000000001" customHeight="1">
      <c r="A11" s="32" t="s">
        <v>150</v>
      </c>
      <c r="C11" s="153">
        <v>441560</v>
      </c>
      <c r="D11" s="153"/>
      <c r="E11" s="153">
        <v>2832156</v>
      </c>
      <c r="F11" s="153"/>
      <c r="G11" s="153">
        <v>3805</v>
      </c>
      <c r="H11" s="153"/>
      <c r="I11" s="153">
        <v>45209</v>
      </c>
      <c r="J11" s="153"/>
      <c r="K11" s="153">
        <v>1139193</v>
      </c>
      <c r="L11" s="153"/>
      <c r="M11" s="173">
        <f>SUM(C11:K11)</f>
        <v>4461923</v>
      </c>
    </row>
    <row r="12" spans="1:13" ht="18.600000000000001" customHeight="1">
      <c r="A12" s="32"/>
      <c r="B12" s="15"/>
      <c r="C12" s="17"/>
      <c r="D12" s="17"/>
      <c r="E12" s="17"/>
      <c r="F12" s="17"/>
      <c r="G12" s="17"/>
      <c r="H12" s="17"/>
      <c r="I12" s="17"/>
      <c r="J12" s="37"/>
      <c r="K12" s="17"/>
      <c r="L12" s="37"/>
      <c r="M12" s="17"/>
    </row>
    <row r="13" spans="1:13" ht="18.75" customHeight="1">
      <c r="A13" s="35" t="s">
        <v>151</v>
      </c>
      <c r="B13" s="36"/>
      <c r="C13" s="17"/>
      <c r="D13" s="37"/>
      <c r="E13" s="17"/>
      <c r="F13" s="17"/>
      <c r="G13" s="17"/>
      <c r="H13" s="17"/>
      <c r="I13" s="17"/>
      <c r="J13" s="37"/>
      <c r="K13" s="17"/>
      <c r="L13" s="37"/>
      <c r="M13" s="17"/>
    </row>
    <row r="14" spans="1:13" ht="18.75" customHeight="1">
      <c r="A14" s="39" t="s">
        <v>174</v>
      </c>
      <c r="B14" s="36"/>
      <c r="F14" s="4"/>
      <c r="M14" s="4"/>
    </row>
    <row r="15" spans="1:13" ht="18.75" customHeight="1">
      <c r="A15" s="40" t="s">
        <v>153</v>
      </c>
      <c r="B15" s="2">
        <v>7</v>
      </c>
      <c r="C15" s="199">
        <v>0</v>
      </c>
      <c r="D15" s="200"/>
      <c r="E15" s="199">
        <v>0</v>
      </c>
      <c r="F15" s="200"/>
      <c r="G15" s="199">
        <v>0</v>
      </c>
      <c r="H15" s="200"/>
      <c r="I15" s="199">
        <v>0</v>
      </c>
      <c r="J15" s="170"/>
      <c r="K15" s="170">
        <v>-256105</v>
      </c>
      <c r="L15" s="174"/>
      <c r="M15" s="170">
        <f>SUM(C15:L15)</f>
        <v>-256105</v>
      </c>
    </row>
    <row r="16" spans="1:13" ht="18.75" customHeight="1">
      <c r="A16" s="39" t="s">
        <v>175</v>
      </c>
      <c r="B16" s="36"/>
      <c r="C16" s="202">
        <f>SUM(C15:C15)</f>
        <v>0</v>
      </c>
      <c r="D16" s="203"/>
      <c r="E16" s="202">
        <f>SUM(E15:E15)</f>
        <v>0</v>
      </c>
      <c r="F16" s="203"/>
      <c r="G16" s="202">
        <f>SUM(G15:G15)</f>
        <v>0</v>
      </c>
      <c r="H16" s="203"/>
      <c r="I16" s="202">
        <f>SUM(I15:I15)</f>
        <v>0</v>
      </c>
      <c r="J16" s="37"/>
      <c r="K16" s="175">
        <f>SUM(K15:K15)</f>
        <v>-256105</v>
      </c>
      <c r="L16" s="37"/>
      <c r="M16" s="175">
        <f>SUM(M15:M15)</f>
        <v>-256105</v>
      </c>
    </row>
    <row r="17" spans="1:13" ht="18.75" customHeight="1">
      <c r="A17" s="39"/>
      <c r="B17" s="36"/>
      <c r="C17" s="18"/>
      <c r="D17" s="117"/>
      <c r="E17" s="18"/>
      <c r="F17" s="17"/>
      <c r="G17" s="18"/>
      <c r="H17" s="18"/>
      <c r="I17" s="18"/>
      <c r="J17" s="37"/>
      <c r="K17" s="18"/>
      <c r="L17" s="37"/>
      <c r="M17" s="18"/>
    </row>
    <row r="18" spans="1:13" ht="18.75" customHeight="1">
      <c r="A18" s="35" t="s">
        <v>160</v>
      </c>
      <c r="B18" s="36"/>
      <c r="C18" s="42"/>
      <c r="D18" s="5"/>
      <c r="E18" s="42"/>
      <c r="F18" s="42"/>
      <c r="G18" s="42"/>
      <c r="H18" s="42"/>
      <c r="I18" s="42"/>
      <c r="J18" s="4"/>
      <c r="K18" s="42"/>
      <c r="L18" s="5"/>
      <c r="M18" s="42"/>
    </row>
    <row r="19" spans="1:13" ht="18.75" customHeight="1">
      <c r="A19" s="45" t="s">
        <v>173</v>
      </c>
      <c r="B19" s="36"/>
      <c r="C19" s="201">
        <v>0</v>
      </c>
      <c r="D19" s="201"/>
      <c r="E19" s="201">
        <v>0</v>
      </c>
      <c r="F19" s="201"/>
      <c r="G19" s="201">
        <v>0</v>
      </c>
      <c r="H19" s="201"/>
      <c r="I19" s="201">
        <v>0</v>
      </c>
      <c r="J19" s="159">
        <v>0</v>
      </c>
      <c r="K19" s="159">
        <v>116919</v>
      </c>
      <c r="L19" s="159"/>
      <c r="M19" s="159">
        <f>SUM(C19:L19)</f>
        <v>116919</v>
      </c>
    </row>
    <row r="20" spans="1:13" ht="18.75" customHeight="1">
      <c r="A20" s="45" t="s">
        <v>162</v>
      </c>
      <c r="B20" s="36"/>
      <c r="C20" s="199">
        <v>0</v>
      </c>
      <c r="D20" s="200"/>
      <c r="E20" s="199">
        <v>0</v>
      </c>
      <c r="F20" s="200"/>
      <c r="G20" s="199">
        <v>0</v>
      </c>
      <c r="H20" s="200"/>
      <c r="I20" s="199">
        <v>0</v>
      </c>
      <c r="J20" s="159"/>
      <c r="K20" s="159">
        <v>4583</v>
      </c>
      <c r="L20" s="159"/>
      <c r="M20" s="159">
        <f>SUM(C20:L20)</f>
        <v>4583</v>
      </c>
    </row>
    <row r="21" spans="1:13" ht="18.75" customHeight="1">
      <c r="A21" s="35" t="s">
        <v>114</v>
      </c>
      <c r="B21" s="38"/>
      <c r="C21" s="202">
        <f>SUM(C19:C20)</f>
        <v>0</v>
      </c>
      <c r="D21" s="203"/>
      <c r="E21" s="202">
        <f>SUM(E19:E20)</f>
        <v>0</v>
      </c>
      <c r="F21" s="203"/>
      <c r="G21" s="202">
        <f>SUM(G19:G20)</f>
        <v>0</v>
      </c>
      <c r="H21" s="203"/>
      <c r="I21" s="202">
        <f>SUM(I19:I20)</f>
        <v>0</v>
      </c>
      <c r="J21" s="163"/>
      <c r="K21" s="176">
        <f>SUM(K19:K20)</f>
        <v>121502</v>
      </c>
      <c r="L21" s="163"/>
      <c r="M21" s="176">
        <f>SUM(M19:M20)</f>
        <v>121502</v>
      </c>
    </row>
    <row r="22" spans="1:13" ht="18.75" customHeight="1">
      <c r="A22" s="35"/>
      <c r="B22" s="38"/>
      <c r="C22" s="177"/>
      <c r="D22" s="53"/>
      <c r="E22" s="177"/>
      <c r="F22" s="177"/>
      <c r="G22" s="177"/>
      <c r="H22" s="177"/>
      <c r="I22" s="177"/>
      <c r="J22" s="177"/>
      <c r="K22" s="177"/>
      <c r="L22" s="177"/>
      <c r="M22" s="177"/>
    </row>
    <row r="23" spans="1:13" ht="18.75" customHeight="1" thickBot="1">
      <c r="A23" s="35" t="s">
        <v>225</v>
      </c>
      <c r="B23" s="38"/>
      <c r="C23" s="24">
        <f>C11+C16+C21</f>
        <v>441560</v>
      </c>
      <c r="D23" s="18"/>
      <c r="E23" s="24">
        <f>E11+E16+E21</f>
        <v>2832156</v>
      </c>
      <c r="F23" s="18"/>
      <c r="G23" s="24">
        <f>G11+G16+G21</f>
        <v>3805</v>
      </c>
      <c r="H23" s="18"/>
      <c r="I23" s="24">
        <f>I11+I16+I21</f>
        <v>45209</v>
      </c>
      <c r="J23" s="18"/>
      <c r="K23" s="24">
        <f>K11+K16+K21</f>
        <v>1004590</v>
      </c>
      <c r="L23" s="18"/>
      <c r="M23" s="24">
        <f>M11+M16+M21</f>
        <v>4327320</v>
      </c>
    </row>
    <row r="24" spans="1:13" ht="18.75" customHeight="1" thickTop="1"/>
    <row r="25" spans="1:13" s="111" customFormat="1" ht="18.75" customHeight="1">
      <c r="B25" s="112"/>
      <c r="C25" s="113"/>
      <c r="D25" s="114"/>
      <c r="E25" s="114"/>
      <c r="F25" s="114"/>
      <c r="G25" s="114"/>
      <c r="H25" s="114"/>
      <c r="I25" s="114"/>
      <c r="J25" s="114"/>
      <c r="K25" s="114"/>
      <c r="L25" s="114"/>
      <c r="M25" s="114"/>
    </row>
  </sheetData>
  <mergeCells count="3">
    <mergeCell ref="C5:M5"/>
    <mergeCell ref="I6:K6"/>
    <mergeCell ref="C9:M9"/>
  </mergeCells>
  <pageMargins left="0.7" right="0.5" top="0.48" bottom="0.5" header="0.49" footer="0.5"/>
  <pageSetup paperSize="9" scale="8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4"/>
  <sheetViews>
    <sheetView view="pageBreakPreview" zoomScale="85" zoomScaleNormal="80" zoomScaleSheetLayoutView="85" workbookViewId="0">
      <selection activeCell="C19" sqref="C19"/>
    </sheetView>
  </sheetViews>
  <sheetFormatPr defaultColWidth="9.28515625" defaultRowHeight="18.75" customHeight="1"/>
  <cols>
    <col min="1" max="1" width="58.28515625" customWidth="1"/>
    <col min="2" max="2" width="7.28515625" style="49" customWidth="1"/>
    <col min="3" max="3" width="14" style="47" customWidth="1"/>
    <col min="4" max="4" width="1.7109375" style="47" customWidth="1"/>
    <col min="5" max="5" width="13.7109375" style="47" customWidth="1"/>
    <col min="6" max="6" width="1.7109375" style="47" customWidth="1"/>
    <col min="7" max="7" width="18.42578125" style="47" customWidth="1"/>
    <col min="8" max="8" width="1.7109375" style="47" customWidth="1"/>
    <col min="9" max="9" width="15" style="47" customWidth="1"/>
    <col min="10" max="10" width="1.42578125" style="47" customWidth="1"/>
    <col min="11" max="11" width="15.7109375" style="47" customWidth="1"/>
    <col min="12" max="12" width="1.28515625" style="47" customWidth="1"/>
    <col min="13" max="13" width="15.28515625" style="47" customWidth="1"/>
  </cols>
  <sheetData>
    <row r="1" spans="1:13" ht="18.75" customHeight="1">
      <c r="A1" s="1" t="s">
        <v>0</v>
      </c>
      <c r="B1" s="46"/>
    </row>
    <row r="2" spans="1:13" ht="18.75" customHeight="1">
      <c r="A2" s="30" t="s">
        <v>121</v>
      </c>
      <c r="B2" s="48"/>
    </row>
    <row r="3" spans="1:13" ht="18.75" customHeight="1">
      <c r="A3" s="30"/>
      <c r="B3" s="48"/>
    </row>
    <row r="5" spans="1:13" ht="18.75" customHeight="1">
      <c r="A5" s="50"/>
      <c r="B5" s="36"/>
      <c r="C5" s="209" t="s">
        <v>168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18.75" customHeight="1">
      <c r="A6" s="52"/>
      <c r="C6" s="11" t="s">
        <v>124</v>
      </c>
      <c r="D6" s="11"/>
      <c r="E6" s="11"/>
      <c r="F6" s="51"/>
      <c r="G6" s="11" t="s">
        <v>169</v>
      </c>
      <c r="H6" s="11"/>
      <c r="I6" s="218" t="s">
        <v>66</v>
      </c>
      <c r="J6" s="218"/>
      <c r="K6" s="218"/>
      <c r="L6" s="51"/>
    </row>
    <row r="7" spans="1:13" ht="18.75" customHeight="1">
      <c r="A7" s="52"/>
      <c r="C7" s="11" t="s">
        <v>127</v>
      </c>
      <c r="D7" s="11"/>
      <c r="E7" s="11" t="s">
        <v>133</v>
      </c>
      <c r="F7" s="51"/>
      <c r="G7" s="11" t="s">
        <v>170</v>
      </c>
      <c r="H7" s="11"/>
      <c r="I7" s="11" t="s">
        <v>134</v>
      </c>
      <c r="J7" s="51"/>
      <c r="L7" s="51"/>
      <c r="M7" s="11" t="s">
        <v>171</v>
      </c>
    </row>
    <row r="8" spans="1:13" ht="18.75" customHeight="1">
      <c r="A8" s="52"/>
      <c r="B8" s="49" t="s">
        <v>7</v>
      </c>
      <c r="C8" s="11" t="s">
        <v>172</v>
      </c>
      <c r="D8" s="11"/>
      <c r="E8" s="11" t="s">
        <v>142</v>
      </c>
      <c r="F8" s="51"/>
      <c r="G8" s="11" t="s">
        <v>65</v>
      </c>
      <c r="H8" s="11"/>
      <c r="I8" s="11" t="s">
        <v>143</v>
      </c>
      <c r="J8" s="51"/>
      <c r="K8" s="11" t="s">
        <v>144</v>
      </c>
      <c r="L8" s="51"/>
      <c r="M8" s="11" t="s">
        <v>149</v>
      </c>
    </row>
    <row r="9" spans="1:13" ht="18.75" customHeight="1">
      <c r="A9" s="52"/>
      <c r="C9" s="211" t="s">
        <v>11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</row>
    <row r="10" spans="1:13" ht="18.75" customHeight="1">
      <c r="A10" s="32" t="s">
        <v>226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8.600000000000001" customHeight="1">
      <c r="A11" s="32" t="s">
        <v>167</v>
      </c>
      <c r="C11" s="153">
        <v>441560</v>
      </c>
      <c r="D11" s="153"/>
      <c r="E11" s="153">
        <v>2832156</v>
      </c>
      <c r="F11" s="153"/>
      <c r="G11" s="153">
        <v>3805</v>
      </c>
      <c r="H11" s="153"/>
      <c r="I11" s="153">
        <v>45209</v>
      </c>
      <c r="J11" s="153"/>
      <c r="K11" s="153">
        <v>1037980</v>
      </c>
      <c r="L11" s="153"/>
      <c r="M11" s="153">
        <f>SUM(C11:L11)</f>
        <v>4360710</v>
      </c>
    </row>
    <row r="12" spans="1:13" ht="18.600000000000001" customHeight="1">
      <c r="A12" s="32"/>
      <c r="B12" s="15"/>
      <c r="C12" s="17"/>
      <c r="D12" s="17"/>
      <c r="E12" s="17"/>
      <c r="F12" s="17"/>
      <c r="G12" s="17"/>
      <c r="H12" s="17"/>
      <c r="I12" s="17"/>
      <c r="J12" s="37"/>
      <c r="K12" s="17"/>
      <c r="L12" s="37"/>
      <c r="M12" s="17"/>
    </row>
    <row r="13" spans="1:13" ht="18.75" customHeight="1">
      <c r="A13" s="35" t="s">
        <v>151</v>
      </c>
      <c r="B13" s="36"/>
      <c r="C13" s="17"/>
      <c r="D13" s="37"/>
      <c r="E13" s="17"/>
      <c r="F13" s="17"/>
      <c r="G13" s="17"/>
      <c r="H13" s="17"/>
      <c r="I13" s="17"/>
      <c r="J13" s="37"/>
      <c r="K13" s="17"/>
      <c r="L13" s="37"/>
      <c r="M13" s="17"/>
    </row>
    <row r="14" spans="1:13" ht="18.75" customHeight="1">
      <c r="A14" s="39" t="s">
        <v>174</v>
      </c>
      <c r="B14" s="36"/>
      <c r="F14" s="4"/>
      <c r="M14" s="4"/>
    </row>
    <row r="15" spans="1:13" ht="18.75" customHeight="1">
      <c r="A15" s="40" t="s">
        <v>153</v>
      </c>
      <c r="B15" s="2">
        <v>7</v>
      </c>
      <c r="C15" s="199">
        <v>0</v>
      </c>
      <c r="D15" s="200"/>
      <c r="E15" s="199">
        <v>0</v>
      </c>
      <c r="F15" s="200"/>
      <c r="G15" s="199">
        <v>0</v>
      </c>
      <c r="H15" s="200"/>
      <c r="I15" s="199">
        <v>0</v>
      </c>
      <c r="J15" s="170"/>
      <c r="K15" s="164">
        <v>-123636</v>
      </c>
      <c r="L15" s="160"/>
      <c r="M15" s="159">
        <f>SUM(C15:L15)</f>
        <v>-123636</v>
      </c>
    </row>
    <row r="16" spans="1:13" ht="18.75" customHeight="1">
      <c r="A16" s="39" t="s">
        <v>175</v>
      </c>
      <c r="B16" s="36"/>
      <c r="C16" s="202">
        <f>SUM(C15:C15)</f>
        <v>0</v>
      </c>
      <c r="D16" s="203"/>
      <c r="E16" s="202">
        <f>SUM(E15:E15)</f>
        <v>0</v>
      </c>
      <c r="F16" s="203"/>
      <c r="G16" s="202">
        <f>SUM(G15:G15)</f>
        <v>0</v>
      </c>
      <c r="H16" s="203"/>
      <c r="I16" s="202">
        <f>SUM(I15:I15)</f>
        <v>0</v>
      </c>
      <c r="J16" s="37"/>
      <c r="K16" s="176">
        <f>SUM(K15:K15)</f>
        <v>-123636</v>
      </c>
      <c r="L16" s="37"/>
      <c r="M16" s="176">
        <f>SUM(M15:M15)</f>
        <v>-123636</v>
      </c>
    </row>
    <row r="17" spans="1:13" ht="18.75" customHeight="1">
      <c r="A17" s="32"/>
      <c r="B17" s="15"/>
      <c r="C17" s="17"/>
      <c r="D17" s="18"/>
      <c r="E17" s="17"/>
      <c r="F17" s="17"/>
      <c r="G17" s="17"/>
      <c r="H17" s="17"/>
      <c r="I17" s="17"/>
      <c r="J17" s="37"/>
      <c r="K17" s="17"/>
      <c r="L17" s="37"/>
      <c r="M17" s="17"/>
    </row>
    <row r="18" spans="1:13" ht="18.75" customHeight="1">
      <c r="A18" s="35" t="s">
        <v>160</v>
      </c>
      <c r="B18" s="36"/>
      <c r="C18" s="42"/>
      <c r="D18" s="5"/>
      <c r="E18" s="42"/>
      <c r="F18" s="42"/>
      <c r="G18" s="42"/>
      <c r="H18" s="42"/>
      <c r="I18" s="42"/>
      <c r="J18" s="4"/>
      <c r="K18" s="42"/>
      <c r="L18" s="5"/>
      <c r="M18" s="42"/>
    </row>
    <row r="19" spans="1:13" ht="18.75" customHeight="1">
      <c r="A19" s="45" t="s">
        <v>173</v>
      </c>
      <c r="B19" s="36"/>
      <c r="C19" s="199">
        <v>0</v>
      </c>
      <c r="D19" s="200"/>
      <c r="E19" s="199">
        <v>0</v>
      </c>
      <c r="F19" s="200"/>
      <c r="G19" s="199">
        <v>0</v>
      </c>
      <c r="H19" s="200"/>
      <c r="I19" s="199">
        <v>0</v>
      </c>
      <c r="J19" s="159">
        <v>0</v>
      </c>
      <c r="K19" s="159">
        <v>90090</v>
      </c>
      <c r="L19" s="159"/>
      <c r="M19" s="159">
        <f>SUM(C19:L19)</f>
        <v>90090</v>
      </c>
    </row>
    <row r="20" spans="1:13" ht="18.75" customHeight="1">
      <c r="A20" s="35" t="s">
        <v>114</v>
      </c>
      <c r="B20" s="38"/>
      <c r="C20" s="202">
        <f>SUM(C19:C19)</f>
        <v>0</v>
      </c>
      <c r="D20" s="203"/>
      <c r="E20" s="202">
        <f>SUM(E19:E19)</f>
        <v>0</v>
      </c>
      <c r="F20" s="203"/>
      <c r="G20" s="202">
        <f>SUM(G19:G19)</f>
        <v>0</v>
      </c>
      <c r="H20" s="203"/>
      <c r="I20" s="202">
        <f>SUM(I19:I19)</f>
        <v>0</v>
      </c>
      <c r="J20" s="163"/>
      <c r="K20" s="176">
        <f>SUM(K19:K19)</f>
        <v>90090</v>
      </c>
      <c r="L20" s="163"/>
      <c r="M20" s="176">
        <f>SUM(M19:M19)</f>
        <v>90090</v>
      </c>
    </row>
    <row r="21" spans="1:13" ht="18.75" customHeight="1">
      <c r="A21" s="35"/>
      <c r="B21" s="38"/>
      <c r="C21" s="177"/>
      <c r="D21" s="53"/>
      <c r="E21" s="177"/>
      <c r="F21" s="177"/>
      <c r="G21" s="177"/>
      <c r="H21" s="177"/>
      <c r="I21" s="177"/>
      <c r="J21" s="177"/>
      <c r="K21" s="177"/>
      <c r="L21" s="177"/>
      <c r="M21" s="177"/>
    </row>
    <row r="22" spans="1:13" ht="18.75" customHeight="1" thickBot="1">
      <c r="A22" s="35" t="s">
        <v>227</v>
      </c>
      <c r="B22" s="38"/>
      <c r="C22" s="24">
        <f>C11+C16+C20</f>
        <v>441560</v>
      </c>
      <c r="D22" s="18"/>
      <c r="E22" s="24">
        <f>E11+E16+E20</f>
        <v>2832156</v>
      </c>
      <c r="F22" s="18"/>
      <c r="G22" s="24">
        <f>G11+G16+G20</f>
        <v>3805</v>
      </c>
      <c r="H22" s="18"/>
      <c r="I22" s="24">
        <f>I11+I16+I20</f>
        <v>45209</v>
      </c>
      <c r="J22" s="18"/>
      <c r="K22" s="24">
        <f>K11+K16+K20</f>
        <v>1004434</v>
      </c>
      <c r="L22" s="18"/>
      <c r="M22" s="24">
        <f>M11+M16+M20</f>
        <v>4327164</v>
      </c>
    </row>
    <row r="23" spans="1:13" ht="18.75" customHeight="1" thickTop="1"/>
    <row r="24" spans="1:13" s="111" customFormat="1" ht="18.75" customHeight="1">
      <c r="B24" s="112"/>
      <c r="C24" s="113">
        <f>C22-'SFP2-3'!H74</f>
        <v>0</v>
      </c>
      <c r="D24" s="114"/>
      <c r="E24" s="114">
        <f>E22-'SFP2-3'!H75</f>
        <v>0</v>
      </c>
      <c r="F24" s="114"/>
      <c r="G24" s="114">
        <f>G22-'SFP2-3'!H77</f>
        <v>0</v>
      </c>
      <c r="H24" s="114"/>
      <c r="I24" s="114">
        <f>I22-'SFP2-3'!H80</f>
        <v>0</v>
      </c>
      <c r="J24" s="114"/>
      <c r="K24" s="114">
        <f>K22-'SFP2-3'!H81</f>
        <v>0</v>
      </c>
      <c r="L24" s="114"/>
      <c r="M24" s="114">
        <f>M22-'SFP2-3'!H83</f>
        <v>0</v>
      </c>
    </row>
  </sheetData>
  <mergeCells count="3">
    <mergeCell ref="C9:M9"/>
    <mergeCell ref="C5:M5"/>
    <mergeCell ref="I6:K6"/>
  </mergeCells>
  <pageMargins left="0.7" right="0.5" top="0.48" bottom="0.5" header="0.49" footer="0.5"/>
  <pageSetup paperSize="9" scale="8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tabSelected="1" view="pageBreakPreview" topLeftCell="A66" zoomScaleNormal="100" zoomScaleSheetLayoutView="100" workbookViewId="0">
      <selection activeCell="A93" sqref="A93"/>
    </sheetView>
  </sheetViews>
  <sheetFormatPr defaultColWidth="9.28515625" defaultRowHeight="18.75" customHeight="1"/>
  <cols>
    <col min="1" max="1" width="54.7109375" style="81" customWidth="1"/>
    <col min="2" max="2" width="5.28515625" style="54" customWidth="1"/>
    <col min="3" max="3" width="1.42578125" style="55" customWidth="1"/>
    <col min="4" max="4" width="11.5703125" style="56" bestFit="1" customWidth="1"/>
    <col min="5" max="5" width="1" style="57" customWidth="1"/>
    <col min="6" max="6" width="11.5703125" style="56" bestFit="1" customWidth="1"/>
    <col min="7" max="7" width="0.7109375" style="57" customWidth="1"/>
    <col min="8" max="8" width="11" style="57" customWidth="1"/>
    <col min="9" max="9" width="0.7109375" style="57" customWidth="1"/>
    <col min="10" max="10" width="11.42578125" style="57" customWidth="1"/>
    <col min="11" max="11" width="12.7109375" style="58" customWidth="1"/>
    <col min="12" max="12" width="9.7109375" style="58" bestFit="1" customWidth="1"/>
    <col min="13" max="16384" width="9.28515625" style="58"/>
  </cols>
  <sheetData>
    <row r="1" spans="1:11" ht="18.75" customHeight="1">
      <c r="A1" s="1" t="s">
        <v>0</v>
      </c>
    </row>
    <row r="2" spans="1:11" ht="18.75" customHeight="1">
      <c r="A2" s="59" t="s">
        <v>176</v>
      </c>
    </row>
    <row r="3" spans="1:11" ht="18.75" customHeight="1">
      <c r="A3" s="45"/>
      <c r="B3" s="60"/>
      <c r="C3" s="61"/>
      <c r="D3" s="8"/>
      <c r="E3" s="9"/>
      <c r="F3" s="8"/>
      <c r="G3" s="9"/>
      <c r="H3" s="9"/>
      <c r="I3" s="9"/>
      <c r="J3" s="9"/>
    </row>
    <row r="4" spans="1:11" ht="18.75" customHeight="1">
      <c r="A4" s="45" t="s">
        <v>76</v>
      </c>
      <c r="B4" s="2"/>
      <c r="C4" s="3"/>
      <c r="D4" s="209" t="s">
        <v>2</v>
      </c>
      <c r="E4" s="209"/>
      <c r="F4" s="209"/>
      <c r="G4" s="115"/>
      <c r="H4" s="210" t="s">
        <v>3</v>
      </c>
      <c r="I4" s="210"/>
      <c r="J4" s="210"/>
    </row>
    <row r="5" spans="1:11" ht="18.75" customHeight="1">
      <c r="A5" s="45"/>
      <c r="B5" s="2"/>
      <c r="C5" s="10"/>
      <c r="D5" s="209" t="s">
        <v>4</v>
      </c>
      <c r="E5" s="209"/>
      <c r="F5" s="209"/>
      <c r="G5" s="8"/>
      <c r="H5" s="209" t="s">
        <v>4</v>
      </c>
      <c r="I5" s="209"/>
      <c r="J5" s="209"/>
    </row>
    <row r="6" spans="1:11" ht="18.75" customHeight="1">
      <c r="A6" s="45"/>
      <c r="B6" s="2"/>
      <c r="C6" s="10"/>
      <c r="D6" s="219" t="s">
        <v>223</v>
      </c>
      <c r="E6" s="219"/>
      <c r="F6" s="219"/>
      <c r="G6" s="8"/>
      <c r="H6" s="212" t="str">
        <f>D6</f>
        <v>Nine-month period ended</v>
      </c>
      <c r="I6" s="212"/>
      <c r="J6" s="212"/>
    </row>
    <row r="7" spans="1:11" ht="18.75" customHeight="1">
      <c r="A7" s="45"/>
      <c r="B7" s="2"/>
      <c r="C7" s="10"/>
      <c r="D7" s="213" t="s">
        <v>221</v>
      </c>
      <c r="E7" s="213"/>
      <c r="F7" s="213"/>
      <c r="G7" s="40"/>
      <c r="H7" s="220" t="str">
        <f>D7</f>
        <v>30 September</v>
      </c>
      <c r="I7" s="215"/>
      <c r="J7" s="215"/>
    </row>
    <row r="8" spans="1:11" ht="18.75" customHeight="1">
      <c r="A8" s="45"/>
      <c r="B8" s="2"/>
      <c r="C8" s="10"/>
      <c r="D8" s="109" t="s">
        <v>8</v>
      </c>
      <c r="E8" s="96"/>
      <c r="F8" s="109" t="s">
        <v>9</v>
      </c>
      <c r="G8" s="96"/>
      <c r="H8" s="109" t="s">
        <v>8</v>
      </c>
      <c r="I8" s="96"/>
      <c r="J8" s="109" t="s">
        <v>9</v>
      </c>
    </row>
    <row r="9" spans="1:11" ht="18.75" customHeight="1">
      <c r="A9" s="45"/>
      <c r="B9" s="2"/>
      <c r="C9" s="3"/>
      <c r="D9" s="211" t="s">
        <v>11</v>
      </c>
      <c r="E9" s="211"/>
      <c r="F9" s="211"/>
      <c r="G9" s="211"/>
      <c r="H9" s="211"/>
      <c r="I9" s="211"/>
      <c r="J9" s="211"/>
    </row>
    <row r="10" spans="1:11" ht="18.75" customHeight="1">
      <c r="A10" s="62" t="s">
        <v>177</v>
      </c>
      <c r="B10" s="2"/>
      <c r="C10" s="3"/>
      <c r="D10" s="13"/>
      <c r="E10" s="13"/>
      <c r="F10" s="13"/>
      <c r="G10" s="13"/>
      <c r="H10" s="13"/>
      <c r="I10" s="13"/>
      <c r="J10" s="13"/>
    </row>
    <row r="11" spans="1:11" ht="18.75" customHeight="1">
      <c r="A11" s="45" t="s">
        <v>103</v>
      </c>
      <c r="B11" s="2"/>
      <c r="C11" s="3"/>
      <c r="D11" s="4">
        <v>89010</v>
      </c>
      <c r="E11" s="4"/>
      <c r="F11" s="4">
        <v>139469</v>
      </c>
      <c r="G11" s="4"/>
      <c r="H11" s="4">
        <v>90090</v>
      </c>
      <c r="I11" s="4"/>
      <c r="J11" s="4">
        <v>116919</v>
      </c>
      <c r="K11" s="4"/>
    </row>
    <row r="12" spans="1:11" ht="18.75" customHeight="1">
      <c r="A12" s="63" t="s">
        <v>178</v>
      </c>
      <c r="B12" s="2"/>
      <c r="C12" s="3"/>
      <c r="D12" s="4"/>
      <c r="E12" s="154"/>
      <c r="F12" s="4"/>
      <c r="G12" s="154"/>
      <c r="H12" s="4"/>
      <c r="I12" s="155"/>
      <c r="J12" s="4"/>
      <c r="K12" s="11"/>
    </row>
    <row r="13" spans="1:11" ht="18.75" customHeight="1">
      <c r="A13" s="45" t="s">
        <v>179</v>
      </c>
      <c r="B13" s="2"/>
      <c r="C13" s="3"/>
      <c r="D13" s="5">
        <v>23395</v>
      </c>
      <c r="E13" s="154"/>
      <c r="F13" s="5">
        <v>41371</v>
      </c>
      <c r="G13" s="154"/>
      <c r="H13" s="5">
        <v>16537</v>
      </c>
      <c r="I13" s="154"/>
      <c r="J13" s="5">
        <v>14209</v>
      </c>
      <c r="K13" s="13"/>
    </row>
    <row r="14" spans="1:11" ht="18.75" customHeight="1">
      <c r="A14" s="45" t="s">
        <v>99</v>
      </c>
      <c r="B14" s="2"/>
      <c r="C14" s="3"/>
      <c r="D14" s="4">
        <v>6272</v>
      </c>
      <c r="E14" s="154"/>
      <c r="F14" s="4">
        <v>6342</v>
      </c>
      <c r="G14" s="154"/>
      <c r="H14" s="4">
        <v>239</v>
      </c>
      <c r="I14" s="154"/>
      <c r="J14" s="4">
        <v>233</v>
      </c>
      <c r="K14" s="13"/>
    </row>
    <row r="15" spans="1:11" ht="18.75" customHeight="1">
      <c r="A15" s="45" t="s">
        <v>180</v>
      </c>
      <c r="B15" s="2"/>
      <c r="C15" s="3"/>
      <c r="D15" s="4">
        <v>276113</v>
      </c>
      <c r="E15" s="154"/>
      <c r="F15" s="4">
        <v>215996</v>
      </c>
      <c r="G15" s="154"/>
      <c r="H15" s="4">
        <v>29292</v>
      </c>
      <c r="I15" s="155"/>
      <c r="J15" s="4">
        <v>30867</v>
      </c>
      <c r="K15" s="11"/>
    </row>
    <row r="16" spans="1:11" ht="18.75" customHeight="1">
      <c r="A16" s="45" t="s">
        <v>216</v>
      </c>
      <c r="B16" s="2"/>
      <c r="C16" s="3"/>
      <c r="D16" s="4">
        <v>-332</v>
      </c>
      <c r="E16" s="154"/>
      <c r="F16" s="4">
        <v>-9212</v>
      </c>
      <c r="G16" s="154"/>
      <c r="H16" s="194">
        <v>0</v>
      </c>
      <c r="I16" s="155"/>
      <c r="J16" s="159">
        <v>533</v>
      </c>
      <c r="K16" s="11"/>
    </row>
    <row r="17" spans="1:11" ht="18.75" customHeight="1">
      <c r="A17" s="45" t="s">
        <v>181</v>
      </c>
      <c r="B17" s="2"/>
      <c r="C17" s="3"/>
      <c r="D17" s="4">
        <v>10139</v>
      </c>
      <c r="E17" s="154"/>
      <c r="F17" s="4">
        <v>11706</v>
      </c>
      <c r="G17" s="154"/>
      <c r="H17" s="4">
        <v>1977</v>
      </c>
      <c r="I17" s="155"/>
      <c r="J17" s="4">
        <v>3908</v>
      </c>
      <c r="K17" s="11"/>
    </row>
    <row r="18" spans="1:11" ht="18.75" customHeight="1">
      <c r="A18" s="45" t="s">
        <v>236</v>
      </c>
      <c r="B18" s="2"/>
      <c r="C18" s="3"/>
      <c r="D18" s="4"/>
      <c r="E18" s="154"/>
      <c r="F18" s="4"/>
      <c r="G18" s="154"/>
      <c r="H18" s="4"/>
      <c r="I18" s="155"/>
      <c r="J18" s="159"/>
      <c r="K18" s="11"/>
    </row>
    <row r="19" spans="1:11" ht="18.75" customHeight="1">
      <c r="A19" s="45" t="s">
        <v>228</v>
      </c>
      <c r="B19" s="2"/>
      <c r="C19" s="3"/>
      <c r="D19" s="4">
        <v>22069</v>
      </c>
      <c r="E19" s="154"/>
      <c r="F19" s="4">
        <v>32505</v>
      </c>
      <c r="G19" s="154"/>
      <c r="H19" s="194">
        <v>0</v>
      </c>
      <c r="I19" s="155"/>
      <c r="J19" s="194">
        <v>0</v>
      </c>
      <c r="K19" s="87"/>
    </row>
    <row r="20" spans="1:11" ht="18.75" customHeight="1">
      <c r="A20" s="45" t="s">
        <v>182</v>
      </c>
      <c r="B20" s="2"/>
      <c r="C20" s="3"/>
      <c r="D20" s="4">
        <v>-3500</v>
      </c>
      <c r="E20" s="154"/>
      <c r="F20" s="4">
        <v>239</v>
      </c>
      <c r="G20" s="154"/>
      <c r="H20" s="4">
        <v>-3417</v>
      </c>
      <c r="I20" s="155"/>
      <c r="J20" s="4">
        <v>239</v>
      </c>
      <c r="K20" s="11"/>
    </row>
    <row r="21" spans="1:11" ht="18.75" customHeight="1">
      <c r="A21" s="45" t="s">
        <v>237</v>
      </c>
      <c r="B21" s="2"/>
      <c r="C21" s="3"/>
      <c r="D21" s="4">
        <v>1909</v>
      </c>
      <c r="E21" s="154"/>
      <c r="F21" s="4">
        <v>-833</v>
      </c>
      <c r="G21" s="178"/>
      <c r="H21" s="194">
        <v>0</v>
      </c>
      <c r="I21" s="42"/>
      <c r="J21" s="194">
        <v>0</v>
      </c>
      <c r="K21" s="84"/>
    </row>
    <row r="22" spans="1:11" ht="19.149999999999999" customHeight="1">
      <c r="A22" s="45" t="s">
        <v>94</v>
      </c>
      <c r="B22" s="2"/>
      <c r="C22" s="3"/>
      <c r="D22" s="194">
        <v>0</v>
      </c>
      <c r="E22" s="154"/>
      <c r="F22" s="194">
        <v>0</v>
      </c>
      <c r="G22" s="154"/>
      <c r="H22" s="4">
        <v>-24860</v>
      </c>
      <c r="I22" s="155"/>
      <c r="J22" s="4">
        <v>-70000</v>
      </c>
      <c r="K22" s="11"/>
    </row>
    <row r="23" spans="1:11" ht="18.75" customHeight="1">
      <c r="A23" s="45" t="s">
        <v>238</v>
      </c>
      <c r="B23" s="2"/>
      <c r="C23" s="3"/>
      <c r="D23" s="4">
        <v>-871</v>
      </c>
      <c r="E23" s="154"/>
      <c r="F23" s="4">
        <v>-3773</v>
      </c>
      <c r="G23" s="154"/>
      <c r="H23" s="4">
        <v>-743</v>
      </c>
      <c r="I23" s="155"/>
      <c r="J23" s="4">
        <v>-2183</v>
      </c>
      <c r="K23" s="11"/>
    </row>
    <row r="24" spans="1:11" ht="18.75" customHeight="1">
      <c r="A24" s="45" t="s">
        <v>183</v>
      </c>
      <c r="B24" s="2"/>
      <c r="C24" s="3"/>
      <c r="D24" s="4"/>
      <c r="E24" s="154"/>
      <c r="F24" s="4"/>
      <c r="G24" s="154"/>
      <c r="H24" s="4"/>
      <c r="I24" s="155"/>
      <c r="J24" s="4"/>
      <c r="K24" s="152"/>
    </row>
    <row r="25" spans="1:11" ht="18.75" customHeight="1">
      <c r="A25" s="45" t="s">
        <v>184</v>
      </c>
      <c r="B25" s="2"/>
      <c r="C25" s="3"/>
      <c r="D25" s="194">
        <v>0</v>
      </c>
      <c r="E25" s="154"/>
      <c r="F25" s="159">
        <v>-249</v>
      </c>
      <c r="G25" s="154"/>
      <c r="H25" s="206">
        <v>449</v>
      </c>
      <c r="I25" s="155"/>
      <c r="J25" s="4">
        <v>4185</v>
      </c>
      <c r="K25" s="11"/>
    </row>
    <row r="26" spans="1:11" ht="18.75" customHeight="1">
      <c r="A26" s="79" t="s">
        <v>218</v>
      </c>
      <c r="B26" s="2"/>
      <c r="C26" s="3"/>
      <c r="D26" s="194">
        <v>0</v>
      </c>
      <c r="E26" s="154"/>
      <c r="F26" s="194">
        <v>0</v>
      </c>
      <c r="G26" s="178"/>
      <c r="H26" s="4">
        <v>10</v>
      </c>
      <c r="I26" s="42"/>
      <c r="J26" s="194">
        <v>0</v>
      </c>
      <c r="K26" s="11"/>
    </row>
    <row r="27" spans="1:11" ht="18.75" customHeight="1">
      <c r="A27" s="45" t="s">
        <v>185</v>
      </c>
      <c r="B27" s="2"/>
      <c r="C27" s="3"/>
      <c r="D27" s="4">
        <v>1624</v>
      </c>
      <c r="E27" s="154"/>
      <c r="F27" s="4">
        <v>4316</v>
      </c>
      <c r="G27" s="4"/>
      <c r="H27" s="4">
        <v>-405</v>
      </c>
      <c r="I27" s="155"/>
      <c r="J27" s="4">
        <v>-504</v>
      </c>
      <c r="K27" s="11"/>
    </row>
    <row r="28" spans="1:11" ht="18.75" customHeight="1">
      <c r="A28" s="45" t="s">
        <v>186</v>
      </c>
      <c r="B28" s="2"/>
      <c r="C28" s="3"/>
      <c r="D28" s="4">
        <v>-7633</v>
      </c>
      <c r="E28" s="154"/>
      <c r="F28" s="4">
        <v>-2362</v>
      </c>
      <c r="G28" s="154"/>
      <c r="H28" s="4">
        <v>-4963</v>
      </c>
      <c r="I28" s="155"/>
      <c r="J28" s="4">
        <v>-756</v>
      </c>
      <c r="K28" s="11"/>
    </row>
    <row r="29" spans="1:11" ht="18.75" customHeight="1">
      <c r="A29" s="64"/>
      <c r="B29" s="65"/>
      <c r="C29" s="66"/>
      <c r="D29" s="179">
        <f>SUM(D11:D28)</f>
        <v>418195</v>
      </c>
      <c r="E29" s="44"/>
      <c r="F29" s="179">
        <f>SUM(F11:F28)</f>
        <v>435515</v>
      </c>
      <c r="G29" s="44"/>
      <c r="H29" s="179">
        <f>SUM(H11:H28)</f>
        <v>104206</v>
      </c>
      <c r="I29" s="44"/>
      <c r="J29" s="179">
        <f>SUM(J11:J28)</f>
        <v>97650</v>
      </c>
      <c r="K29" s="44"/>
    </row>
    <row r="30" spans="1:11" ht="18.75" customHeight="1">
      <c r="A30" s="63" t="s">
        <v>187</v>
      </c>
      <c r="B30" s="2"/>
      <c r="C30" s="3"/>
      <c r="D30" s="154"/>
      <c r="E30" s="154"/>
      <c r="F30" s="154"/>
      <c r="G30" s="154"/>
      <c r="H30" s="155"/>
      <c r="I30" s="155"/>
      <c r="J30" s="155"/>
      <c r="K30" s="11"/>
    </row>
    <row r="31" spans="1:11" ht="19.5" customHeight="1">
      <c r="A31" s="45" t="s">
        <v>188</v>
      </c>
      <c r="B31" s="2"/>
      <c r="C31" s="3"/>
      <c r="D31" s="4">
        <v>18913</v>
      </c>
      <c r="E31" s="154"/>
      <c r="F31" s="4">
        <v>-7280</v>
      </c>
      <c r="G31" s="154"/>
      <c r="H31" s="4">
        <v>-2363</v>
      </c>
      <c r="I31" s="155"/>
      <c r="J31" s="4">
        <v>842</v>
      </c>
      <c r="K31" s="11"/>
    </row>
    <row r="32" spans="1:11" ht="18.75" customHeight="1">
      <c r="A32" s="45" t="s">
        <v>22</v>
      </c>
      <c r="B32" s="2"/>
      <c r="C32" s="3"/>
      <c r="D32" s="44">
        <v>17908</v>
      </c>
      <c r="E32" s="154"/>
      <c r="F32" s="4">
        <v>-52458</v>
      </c>
      <c r="G32" s="154"/>
      <c r="H32" s="4">
        <v>398</v>
      </c>
      <c r="I32" s="155"/>
      <c r="J32" s="4">
        <v>2513</v>
      </c>
      <c r="K32" s="11"/>
    </row>
    <row r="33" spans="1:11" ht="18.75" customHeight="1">
      <c r="A33" s="45" t="s">
        <v>23</v>
      </c>
      <c r="B33" s="2"/>
      <c r="C33" s="3"/>
      <c r="D33" s="44">
        <v>-16</v>
      </c>
      <c r="E33" s="154"/>
      <c r="F33" s="44">
        <v>-3487</v>
      </c>
      <c r="G33" s="154"/>
      <c r="H33" s="194">
        <v>0</v>
      </c>
      <c r="I33" s="155"/>
      <c r="J33" s="194">
        <v>0</v>
      </c>
      <c r="K33" s="11"/>
    </row>
    <row r="34" spans="1:11" ht="18.75" customHeight="1">
      <c r="A34" s="45" t="s">
        <v>38</v>
      </c>
      <c r="B34" s="2"/>
      <c r="C34" s="3"/>
      <c r="D34" s="44">
        <v>-8291</v>
      </c>
      <c r="E34" s="154"/>
      <c r="F34" s="44">
        <v>210</v>
      </c>
      <c r="G34" s="154"/>
      <c r="H34" s="4">
        <v>-5851</v>
      </c>
      <c r="I34" s="155"/>
      <c r="J34" s="4">
        <v>9</v>
      </c>
      <c r="K34" s="11"/>
    </row>
    <row r="35" spans="1:11" ht="18.75" customHeight="1">
      <c r="A35" s="45" t="s">
        <v>189</v>
      </c>
      <c r="B35" s="2"/>
      <c r="C35" s="3"/>
      <c r="D35" s="44">
        <v>142050</v>
      </c>
      <c r="E35" s="154"/>
      <c r="F35" s="56">
        <v>99446</v>
      </c>
      <c r="G35" s="154"/>
      <c r="H35" s="5">
        <v>1617</v>
      </c>
      <c r="I35" s="155"/>
      <c r="J35" s="5">
        <v>-2352</v>
      </c>
      <c r="K35" s="11"/>
    </row>
    <row r="36" spans="1:11" ht="18.75" customHeight="1">
      <c r="A36" s="45" t="s">
        <v>190</v>
      </c>
      <c r="B36" s="2"/>
      <c r="C36" s="3"/>
      <c r="D36" s="4">
        <v>-4988</v>
      </c>
      <c r="E36" s="154"/>
      <c r="F36" s="44">
        <v>-6184</v>
      </c>
      <c r="G36" s="154"/>
      <c r="H36" s="194">
        <v>0</v>
      </c>
      <c r="I36" s="155"/>
      <c r="J36" s="194">
        <v>0</v>
      </c>
      <c r="K36" s="11"/>
    </row>
    <row r="37" spans="1:11" ht="18.75" customHeight="1">
      <c r="A37" s="45" t="s">
        <v>48</v>
      </c>
      <c r="B37" s="2"/>
      <c r="C37" s="3"/>
      <c r="D37" s="44">
        <v>-11537</v>
      </c>
      <c r="E37" s="154"/>
      <c r="F37" s="44">
        <v>-2613</v>
      </c>
      <c r="G37" s="154"/>
      <c r="H37" s="23">
        <v>1402</v>
      </c>
      <c r="I37" s="155"/>
      <c r="J37" s="23">
        <v>4119</v>
      </c>
      <c r="K37" s="11"/>
    </row>
    <row r="38" spans="1:11" ht="18.75" customHeight="1">
      <c r="A38" s="67" t="s">
        <v>191</v>
      </c>
      <c r="B38" s="15"/>
      <c r="C38" s="10"/>
      <c r="D38" s="171">
        <f>SUM(D29:D37)</f>
        <v>572234</v>
      </c>
      <c r="E38" s="17">
        <f>SUM(E29:E37)</f>
        <v>0</v>
      </c>
      <c r="F38" s="171">
        <f>SUM(F29:F37)</f>
        <v>463149</v>
      </c>
      <c r="G38" s="68"/>
      <c r="H38" s="17">
        <f>SUM(H29:H37)</f>
        <v>99409</v>
      </c>
      <c r="I38" s="28"/>
      <c r="J38" s="17">
        <f>SUM(J29:J37)</f>
        <v>102781</v>
      </c>
      <c r="K38" s="28"/>
    </row>
    <row r="39" spans="1:11" ht="18.75" customHeight="1">
      <c r="A39" s="45" t="s">
        <v>192</v>
      </c>
      <c r="B39" s="2"/>
      <c r="C39" s="3"/>
      <c r="D39" s="23">
        <v>-44928</v>
      </c>
      <c r="E39" s="154"/>
      <c r="F39" s="23">
        <v>-60176</v>
      </c>
      <c r="G39" s="154"/>
      <c r="H39" s="4">
        <v>-10946</v>
      </c>
      <c r="I39" s="155"/>
      <c r="J39" s="4">
        <v>1166</v>
      </c>
      <c r="K39" s="11"/>
    </row>
    <row r="40" spans="1:11" ht="18.75" customHeight="1">
      <c r="A40" s="10" t="s">
        <v>193</v>
      </c>
      <c r="B40" s="2"/>
      <c r="C40" s="3"/>
      <c r="D40" s="41">
        <f>SUM(D38:D39)</f>
        <v>527306</v>
      </c>
      <c r="E40" s="17"/>
      <c r="F40" s="41">
        <f>SUM(F38:F39)</f>
        <v>402973</v>
      </c>
      <c r="G40" s="28"/>
      <c r="H40" s="41">
        <f>SUM(H38:H39)</f>
        <v>88463</v>
      </c>
      <c r="I40" s="17"/>
      <c r="J40" s="41">
        <f>SUM(J38:J39)</f>
        <v>103947</v>
      </c>
      <c r="K40" s="17"/>
    </row>
    <row r="41" spans="1:11" ht="18.75" customHeight="1">
      <c r="A41" s="3"/>
      <c r="B41" s="2"/>
      <c r="C41" s="3"/>
      <c r="D41" s="69"/>
      <c r="E41" s="4"/>
      <c r="F41" s="69"/>
      <c r="G41" s="9"/>
      <c r="H41" s="4"/>
      <c r="I41" s="4"/>
      <c r="J41" s="4"/>
    </row>
    <row r="42" spans="1:11" ht="18.75" customHeight="1">
      <c r="A42" s="1" t="s">
        <v>0</v>
      </c>
    </row>
    <row r="43" spans="1:11" ht="18.75" customHeight="1">
      <c r="A43" s="59" t="s">
        <v>176</v>
      </c>
    </row>
    <row r="44" spans="1:11" ht="18.75" customHeight="1">
      <c r="A44" s="45"/>
      <c r="B44" s="60"/>
      <c r="C44" s="61"/>
      <c r="D44" s="8"/>
      <c r="E44" s="9"/>
      <c r="F44" s="8"/>
      <c r="G44" s="9"/>
      <c r="H44" s="9"/>
      <c r="I44" s="9"/>
      <c r="J44" s="9"/>
    </row>
    <row r="45" spans="1:11" ht="18.75" customHeight="1">
      <c r="A45" s="45" t="s">
        <v>76</v>
      </c>
      <c r="B45" s="2"/>
      <c r="C45" s="3"/>
      <c r="D45" s="209" t="s">
        <v>2</v>
      </c>
      <c r="E45" s="209"/>
      <c r="F45" s="209"/>
      <c r="G45" s="115"/>
      <c r="H45" s="210" t="s">
        <v>3</v>
      </c>
      <c r="I45" s="210"/>
      <c r="J45" s="210"/>
    </row>
    <row r="46" spans="1:11" ht="18.75" customHeight="1">
      <c r="A46" s="45"/>
      <c r="B46" s="2"/>
      <c r="C46" s="10"/>
      <c r="D46" s="209" t="s">
        <v>4</v>
      </c>
      <c r="E46" s="209"/>
      <c r="F46" s="209"/>
      <c r="G46" s="8"/>
      <c r="H46" s="209" t="s">
        <v>4</v>
      </c>
      <c r="I46" s="209"/>
      <c r="J46" s="209"/>
    </row>
    <row r="47" spans="1:11" ht="18.75" customHeight="1">
      <c r="A47" s="45"/>
      <c r="B47" s="2"/>
      <c r="C47" s="10"/>
      <c r="D47" s="212" t="str">
        <f>D6</f>
        <v>Nine-month period ended</v>
      </c>
      <c r="E47" s="212"/>
      <c r="F47" s="212"/>
      <c r="G47" s="8"/>
      <c r="H47" s="212" t="str">
        <f>D47</f>
        <v>Nine-month period ended</v>
      </c>
      <c r="I47" s="212"/>
      <c r="J47" s="212"/>
    </row>
    <row r="48" spans="1:11" ht="18.75" customHeight="1">
      <c r="A48" s="45"/>
      <c r="B48" s="2"/>
      <c r="C48" s="10"/>
      <c r="D48" s="214" t="str">
        <f>D7</f>
        <v>30 September</v>
      </c>
      <c r="E48" s="212"/>
      <c r="F48" s="212"/>
      <c r="G48" s="8"/>
      <c r="H48" s="214" t="str">
        <f>D48</f>
        <v>30 September</v>
      </c>
      <c r="I48" s="212"/>
      <c r="J48" s="212"/>
    </row>
    <row r="49" spans="1:12" ht="18.75" customHeight="1">
      <c r="A49" s="45"/>
      <c r="B49" s="2"/>
      <c r="C49" s="10"/>
      <c r="D49" s="109" t="s">
        <v>8</v>
      </c>
      <c r="E49" s="96"/>
      <c r="F49" s="109" t="s">
        <v>9</v>
      </c>
      <c r="G49" s="96"/>
      <c r="H49" s="109" t="s">
        <v>8</v>
      </c>
      <c r="I49" s="96"/>
      <c r="J49" s="109" t="s">
        <v>9</v>
      </c>
    </row>
    <row r="50" spans="1:12" ht="18.75" customHeight="1">
      <c r="A50" s="45"/>
      <c r="B50" s="2"/>
      <c r="C50" s="3"/>
      <c r="D50" s="211" t="s">
        <v>11</v>
      </c>
      <c r="E50" s="211"/>
      <c r="F50" s="211"/>
      <c r="G50" s="211"/>
      <c r="H50" s="211"/>
      <c r="I50" s="211"/>
      <c r="J50" s="211"/>
    </row>
    <row r="51" spans="1:12" ht="18.75" customHeight="1">
      <c r="A51" s="14" t="s">
        <v>194</v>
      </c>
      <c r="B51" s="2"/>
      <c r="C51" s="3"/>
      <c r="D51" s="70"/>
      <c r="E51" s="70"/>
      <c r="F51" s="70"/>
      <c r="G51" s="71"/>
      <c r="H51" s="70"/>
      <c r="I51" s="70"/>
      <c r="J51" s="70"/>
    </row>
    <row r="52" spans="1:12" ht="19.149999999999999" customHeight="1">
      <c r="A52" s="3" t="s">
        <v>195</v>
      </c>
      <c r="B52" s="2"/>
      <c r="C52" s="3"/>
      <c r="D52" s="70">
        <v>5344</v>
      </c>
      <c r="E52" s="70"/>
      <c r="F52" s="70">
        <v>1823</v>
      </c>
      <c r="G52" s="71"/>
      <c r="H52" s="85">
        <v>3551</v>
      </c>
      <c r="I52" s="70"/>
      <c r="J52" s="156">
        <v>753</v>
      </c>
    </row>
    <row r="53" spans="1:12" ht="19.149999999999999" customHeight="1">
      <c r="A53" s="3" t="s">
        <v>196</v>
      </c>
      <c r="B53" s="2"/>
      <c r="C53" s="3"/>
      <c r="D53" s="85">
        <v>-3586</v>
      </c>
      <c r="E53" s="70"/>
      <c r="F53" s="85">
        <v>17837</v>
      </c>
      <c r="G53" s="71"/>
      <c r="H53" s="85">
        <v>-3263</v>
      </c>
      <c r="I53" s="70"/>
      <c r="J53" s="85">
        <v>67837</v>
      </c>
    </row>
    <row r="54" spans="1:12" ht="19.149999999999999" customHeight="1">
      <c r="A54" s="3" t="s">
        <v>219</v>
      </c>
      <c r="B54" s="58"/>
      <c r="C54" s="58"/>
      <c r="D54" s="207">
        <v>0</v>
      </c>
      <c r="E54" s="56"/>
      <c r="F54" s="56">
        <v>16929</v>
      </c>
      <c r="G54" s="56"/>
      <c r="H54" s="207">
        <v>0</v>
      </c>
      <c r="I54" s="56"/>
      <c r="J54" s="194">
        <v>0</v>
      </c>
    </row>
    <row r="55" spans="1:12" ht="19.149999999999999" customHeight="1">
      <c r="A55" s="3" t="s">
        <v>220</v>
      </c>
      <c r="B55" s="2"/>
      <c r="C55" s="3"/>
      <c r="D55" s="85">
        <f>-105934+375</f>
        <v>-105559</v>
      </c>
      <c r="E55" s="70"/>
      <c r="F55" s="194">
        <v>0</v>
      </c>
      <c r="G55" s="71"/>
      <c r="H55" s="85">
        <f>-105934+375</f>
        <v>-105559</v>
      </c>
      <c r="I55" s="70"/>
      <c r="J55" s="194">
        <v>0</v>
      </c>
    </row>
    <row r="56" spans="1:12" ht="19.149999999999999" customHeight="1">
      <c r="A56" s="3" t="s">
        <v>229</v>
      </c>
      <c r="B56" s="2"/>
      <c r="C56" s="3"/>
      <c r="D56" s="156">
        <v>-1900</v>
      </c>
      <c r="E56" s="70"/>
      <c r="F56" s="194">
        <v>0</v>
      </c>
      <c r="G56" s="71"/>
      <c r="H56" s="194">
        <v>0</v>
      </c>
      <c r="I56" s="70"/>
      <c r="J56" s="194">
        <v>0</v>
      </c>
    </row>
    <row r="57" spans="1:12" ht="19.149999999999999" customHeight="1">
      <c r="A57" s="3" t="s">
        <v>197</v>
      </c>
      <c r="B57" s="2"/>
      <c r="C57" s="3"/>
      <c r="D57" s="156">
        <v>5310</v>
      </c>
      <c r="E57" s="70"/>
      <c r="F57" s="72">
        <v>5675</v>
      </c>
      <c r="G57" s="71"/>
      <c r="H57" s="194">
        <v>0</v>
      </c>
      <c r="I57" s="70"/>
      <c r="J57" s="194">
        <v>0</v>
      </c>
    </row>
    <row r="58" spans="1:12" ht="19.149999999999999" customHeight="1">
      <c r="A58" s="3" t="s">
        <v>211</v>
      </c>
      <c r="B58" s="2"/>
      <c r="C58" s="3"/>
      <c r="D58" s="72">
        <v>3887</v>
      </c>
      <c r="E58" s="70"/>
      <c r="F58" s="85">
        <v>7207</v>
      </c>
      <c r="G58" s="71"/>
      <c r="H58" s="72">
        <v>629</v>
      </c>
      <c r="I58" s="70"/>
      <c r="J58" s="156">
        <v>1048</v>
      </c>
    </row>
    <row r="59" spans="1:12" ht="19.149999999999999" customHeight="1">
      <c r="A59" s="3" t="s">
        <v>198</v>
      </c>
      <c r="B59" s="2"/>
      <c r="C59" s="3"/>
      <c r="D59" s="72">
        <v>-39848</v>
      </c>
      <c r="E59" s="70"/>
      <c r="F59" s="72">
        <v>-73380</v>
      </c>
      <c r="G59" s="71"/>
      <c r="H59" s="156">
        <v>-3645</v>
      </c>
      <c r="I59" s="70"/>
      <c r="J59" s="86">
        <v>-25492</v>
      </c>
      <c r="L59" s="73"/>
    </row>
    <row r="60" spans="1:12" ht="19.149999999999999" customHeight="1">
      <c r="A60" s="45" t="s">
        <v>213</v>
      </c>
      <c r="B60" s="2"/>
      <c r="C60" s="3"/>
      <c r="D60" s="72">
        <v>-20</v>
      </c>
      <c r="E60" s="72"/>
      <c r="F60" s="72">
        <v>-641</v>
      </c>
      <c r="G60" s="71"/>
      <c r="H60" s="194">
        <v>0</v>
      </c>
      <c r="I60" s="72"/>
      <c r="J60" s="194">
        <v>0</v>
      </c>
    </row>
    <row r="61" spans="1:12" ht="19.149999999999999" customHeight="1">
      <c r="A61" s="45" t="s">
        <v>199</v>
      </c>
      <c r="B61" s="2"/>
      <c r="C61" s="3"/>
      <c r="D61" s="72">
        <v>-266980</v>
      </c>
      <c r="E61" s="72"/>
      <c r="F61" s="72">
        <v>-179683</v>
      </c>
      <c r="G61" s="157"/>
      <c r="H61" s="156">
        <v>-6613</v>
      </c>
      <c r="I61" s="157"/>
      <c r="J61" s="157">
        <v>-11200</v>
      </c>
    </row>
    <row r="62" spans="1:12" ht="19.149999999999999" customHeight="1">
      <c r="A62" s="45" t="s">
        <v>230</v>
      </c>
      <c r="B62" s="2"/>
      <c r="C62" s="3"/>
      <c r="D62" s="156">
        <v>-66720</v>
      </c>
      <c r="E62" s="72"/>
      <c r="F62" s="156">
        <v>-40432</v>
      </c>
      <c r="G62" s="157"/>
      <c r="H62" s="194">
        <v>0</v>
      </c>
      <c r="I62" s="157"/>
      <c r="J62" s="156">
        <v>-167</v>
      </c>
    </row>
    <row r="63" spans="1:12" ht="19.149999999999999" customHeight="1">
      <c r="A63" s="45" t="s">
        <v>243</v>
      </c>
      <c r="B63" s="2"/>
      <c r="C63" s="3"/>
      <c r="D63" s="156">
        <v>3079</v>
      </c>
      <c r="E63" s="100"/>
      <c r="F63" s="206">
        <v>9000</v>
      </c>
      <c r="G63" s="157"/>
      <c r="H63" s="156">
        <v>512</v>
      </c>
      <c r="I63" s="157"/>
      <c r="J63" s="194">
        <v>0</v>
      </c>
    </row>
    <row r="64" spans="1:12" ht="19.149999999999999" customHeight="1">
      <c r="A64" s="3" t="s">
        <v>231</v>
      </c>
      <c r="B64" s="2"/>
      <c r="C64" s="3"/>
      <c r="D64" s="194">
        <v>0</v>
      </c>
      <c r="E64" s="100"/>
      <c r="F64" s="194">
        <v>0</v>
      </c>
      <c r="G64" s="157"/>
      <c r="H64" s="82">
        <v>0</v>
      </c>
      <c r="I64" s="157"/>
      <c r="J64" s="72">
        <v>-100000</v>
      </c>
    </row>
    <row r="65" spans="1:14" ht="19.149999999999999" customHeight="1">
      <c r="A65" s="45" t="s">
        <v>200</v>
      </c>
      <c r="B65" s="2"/>
      <c r="C65" s="3"/>
      <c r="D65" s="194">
        <v>0</v>
      </c>
      <c r="E65" s="72"/>
      <c r="F65" s="208">
        <v>0</v>
      </c>
      <c r="G65" s="71"/>
      <c r="H65" s="130">
        <v>24860</v>
      </c>
      <c r="I65" s="72"/>
      <c r="J65" s="72">
        <v>70000</v>
      </c>
    </row>
    <row r="66" spans="1:14" ht="18.75" customHeight="1">
      <c r="A66" s="10" t="s">
        <v>201</v>
      </c>
      <c r="B66" s="15"/>
      <c r="C66" s="10"/>
      <c r="D66" s="41">
        <f>SUM(D52:D65)</f>
        <v>-466993</v>
      </c>
      <c r="E66" s="17"/>
      <c r="F66" s="41">
        <f>SUM(F52:F65)</f>
        <v>-235665</v>
      </c>
      <c r="G66" s="28"/>
      <c r="H66" s="41">
        <f>SUM(H52:H65)</f>
        <v>-89528</v>
      </c>
      <c r="I66" s="17"/>
      <c r="J66" s="41">
        <f>SUM(J52:J65)</f>
        <v>2779</v>
      </c>
    </row>
    <row r="67" spans="1:14" ht="18.75" customHeight="1">
      <c r="A67" s="10"/>
      <c r="B67" s="2"/>
      <c r="C67" s="3"/>
      <c r="D67" s="72"/>
      <c r="E67" s="70"/>
      <c r="F67" s="72"/>
      <c r="G67" s="71"/>
      <c r="H67" s="72"/>
      <c r="I67" s="70"/>
      <c r="J67" s="72"/>
    </row>
    <row r="68" spans="1:14" ht="18.75" customHeight="1">
      <c r="A68" s="14" t="s">
        <v>202</v>
      </c>
      <c r="B68" s="2"/>
      <c r="C68" s="3"/>
      <c r="D68" s="70"/>
      <c r="E68" s="70"/>
      <c r="F68" s="70"/>
      <c r="G68" s="71"/>
      <c r="H68" s="70"/>
      <c r="I68" s="70"/>
      <c r="J68" s="70"/>
    </row>
    <row r="69" spans="1:14" ht="18.600000000000001" customHeight="1">
      <c r="A69" s="3" t="s">
        <v>203</v>
      </c>
      <c r="B69" s="2"/>
      <c r="C69" s="3"/>
      <c r="D69" s="74">
        <v>-6272</v>
      </c>
      <c r="E69" s="70"/>
      <c r="F69" s="74">
        <v>-6342</v>
      </c>
      <c r="G69" s="71"/>
      <c r="H69" s="156">
        <v>-239</v>
      </c>
      <c r="I69" s="70"/>
      <c r="J69" s="156">
        <v>-233</v>
      </c>
    </row>
    <row r="70" spans="1:14" ht="18.75" customHeight="1">
      <c r="A70" s="3" t="s">
        <v>204</v>
      </c>
      <c r="B70" s="2"/>
      <c r="C70" s="3"/>
      <c r="D70" s="72">
        <v>-9689</v>
      </c>
      <c r="E70" s="70"/>
      <c r="F70" s="72">
        <v>-10528</v>
      </c>
      <c r="G70" s="71"/>
      <c r="H70" s="74">
        <v>-1915</v>
      </c>
      <c r="I70" s="70"/>
      <c r="J70" s="74">
        <v>-2174</v>
      </c>
      <c r="N70" s="3"/>
    </row>
    <row r="71" spans="1:14" ht="18.75" customHeight="1">
      <c r="A71" s="3" t="s">
        <v>212</v>
      </c>
      <c r="B71" s="2"/>
      <c r="C71" s="3"/>
      <c r="D71" s="72">
        <v>-123636</v>
      </c>
      <c r="E71" s="70"/>
      <c r="F71" s="72">
        <v>-256105</v>
      </c>
      <c r="G71" s="71"/>
      <c r="H71" s="74">
        <v>-123636</v>
      </c>
      <c r="I71" s="70"/>
      <c r="J71" s="74">
        <v>-256105</v>
      </c>
      <c r="N71" s="3"/>
    </row>
    <row r="72" spans="1:14" ht="18" customHeight="1">
      <c r="A72" s="3" t="s">
        <v>207</v>
      </c>
      <c r="B72" s="2"/>
      <c r="C72" s="3"/>
      <c r="D72" s="72">
        <v>-1240</v>
      </c>
      <c r="E72" s="70"/>
      <c r="F72" s="194">
        <v>0</v>
      </c>
      <c r="G72" s="71"/>
      <c r="H72" s="194">
        <v>0</v>
      </c>
      <c r="I72" s="70"/>
      <c r="J72" s="194">
        <v>0</v>
      </c>
    </row>
    <row r="73" spans="1:14" ht="18.75" customHeight="1">
      <c r="A73" s="3" t="s">
        <v>205</v>
      </c>
      <c r="B73" s="2"/>
      <c r="C73" s="3"/>
      <c r="E73" s="70"/>
      <c r="F73" s="74"/>
      <c r="G73" s="71"/>
      <c r="H73" s="74"/>
      <c r="I73" s="70"/>
      <c r="J73" s="74"/>
      <c r="N73" s="3"/>
    </row>
    <row r="74" spans="1:14" ht="18.75" customHeight="1">
      <c r="A74" s="79" t="s">
        <v>206</v>
      </c>
      <c r="B74" s="2"/>
      <c r="C74" s="3"/>
      <c r="D74" s="194">
        <v>0</v>
      </c>
      <c r="E74" s="70"/>
      <c r="F74" s="72">
        <v>8550</v>
      </c>
      <c r="G74" s="71"/>
      <c r="H74" s="194">
        <v>0</v>
      </c>
      <c r="I74" s="70"/>
      <c r="J74" s="194">
        <v>0</v>
      </c>
      <c r="N74" s="3"/>
    </row>
    <row r="75" spans="1:14" ht="18.75" customHeight="1">
      <c r="A75" s="3" t="s">
        <v>208</v>
      </c>
      <c r="B75" s="2"/>
      <c r="C75" s="3"/>
      <c r="D75" s="72">
        <v>-512</v>
      </c>
      <c r="E75" s="70"/>
      <c r="F75" s="72">
        <v>-547</v>
      </c>
      <c r="G75" s="71"/>
      <c r="H75" s="194">
        <v>0</v>
      </c>
      <c r="I75" s="70"/>
      <c r="J75" s="194">
        <v>0</v>
      </c>
    </row>
    <row r="76" spans="1:14" ht="18.75" customHeight="1">
      <c r="A76" s="67" t="s">
        <v>217</v>
      </c>
      <c r="B76" s="15"/>
      <c r="C76" s="10"/>
      <c r="D76" s="41">
        <f>SUM(D69:D75)</f>
        <v>-141349</v>
      </c>
      <c r="E76" s="17"/>
      <c r="F76" s="41">
        <f>SUM(F69:F75)</f>
        <v>-264972</v>
      </c>
      <c r="G76" s="28"/>
      <c r="H76" s="41">
        <f>SUM(H69:H75)</f>
        <v>-125790</v>
      </c>
      <c r="I76" s="28"/>
      <c r="J76" s="41">
        <f>SUM(J69:J75)</f>
        <v>-258512</v>
      </c>
    </row>
    <row r="77" spans="1:14" ht="18.75" customHeight="1">
      <c r="A77" s="67"/>
      <c r="B77" s="15"/>
      <c r="C77" s="10"/>
      <c r="D77" s="18"/>
      <c r="E77" s="17"/>
      <c r="F77" s="18"/>
      <c r="G77" s="28"/>
      <c r="H77" s="28"/>
      <c r="I77" s="28"/>
      <c r="J77" s="28"/>
    </row>
    <row r="78" spans="1:14" ht="18.75" customHeight="1">
      <c r="A78" s="10" t="s">
        <v>239</v>
      </c>
      <c r="B78" s="2"/>
      <c r="C78" s="3"/>
      <c r="D78" s="17">
        <f>+D40+D66+D76</f>
        <v>-81036</v>
      </c>
      <c r="E78" s="28"/>
      <c r="F78" s="17">
        <f>+F40+F66+F76</f>
        <v>-97664</v>
      </c>
      <c r="G78" s="28"/>
      <c r="H78" s="17">
        <f>+H40+H66+H76</f>
        <v>-126855</v>
      </c>
      <c r="I78" s="17"/>
      <c r="J78" s="17">
        <f>+J40+J66+J76</f>
        <v>-151786</v>
      </c>
    </row>
    <row r="79" spans="1:14" ht="18.75" customHeight="1">
      <c r="A79" s="45" t="s">
        <v>209</v>
      </c>
      <c r="B79" s="2"/>
      <c r="C79" s="3"/>
      <c r="D79" s="169">
        <v>1696734</v>
      </c>
      <c r="E79" s="71"/>
      <c r="F79" s="169">
        <v>1876736</v>
      </c>
      <c r="G79" s="71"/>
      <c r="H79" s="70">
        <v>650049</v>
      </c>
      <c r="I79" s="71"/>
      <c r="J79" s="70">
        <v>794823</v>
      </c>
    </row>
    <row r="80" spans="1:14" ht="18.75" customHeight="1" thickBot="1">
      <c r="A80" s="67" t="s">
        <v>232</v>
      </c>
      <c r="B80" s="15"/>
      <c r="C80" s="10"/>
      <c r="D80" s="24">
        <f>SUM(D78:D79)</f>
        <v>1615698</v>
      </c>
      <c r="E80" s="28"/>
      <c r="F80" s="24">
        <f>SUM(F78:F79)</f>
        <v>1779072</v>
      </c>
      <c r="G80" s="28"/>
      <c r="H80" s="75">
        <f>SUM(H78:H79)</f>
        <v>523194</v>
      </c>
      <c r="I80" s="28"/>
      <c r="J80" s="75">
        <f>SUM(J78:J79)</f>
        <v>643037</v>
      </c>
    </row>
    <row r="81" spans="1:10" ht="18.75" customHeight="1" thickTop="1">
      <c r="A81" s="67"/>
      <c r="B81" s="2"/>
      <c r="C81" s="3"/>
      <c r="D81" s="71"/>
      <c r="E81" s="71"/>
      <c r="F81" s="71"/>
      <c r="G81" s="71"/>
      <c r="H81" s="71"/>
      <c r="I81" s="71"/>
      <c r="J81" s="71"/>
    </row>
    <row r="82" spans="1:10" ht="18.75" customHeight="1">
      <c r="A82" s="118" t="s">
        <v>210</v>
      </c>
      <c r="B82" s="76"/>
      <c r="C82" s="77"/>
      <c r="D82" s="78"/>
      <c r="E82" s="78"/>
      <c r="F82" s="78"/>
      <c r="G82" s="78"/>
      <c r="H82" s="78"/>
      <c r="I82" s="78"/>
      <c r="J82" s="78"/>
    </row>
    <row r="83" spans="1:10" ht="18.75" customHeight="1">
      <c r="A83" s="79" t="s">
        <v>244</v>
      </c>
      <c r="B83" s="80"/>
      <c r="C83" s="79"/>
      <c r="D83" s="71">
        <v>3143</v>
      </c>
      <c r="E83" s="71"/>
      <c r="F83" s="71">
        <v>2792</v>
      </c>
      <c r="G83" s="71"/>
      <c r="H83" s="85">
        <v>6367</v>
      </c>
      <c r="I83" s="71"/>
      <c r="J83" s="85">
        <v>2842</v>
      </c>
    </row>
    <row r="84" spans="1:10" ht="18.75" customHeight="1">
      <c r="A84" s="79" t="s">
        <v>242</v>
      </c>
      <c r="B84" s="80"/>
      <c r="C84" s="79"/>
      <c r="D84" s="58"/>
      <c r="E84" s="58"/>
      <c r="F84" s="58"/>
      <c r="G84" s="58"/>
      <c r="H84" s="58"/>
      <c r="I84" s="58"/>
      <c r="J84" s="58"/>
    </row>
    <row r="85" spans="1:10" ht="18.75" customHeight="1">
      <c r="A85" s="79"/>
      <c r="D85" s="82"/>
      <c r="E85" s="71"/>
      <c r="F85" s="82"/>
      <c r="G85" s="71"/>
      <c r="H85" s="82"/>
      <c r="I85" s="71"/>
      <c r="J85" s="82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7" top="0.48" bottom="0.5" header="0.5" footer="0.5"/>
  <pageSetup paperSize="9" scale="80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1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91A56D-0D01-467B-93FF-F7D6DF7087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SCE(Conso)8</vt:lpstr>
      <vt:lpstr>SCE(Conso)9</vt:lpstr>
      <vt:lpstr>SCE(Separate)10</vt:lpstr>
      <vt:lpstr>SCE(Separate)11</vt:lpstr>
      <vt:lpstr>SCF12-13</vt:lpstr>
      <vt:lpstr>'SCE(Conso)8'!Print_Area</vt:lpstr>
      <vt:lpstr>'SCE(Conso)9'!Print_Area</vt:lpstr>
      <vt:lpstr>'SCE(Separate)10'!Print_Area</vt:lpstr>
      <vt:lpstr>'SCE(Separate)11'!Print_Area</vt:lpstr>
      <vt:lpstr>'SCF12-13'!Print_Area</vt:lpstr>
      <vt:lpstr>'SCI4-5'!Print_Area</vt:lpstr>
      <vt:lpstr>'SCI6-7'!Print_Area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2023-11-08T12:01:56Z</cp:lastPrinted>
  <dcterms:created xsi:type="dcterms:W3CDTF">2018-04-04T12:34:49Z</dcterms:created>
  <dcterms:modified xsi:type="dcterms:W3CDTF">2023-11-09T08:03:57Z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