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3\Qtr3'2023\"/>
    </mc:Choice>
  </mc:AlternateContent>
  <xr:revisionPtr revIDLastSave="0" documentId="13_ncr:1_{23D6DB02-9D62-4E11-95F8-E22F3CB68F3B}" xr6:coauthVersionLast="47" xr6:coauthVersionMax="47" xr10:uidLastSave="{00000000-0000-0000-0000-000000000000}"/>
  <bookViews>
    <workbookView xWindow="-120" yWindow="-120" windowWidth="29040" windowHeight="15840" tabRatio="676" activeTab="1" xr2:uid="{00000000-000D-0000-FFFF-FFFF00000000}"/>
  </bookViews>
  <sheets>
    <sheet name="BS" sheetId="14" r:id="rId1"/>
    <sheet name="pl" sheetId="15" r:id="rId2"/>
    <sheet name="conso" sheetId="16" r:id="rId3"/>
    <sheet name="company" sheetId="17" r:id="rId4"/>
    <sheet name="cashflow" sheetId="18" r:id="rId5"/>
  </sheets>
  <definedNames>
    <definedName name="_xlnm._FilterDatabase" localSheetId="0" hidden="1">BS!$A$6:$O$100</definedName>
    <definedName name="_xlnm._FilterDatabase" localSheetId="1" hidden="1">pl!$A$7:$L$52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BS!$A$1:$O$103</definedName>
    <definedName name="_xlnm.Print_Area" localSheetId="4">cashflow!$A$1:$L$90</definedName>
    <definedName name="_xlnm.Print_Area" localSheetId="3">company!$A$1:$O$25</definedName>
    <definedName name="_xlnm.Print_Area" localSheetId="2">conso!$A$1:$W$36</definedName>
    <definedName name="_xlnm.Print_Area" localSheetId="1">pl!$A$1:$L$117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18" l="1"/>
  <c r="F45" i="15"/>
  <c r="F101" i="15"/>
  <c r="F57" i="18" l="1"/>
  <c r="F34" i="18"/>
  <c r="F14" i="18" l="1"/>
  <c r="F68" i="18"/>
  <c r="J68" i="18"/>
  <c r="J57" i="18"/>
  <c r="J37" i="18" l="1"/>
  <c r="J34" i="18" l="1"/>
  <c r="L18" i="15" l="1"/>
  <c r="J18" i="15"/>
  <c r="H18" i="15"/>
  <c r="F18" i="15"/>
  <c r="L74" i="15"/>
  <c r="J74" i="15"/>
  <c r="F74" i="15"/>
  <c r="H74" i="15"/>
  <c r="F82" i="18"/>
  <c r="J82" i="18"/>
  <c r="J16" i="18" l="1"/>
  <c r="O26" i="16" l="1"/>
  <c r="S31" i="16"/>
  <c r="W31" i="16" s="1"/>
  <c r="I86" i="14"/>
  <c r="M29" i="14"/>
  <c r="S25" i="16" l="1"/>
  <c r="W25" i="16" s="1"/>
  <c r="M23" i="17" l="1"/>
  <c r="K23" i="17"/>
  <c r="I23" i="17"/>
  <c r="G23" i="17"/>
  <c r="E23" i="17"/>
  <c r="U34" i="16"/>
  <c r="Q34" i="16"/>
  <c r="O34" i="16"/>
  <c r="M34" i="16"/>
  <c r="K34" i="16"/>
  <c r="I34" i="16"/>
  <c r="G34" i="16"/>
  <c r="E34" i="16"/>
  <c r="C34" i="16"/>
  <c r="U14" i="16" l="1"/>
  <c r="O14" i="16"/>
  <c r="U26" i="16"/>
  <c r="U27" i="16"/>
  <c r="F108" i="15"/>
  <c r="H108" i="15"/>
  <c r="L80" i="18" l="1"/>
  <c r="L64" i="18"/>
  <c r="H80" i="18"/>
  <c r="H64" i="18"/>
  <c r="L33" i="18"/>
  <c r="E16" i="17"/>
  <c r="O15" i="17"/>
  <c r="O14" i="17"/>
  <c r="K13" i="17"/>
  <c r="K16" i="17" s="1"/>
  <c r="I13" i="17"/>
  <c r="I16" i="17" s="1"/>
  <c r="G13" i="17"/>
  <c r="G16" i="17" s="1"/>
  <c r="E13" i="17"/>
  <c r="O12" i="17"/>
  <c r="O10" i="17"/>
  <c r="E23" i="16"/>
  <c r="S22" i="16"/>
  <c r="W22" i="16" s="1"/>
  <c r="S21" i="16"/>
  <c r="W21" i="16" s="1"/>
  <c r="S20" i="16"/>
  <c r="W20" i="16" s="1"/>
  <c r="S19" i="16"/>
  <c r="W19" i="16" s="1"/>
  <c r="S17" i="16"/>
  <c r="W17" i="16" s="1"/>
  <c r="Q16" i="16"/>
  <c r="Q23" i="16" s="1"/>
  <c r="M16" i="16"/>
  <c r="M23" i="16" s="1"/>
  <c r="K16" i="16"/>
  <c r="K23" i="16" s="1"/>
  <c r="I16" i="16"/>
  <c r="I23" i="16" s="1"/>
  <c r="G16" i="16"/>
  <c r="G23" i="16" s="1"/>
  <c r="E16" i="16"/>
  <c r="C16" i="16"/>
  <c r="C23" i="16" s="1"/>
  <c r="U16" i="16"/>
  <c r="U23" i="16" s="1"/>
  <c r="S15" i="16"/>
  <c r="S14" i="16"/>
  <c r="W14" i="16" s="1"/>
  <c r="O16" i="16"/>
  <c r="O23" i="16" s="1"/>
  <c r="S13" i="16"/>
  <c r="W13" i="16" s="1"/>
  <c r="H104" i="15"/>
  <c r="H98" i="15"/>
  <c r="L66" i="15"/>
  <c r="L69" i="15" s="1"/>
  <c r="L75" i="15" s="1"/>
  <c r="L77" i="15" s="1"/>
  <c r="L79" i="15" s="1"/>
  <c r="H66" i="15"/>
  <c r="H69" i="15" s="1"/>
  <c r="H75" i="15" s="1"/>
  <c r="H77" i="15" s="1"/>
  <c r="H79" i="15" s="1"/>
  <c r="H48" i="15"/>
  <c r="H42" i="15"/>
  <c r="L11" i="15"/>
  <c r="L13" i="15" s="1"/>
  <c r="H11" i="15"/>
  <c r="H13" i="15" s="1"/>
  <c r="J80" i="18"/>
  <c r="F80" i="18"/>
  <c r="J64" i="18"/>
  <c r="F64" i="18"/>
  <c r="K21" i="17"/>
  <c r="K22" i="17" s="1"/>
  <c r="K24" i="17" s="1"/>
  <c r="I21" i="17"/>
  <c r="I22" i="17" s="1"/>
  <c r="I24" i="17" s="1"/>
  <c r="G21" i="17"/>
  <c r="G22" i="17" s="1"/>
  <c r="G24" i="17" s="1"/>
  <c r="E21" i="17"/>
  <c r="E22" i="17" s="1"/>
  <c r="E24" i="17" s="1"/>
  <c r="M20" i="17"/>
  <c r="O20" i="17" s="1"/>
  <c r="O18" i="17"/>
  <c r="S32" i="16"/>
  <c r="W32" i="16" s="1"/>
  <c r="S30" i="16"/>
  <c r="W30" i="16" s="1"/>
  <c r="Q28" i="16"/>
  <c r="Q33" i="16" s="1"/>
  <c r="Q35" i="16" s="1"/>
  <c r="M28" i="16"/>
  <c r="M33" i="16" s="1"/>
  <c r="M35" i="16" s="1"/>
  <c r="K28" i="16"/>
  <c r="K33" i="16" s="1"/>
  <c r="K35" i="16" s="1"/>
  <c r="I28" i="16"/>
  <c r="I33" i="16" s="1"/>
  <c r="I35" i="16" s="1"/>
  <c r="G28" i="16"/>
  <c r="G33" i="16" s="1"/>
  <c r="G35" i="16" s="1"/>
  <c r="E28" i="16"/>
  <c r="E33" i="16" s="1"/>
  <c r="E35" i="16" s="1"/>
  <c r="C28" i="16"/>
  <c r="C33" i="16" s="1"/>
  <c r="C35" i="16" s="1"/>
  <c r="S27" i="16"/>
  <c r="W27" i="16" s="1"/>
  <c r="U28" i="16"/>
  <c r="U33" i="16" s="1"/>
  <c r="U35" i="16" s="1"/>
  <c r="S26" i="16"/>
  <c r="F104" i="15"/>
  <c r="F98" i="15"/>
  <c r="L93" i="15"/>
  <c r="J93" i="15"/>
  <c r="H93" i="15"/>
  <c r="F93" i="15"/>
  <c r="J66" i="15"/>
  <c r="J69" i="15" s="1"/>
  <c r="F66" i="15"/>
  <c r="F69" i="15" s="1"/>
  <c r="F48" i="15"/>
  <c r="F42" i="15"/>
  <c r="L37" i="15"/>
  <c r="J37" i="15"/>
  <c r="H37" i="15"/>
  <c r="F37" i="15"/>
  <c r="J11" i="15"/>
  <c r="J13" i="15" s="1"/>
  <c r="F11" i="15"/>
  <c r="F13" i="15" s="1"/>
  <c r="H83" i="15" l="1"/>
  <c r="L19" i="15"/>
  <c r="L21" i="15" s="1"/>
  <c r="L23" i="15" s="1"/>
  <c r="L27" i="15" s="1"/>
  <c r="L45" i="15" s="1"/>
  <c r="L9" i="18"/>
  <c r="L28" i="18" s="1"/>
  <c r="L40" i="18" s="1"/>
  <c r="L44" i="18" s="1"/>
  <c r="L81" i="18" s="1"/>
  <c r="L83" i="18" s="1"/>
  <c r="H19" i="15"/>
  <c r="H21" i="15" s="1"/>
  <c r="H23" i="15" s="1"/>
  <c r="H27" i="15" s="1"/>
  <c r="H9" i="18"/>
  <c r="H28" i="18" s="1"/>
  <c r="H40" i="18" s="1"/>
  <c r="H44" i="18" s="1"/>
  <c r="H81" i="18" s="1"/>
  <c r="H83" i="18" s="1"/>
  <c r="L83" i="15"/>
  <c r="J75" i="15"/>
  <c r="J77" i="15" s="1"/>
  <c r="J79" i="15" s="1"/>
  <c r="S28" i="16"/>
  <c r="W28" i="16" s="1"/>
  <c r="S16" i="16"/>
  <c r="S23" i="16" s="1"/>
  <c r="W15" i="16"/>
  <c r="O28" i="16"/>
  <c r="O33" i="16" s="1"/>
  <c r="O35" i="16" s="1"/>
  <c r="F75" i="15"/>
  <c r="F77" i="15" s="1"/>
  <c r="F79" i="15" s="1"/>
  <c r="F83" i="15" s="1"/>
  <c r="F19" i="15"/>
  <c r="F21" i="15" s="1"/>
  <c r="F23" i="15" s="1"/>
  <c r="F27" i="15" s="1"/>
  <c r="J19" i="15"/>
  <c r="J21" i="15" s="1"/>
  <c r="J23" i="15" s="1"/>
  <c r="J39" i="15" s="1"/>
  <c r="W26" i="16"/>
  <c r="L39" i="15" l="1"/>
  <c r="J27" i="15"/>
  <c r="J45" i="15" s="1"/>
  <c r="J9" i="18"/>
  <c r="J28" i="18" s="1"/>
  <c r="J40" i="18" s="1"/>
  <c r="J44" i="18" s="1"/>
  <c r="J81" i="18" s="1"/>
  <c r="J83" i="18" s="1"/>
  <c r="J84" i="18" s="1"/>
  <c r="F9" i="18"/>
  <c r="F28" i="18" s="1"/>
  <c r="F40" i="18" s="1"/>
  <c r="F44" i="18" s="1"/>
  <c r="F81" i="18" s="1"/>
  <c r="F83" i="18" s="1"/>
  <c r="F84" i="18" s="1"/>
  <c r="W16" i="16"/>
  <c r="W23" i="16" s="1"/>
  <c r="S33" i="16"/>
  <c r="M19" i="17"/>
  <c r="J83" i="15"/>
  <c r="J95" i="15"/>
  <c r="J108" i="15" s="1"/>
  <c r="W33" i="16"/>
  <c r="L101" i="15"/>
  <c r="L95" i="15"/>
  <c r="M11" i="17" l="1"/>
  <c r="L108" i="15"/>
  <c r="J101" i="15"/>
  <c r="O19" i="17"/>
  <c r="O21" i="17" s="1"/>
  <c r="O22" i="17" s="1"/>
  <c r="M21" i="17"/>
  <c r="M22" i="17" s="1"/>
  <c r="M24" i="17" s="1"/>
  <c r="O11" i="17" l="1"/>
  <c r="O13" i="17" s="1"/>
  <c r="O16" i="17" s="1"/>
  <c r="M13" i="17"/>
  <c r="M16" i="17" s="1"/>
  <c r="I64" i="14"/>
  <c r="I30" i="14" l="1"/>
  <c r="K18" i="14"/>
  <c r="M18" i="14" l="1"/>
  <c r="I18" i="14"/>
  <c r="I31" i="14" s="1"/>
  <c r="I92" i="14" l="1"/>
  <c r="S35" i="16" s="1"/>
  <c r="K54" i="14" l="1"/>
  <c r="O92" i="14" l="1"/>
  <c r="O23" i="17" s="1"/>
  <c r="K92" i="14"/>
  <c r="O30" i="14"/>
  <c r="O18" i="14"/>
  <c r="O64" i="14"/>
  <c r="O54" i="14"/>
  <c r="O65" i="14" s="1"/>
  <c r="K64" i="14"/>
  <c r="K30" i="14"/>
  <c r="M92" i="14"/>
  <c r="O24" i="17" s="1"/>
  <c r="I94" i="14"/>
  <c r="W35" i="16" s="1"/>
  <c r="M64" i="14"/>
  <c r="M54" i="14"/>
  <c r="M30" i="14"/>
  <c r="M31" i="14" s="1"/>
  <c r="K94" i="14" l="1"/>
  <c r="W34" i="16" s="1"/>
  <c r="S34" i="16"/>
  <c r="M65" i="14"/>
  <c r="M94" i="14"/>
  <c r="O94" i="14"/>
  <c r="O95" i="14" s="1"/>
  <c r="K65" i="14"/>
  <c r="K95" i="14" s="1"/>
  <c r="O31" i="14"/>
  <c r="K31" i="14"/>
  <c r="M95" i="14" l="1"/>
  <c r="M96" i="14" s="1"/>
  <c r="O96" i="14"/>
  <c r="K96" i="14"/>
  <c r="I54" i="14" l="1"/>
  <c r="I65" i="14" s="1"/>
  <c r="I95" i="14" s="1"/>
  <c r="I96" i="14" s="1"/>
</calcChain>
</file>

<file path=xl/sharedStrings.xml><?xml version="1.0" encoding="utf-8"?>
<sst xmlns="http://schemas.openxmlformats.org/spreadsheetml/2006/main" count="399" uniqueCount="232">
  <si>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</si>
  <si>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</si>
  <si>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</si>
  <si>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</si>
  <si>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</si>
  <si>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</si>
  <si>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</si>
  <si>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</si>
  <si>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</si>
  <si>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</si>
  <si>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</si>
  <si>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</si>
  <si>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</si>
  <si>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</si>
  <si>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</si>
  <si>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</si>
  <si>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</si>
  <si>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</si>
  <si>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</si>
  <si>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</si>
  <si>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</si>
  <si>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</si>
  <si>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</si>
  <si>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</si>
  <si>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</si>
  <si>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</si>
  <si>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</si>
  <si>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</si>
  <si>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</si>
  <si>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</si>
  <si>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</si>
  <si>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</si>
  <si>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</si>
  <si>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</si>
  <si>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</si>
  <si>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</si>
  <si>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</si>
  <si>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</si>
  <si>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</si>
  <si>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</si>
  <si>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</si>
  <si>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</si>
  <si>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</si>
  <si>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</si>
  <si>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</si>
  <si>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</si>
  <si>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</si>
  <si>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</si>
  <si>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</si>
  <si>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</si>
  <si>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</si>
  <si>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</si>
  <si>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สินทรัพย์ภาษีเงินได้รอการตัดบัญชี</t>
  </si>
  <si>
    <t>สินค้าคงเหลือ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</si>
  <si>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</si>
  <si>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</si>
  <si>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</si>
  <si>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</si>
  <si>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</si>
  <si>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เงินลงทุนในบริษัทย่อย</t>
  </si>
  <si>
    <t>รายการที่มิใช่เงินสดประกอบด้วย:</t>
  </si>
  <si>
    <t>งบแสดงการเปลี่ยนแปลงส่วนของผู้ถือหุ้น (ต่อ)</t>
  </si>
  <si>
    <t>ค่าความนิยม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</si>
  <si>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</si>
  <si>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</si>
  <si>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</si>
  <si>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</si>
  <si>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</si>
  <si>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</si>
  <si>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</si>
  <si>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</si>
  <si>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</si>
  <si>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</si>
  <si>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</si>
  <si>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ลูกหนี้การค้าและลูกหนี้อื่น</t>
  </si>
  <si>
    <t>เงินฝากธนาคารที่มีภาระค้ำประกัน</t>
  </si>
  <si>
    <t xml:space="preserve">   ส่วนที่ถึงกำหนดชำระภายในหนึ่งปี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</si>
  <si>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</si>
  <si>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</si>
  <si>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</si>
  <si>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</si>
  <si>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</si>
  <si>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</si>
  <si>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</si>
  <si>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</si>
  <si>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</si>
  <si>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</si>
  <si>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</si>
  <si>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</si>
  <si>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</si>
  <si>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</si>
  <si>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</si>
  <si>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</si>
  <si>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</si>
  <si>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</si>
  <si>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</si>
  <si>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กำไร (ขาดทุน) สำหรับงวด</t>
  </si>
  <si>
    <t>ยอดคงเหลือ ณ วันที่ 1 มกราคม 2565</t>
  </si>
  <si>
    <t xml:space="preserve">   เงินรับคืนภาษีเงินได้หัก ณ ที่จ่าย</t>
  </si>
  <si>
    <t>เงินสดและรายการเทียบเท่าเงินสดปลายงวด</t>
  </si>
  <si>
    <t>บริษัท ซีเอ็มโอ จำกัด (มหาชน) และบริษัทย่อย</t>
  </si>
  <si>
    <t>เงินปันผลค้างรับ</t>
  </si>
  <si>
    <t>อสังหาริมทรัพย์เพื่อการลงทุน</t>
  </si>
  <si>
    <t>ส่วนลดมูลค่าจากการซื้อเงินลงทุนในบริษัทย่อย</t>
  </si>
  <si>
    <t>รายได้จากการให้บริการ</t>
  </si>
  <si>
    <t>ต้นทุนการให้บริการ</t>
  </si>
  <si>
    <t>ส่วนลดมูลค่า</t>
  </si>
  <si>
    <t>จากการซื้อ</t>
  </si>
  <si>
    <t>เงินลงทุน</t>
  </si>
  <si>
    <t>ในบริษัทย่อย</t>
  </si>
  <si>
    <t>หุ้นกู้แปลงสภาพ</t>
  </si>
  <si>
    <t>เจ้าหนี้เงินประกันผลงาน</t>
  </si>
  <si>
    <t>เงินสดรับจากหุ้นกู้แปลงสภาพ</t>
  </si>
  <si>
    <t>เงินปันผลค้างจ่าย</t>
  </si>
  <si>
    <t>เงินสดรับจากลูกหนี้ภายใต้สัญญาเช่าทางการเงิน</t>
  </si>
  <si>
    <t>เงินสดรับจากเงินกู้ยืมระยะสั้นจากกิจการที่เกี่ยวข้องกัน</t>
  </si>
  <si>
    <t>กำไร (ขาดทุน) สะสม</t>
  </si>
  <si>
    <t>ส่วนของทุน</t>
  </si>
  <si>
    <t>เงินปันผลจ่าย</t>
  </si>
  <si>
    <t>รายได้เงินปันผล</t>
  </si>
  <si>
    <t>เงินสดรับจากการจำหน่ายอุปกรณ์และยานพาหนะ</t>
  </si>
  <si>
    <t>(ยังไม่ได้ตรวจสอบ</t>
  </si>
  <si>
    <t>แต่สอบทานแล้ว)</t>
  </si>
  <si>
    <t>(ตรวจสอบแล้ว)</t>
  </si>
  <si>
    <t>ส่วนของทุนจากหุ้นกู้แปลงสภาพ</t>
  </si>
  <si>
    <t>ค่าใช้จ่ายในการจัดจำหน่าย</t>
  </si>
  <si>
    <t>กำไร (ขาดทุน) จากการดำเนินงาน</t>
  </si>
  <si>
    <t>ขาดทุนสำหรับงวด</t>
  </si>
  <si>
    <t>จากหุ้นกู้แปลงสภาพ</t>
  </si>
  <si>
    <t>ตีราคาที่ดิน</t>
  </si>
  <si>
    <t xml:space="preserve">   สินทรัพย์หมุนเวียนอื่น</t>
  </si>
  <si>
    <t xml:space="preserve">   หนี้สินหมุนเวียนอื่น</t>
  </si>
  <si>
    <t>สินทรัพย์หมุนเวียนอื่น</t>
  </si>
  <si>
    <t>หนี้สินหมุนเวียนอื่น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</si>
  <si>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</si>
  <si>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</si>
  <si>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รายได้ที่ยังไม่เรียกชำระ</t>
  </si>
  <si>
    <t xml:space="preserve">ที่ดิน อาคารและอุปกรณ์               </t>
  </si>
  <si>
    <t xml:space="preserve">สินทรัพย์ไม่มีตัวตน       </t>
  </si>
  <si>
    <t>ภาษีเงินได้ถูกหัก ณ ที่จ่าย</t>
  </si>
  <si>
    <t>เงินกู้ยืมระยะยาวจากธนาคารที่ถึงกำหนดชำระ</t>
  </si>
  <si>
    <t>ภายในหนึ่งปี</t>
  </si>
  <si>
    <t>หนี้สินตามสัญญาเช่าที่ถึงกำหนดชำระภายในหนึ่งปี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</si>
  <si>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</si>
  <si>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</si>
  <si>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</si>
  <si>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</si>
  <si>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หุ้นสามัญ 280,962,733 หุ้น มูลค่าหุ้นละ 1 บาท</t>
  </si>
  <si>
    <t>ส่วนต่ำจากการเปลี่ยนแปลงสัดส่วนการถือหุ้น</t>
  </si>
  <si>
    <t>จัดสรรแล้ว - สำรองตามกฎหมาย</t>
  </si>
  <si>
    <t>31 ธันวาคม 2565</t>
  </si>
  <si>
    <t>2, 9</t>
  </si>
  <si>
    <t>2, 3</t>
  </si>
  <si>
    <t>2, 4</t>
  </si>
  <si>
    <t>เงินสดรับจากเงินให้กู้ยืมระยะสั้นแก่กิจการที่เกี่ยวข้องกัน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</si>
  <si>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</si>
  <si>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</si>
  <si>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>หมายเหตุประกอบงบการเงินรวมระหว่างกาลเป็นส่วนหนึ่งของงบการเงินนี้</t>
  </si>
  <si>
    <t>หุ้นกู้ระยะสั้น</t>
  </si>
  <si>
    <t>เงินรับล่วงหน้าจากลูกค้า</t>
  </si>
  <si>
    <t>(หน่วย: บาท)</t>
  </si>
  <si>
    <t>การเปลี่ยนแปลงสัดส่วน</t>
  </si>
  <si>
    <t>เงินสดรับจากเงินกู้ยืมระยะยาวจากธนาคาร</t>
  </si>
  <si>
    <t>เงินสดรับจากเงินกู้ยืมระยะสั้นจากบุคคลที่เกี่ยวข้องกัน</t>
  </si>
  <si>
    <t xml:space="preserve">   ประมาณการหนี้สินจากคดีความ</t>
  </si>
  <si>
    <t>เงินสดรับจากการเพิ่มทุน</t>
  </si>
  <si>
    <t>ส่วนต่ำจากการ</t>
  </si>
  <si>
    <t>เงินให้กู้ยืมระยะสั้นแก่บริษัทย่อย</t>
  </si>
  <si>
    <t>ขาดทุนจากการดำเนินงาน</t>
  </si>
  <si>
    <t>ขาดทุนก่อนรายได้ (ค่าใช้จ่าย) ภาษีเงินได้</t>
  </si>
  <si>
    <t>การแบ่งปันกำไร (ขาดทุน):</t>
  </si>
  <si>
    <t>ส่วนที่เป็นของผู้มีส่วนได้เสียที่ไม่มี</t>
  </si>
  <si>
    <t xml:space="preserve">   อำนาจควบคุมของบริษัทย่อย</t>
  </si>
  <si>
    <t>การแบ่งปันกำไรขาดทุนเบ็ดเสร็จรวม:</t>
  </si>
  <si>
    <t>ขาดทุนต่อหุ้น: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</si>
  <si>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</si>
  <si>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</si>
  <si>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ขาดทุนสะสม</t>
  </si>
  <si>
    <t>ยอดคงเหลือ ณ วันที่ 30 กันยายน 2565</t>
  </si>
  <si>
    <t>ขาดทุนก่อนภาษี</t>
  </si>
  <si>
    <t xml:space="preserve">รายการปรับกระทบยอดขาดทุนก่อนภาษีเป็นเงินสดรับ (จ่าย) </t>
  </si>
  <si>
    <t xml:space="preserve">   ก่อนการเปลี่ยนแปลงในสินทรัพย์และหนี้สินดำเนินงาน</t>
  </si>
  <si>
    <t>เงินสดจาก (ใช้ไปใน) 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</si>
  <si>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</si>
  <si>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เงินสดจ่ายเงินลงทุนในบริษัทย่อย</t>
  </si>
  <si>
    <t>เงินสดสุทธิใช้ไปในกิจกรรมลงทุน</t>
  </si>
  <si>
    <t>เงินสดจ่ายเงินกู้ยืมระยะสั้นจากกิจการที่เกี่ยวข้องกัน</t>
  </si>
  <si>
    <t>เงินสดจ่ายเงินกู้ยืมระยะสั้นจากบุคคลที่เกี่ยวข้องกัน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</si>
  <si>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</si>
  <si>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</si>
  <si>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</si>
  <si>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</si>
  <si>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</si>
  <si>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</si>
  <si>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กำไรขั้นต้น</t>
  </si>
  <si>
    <t>กำไรก่อนค่าใช้จ่าย</t>
  </si>
  <si>
    <t>ออกหุ้นสามัญเพิ่มทุนในบริษัทย่อย (หมายเหตุ 6)</t>
  </si>
  <si>
    <t xml:space="preserve">   ค่าเผื่อการด้อยค่าเงินลงทุนในบริษัทย่อย</t>
  </si>
  <si>
    <t xml:space="preserve">   ค่าเผื่อการด้อยค่าของสินทรัพย์ (โอนกลับ)</t>
  </si>
  <si>
    <t xml:space="preserve">   ขาดทุน (กำไร) จากการจำหน่ายอุปกรณ์และยานพาหนะ</t>
  </si>
  <si>
    <t xml:space="preserve">   ประมาณการหนี้สินสำหรับผลประโยชน์พนักงาน</t>
  </si>
  <si>
    <t xml:space="preserve">   เงินปันผลรับจากบริษัทย่อย</t>
  </si>
  <si>
    <t xml:space="preserve">   รายได้ที่ยังไม่เรียกชำระ</t>
  </si>
  <si>
    <t xml:space="preserve">   เงินรับล่วงหน้าจากลูกค้า</t>
  </si>
  <si>
    <t>เงินฝากธนาคารที่ติดภาระค้ำประกันลดลง (เพิ่มขึ้น)</t>
  </si>
  <si>
    <t>เงินสดจ่ายซื้อสินทรัพย์ถาวร</t>
  </si>
  <si>
    <t>เงินปันผลรับจากบริษัทย่อย</t>
  </si>
  <si>
    <t>เงินเบิกเกินบัญชีและเงินกู้ยืมระยะสั้นจากธนาคารเพิ่มขึ้น (ลดลง)</t>
  </si>
  <si>
    <t>เงินสดรับจากหุ้นกู้ระยะสั้น</t>
  </si>
  <si>
    <t>ดอกเบี้ยจ่าย</t>
  </si>
  <si>
    <t xml:space="preserve">   หนี้สินตามสัญญาเช่า</t>
  </si>
  <si>
    <t xml:space="preserve">   เจ้าหนี้ค่าซื้อทรัพย์สินถาวร</t>
  </si>
  <si>
    <t xml:space="preserve">   กำไรจากการยกเลิกสัญญาเช่า</t>
  </si>
  <si>
    <t>ลงทุนจัดตั้งบริษัทย่อย</t>
  </si>
  <si>
    <t xml:space="preserve">   การถือหุ้นในบริษัทย่อย (หมายเหตุ 6)</t>
  </si>
  <si>
    <t>ออกหุ้นสามัญเพิ่มทุน</t>
  </si>
  <si>
    <t xml:space="preserve">   การถือหุ้นในบริษัทย่อย</t>
  </si>
  <si>
    <t xml:space="preserve">   ตัดจำหน่ายลูกหนี้การค้า</t>
  </si>
  <si>
    <t xml:space="preserve">   จ่ายชำระผลประโยชน์พนักงาน</t>
  </si>
  <si>
    <t>เงินสดสุทธิใช้ไปในกิจกรรมดำเนินงาน</t>
  </si>
  <si>
    <t>เงินสดสุทธิจากกิจกรรมจัดหาเงิน</t>
  </si>
  <si>
    <t xml:space="preserve">   ขาดทุนจากการตัดจำหน่ายทรัพย์สิน</t>
  </si>
  <si>
    <t xml:space="preserve">   ตัดจำหน่ายภาษีหัก ณ ที่จ่าย</t>
  </si>
  <si>
    <t xml:space="preserve">   เจ้าหนี้เงินประกันผลงาน</t>
  </si>
  <si>
    <t>หุ้นสามัญ 434,398,577 หุ้น มูลค่าหุ้นละ 1 บาท</t>
  </si>
  <si>
    <t>ประมาณการหนี้สินจากคดีความ</t>
  </si>
  <si>
    <t>เงินสดรับจากการเปลี่ยนแปลงสัดส่วนการถือหุ้นในบริษัทย่อย</t>
  </si>
  <si>
    <t xml:space="preserve">   ค่าเผื่อผลขาดทุนทางด้านเครดิตที่คาดว่าจะเกิดขึ้น (โอนกลับ)</t>
  </si>
  <si>
    <t xml:space="preserve">   ขาดทุนจากการด้อยค่าของเงินให้กู้ยืมระยะสั้นแก่บริษัทย่อย</t>
  </si>
  <si>
    <t>17.1, 17.6</t>
  </si>
  <si>
    <t>10, 19.1</t>
  </si>
  <si>
    <t>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</si>
</sst>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0.000"/>
    <numFmt numFmtId="204" formatCode="_(* #,##0;_(* \(#,##0\);_(* &quot;-&quot;_);_(@_)"/>
    <numFmt numFmtId="205" formatCode="#,##0\ ;\(#,##0\);\-\ "/>
    <numFmt numFmtId="206" formatCode="0.0000"/>
  </numFmts>
  <fonts count="1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b/>
      <i/>
      <sz val="15"/>
      <name val="Angsana New"/>
      <family val="1"/>
    </font>
    <font>
      <i/>
      <sz val="15"/>
      <name val="ApFont"/>
      <charset val="222"/>
    </font>
    <font>
      <sz val="16"/>
      <name val="AngsanaUPC"/>
      <family val="1"/>
    </font>
    <font>
      <b/>
      <sz val="18"/>
      <color indexed="8"/>
      <name val="Angsana New"/>
      <family val="1"/>
    </font>
    <font>
      <sz val="18"/>
      <name val="Angsana New"/>
      <family val="1"/>
    </font>
    <font>
      <sz val="18"/>
      <color indexed="8"/>
      <name val="Angsana New"/>
      <family val="1"/>
    </font>
    <font>
      <i/>
      <sz val="18"/>
      <name val="Angsana New"/>
      <family val="1"/>
    </font>
    <font>
      <b/>
      <i/>
      <sz val="18"/>
      <name val="Angsana New"/>
      <family val="1"/>
    </font>
    <font>
      <b/>
      <sz val="18"/>
      <color theme="1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sz val="18"/>
      <color theme="1"/>
      <name val="Angsana New"/>
      <family val="1"/>
    </font>
    <font>
      <i/>
      <sz val="18"/>
      <color indexed="10"/>
      <name val="Angsana New"/>
      <family val="1"/>
    </font>
    <font>
      <i/>
      <sz val="18"/>
      <color indexed="8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605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5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6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7">
      <alignment horizontal="left" vertical="top"/>
    </xf>
    <xf numFmtId="0" fontId="38" fillId="0" borderId="0">
      <alignment horizontal="left"/>
    </xf>
    <xf numFmtId="0" fontId="39" fillId="0" borderId="7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8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9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0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7">
      <alignment horizontal="left" vertical="top"/>
    </xf>
    <xf numFmtId="0" fontId="59" fillId="0" borderId="7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5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8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1"/>
    <xf numFmtId="0" fontId="74" fillId="6" borderId="11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7">
      <alignment horizontal="left" vertical="top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59" fillId="0" borderId="7">
      <alignment horizontal="left" vertical="top"/>
    </xf>
    <xf numFmtId="0" fontId="59" fillId="0" borderId="7">
      <alignment horizontal="left" vertical="top"/>
    </xf>
    <xf numFmtId="0" fontId="59" fillId="0" borderId="7">
      <alignment horizontal="left" vertical="top"/>
    </xf>
    <xf numFmtId="0" fontId="59" fillId="0" borderId="7">
      <alignment horizontal="left" vertical="top"/>
    </xf>
    <xf numFmtId="0" fontId="59" fillId="0" borderId="7">
      <alignment horizontal="left" vertical="top"/>
    </xf>
    <xf numFmtId="0" fontId="59" fillId="0" borderId="7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8" applyNumberFormat="0" applyBorder="0" applyAlignment="0" applyProtection="0"/>
    <xf numFmtId="10" fontId="68" fillId="5" borderId="8" applyNumberFormat="0" applyBorder="0" applyAlignment="0" applyProtection="0"/>
    <xf numFmtId="10" fontId="68" fillId="5" borderId="8" applyNumberFormat="0" applyBorder="0" applyAlignment="0" applyProtection="0"/>
    <xf numFmtId="10" fontId="68" fillId="5" borderId="8" applyNumberFormat="0" applyBorder="0" applyAlignment="0" applyProtection="0"/>
    <xf numFmtId="10" fontId="33" fillId="5" borderId="8" applyNumberFormat="0" applyBorder="0" applyAlignment="0" applyProtection="0"/>
    <xf numFmtId="10" fontId="33" fillId="5" borderId="8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1" fontId="16" fillId="0" borderId="9" applyNumberFormat="0" applyFill="0" applyAlignment="0" applyProtection="0">
      <alignment horizontal="center" vertical="center"/>
    </xf>
    <xf numFmtId="3" fontId="89" fillId="8" borderId="8"/>
    <xf numFmtId="3" fontId="89" fillId="6" borderId="8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8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2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8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3" fillId="0" borderId="14" applyNumberFormat="0" applyFill="0" applyAlignment="0" applyProtection="0"/>
    <xf numFmtId="3" fontId="28" fillId="0" borderId="8"/>
    <xf numFmtId="0" fontId="104" fillId="28" borderId="15" applyNumberFormat="0" applyAlignment="0" applyProtection="0"/>
    <xf numFmtId="0" fontId="104" fillId="28" borderId="15" applyNumberFormat="0" applyAlignment="0" applyProtection="0"/>
    <xf numFmtId="0" fontId="104" fillId="28" borderId="15" applyNumberFormat="0" applyAlignment="0" applyProtection="0"/>
    <xf numFmtId="0" fontId="104" fillId="28" borderId="15" applyNumberFormat="0" applyAlignment="0" applyProtection="0"/>
    <xf numFmtId="0" fontId="16" fillId="29" borderId="16" applyNumberFormat="0" applyFont="0" applyAlignment="0" applyProtection="0"/>
    <xf numFmtId="0" fontId="105" fillId="14" borderId="13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7">
      <alignment horizontal="left" vertical="top"/>
    </xf>
    <xf numFmtId="0" fontId="37" fillId="0" borderId="7">
      <alignment horizontal="left" vertical="top"/>
    </xf>
    <xf numFmtId="0" fontId="59" fillId="0" borderId="7">
      <alignment horizontal="left" vertical="top"/>
    </xf>
    <xf numFmtId="0" fontId="59" fillId="0" borderId="7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7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8" applyNumberFormat="0" applyFill="0" applyAlignment="0" applyProtection="0"/>
    <xf numFmtId="0" fontId="120" fillId="0" borderId="19" applyNumberFormat="0" applyFill="0" applyAlignment="0" applyProtection="0"/>
    <xf numFmtId="0" fontId="108" fillId="0" borderId="20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04" fillId="28" borderId="15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5" applyFill="0" applyBorder="0" applyAlignment="0">
      <alignment horizontal="right"/>
    </xf>
    <xf numFmtId="10" fontId="33" fillId="5" borderId="8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5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8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8" applyNumberFormat="0" applyBorder="0" applyAlignment="0" applyProtection="0"/>
    <xf numFmtId="10" fontId="68" fillId="5" borderId="8" applyNumberFormat="0" applyBorder="0" applyAlignment="0" applyProtection="0"/>
    <xf numFmtId="10" fontId="68" fillId="5" borderId="8" applyNumberFormat="0" applyBorder="0" applyAlignment="0" applyProtection="0"/>
    <xf numFmtId="10" fontId="68" fillId="5" borderId="8" applyNumberFormat="0" applyBorder="0" applyAlignment="0" applyProtection="0"/>
    <xf numFmtId="10" fontId="33" fillId="5" borderId="8" applyNumberFormat="0" applyBorder="0" applyAlignment="0" applyProtection="0"/>
    <xf numFmtId="10" fontId="33" fillId="5" borderId="8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8"/>
    <xf numFmtId="3" fontId="89" fillId="6" borderId="8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3">
      <alignment horizontal="left" vertical="center"/>
    </xf>
    <xf numFmtId="10" fontId="33" fillId="5" borderId="22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2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33" fillId="5" borderId="22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2"/>
    <xf numFmtId="3" fontId="89" fillId="6" borderId="22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2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2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3" fontId="28" fillId="0" borderId="22"/>
    <xf numFmtId="0" fontId="16" fillId="29" borderId="16" applyNumberFormat="0" applyFont="0" applyAlignment="0" applyProtection="0"/>
    <xf numFmtId="0" fontId="105" fillId="14" borderId="13" applyNumberFormat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2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2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33" fillId="5" borderId="22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2"/>
    <xf numFmtId="3" fontId="89" fillId="6" borderId="22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2" fillId="14" borderId="13" applyNumberFormat="0" applyAlignment="0" applyProtection="0"/>
    <xf numFmtId="0" fontId="104" fillId="28" borderId="15" applyNumberFormat="0" applyAlignment="0" applyProtection="0"/>
    <xf numFmtId="0" fontId="104" fillId="28" borderId="15" applyNumberFormat="0" applyAlignment="0" applyProtection="0"/>
    <xf numFmtId="0" fontId="104" fillId="28" borderId="15" applyNumberFormat="0" applyAlignment="0" applyProtection="0"/>
    <xf numFmtId="0" fontId="104" fillId="28" borderId="15" applyNumberFormat="0" applyAlignment="0" applyProtection="0"/>
    <xf numFmtId="0" fontId="16" fillId="29" borderId="16" applyNumberFormat="0" applyFont="0" applyAlignment="0" applyProtection="0"/>
    <xf numFmtId="0" fontId="105" fillId="14" borderId="13" applyNumberFormat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105" fillId="15" borderId="13" applyNumberFormat="0" applyAlignment="0" applyProtection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84" fillId="29" borderId="16" applyNumberFormat="0" applyFon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13" fillId="14" borderId="17" applyNumberFormat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04" fillId="28" borderId="15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2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6" applyNumberFormat="0" applyAlignment="0" applyProtection="0"/>
    <xf numFmtId="0" fontId="1" fillId="0" borderId="0"/>
    <xf numFmtId="0" fontId="1" fillId="0" borderId="0"/>
    <xf numFmtId="0" fontId="102" fillId="14" borderId="5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4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8" applyNumberFormat="0" applyAlignment="0" applyProtection="0"/>
    <xf numFmtId="0" fontId="84" fillId="29" borderId="45" applyNumberFormat="0" applyFont="0" applyAlignment="0" applyProtection="0"/>
    <xf numFmtId="0" fontId="102" fillId="14" borderId="40" applyNumberFormat="0" applyAlignment="0" applyProtection="0"/>
    <xf numFmtId="0" fontId="102" fillId="14" borderId="56" applyNumberFormat="0" applyAlignment="0" applyProtection="0"/>
    <xf numFmtId="0" fontId="128" fillId="0" borderId="0"/>
    <xf numFmtId="0" fontId="105" fillId="15" borderId="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0" applyNumberFormat="0" applyAlignment="0" applyProtection="0"/>
    <xf numFmtId="0" fontId="121" fillId="0" borderId="55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3" applyNumberFormat="0" applyFill="0" applyAlignment="0" applyProtection="0"/>
    <xf numFmtId="43" fontId="1" fillId="0" borderId="0" applyFont="0" applyFill="0" applyBorder="0" applyAlignment="0" applyProtection="0"/>
    <xf numFmtId="0" fontId="113" fillId="14" borderId="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7" applyNumberFormat="0" applyFill="0" applyAlignment="0" applyProtection="0"/>
    <xf numFmtId="0" fontId="105" fillId="15" borderId="48" applyNumberFormat="0" applyAlignment="0" applyProtection="0"/>
    <xf numFmtId="0" fontId="113" fillId="14" borderId="50" applyNumberFormat="0" applyAlignment="0" applyProtection="0"/>
    <xf numFmtId="0" fontId="105" fillId="14" borderId="48" applyNumberFormat="0" applyAlignment="0" applyProtection="0"/>
    <xf numFmtId="0" fontId="121" fillId="0" borderId="47" applyNumberFormat="0" applyFill="0" applyAlignment="0" applyProtection="0"/>
    <xf numFmtId="0" fontId="84" fillId="29" borderId="49" applyNumberFormat="0" applyFont="0" applyAlignment="0" applyProtection="0"/>
    <xf numFmtId="0" fontId="113" fillId="14" borderId="74" applyNumberFormat="0" applyAlignment="0" applyProtection="0"/>
    <xf numFmtId="0" fontId="105" fillId="15" borderId="64" applyNumberFormat="0" applyAlignment="0" applyProtection="0"/>
    <xf numFmtId="0" fontId="113" fillId="14" borderId="38" applyNumberFormat="0" applyAlignment="0" applyProtection="0"/>
    <xf numFmtId="0" fontId="113" fillId="14" borderId="46" applyNumberFormat="0" applyAlignment="0" applyProtection="0"/>
    <xf numFmtId="0" fontId="113" fillId="14" borderId="74" applyNumberFormat="0" applyAlignment="0" applyProtection="0"/>
    <xf numFmtId="0" fontId="84" fillId="29" borderId="73" applyNumberFormat="0" applyFont="0" applyAlignment="0" applyProtection="0"/>
    <xf numFmtId="0" fontId="105" fillId="15" borderId="60" applyNumberFormat="0" applyAlignment="0" applyProtection="0"/>
    <xf numFmtId="0" fontId="84" fillId="29" borderId="45" applyNumberFormat="0" applyFont="0" applyAlignment="0" applyProtection="0"/>
    <xf numFmtId="0" fontId="84" fillId="29" borderId="37" applyNumberFormat="0" applyFont="0" applyAlignment="0" applyProtection="0"/>
    <xf numFmtId="0" fontId="121" fillId="0" borderId="55" applyNumberFormat="0" applyFill="0" applyAlignment="0" applyProtection="0"/>
    <xf numFmtId="0" fontId="105" fillId="15" borderId="56" applyNumberFormat="0" applyAlignment="0" applyProtection="0"/>
    <xf numFmtId="0" fontId="84" fillId="29" borderId="73" applyNumberFormat="0" applyFont="0" applyAlignment="0" applyProtection="0"/>
    <xf numFmtId="0" fontId="84" fillId="29" borderId="69" applyNumberFormat="0" applyFont="0" applyAlignment="0" applyProtection="0"/>
    <xf numFmtId="0" fontId="102" fillId="14" borderId="40" applyNumberFormat="0" applyAlignment="0" applyProtection="0"/>
    <xf numFmtId="0" fontId="113" fillId="14" borderId="50" applyNumberFormat="0" applyAlignment="0" applyProtection="0"/>
    <xf numFmtId="0" fontId="121" fillId="0" borderId="67" applyNumberFormat="0" applyFill="0" applyAlignment="0" applyProtection="0"/>
    <xf numFmtId="0" fontId="102" fillId="14" borderId="48" applyNumberFormat="0" applyAlignment="0" applyProtection="0"/>
    <xf numFmtId="0" fontId="84" fillId="29" borderId="49" applyNumberFormat="0" applyFont="0" applyAlignment="0" applyProtection="0"/>
    <xf numFmtId="0" fontId="102" fillId="14" borderId="40" applyNumberFormat="0" applyAlignment="0" applyProtection="0"/>
    <xf numFmtId="0" fontId="105" fillId="15" borderId="48" applyNumberFormat="0" applyAlignment="0" applyProtection="0"/>
    <xf numFmtId="0" fontId="113" fillId="14" borderId="50" applyNumberFormat="0" applyAlignment="0" applyProtection="0"/>
    <xf numFmtId="0" fontId="102" fillId="14" borderId="56" applyNumberFormat="0" applyAlignment="0" applyProtection="0"/>
    <xf numFmtId="0" fontId="105" fillId="15" borderId="64" applyNumberFormat="0" applyAlignment="0" applyProtection="0"/>
    <xf numFmtId="0" fontId="105" fillId="14" borderId="40" applyNumberFormat="0" applyAlignment="0" applyProtection="0"/>
    <xf numFmtId="0" fontId="113" fillId="14" borderId="66" applyNumberFormat="0" applyAlignment="0" applyProtection="0"/>
    <xf numFmtId="0" fontId="105" fillId="15" borderId="52" applyNumberFormat="0" applyAlignment="0" applyProtection="0"/>
    <xf numFmtId="0" fontId="102" fillId="14" borderId="72" applyNumberFormat="0" applyAlignment="0" applyProtection="0"/>
    <xf numFmtId="0" fontId="102" fillId="14" borderId="52" applyNumberFormat="0" applyAlignment="0" applyProtection="0"/>
    <xf numFmtId="0" fontId="121" fillId="0" borderId="47" applyNumberFormat="0" applyFill="0" applyAlignment="0" applyProtection="0"/>
    <xf numFmtId="0" fontId="105" fillId="14" borderId="60" applyNumberFormat="0" applyAlignment="0" applyProtection="0"/>
    <xf numFmtId="0" fontId="102" fillId="14" borderId="60" applyNumberFormat="0" applyAlignment="0" applyProtection="0"/>
    <xf numFmtId="0" fontId="121" fillId="0" borderId="67" applyNumberFormat="0" applyFill="0" applyAlignment="0" applyProtection="0"/>
    <xf numFmtId="0" fontId="16" fillId="29" borderId="57" applyNumberFormat="0" applyFont="0" applyAlignment="0" applyProtection="0"/>
    <xf numFmtId="0" fontId="113" fillId="14" borderId="46" applyNumberFormat="0" applyAlignment="0" applyProtection="0"/>
    <xf numFmtId="0" fontId="102" fillId="14" borderId="64" applyNumberFormat="0" applyAlignment="0" applyProtection="0"/>
    <xf numFmtId="0" fontId="84" fillId="29" borderId="53" applyNumberFormat="0" applyFont="0" applyAlignment="0" applyProtection="0"/>
    <xf numFmtId="0" fontId="102" fillId="14" borderId="64" applyNumberFormat="0" applyAlignment="0" applyProtection="0"/>
    <xf numFmtId="0" fontId="113" fillId="14" borderId="58" applyNumberFormat="0" applyAlignment="0" applyProtection="0"/>
    <xf numFmtId="0" fontId="113" fillId="14" borderId="58" applyNumberFormat="0" applyAlignment="0" applyProtection="0"/>
    <xf numFmtId="0" fontId="105" fillId="15" borderId="60" applyNumberFormat="0" applyAlignment="0" applyProtection="0"/>
    <xf numFmtId="0" fontId="113" fillId="14" borderId="42" applyNumberFormat="0" applyAlignment="0" applyProtection="0"/>
    <xf numFmtId="0" fontId="102" fillId="14" borderId="56" applyNumberFormat="0" applyAlignment="0" applyProtection="0"/>
    <xf numFmtId="0" fontId="113" fillId="14" borderId="38" applyNumberFormat="0" applyAlignment="0" applyProtection="0"/>
    <xf numFmtId="0" fontId="16" fillId="29" borderId="65" applyNumberFormat="0" applyFont="0" applyAlignment="0" applyProtection="0"/>
    <xf numFmtId="0" fontId="105" fillId="15" borderId="44" applyNumberFormat="0" applyAlignment="0" applyProtection="0"/>
    <xf numFmtId="0" fontId="102" fillId="14" borderId="44" applyNumberFormat="0" applyAlignment="0" applyProtection="0"/>
    <xf numFmtId="0" fontId="14" fillId="0" borderId="0"/>
    <xf numFmtId="0" fontId="84" fillId="29" borderId="37" applyNumberFormat="0" applyFont="0" applyAlignment="0" applyProtection="0"/>
    <xf numFmtId="0" fontId="113" fillId="14" borderId="58" applyNumberFormat="0" applyAlignment="0" applyProtection="0"/>
    <xf numFmtId="0" fontId="113" fillId="14" borderId="74" applyNumberFormat="0" applyAlignment="0" applyProtection="0"/>
    <xf numFmtId="0" fontId="113" fillId="14" borderId="46" applyNumberFormat="0" applyAlignment="0" applyProtection="0"/>
    <xf numFmtId="0" fontId="84" fillId="29" borderId="41" applyNumberFormat="0" applyFont="0" applyAlignment="0" applyProtection="0"/>
    <xf numFmtId="0" fontId="113" fillId="14" borderId="50" applyNumberFormat="0" applyAlignment="0" applyProtection="0"/>
    <xf numFmtId="0" fontId="105" fillId="14" borderId="40" applyNumberFormat="0" applyAlignment="0" applyProtection="0"/>
    <xf numFmtId="0" fontId="113" fillId="14" borderId="58" applyNumberFormat="0" applyAlignment="0" applyProtection="0"/>
    <xf numFmtId="0" fontId="121" fillId="0" borderId="59" applyNumberFormat="0" applyFill="0" applyAlignment="0" applyProtection="0"/>
    <xf numFmtId="0" fontId="16" fillId="29" borderId="45" applyNumberFormat="0" applyFont="0" applyAlignment="0" applyProtection="0"/>
    <xf numFmtId="0" fontId="113" fillId="14" borderId="74" applyNumberFormat="0" applyAlignment="0" applyProtection="0"/>
    <xf numFmtId="0" fontId="105" fillId="15" borderId="52" applyNumberFormat="0" applyAlignment="0" applyProtection="0"/>
    <xf numFmtId="0" fontId="121" fillId="0" borderId="43" applyNumberFormat="0" applyFill="0" applyAlignment="0" applyProtection="0"/>
    <xf numFmtId="0" fontId="102" fillId="14" borderId="44" applyNumberFormat="0" applyAlignment="0" applyProtection="0"/>
    <xf numFmtId="0" fontId="84" fillId="29" borderId="61" applyNumberFormat="0" applyFont="0" applyAlignment="0" applyProtection="0"/>
    <xf numFmtId="0" fontId="105" fillId="14" borderId="72" applyNumberFormat="0" applyAlignment="0" applyProtection="0"/>
    <xf numFmtId="0" fontId="16" fillId="29" borderId="61" applyNumberFormat="0" applyFont="0" applyAlignment="0" applyProtection="0"/>
    <xf numFmtId="0" fontId="121" fillId="0" borderId="67" applyNumberFormat="0" applyFill="0" applyAlignment="0" applyProtection="0"/>
    <xf numFmtId="0" fontId="113" fillId="14" borderId="62" applyNumberFormat="0" applyAlignment="0" applyProtection="0"/>
    <xf numFmtId="0" fontId="121" fillId="0" borderId="55" applyNumberFormat="0" applyFill="0" applyAlignment="0" applyProtection="0"/>
    <xf numFmtId="0" fontId="121" fillId="0" borderId="47" applyNumberFormat="0" applyFill="0" applyAlignment="0" applyProtection="0"/>
    <xf numFmtId="0" fontId="105" fillId="15" borderId="72" applyNumberFormat="0" applyAlignment="0" applyProtection="0"/>
    <xf numFmtId="0" fontId="84" fillId="29" borderId="69" applyNumberFormat="0" applyFont="0" applyAlignment="0" applyProtection="0"/>
    <xf numFmtId="0" fontId="102" fillId="14" borderId="68" applyNumberFormat="0" applyAlignment="0" applyProtection="0"/>
    <xf numFmtId="0" fontId="121" fillId="0" borderId="55" applyNumberFormat="0" applyFill="0" applyAlignment="0" applyProtection="0"/>
    <xf numFmtId="0" fontId="113" fillId="14" borderId="58" applyNumberFormat="0" applyAlignment="0" applyProtection="0"/>
    <xf numFmtId="0" fontId="105" fillId="14" borderId="56" applyNumberFormat="0" applyAlignment="0" applyProtection="0"/>
    <xf numFmtId="0" fontId="105" fillId="15" borderId="52" applyNumberFormat="0" applyAlignment="0" applyProtection="0"/>
    <xf numFmtId="0" fontId="84" fillId="29" borderId="65" applyNumberFormat="0" applyFont="0" applyAlignment="0" applyProtection="0"/>
    <xf numFmtId="0" fontId="113" fillId="14" borderId="62" applyNumberFormat="0" applyAlignment="0" applyProtection="0"/>
    <xf numFmtId="0" fontId="105" fillId="15" borderId="60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1" applyNumberFormat="0" applyFont="0" applyAlignment="0" applyProtection="0"/>
    <xf numFmtId="0" fontId="105" fillId="15" borderId="44" applyNumberFormat="0" applyAlignment="0" applyProtection="0"/>
    <xf numFmtId="0" fontId="84" fillId="29" borderId="53" applyNumberFormat="0" applyFont="0" applyAlignment="0" applyProtection="0"/>
    <xf numFmtId="0" fontId="105" fillId="14" borderId="60" applyNumberFormat="0" applyAlignment="0" applyProtection="0"/>
    <xf numFmtId="0" fontId="105" fillId="14" borderId="48" applyNumberFormat="0" applyAlignment="0" applyProtection="0"/>
    <xf numFmtId="0" fontId="121" fillId="0" borderId="71" applyNumberFormat="0" applyFill="0" applyAlignment="0" applyProtection="0"/>
    <xf numFmtId="0" fontId="113" fillId="14" borderId="74" applyNumberFormat="0" applyAlignment="0" applyProtection="0"/>
    <xf numFmtId="0" fontId="105" fillId="15" borderId="40" applyNumberFormat="0" applyAlignment="0" applyProtection="0"/>
    <xf numFmtId="0" fontId="121" fillId="0" borderId="43" applyNumberFormat="0" applyFill="0" applyAlignment="0" applyProtection="0"/>
    <xf numFmtId="0" fontId="113" fillId="14" borderId="50" applyNumberFormat="0" applyAlignment="0" applyProtection="0"/>
    <xf numFmtId="0" fontId="105" fillId="15" borderId="40" applyNumberFormat="0" applyAlignment="0" applyProtection="0"/>
    <xf numFmtId="0" fontId="14" fillId="0" borderId="0"/>
    <xf numFmtId="0" fontId="102" fillId="14" borderId="56" applyNumberFormat="0" applyAlignment="0" applyProtection="0"/>
    <xf numFmtId="0" fontId="102" fillId="14" borderId="44" applyNumberFormat="0" applyAlignment="0" applyProtection="0"/>
    <xf numFmtId="0" fontId="102" fillId="14" borderId="36" applyNumberFormat="0" applyAlignment="0" applyProtection="0"/>
    <xf numFmtId="0" fontId="105" fillId="15" borderId="68" applyNumberFormat="0" applyAlignment="0" applyProtection="0"/>
    <xf numFmtId="0" fontId="113" fillId="14" borderId="66" applyNumberFormat="0" applyAlignment="0" applyProtection="0"/>
    <xf numFmtId="0" fontId="113" fillId="14" borderId="42" applyNumberFormat="0" applyAlignment="0" applyProtection="0"/>
    <xf numFmtId="0" fontId="113" fillId="14" borderId="50" applyNumberFormat="0" applyAlignment="0" applyProtection="0"/>
    <xf numFmtId="0" fontId="113" fillId="14" borderId="66" applyNumberFormat="0" applyAlignment="0" applyProtection="0"/>
    <xf numFmtId="0" fontId="102" fillId="14" borderId="56" applyNumberFormat="0" applyAlignment="0" applyProtection="0"/>
    <xf numFmtId="0" fontId="1" fillId="0" borderId="0"/>
    <xf numFmtId="0" fontId="102" fillId="14" borderId="72" applyNumberFormat="0" applyAlignment="0" applyProtection="0"/>
    <xf numFmtId="0" fontId="105" fillId="15" borderId="56" applyNumberFormat="0" applyAlignment="0" applyProtection="0"/>
    <xf numFmtId="0" fontId="105" fillId="15" borderId="36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05" fillId="15" borderId="48" applyNumberFormat="0" applyAlignment="0" applyProtection="0"/>
    <xf numFmtId="0" fontId="84" fillId="29" borderId="53" applyNumberFormat="0" applyFont="0" applyAlignment="0" applyProtection="0"/>
    <xf numFmtId="0" fontId="102" fillId="14" borderId="52" applyNumberFormat="0" applyAlignment="0" applyProtection="0"/>
    <xf numFmtId="0" fontId="121" fillId="0" borderId="47" applyNumberFormat="0" applyFill="0" applyAlignment="0" applyProtection="0"/>
    <xf numFmtId="0" fontId="84" fillId="29" borderId="61" applyNumberFormat="0" applyFont="0" applyAlignment="0" applyProtection="0"/>
    <xf numFmtId="0" fontId="121" fillId="0" borderId="47" applyNumberFormat="0" applyFill="0" applyAlignment="0" applyProtection="0"/>
    <xf numFmtId="0" fontId="113" fillId="14" borderId="62" applyNumberFormat="0" applyAlignment="0" applyProtection="0"/>
    <xf numFmtId="0" fontId="102" fillId="14" borderId="40" applyNumberFormat="0" applyAlignment="0" applyProtection="0"/>
    <xf numFmtId="0" fontId="102" fillId="14" borderId="52" applyNumberFormat="0" applyAlignment="0" applyProtection="0"/>
    <xf numFmtId="0" fontId="113" fillId="14" borderId="58" applyNumberFormat="0" applyAlignment="0" applyProtection="0"/>
    <xf numFmtId="0" fontId="121" fillId="0" borderId="43" applyNumberFormat="0" applyFill="0" applyAlignment="0" applyProtection="0"/>
    <xf numFmtId="0" fontId="102" fillId="14" borderId="52" applyNumberFormat="0" applyAlignment="0" applyProtection="0"/>
    <xf numFmtId="0" fontId="113" fillId="14" borderId="62" applyNumberFormat="0" applyAlignment="0" applyProtection="0"/>
    <xf numFmtId="0" fontId="102" fillId="14" borderId="64" applyNumberFormat="0" applyAlignment="0" applyProtection="0"/>
    <xf numFmtId="0" fontId="102" fillId="14" borderId="64" applyNumberFormat="0" applyAlignment="0" applyProtection="0"/>
    <xf numFmtId="0" fontId="84" fillId="29" borderId="61" applyNumberFormat="0" applyFont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75" applyNumberFormat="0" applyFill="0" applyAlignment="0" applyProtection="0"/>
    <xf numFmtId="0" fontId="102" fillId="14" borderId="44" applyNumberFormat="0" applyAlignment="0" applyProtection="0"/>
    <xf numFmtId="0" fontId="121" fillId="0" borderId="75" applyNumberFormat="0" applyFill="0" applyAlignment="0" applyProtection="0"/>
    <xf numFmtId="0" fontId="102" fillId="14" borderId="36" applyNumberFormat="0" applyAlignment="0" applyProtection="0"/>
    <xf numFmtId="0" fontId="105" fillId="15" borderId="72" applyNumberFormat="0" applyAlignment="0" applyProtection="0"/>
    <xf numFmtId="0" fontId="84" fillId="29" borderId="41" applyNumberFormat="0" applyFont="0" applyAlignment="0" applyProtection="0"/>
    <xf numFmtId="0" fontId="102" fillId="14" borderId="60" applyNumberFormat="0" applyAlignment="0" applyProtection="0"/>
    <xf numFmtId="0" fontId="102" fillId="14" borderId="48" applyNumberFormat="0" applyAlignment="0" applyProtection="0"/>
    <xf numFmtId="0" fontId="121" fillId="0" borderId="75" applyNumberFormat="0" applyFill="0" applyAlignment="0" applyProtection="0"/>
    <xf numFmtId="0" fontId="113" fillId="14" borderId="58" applyNumberFormat="0" applyAlignment="0" applyProtection="0"/>
    <xf numFmtId="0" fontId="16" fillId="29" borderId="41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6" applyNumberFormat="0" applyAlignment="0" applyProtection="0"/>
    <xf numFmtId="0" fontId="121" fillId="0" borderId="51" applyNumberFormat="0" applyFill="0" applyAlignment="0" applyProtection="0"/>
    <xf numFmtId="0" fontId="84" fillId="29" borderId="53" applyNumberFormat="0" applyFont="0" applyAlignment="0" applyProtection="0"/>
    <xf numFmtId="0" fontId="113" fillId="14" borderId="42" applyNumberFormat="0" applyAlignment="0" applyProtection="0"/>
    <xf numFmtId="0" fontId="102" fillId="14" borderId="60" applyNumberFormat="0" applyAlignment="0" applyProtection="0"/>
    <xf numFmtId="0" fontId="105" fillId="15" borderId="52" applyNumberFormat="0" applyAlignment="0" applyProtection="0"/>
    <xf numFmtId="0" fontId="16" fillId="29" borderId="69" applyNumberFormat="0" applyFont="0" applyAlignment="0" applyProtection="0"/>
    <xf numFmtId="0" fontId="16" fillId="29" borderId="41" applyNumberFormat="0" applyFont="0" applyAlignment="0" applyProtection="0"/>
    <xf numFmtId="0" fontId="113" fillId="14" borderId="50" applyNumberFormat="0" applyAlignment="0" applyProtection="0"/>
    <xf numFmtId="0" fontId="102" fillId="14" borderId="44" applyNumberFormat="0" applyAlignment="0" applyProtection="0"/>
    <xf numFmtId="0" fontId="16" fillId="29" borderId="37" applyNumberFormat="0" applyFont="0" applyAlignment="0" applyProtection="0"/>
    <xf numFmtId="0" fontId="105" fillId="15" borderId="52" applyNumberFormat="0" applyAlignment="0" applyProtection="0"/>
    <xf numFmtId="0" fontId="84" fillId="29" borderId="61" applyNumberFormat="0" applyFont="0" applyAlignment="0" applyProtection="0"/>
    <xf numFmtId="0" fontId="113" fillId="14" borderId="54" applyNumberFormat="0" applyAlignment="0" applyProtection="0"/>
    <xf numFmtId="0" fontId="84" fillId="29" borderId="53" applyNumberFormat="0" applyFont="0" applyAlignment="0" applyProtection="0"/>
    <xf numFmtId="0" fontId="16" fillId="29" borderId="57" applyNumberFormat="0" applyFont="0" applyAlignment="0" applyProtection="0"/>
    <xf numFmtId="0" fontId="102" fillId="14" borderId="64" applyNumberFormat="0" applyAlignment="0" applyProtection="0"/>
    <xf numFmtId="0" fontId="105" fillId="15" borderId="40" applyNumberFormat="0" applyAlignment="0" applyProtection="0"/>
    <xf numFmtId="0" fontId="102" fillId="14" borderId="72" applyNumberFormat="0" applyAlignment="0" applyProtection="0"/>
    <xf numFmtId="0" fontId="105" fillId="15" borderId="36" applyNumberFormat="0" applyAlignment="0" applyProtection="0"/>
    <xf numFmtId="0" fontId="84" fillId="29" borderId="73" applyNumberFormat="0" applyFont="0" applyAlignment="0" applyProtection="0"/>
    <xf numFmtId="0" fontId="16" fillId="29" borderId="73" applyNumberFormat="0" applyFont="0" applyAlignment="0" applyProtection="0"/>
    <xf numFmtId="0" fontId="113" fillId="14" borderId="70" applyNumberFormat="0" applyAlignment="0" applyProtection="0"/>
    <xf numFmtId="0" fontId="16" fillId="29" borderId="65" applyNumberFormat="0" applyFont="0" applyAlignment="0" applyProtection="0"/>
    <xf numFmtId="0" fontId="121" fillId="0" borderId="67" applyNumberFormat="0" applyFill="0" applyAlignment="0" applyProtection="0"/>
    <xf numFmtId="0" fontId="84" fillId="29" borderId="41" applyNumberFormat="0" applyFont="0" applyAlignment="0" applyProtection="0"/>
    <xf numFmtId="0" fontId="105" fillId="15" borderId="52" applyNumberFormat="0" applyAlignment="0" applyProtection="0"/>
    <xf numFmtId="0" fontId="121" fillId="0" borderId="51" applyNumberFormat="0" applyFill="0" applyAlignment="0" applyProtection="0"/>
    <xf numFmtId="0" fontId="113" fillId="14" borderId="58" applyNumberFormat="0" applyAlignment="0" applyProtection="0"/>
    <xf numFmtId="0" fontId="113" fillId="14" borderId="38" applyNumberFormat="0" applyAlignment="0" applyProtection="0"/>
    <xf numFmtId="0" fontId="113" fillId="14" borderId="42" applyNumberFormat="0" applyAlignment="0" applyProtection="0"/>
    <xf numFmtId="0" fontId="121" fillId="0" borderId="55" applyNumberFormat="0" applyFill="0" applyAlignment="0" applyProtection="0"/>
    <xf numFmtId="0" fontId="84" fillId="29" borderId="53" applyNumberFormat="0" applyFont="0" applyAlignment="0" applyProtection="0"/>
    <xf numFmtId="0" fontId="121" fillId="0" borderId="47" applyNumberFormat="0" applyFill="0" applyAlignment="0" applyProtection="0"/>
    <xf numFmtId="0" fontId="121" fillId="0" borderId="71" applyNumberFormat="0" applyFill="0" applyAlignment="0" applyProtection="0"/>
    <xf numFmtId="0" fontId="113" fillId="14" borderId="54" applyNumberFormat="0" applyAlignment="0" applyProtection="0"/>
    <xf numFmtId="0" fontId="102" fillId="14" borderId="72" applyNumberFormat="0" applyAlignment="0" applyProtection="0"/>
    <xf numFmtId="0" fontId="102" fillId="14" borderId="64" applyNumberFormat="0" applyAlignment="0" applyProtection="0"/>
    <xf numFmtId="0" fontId="102" fillId="14" borderId="64" applyNumberFormat="0" applyAlignment="0" applyProtection="0"/>
    <xf numFmtId="0" fontId="113" fillId="14" borderId="46" applyNumberFormat="0" applyAlignment="0" applyProtection="0"/>
    <xf numFmtId="0" fontId="102" fillId="14" borderId="48" applyNumberFormat="0" applyAlignment="0" applyProtection="0"/>
    <xf numFmtId="0" fontId="105" fillId="14" borderId="56" applyNumberFormat="0" applyAlignment="0" applyProtection="0"/>
    <xf numFmtId="0" fontId="102" fillId="14" borderId="48" applyNumberFormat="0" applyAlignment="0" applyProtection="0"/>
    <xf numFmtId="0" fontId="84" fillId="29" borderId="73" applyNumberFormat="0" applyFont="0" applyAlignment="0" applyProtection="0"/>
    <xf numFmtId="0" fontId="102" fillId="14" borderId="60" applyNumberFormat="0" applyAlignment="0" applyProtection="0"/>
    <xf numFmtId="0" fontId="16" fillId="29" borderId="57" applyNumberFormat="0" applyFont="0" applyAlignment="0" applyProtection="0"/>
    <xf numFmtId="0" fontId="105" fillId="15" borderId="48" applyNumberFormat="0" applyAlignment="0" applyProtection="0"/>
    <xf numFmtId="0" fontId="16" fillId="29" borderId="49" applyNumberFormat="0" applyFont="0" applyAlignment="0" applyProtection="0"/>
    <xf numFmtId="43" fontId="1" fillId="0" borderId="0" applyFont="0" applyFill="0" applyBorder="0" applyAlignment="0" applyProtection="0"/>
    <xf numFmtId="0" fontId="102" fillId="14" borderId="68" applyNumberFormat="0" applyAlignment="0" applyProtection="0"/>
    <xf numFmtId="0" fontId="102" fillId="14" borderId="64" applyNumberFormat="0" applyAlignment="0" applyProtection="0"/>
    <xf numFmtId="0" fontId="102" fillId="14" borderId="64" applyNumberFormat="0" applyAlignment="0" applyProtection="0"/>
    <xf numFmtId="0" fontId="105" fillId="15" borderId="40" applyNumberFormat="0" applyAlignment="0" applyProtection="0"/>
    <xf numFmtId="0" fontId="113" fillId="14" borderId="74" applyNumberFormat="0" applyAlignment="0" applyProtection="0"/>
    <xf numFmtId="0" fontId="121" fillId="0" borderId="59" applyNumberFormat="0" applyFill="0" applyAlignment="0" applyProtection="0"/>
    <xf numFmtId="0" fontId="102" fillId="14" borderId="48" applyNumberFormat="0" applyAlignment="0" applyProtection="0"/>
    <xf numFmtId="0" fontId="105" fillId="15" borderId="44" applyNumberFormat="0" applyAlignment="0" applyProtection="0"/>
    <xf numFmtId="0" fontId="16" fillId="29" borderId="57" applyNumberFormat="0" applyFont="0" applyAlignment="0" applyProtection="0"/>
    <xf numFmtId="0" fontId="121" fillId="0" borderId="39" applyNumberFormat="0" applyFill="0" applyAlignment="0" applyProtection="0"/>
    <xf numFmtId="0" fontId="105" fillId="15" borderId="40" applyNumberFormat="0" applyAlignment="0" applyProtection="0"/>
    <xf numFmtId="0" fontId="16" fillId="29" borderId="49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4" applyNumberFormat="0" applyAlignment="0" applyProtection="0"/>
    <xf numFmtId="0" fontId="113" fillId="14" borderId="66" applyNumberFormat="0" applyAlignment="0" applyProtection="0"/>
    <xf numFmtId="0" fontId="113" fillId="14" borderId="46" applyNumberFormat="0" applyAlignment="0" applyProtection="0"/>
    <xf numFmtId="0" fontId="121" fillId="0" borderId="75" applyNumberFormat="0" applyFill="0" applyAlignment="0" applyProtection="0"/>
    <xf numFmtId="0" fontId="102" fillId="14" borderId="44" applyNumberFormat="0" applyAlignment="0" applyProtection="0"/>
    <xf numFmtId="0" fontId="121" fillId="0" borderId="67" applyNumberFormat="0" applyFill="0" applyAlignment="0" applyProtection="0"/>
    <xf numFmtId="0" fontId="105" fillId="15" borderId="44" applyNumberFormat="0" applyAlignment="0" applyProtection="0"/>
    <xf numFmtId="0" fontId="105" fillId="14" borderId="56" applyNumberFormat="0" applyAlignment="0" applyProtection="0"/>
    <xf numFmtId="0" fontId="121" fillId="0" borderId="75" applyNumberFormat="0" applyFill="0" applyAlignment="0" applyProtection="0"/>
    <xf numFmtId="0" fontId="105" fillId="14" borderId="48" applyNumberFormat="0" applyAlignment="0" applyProtection="0"/>
    <xf numFmtId="0" fontId="105" fillId="15" borderId="48" applyNumberFormat="0" applyAlignment="0" applyProtection="0"/>
    <xf numFmtId="0" fontId="105" fillId="15" borderId="56" applyNumberFormat="0" applyAlignment="0" applyProtection="0"/>
    <xf numFmtId="0" fontId="121" fillId="0" borderId="67" applyNumberFormat="0" applyFill="0" applyAlignment="0" applyProtection="0"/>
    <xf numFmtId="0" fontId="102" fillId="14" borderId="68" applyNumberFormat="0" applyAlignment="0" applyProtection="0"/>
    <xf numFmtId="0" fontId="84" fillId="29" borderId="57" applyNumberFormat="0" applyFont="0" applyAlignment="0" applyProtection="0"/>
    <xf numFmtId="0" fontId="84" fillId="29" borderId="57" applyNumberFormat="0" applyFont="0" applyAlignment="0" applyProtection="0"/>
    <xf numFmtId="0" fontId="113" fillId="14" borderId="66" applyNumberFormat="0" applyAlignment="0" applyProtection="0"/>
    <xf numFmtId="0" fontId="102" fillId="14" borderId="40" applyNumberFormat="0" applyAlignment="0" applyProtection="0"/>
    <xf numFmtId="0" fontId="84" fillId="29" borderId="65" applyNumberFormat="0" applyFont="0" applyAlignment="0" applyProtection="0"/>
    <xf numFmtId="0" fontId="113" fillId="14" borderId="54" applyNumberFormat="0" applyAlignment="0" applyProtection="0"/>
    <xf numFmtId="0" fontId="113" fillId="14" borderId="50" applyNumberFormat="0" applyAlignment="0" applyProtection="0"/>
    <xf numFmtId="0" fontId="105" fillId="14" borderId="40" applyNumberFormat="0" applyAlignment="0" applyProtection="0"/>
    <xf numFmtId="0" fontId="102" fillId="14" borderId="72" applyNumberFormat="0" applyAlignment="0" applyProtection="0"/>
    <xf numFmtId="0" fontId="105" fillId="14" borderId="60" applyNumberFormat="0" applyAlignment="0" applyProtection="0"/>
    <xf numFmtId="0" fontId="102" fillId="14" borderId="48" applyNumberFormat="0" applyAlignment="0" applyProtection="0"/>
    <xf numFmtId="0" fontId="105" fillId="15" borderId="52" applyNumberFormat="0" applyAlignment="0" applyProtection="0"/>
    <xf numFmtId="0" fontId="84" fillId="29" borderId="73" applyNumberFormat="0" applyFont="0" applyAlignment="0" applyProtection="0"/>
    <xf numFmtId="0" fontId="102" fillId="14" borderId="60" applyNumberFormat="0" applyAlignment="0" applyProtection="0"/>
    <xf numFmtId="0" fontId="113" fillId="14" borderId="66" applyNumberFormat="0" applyAlignment="0" applyProtection="0"/>
    <xf numFmtId="0" fontId="102" fillId="14" borderId="56" applyNumberFormat="0" applyAlignment="0" applyProtection="0"/>
    <xf numFmtId="170" fontId="1" fillId="0" borderId="0" applyFont="0" applyFill="0" applyBorder="0" applyAlignment="0" applyProtection="0"/>
    <xf numFmtId="0" fontId="121" fillId="0" borderId="63" applyNumberFormat="0" applyFill="0" applyAlignment="0" applyProtection="0"/>
    <xf numFmtId="0" fontId="113" fillId="14" borderId="74" applyNumberFormat="0" applyAlignment="0" applyProtection="0"/>
    <xf numFmtId="0" fontId="113" fillId="14" borderId="54" applyNumberFormat="0" applyAlignment="0" applyProtection="0"/>
    <xf numFmtId="0" fontId="113" fillId="14" borderId="46" applyNumberFormat="0" applyAlignment="0" applyProtection="0"/>
    <xf numFmtId="170" fontId="1" fillId="0" borderId="0" applyFont="0" applyFill="0" applyBorder="0" applyAlignment="0" applyProtection="0"/>
    <xf numFmtId="0" fontId="102" fillId="14" borderId="48" applyNumberFormat="0" applyAlignment="0" applyProtection="0"/>
    <xf numFmtId="170" fontId="1" fillId="0" borderId="0" applyFont="0" applyFill="0" applyBorder="0" applyAlignment="0" applyProtection="0"/>
    <xf numFmtId="0" fontId="121" fillId="0" borderId="47" applyNumberFormat="0" applyFill="0" applyAlignment="0" applyProtection="0"/>
    <xf numFmtId="0" fontId="105" fillId="15" borderId="52" applyNumberFormat="0" applyAlignment="0" applyProtection="0"/>
    <xf numFmtId="0" fontId="102" fillId="14" borderId="44" applyNumberFormat="0" applyAlignment="0" applyProtection="0"/>
    <xf numFmtId="0" fontId="105" fillId="15" borderId="52" applyNumberFormat="0" applyAlignment="0" applyProtection="0"/>
    <xf numFmtId="0" fontId="113" fillId="14" borderId="62" applyNumberFormat="0" applyAlignment="0" applyProtection="0"/>
    <xf numFmtId="0" fontId="113" fillId="14" borderId="50" applyNumberFormat="0" applyAlignment="0" applyProtection="0"/>
    <xf numFmtId="0" fontId="84" fillId="29" borderId="49" applyNumberFormat="0" applyFont="0" applyAlignment="0" applyProtection="0"/>
    <xf numFmtId="0" fontId="113" fillId="14" borderId="66" applyNumberFormat="0" applyAlignment="0" applyProtection="0"/>
    <xf numFmtId="0" fontId="105" fillId="15" borderId="64" applyNumberFormat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21" fillId="0" borderId="51" applyNumberFormat="0" applyFill="0" applyAlignment="0" applyProtection="0"/>
    <xf numFmtId="0" fontId="105" fillId="15" borderId="40" applyNumberFormat="0" applyAlignment="0" applyProtection="0"/>
    <xf numFmtId="0" fontId="84" fillId="29" borderId="41" applyNumberFormat="0" applyFont="0" applyAlignment="0" applyProtection="0"/>
    <xf numFmtId="0" fontId="121" fillId="0" borderId="63" applyNumberFormat="0" applyFill="0" applyAlignment="0" applyProtection="0"/>
    <xf numFmtId="0" fontId="105" fillId="15" borderId="48" applyNumberFormat="0" applyAlignment="0" applyProtection="0"/>
    <xf numFmtId="0" fontId="121" fillId="0" borderId="75" applyNumberFormat="0" applyFill="0" applyAlignment="0" applyProtection="0"/>
    <xf numFmtId="0" fontId="84" fillId="29" borderId="53" applyNumberFormat="0" applyFont="0" applyAlignment="0" applyProtection="0"/>
    <xf numFmtId="0" fontId="105" fillId="15" borderId="48" applyNumberFormat="0" applyAlignment="0" applyProtection="0"/>
    <xf numFmtId="0" fontId="102" fillId="14" borderId="72" applyNumberFormat="0" applyAlignment="0" applyProtection="0"/>
    <xf numFmtId="0" fontId="121" fillId="0" borderId="63" applyNumberFormat="0" applyFill="0" applyAlignment="0" applyProtection="0"/>
    <xf numFmtId="0" fontId="105" fillId="14" borderId="44" applyNumberFormat="0" applyAlignment="0" applyProtection="0"/>
    <xf numFmtId="0" fontId="105" fillId="15" borderId="44" applyNumberFormat="0" applyAlignment="0" applyProtection="0"/>
    <xf numFmtId="0" fontId="84" fillId="29" borderId="65" applyNumberFormat="0" applyFont="0" applyAlignment="0" applyProtection="0"/>
    <xf numFmtId="0" fontId="121" fillId="0" borderId="55" applyNumberFormat="0" applyFill="0" applyAlignment="0" applyProtection="0"/>
    <xf numFmtId="0" fontId="105" fillId="14" borderId="56" applyNumberFormat="0" applyAlignment="0" applyProtection="0"/>
    <xf numFmtId="0" fontId="105" fillId="15" borderId="68" applyNumberFormat="0" applyAlignment="0" applyProtection="0"/>
    <xf numFmtId="0" fontId="16" fillId="29" borderId="53" applyNumberFormat="0" applyFont="0" applyAlignment="0" applyProtection="0"/>
    <xf numFmtId="0" fontId="102" fillId="14" borderId="52" applyNumberFormat="0" applyAlignment="0" applyProtection="0"/>
    <xf numFmtId="0" fontId="84" fillId="29" borderId="69" applyNumberFormat="0" applyFont="0" applyAlignment="0" applyProtection="0"/>
    <xf numFmtId="0" fontId="113" fillId="14" borderId="54" applyNumberFormat="0" applyAlignment="0" applyProtection="0"/>
    <xf numFmtId="0" fontId="84" fillId="29" borderId="49" applyNumberFormat="0" applyFont="0" applyAlignment="0" applyProtection="0"/>
    <xf numFmtId="0" fontId="113" fillId="14" borderId="74" applyNumberFormat="0" applyAlignment="0" applyProtection="0"/>
    <xf numFmtId="0" fontId="105" fillId="15" borderId="48" applyNumberFormat="0" applyAlignment="0" applyProtection="0"/>
    <xf numFmtId="0" fontId="121" fillId="0" borderId="51" applyNumberFormat="0" applyFill="0" applyAlignment="0" applyProtection="0"/>
    <xf numFmtId="0" fontId="121" fillId="0" borderId="59" applyNumberFormat="0" applyFill="0" applyAlignment="0" applyProtection="0"/>
    <xf numFmtId="0" fontId="113" fillId="14" borderId="58" applyNumberFormat="0" applyAlignment="0" applyProtection="0"/>
    <xf numFmtId="0" fontId="102" fillId="14" borderId="60" applyNumberFormat="0" applyAlignment="0" applyProtection="0"/>
    <xf numFmtId="0" fontId="84" fillId="29" borderId="65" applyNumberFormat="0" applyFont="0" applyAlignment="0" applyProtection="0"/>
    <xf numFmtId="0" fontId="105" fillId="15" borderId="60" applyNumberFormat="0" applyAlignment="0" applyProtection="0"/>
    <xf numFmtId="0" fontId="121" fillId="0" borderId="43" applyNumberFormat="0" applyFill="0" applyAlignment="0" applyProtection="0"/>
    <xf numFmtId="0" fontId="102" fillId="14" borderId="52" applyNumberFormat="0" applyAlignment="0" applyProtection="0"/>
    <xf numFmtId="0" fontId="105" fillId="15" borderId="48" applyNumberFormat="0" applyAlignment="0" applyProtection="0"/>
    <xf numFmtId="170" fontId="1" fillId="0" borderId="0" applyFont="0" applyFill="0" applyBorder="0" applyAlignment="0" applyProtection="0"/>
    <xf numFmtId="0" fontId="121" fillId="0" borderId="55" applyNumberFormat="0" applyFill="0" applyAlignment="0" applyProtection="0"/>
    <xf numFmtId="0" fontId="84" fillId="29" borderId="65" applyNumberFormat="0" applyFont="0" applyAlignment="0" applyProtection="0"/>
    <xf numFmtId="0" fontId="102" fillId="14" borderId="60" applyNumberFormat="0" applyAlignment="0" applyProtection="0"/>
    <xf numFmtId="0" fontId="121" fillId="0" borderId="51" applyNumberFormat="0" applyFill="0" applyAlignment="0" applyProtection="0"/>
    <xf numFmtId="0" fontId="113" fillId="14" borderId="58" applyNumberFormat="0" applyAlignment="0" applyProtection="0"/>
    <xf numFmtId="0" fontId="84" fillId="29" borderId="45" applyNumberFormat="0" applyFont="0" applyAlignment="0" applyProtection="0"/>
    <xf numFmtId="0" fontId="105" fillId="15" borderId="52" applyNumberFormat="0" applyAlignment="0" applyProtection="0"/>
    <xf numFmtId="0" fontId="113" fillId="14" borderId="46" applyNumberFormat="0" applyAlignment="0" applyProtection="0"/>
    <xf numFmtId="0" fontId="113" fillId="14" borderId="54" applyNumberFormat="0" applyAlignment="0" applyProtection="0"/>
    <xf numFmtId="0" fontId="102" fillId="14" borderId="44" applyNumberFormat="0" applyAlignment="0" applyProtection="0"/>
    <xf numFmtId="0" fontId="102" fillId="14" borderId="48" applyNumberFormat="0" applyAlignment="0" applyProtection="0"/>
    <xf numFmtId="0" fontId="121" fillId="0" borderId="43" applyNumberFormat="0" applyFill="0" applyAlignment="0" applyProtection="0"/>
    <xf numFmtId="0" fontId="121" fillId="0" borderId="63" applyNumberFormat="0" applyFill="0" applyAlignment="0" applyProtection="0"/>
    <xf numFmtId="0" fontId="105" fillId="15" borderId="56" applyNumberFormat="0" applyAlignment="0" applyProtection="0"/>
    <xf numFmtId="0" fontId="102" fillId="14" borderId="48" applyNumberFormat="0" applyAlignment="0" applyProtection="0"/>
    <xf numFmtId="0" fontId="121" fillId="0" borderId="59" applyNumberFormat="0" applyFill="0" applyAlignment="0" applyProtection="0"/>
    <xf numFmtId="0" fontId="105" fillId="15" borderId="40" applyNumberFormat="0" applyAlignment="0" applyProtection="0"/>
    <xf numFmtId="0" fontId="84" fillId="29" borderId="45" applyNumberFormat="0" applyFont="0" applyAlignment="0" applyProtection="0"/>
    <xf numFmtId="0" fontId="113" fillId="14" borderId="66" applyNumberFormat="0" applyAlignment="0" applyProtection="0"/>
    <xf numFmtId="0" fontId="113" fillId="14" borderId="50" applyNumberFormat="0" applyAlignment="0" applyProtection="0"/>
    <xf numFmtId="0" fontId="113" fillId="14" borderId="54" applyNumberFormat="0" applyAlignment="0" applyProtection="0"/>
    <xf numFmtId="0" fontId="105" fillId="15" borderId="56" applyNumberFormat="0" applyAlignment="0" applyProtection="0"/>
    <xf numFmtId="0" fontId="113" fillId="14" borderId="54" applyNumberFormat="0" applyAlignment="0" applyProtection="0"/>
    <xf numFmtId="0" fontId="84" fillId="29" borderId="53" applyNumberFormat="0" applyFont="0" applyAlignment="0" applyProtection="0"/>
    <xf numFmtId="0" fontId="113" fillId="14" borderId="42" applyNumberFormat="0" applyAlignment="0" applyProtection="0"/>
    <xf numFmtId="0" fontId="105" fillId="15" borderId="64" applyNumberFormat="0" applyAlignment="0" applyProtection="0"/>
    <xf numFmtId="0" fontId="84" fillId="29" borderId="41" applyNumberFormat="0" applyFont="0" applyAlignment="0" applyProtection="0"/>
    <xf numFmtId="0" fontId="102" fillId="14" borderId="52" applyNumberFormat="0" applyAlignment="0" applyProtection="0"/>
    <xf numFmtId="0" fontId="105" fillId="15" borderId="64" applyNumberFormat="0" applyAlignment="0" applyProtection="0"/>
    <xf numFmtId="0" fontId="105" fillId="15" borderId="48" applyNumberFormat="0" applyAlignment="0" applyProtection="0"/>
    <xf numFmtId="0" fontId="121" fillId="0" borderId="59" applyNumberFormat="0" applyFill="0" applyAlignment="0" applyProtection="0"/>
    <xf numFmtId="0" fontId="121" fillId="0" borderId="55" applyNumberFormat="0" applyFill="0" applyAlignment="0" applyProtection="0"/>
    <xf numFmtId="0" fontId="105" fillId="15" borderId="52" applyNumberFormat="0" applyAlignment="0" applyProtection="0"/>
    <xf numFmtId="0" fontId="121" fillId="0" borderId="59" applyNumberFormat="0" applyFill="0" applyAlignment="0" applyProtection="0"/>
    <xf numFmtId="0" fontId="121" fillId="0" borderId="51" applyNumberFormat="0" applyFill="0" applyAlignment="0" applyProtection="0"/>
    <xf numFmtId="0" fontId="105" fillId="15" borderId="60" applyNumberFormat="0" applyAlignment="0" applyProtection="0"/>
    <xf numFmtId="0" fontId="113" fillId="14" borderId="66" applyNumberFormat="0" applyAlignment="0" applyProtection="0"/>
    <xf numFmtId="0" fontId="113" fillId="14" borderId="6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13" fillId="14" borderId="38" applyNumberFormat="0" applyAlignment="0" applyProtection="0"/>
    <xf numFmtId="0" fontId="105" fillId="15" borderId="72" applyNumberFormat="0" applyAlignment="0" applyProtection="0"/>
    <xf numFmtId="0" fontId="105" fillId="15" borderId="64" applyNumberFormat="0" applyAlignment="0" applyProtection="0"/>
    <xf numFmtId="0" fontId="113" fillId="14" borderId="46" applyNumberFormat="0" applyAlignment="0" applyProtection="0"/>
    <xf numFmtId="0" fontId="113" fillId="14" borderId="58" applyNumberFormat="0" applyAlignment="0" applyProtection="0"/>
    <xf numFmtId="0" fontId="121" fillId="0" borderId="67" applyNumberFormat="0" applyFill="0" applyAlignment="0" applyProtection="0"/>
    <xf numFmtId="0" fontId="102" fillId="14" borderId="56" applyNumberFormat="0" applyAlignment="0" applyProtection="0"/>
    <xf numFmtId="0" fontId="84" fillId="29" borderId="49" applyNumberFormat="0" applyFont="0" applyAlignment="0" applyProtection="0"/>
    <xf numFmtId="0" fontId="113" fillId="14" borderId="50" applyNumberFormat="0" applyAlignment="0" applyProtection="0"/>
    <xf numFmtId="0" fontId="102" fillId="14" borderId="48" applyNumberFormat="0" applyAlignment="0" applyProtection="0"/>
    <xf numFmtId="0" fontId="84" fillId="29" borderId="49" applyNumberFormat="0" applyFont="0" applyAlignment="0" applyProtection="0"/>
    <xf numFmtId="0" fontId="102" fillId="14" borderId="60" applyNumberFormat="0" applyAlignment="0" applyProtection="0"/>
    <xf numFmtId="0" fontId="113" fillId="14" borderId="70" applyNumberFormat="0" applyAlignment="0" applyProtection="0"/>
    <xf numFmtId="0" fontId="102" fillId="14" borderId="48" applyNumberFormat="0" applyAlignment="0" applyProtection="0"/>
    <xf numFmtId="0" fontId="102" fillId="14" borderId="64" applyNumberFormat="0" applyAlignment="0" applyProtection="0"/>
    <xf numFmtId="0" fontId="102" fillId="14" borderId="68" applyNumberFormat="0" applyAlignment="0" applyProtection="0"/>
    <xf numFmtId="0" fontId="121" fillId="0" borderId="59" applyNumberFormat="0" applyFill="0" applyAlignment="0" applyProtection="0"/>
    <xf numFmtId="0" fontId="84" fillId="29" borderId="41" applyNumberFormat="0" applyFont="0" applyAlignment="0" applyProtection="0"/>
    <xf numFmtId="0" fontId="102" fillId="14" borderId="48" applyNumberFormat="0" applyAlignment="0" applyProtection="0"/>
    <xf numFmtId="0" fontId="105" fillId="15" borderId="68" applyNumberFormat="0" applyAlignment="0" applyProtection="0"/>
    <xf numFmtId="0" fontId="84" fillId="29" borderId="57" applyNumberFormat="0" applyFont="0" applyAlignment="0" applyProtection="0"/>
    <xf numFmtId="0" fontId="84" fillId="29" borderId="41" applyNumberFormat="0" applyFont="0" applyAlignment="0" applyProtection="0"/>
    <xf numFmtId="9" fontId="14" fillId="0" borderId="0" applyFont="0" applyFill="0" applyBorder="0" applyAlignment="0" applyProtection="0"/>
    <xf numFmtId="0" fontId="105" fillId="15" borderId="52" applyNumberFormat="0" applyAlignment="0" applyProtection="0"/>
    <xf numFmtId="0" fontId="84" fillId="29" borderId="61" applyNumberFormat="0" applyFon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02" fillId="14" borderId="52" applyNumberFormat="0" applyAlignment="0" applyProtection="0"/>
    <xf numFmtId="0" fontId="84" fillId="29" borderId="49" applyNumberFormat="0" applyFont="0" applyAlignment="0" applyProtection="0"/>
    <xf numFmtId="0" fontId="102" fillId="14" borderId="60" applyNumberFormat="0" applyAlignment="0" applyProtection="0"/>
    <xf numFmtId="0" fontId="105" fillId="14" borderId="48" applyNumberFormat="0" applyAlignment="0" applyProtection="0"/>
    <xf numFmtId="0" fontId="1" fillId="0" borderId="0"/>
    <xf numFmtId="0" fontId="1" fillId="0" borderId="0"/>
    <xf numFmtId="0" fontId="113" fillId="14" borderId="54" applyNumberFormat="0" applyAlignment="0" applyProtection="0"/>
    <xf numFmtId="0" fontId="16" fillId="29" borderId="65" applyNumberFormat="0" applyFont="0" applyAlignment="0" applyProtection="0"/>
    <xf numFmtId="0" fontId="102" fillId="14" borderId="36" applyNumberFormat="0" applyAlignment="0" applyProtection="0"/>
    <xf numFmtId="0" fontId="1" fillId="0" borderId="0"/>
    <xf numFmtId="0" fontId="84" fillId="29" borderId="65" applyNumberFormat="0" applyFont="0" applyAlignment="0" applyProtection="0"/>
    <xf numFmtId="0" fontId="113" fillId="14" borderId="74" applyNumberFormat="0" applyAlignment="0" applyProtection="0"/>
    <xf numFmtId="0" fontId="121" fillId="0" borderId="47" applyNumberFormat="0" applyFill="0" applyAlignment="0" applyProtection="0"/>
    <xf numFmtId="0" fontId="121" fillId="0" borderId="75" applyNumberFormat="0" applyFill="0" applyAlignment="0" applyProtection="0"/>
    <xf numFmtId="0" fontId="84" fillId="29" borderId="61" applyNumberFormat="0" applyFont="0" applyAlignment="0" applyProtection="0"/>
    <xf numFmtId="0" fontId="102" fillId="14" borderId="68" applyNumberFormat="0" applyAlignment="0" applyProtection="0"/>
    <xf numFmtId="0" fontId="84" fillId="29" borderId="69" applyNumberFormat="0" applyFont="0" applyAlignment="0" applyProtection="0"/>
    <xf numFmtId="0" fontId="105" fillId="15" borderId="68" applyNumberFormat="0" applyAlignment="0" applyProtection="0"/>
    <xf numFmtId="0" fontId="102" fillId="14" borderId="68" applyNumberFormat="0" applyAlignment="0" applyProtection="0"/>
    <xf numFmtId="0" fontId="121" fillId="0" borderId="51" applyNumberFormat="0" applyFill="0" applyAlignment="0" applyProtection="0"/>
    <xf numFmtId="0" fontId="121" fillId="0" borderId="55" applyNumberFormat="0" applyFill="0" applyAlignment="0" applyProtection="0"/>
    <xf numFmtId="0" fontId="102" fillId="14" borderId="64" applyNumberFormat="0" applyAlignment="0" applyProtection="0"/>
    <xf numFmtId="0" fontId="113" fillId="14" borderId="62" applyNumberFormat="0" applyAlignment="0" applyProtection="0"/>
    <xf numFmtId="0" fontId="105" fillId="15" borderId="56" applyNumberFormat="0" applyAlignment="0" applyProtection="0"/>
    <xf numFmtId="0" fontId="105" fillId="15" borderId="56" applyNumberFormat="0" applyAlignment="0" applyProtection="0"/>
    <xf numFmtId="0" fontId="113" fillId="14" borderId="66" applyNumberFormat="0" applyAlignment="0" applyProtection="0"/>
    <xf numFmtId="0" fontId="113" fillId="14" borderId="50" applyNumberFormat="0" applyAlignment="0" applyProtection="0"/>
    <xf numFmtId="0" fontId="1" fillId="0" borderId="0"/>
    <xf numFmtId="0" fontId="105" fillId="15" borderId="52" applyNumberFormat="0" applyAlignment="0" applyProtection="0"/>
    <xf numFmtId="0" fontId="1" fillId="0" borderId="0"/>
    <xf numFmtId="0" fontId="113" fillId="14" borderId="62" applyNumberFormat="0" applyAlignment="0" applyProtection="0"/>
    <xf numFmtId="0" fontId="102" fillId="14" borderId="68" applyNumberFormat="0" applyAlignment="0" applyProtection="0"/>
    <xf numFmtId="0" fontId="102" fillId="14" borderId="72" applyNumberFormat="0" applyAlignment="0" applyProtection="0"/>
    <xf numFmtId="0" fontId="121" fillId="0" borderId="71" applyNumberFormat="0" applyFill="0" applyAlignment="0" applyProtection="0"/>
    <xf numFmtId="0" fontId="102" fillId="14" borderId="48" applyNumberFormat="0" applyAlignment="0" applyProtection="0"/>
    <xf numFmtId="0" fontId="113" fillId="14" borderId="70" applyNumberFormat="0" applyAlignment="0" applyProtection="0"/>
    <xf numFmtId="0" fontId="113" fillId="14" borderId="42" applyNumberFormat="0" applyAlignment="0" applyProtection="0"/>
    <xf numFmtId="0" fontId="105" fillId="15" borderId="64" applyNumberFormat="0" applyAlignment="0" applyProtection="0"/>
    <xf numFmtId="0" fontId="105" fillId="15" borderId="40" applyNumberFormat="0" applyAlignment="0" applyProtection="0"/>
    <xf numFmtId="0" fontId="102" fillId="14" borderId="56" applyNumberFormat="0" applyAlignment="0" applyProtection="0"/>
    <xf numFmtId="0" fontId="113" fillId="14" borderId="62" applyNumberFormat="0" applyAlignment="0" applyProtection="0"/>
    <xf numFmtId="0" fontId="113" fillId="14" borderId="46" applyNumberFormat="0" applyAlignment="0" applyProtection="0"/>
    <xf numFmtId="0" fontId="121" fillId="0" borderId="63" applyNumberFormat="0" applyFill="0" applyAlignment="0" applyProtection="0"/>
    <xf numFmtId="0" fontId="16" fillId="29" borderId="73" applyNumberFormat="0" applyFont="0" applyAlignment="0" applyProtection="0"/>
    <xf numFmtId="0" fontId="84" fillId="29" borderId="49" applyNumberFormat="0" applyFont="0" applyAlignment="0" applyProtection="0"/>
    <xf numFmtId="0" fontId="105" fillId="15" borderId="48" applyNumberFormat="0" applyAlignment="0" applyProtection="0"/>
    <xf numFmtId="0" fontId="102" fillId="14" borderId="48" applyNumberFormat="0" applyAlignment="0" applyProtection="0"/>
    <xf numFmtId="0" fontId="102" fillId="14" borderId="56" applyNumberFormat="0" applyAlignment="0" applyProtection="0"/>
    <xf numFmtId="0" fontId="102" fillId="14" borderId="44" applyNumberFormat="0" applyAlignment="0" applyProtection="0"/>
    <xf numFmtId="0" fontId="1" fillId="0" borderId="0"/>
    <xf numFmtId="0" fontId="113" fillId="14" borderId="54" applyNumberFormat="0" applyAlignment="0" applyProtection="0"/>
    <xf numFmtId="0" fontId="1" fillId="0" borderId="0"/>
    <xf numFmtId="0" fontId="102" fillId="14" borderId="64" applyNumberFormat="0" applyAlignment="0" applyProtection="0"/>
    <xf numFmtId="0" fontId="16" fillId="29" borderId="73" applyNumberFormat="0" applyFont="0" applyAlignment="0" applyProtection="0"/>
    <xf numFmtId="0" fontId="1" fillId="0" borderId="0"/>
    <xf numFmtId="0" fontId="1" fillId="0" borderId="0"/>
    <xf numFmtId="0" fontId="16" fillId="29" borderId="45" applyNumberFormat="0" applyFont="0" applyAlignment="0" applyProtection="0"/>
    <xf numFmtId="0" fontId="84" fillId="29" borderId="53" applyNumberFormat="0" applyFont="0" applyAlignment="0" applyProtection="0"/>
    <xf numFmtId="0" fontId="105" fillId="15" borderId="48" applyNumberFormat="0" applyAlignment="0" applyProtection="0"/>
    <xf numFmtId="0" fontId="1" fillId="0" borderId="0"/>
    <xf numFmtId="0" fontId="84" fillId="29" borderId="37" applyNumberFormat="0" applyFont="0" applyAlignment="0" applyProtection="0"/>
    <xf numFmtId="0" fontId="102" fillId="14" borderId="56" applyNumberFormat="0" applyAlignment="0" applyProtection="0"/>
    <xf numFmtId="0" fontId="121" fillId="0" borderId="55" applyNumberFormat="0" applyFill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13" fillId="14" borderId="46" applyNumberFormat="0" applyAlignment="0" applyProtection="0"/>
    <xf numFmtId="0" fontId="121" fillId="0" borderId="55" applyNumberFormat="0" applyFill="0" applyAlignment="0" applyProtection="0"/>
    <xf numFmtId="0" fontId="102" fillId="14" borderId="52" applyNumberFormat="0" applyAlignment="0" applyProtection="0"/>
    <xf numFmtId="0" fontId="121" fillId="0" borderId="75" applyNumberFormat="0" applyFill="0" applyAlignment="0" applyProtection="0"/>
    <xf numFmtId="0" fontId="121" fillId="0" borderId="55" applyNumberFormat="0" applyFill="0" applyAlignment="0" applyProtection="0"/>
    <xf numFmtId="0" fontId="113" fillId="14" borderId="46" applyNumberFormat="0" applyAlignment="0" applyProtection="0"/>
    <xf numFmtId="0" fontId="105" fillId="15" borderId="44" applyNumberFormat="0" applyAlignment="0" applyProtection="0"/>
    <xf numFmtId="0" fontId="113" fillId="14" borderId="54" applyNumberFormat="0" applyAlignment="0" applyProtection="0"/>
    <xf numFmtId="0" fontId="113" fillId="14" borderId="38" applyNumberFormat="0" applyAlignment="0" applyProtection="0"/>
    <xf numFmtId="0" fontId="113" fillId="14" borderId="70" applyNumberFormat="0" applyAlignment="0" applyProtection="0"/>
    <xf numFmtId="0" fontId="102" fillId="14" borderId="40" applyNumberFormat="0" applyAlignment="0" applyProtection="0"/>
    <xf numFmtId="0" fontId="102" fillId="14" borderId="72" applyNumberFormat="0" applyAlignment="0" applyProtection="0"/>
    <xf numFmtId="0" fontId="84" fillId="29" borderId="57" applyNumberFormat="0" applyFont="0" applyAlignment="0" applyProtection="0"/>
    <xf numFmtId="0" fontId="84" fillId="29" borderId="65" applyNumberFormat="0" applyFont="0" applyAlignment="0" applyProtection="0"/>
    <xf numFmtId="0" fontId="102" fillId="14" borderId="60" applyNumberFormat="0" applyAlignment="0" applyProtection="0"/>
    <xf numFmtId="0" fontId="113" fillId="14" borderId="46" applyNumberFormat="0" applyAlignment="0" applyProtection="0"/>
    <xf numFmtId="0" fontId="105" fillId="15" borderId="48" applyNumberFormat="0" applyAlignment="0" applyProtection="0"/>
    <xf numFmtId="0" fontId="121" fillId="0" borderId="67" applyNumberFormat="0" applyFill="0" applyAlignment="0" applyProtection="0"/>
    <xf numFmtId="0" fontId="105" fillId="15" borderId="40" applyNumberFormat="0" applyAlignment="0" applyProtection="0"/>
    <xf numFmtId="0" fontId="105" fillId="15" borderId="44" applyNumberFormat="0" applyAlignment="0" applyProtection="0"/>
    <xf numFmtId="0" fontId="84" fillId="29" borderId="53" applyNumberFormat="0" applyFont="0" applyAlignment="0" applyProtection="0"/>
    <xf numFmtId="0" fontId="113" fillId="14" borderId="58" applyNumberFormat="0" applyAlignment="0" applyProtection="0"/>
    <xf numFmtId="0" fontId="102" fillId="14" borderId="48" applyNumberFormat="0" applyAlignment="0" applyProtection="0"/>
    <xf numFmtId="0" fontId="84" fillId="29" borderId="49" applyNumberFormat="0" applyFont="0" applyAlignment="0" applyProtection="0"/>
    <xf numFmtId="0" fontId="105" fillId="15" borderId="56" applyNumberFormat="0" applyAlignment="0" applyProtection="0"/>
    <xf numFmtId="0" fontId="84" fillId="29" borderId="65" applyNumberFormat="0" applyFont="0" applyAlignment="0" applyProtection="0"/>
    <xf numFmtId="0" fontId="113" fillId="14" borderId="62" applyNumberFormat="0" applyAlignment="0" applyProtection="0"/>
    <xf numFmtId="0" fontId="113" fillId="14" borderId="70" applyNumberFormat="0" applyAlignment="0" applyProtection="0"/>
    <xf numFmtId="0" fontId="84" fillId="29" borderId="45" applyNumberFormat="0" applyFont="0" applyAlignment="0" applyProtection="0"/>
    <xf numFmtId="0" fontId="84" fillId="29" borderId="61" applyNumberFormat="0" applyFont="0" applyAlignment="0" applyProtection="0"/>
    <xf numFmtId="0" fontId="105" fillId="15" borderId="56" applyNumberFormat="0" applyAlignment="0" applyProtection="0"/>
    <xf numFmtId="0" fontId="102" fillId="14" borderId="44" applyNumberFormat="0" applyAlignment="0" applyProtection="0"/>
    <xf numFmtId="0" fontId="113" fillId="14" borderId="42" applyNumberFormat="0" applyAlignment="0" applyProtection="0"/>
    <xf numFmtId="0" fontId="105" fillId="15" borderId="48" applyNumberFormat="0" applyAlignment="0" applyProtection="0"/>
    <xf numFmtId="0" fontId="102" fillId="14" borderId="56" applyNumberFormat="0" applyAlignment="0" applyProtection="0"/>
    <xf numFmtId="0" fontId="105" fillId="15" borderId="72" applyNumberFormat="0" applyAlignment="0" applyProtection="0"/>
    <xf numFmtId="0" fontId="113" fillId="14" borderId="74" applyNumberFormat="0" applyAlignment="0" applyProtection="0"/>
    <xf numFmtId="0" fontId="84" fillId="29" borderId="41" applyNumberFormat="0" applyFont="0" applyAlignment="0" applyProtection="0"/>
    <xf numFmtId="0" fontId="84" fillId="29" borderId="57" applyNumberFormat="0" applyFont="0" applyAlignment="0" applyProtection="0"/>
    <xf numFmtId="0" fontId="102" fillId="14" borderId="48" applyNumberFormat="0" applyAlignment="0" applyProtection="0"/>
    <xf numFmtId="0" fontId="113" fillId="14" borderId="38" applyNumberFormat="0" applyAlignment="0" applyProtection="0"/>
    <xf numFmtId="0" fontId="105" fillId="15" borderId="48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8" applyNumberFormat="0" applyAlignment="0" applyProtection="0"/>
    <xf numFmtId="0" fontId="102" fillId="14" borderId="44" applyNumberFormat="0" applyAlignment="0" applyProtection="0"/>
    <xf numFmtId="0" fontId="113" fillId="14" borderId="42" applyNumberFormat="0" applyAlignment="0" applyProtection="0"/>
    <xf numFmtId="0" fontId="102" fillId="14" borderId="56" applyNumberFormat="0" applyAlignment="0" applyProtection="0"/>
    <xf numFmtId="0" fontId="102" fillId="14" borderId="36" applyNumberFormat="0" applyAlignment="0" applyProtection="0"/>
    <xf numFmtId="0" fontId="121" fillId="0" borderId="67" applyNumberFormat="0" applyFill="0" applyAlignment="0" applyProtection="0"/>
    <xf numFmtId="0" fontId="113" fillId="14" borderId="74" applyNumberFormat="0" applyAlignment="0" applyProtection="0"/>
    <xf numFmtId="0" fontId="102" fillId="14" borderId="40" applyNumberFormat="0" applyAlignment="0" applyProtection="0"/>
    <xf numFmtId="0" fontId="105" fillId="14" borderId="44" applyNumberFormat="0" applyAlignment="0" applyProtection="0"/>
    <xf numFmtId="0" fontId="102" fillId="14" borderId="64" applyNumberFormat="0" applyAlignment="0" applyProtection="0"/>
    <xf numFmtId="0" fontId="84" fillId="29" borderId="57" applyNumberFormat="0" applyFont="0" applyAlignment="0" applyProtection="0"/>
    <xf numFmtId="0" fontId="121" fillId="0" borderId="47" applyNumberFormat="0" applyFill="0" applyAlignment="0" applyProtection="0"/>
    <xf numFmtId="0" fontId="105" fillId="15" borderId="64" applyNumberFormat="0" applyAlignment="0" applyProtection="0"/>
    <xf numFmtId="0" fontId="121" fillId="0" borderId="71" applyNumberFormat="0" applyFill="0" applyAlignment="0" applyProtection="0"/>
    <xf numFmtId="0" fontId="16" fillId="29" borderId="45" applyNumberFormat="0" applyFont="0" applyAlignment="0" applyProtection="0"/>
    <xf numFmtId="0" fontId="84" fillId="29" borderId="61" applyNumberFormat="0" applyFont="0" applyAlignment="0" applyProtection="0"/>
    <xf numFmtId="0" fontId="102" fillId="14" borderId="48" applyNumberFormat="0" applyAlignment="0" applyProtection="0"/>
    <xf numFmtId="0" fontId="84" fillId="29" borderId="61" applyNumberFormat="0" applyFont="0" applyAlignment="0" applyProtection="0"/>
    <xf numFmtId="0" fontId="102" fillId="14" borderId="64" applyNumberFormat="0" applyAlignment="0" applyProtection="0"/>
    <xf numFmtId="0" fontId="105" fillId="15" borderId="44" applyNumberFormat="0" applyAlignment="0" applyProtection="0"/>
    <xf numFmtId="0" fontId="84" fillId="29" borderId="45" applyNumberFormat="0" applyFont="0" applyAlignment="0" applyProtection="0"/>
    <xf numFmtId="0" fontId="102" fillId="14" borderId="40" applyNumberFormat="0" applyAlignment="0" applyProtection="0"/>
    <xf numFmtId="0" fontId="16" fillId="29" borderId="53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5" applyNumberFormat="0" applyFont="0" applyAlignment="0" applyProtection="0"/>
    <xf numFmtId="0" fontId="121" fillId="0" borderId="51" applyNumberFormat="0" applyFill="0" applyAlignment="0" applyProtection="0"/>
    <xf numFmtId="0" fontId="84" fillId="29" borderId="53" applyNumberFormat="0" applyFont="0" applyAlignment="0" applyProtection="0"/>
    <xf numFmtId="0" fontId="113" fillId="14" borderId="50" applyNumberFormat="0" applyAlignment="0" applyProtection="0"/>
    <xf numFmtId="0" fontId="102" fillId="14" borderId="60" applyNumberFormat="0" applyAlignment="0" applyProtection="0"/>
    <xf numFmtId="0" fontId="113" fillId="14" borderId="50" applyNumberFormat="0" applyAlignment="0" applyProtection="0"/>
    <xf numFmtId="0" fontId="105" fillId="15" borderId="44" applyNumberFormat="0" applyAlignment="0" applyProtection="0"/>
    <xf numFmtId="0" fontId="16" fillId="29" borderId="57" applyNumberFormat="0" applyFont="0" applyAlignment="0" applyProtection="0"/>
    <xf numFmtId="0" fontId="84" fillId="29" borderId="57" applyNumberFormat="0" applyFont="0" applyAlignment="0" applyProtection="0"/>
    <xf numFmtId="0" fontId="105" fillId="15" borderId="56" applyNumberFormat="0" applyAlignment="0" applyProtection="0"/>
    <xf numFmtId="0" fontId="1" fillId="0" borderId="0"/>
    <xf numFmtId="0" fontId="105" fillId="15" borderId="36" applyNumberFormat="0" applyAlignment="0" applyProtection="0"/>
    <xf numFmtId="0" fontId="105" fillId="15" borderId="44" applyNumberFormat="0" applyAlignment="0" applyProtection="0"/>
    <xf numFmtId="0" fontId="113" fillId="14" borderId="42" applyNumberFormat="0" applyAlignment="0" applyProtection="0"/>
    <xf numFmtId="0" fontId="105" fillId="14" borderId="72" applyNumberFormat="0" applyAlignment="0" applyProtection="0"/>
    <xf numFmtId="0" fontId="102" fillId="14" borderId="72" applyNumberFormat="0" applyAlignment="0" applyProtection="0"/>
    <xf numFmtId="0" fontId="105" fillId="15" borderId="72" applyNumberFormat="0" applyAlignment="0" applyProtection="0"/>
    <xf numFmtId="0" fontId="84" fillId="29" borderId="53" applyNumberFormat="0" applyFont="0" applyAlignment="0" applyProtection="0"/>
    <xf numFmtId="0" fontId="113" fillId="14" borderId="50" applyNumberFormat="0" applyAlignment="0" applyProtection="0"/>
    <xf numFmtId="0" fontId="84" fillId="29" borderId="69" applyNumberFormat="0" applyFont="0" applyAlignment="0" applyProtection="0"/>
    <xf numFmtId="0" fontId="113" fillId="14" borderId="54" applyNumberFormat="0" applyAlignment="0" applyProtection="0"/>
    <xf numFmtId="0" fontId="102" fillId="14" borderId="68" applyNumberFormat="0" applyAlignment="0" applyProtection="0"/>
    <xf numFmtId="0" fontId="102" fillId="14" borderId="64" applyNumberFormat="0" applyAlignment="0" applyProtection="0"/>
    <xf numFmtId="0" fontId="113" fillId="14" borderId="42" applyNumberFormat="0" applyAlignment="0" applyProtection="0"/>
    <xf numFmtId="0" fontId="113" fillId="14" borderId="50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5" applyNumberFormat="0" applyFont="0" applyAlignment="0" applyProtection="0"/>
    <xf numFmtId="0" fontId="121" fillId="0" borderId="43" applyNumberFormat="0" applyFill="0" applyAlignment="0" applyProtection="0"/>
    <xf numFmtId="0" fontId="113" fillId="14" borderId="54" applyNumberFormat="0" applyAlignment="0" applyProtection="0"/>
    <xf numFmtId="0" fontId="121" fillId="0" borderId="55" applyNumberFormat="0" applyFill="0" applyAlignment="0" applyProtection="0"/>
    <xf numFmtId="0" fontId="102" fillId="14" borderId="40" applyNumberFormat="0" applyAlignment="0" applyProtection="0"/>
    <xf numFmtId="0" fontId="105" fillId="15" borderId="40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7" applyNumberFormat="0" applyFont="0" applyAlignment="0" applyProtection="0"/>
    <xf numFmtId="0" fontId="84" fillId="29" borderId="57" applyNumberFormat="0" applyFont="0" applyAlignment="0" applyProtection="0"/>
    <xf numFmtId="0" fontId="105" fillId="15" borderId="44" applyNumberFormat="0" applyAlignment="0" applyProtection="0"/>
    <xf numFmtId="0" fontId="105" fillId="14" borderId="44" applyNumberFormat="0" applyAlignment="0" applyProtection="0"/>
    <xf numFmtId="0" fontId="105" fillId="14" borderId="48" applyNumberFormat="0" applyAlignment="0" applyProtection="0"/>
    <xf numFmtId="0" fontId="84" fillId="29" borderId="6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8" applyNumberFormat="0" applyAlignment="0" applyProtection="0"/>
    <xf numFmtId="0" fontId="1" fillId="0" borderId="0"/>
    <xf numFmtId="0" fontId="84" fillId="29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4" applyNumberFormat="0" applyAlignment="0" applyProtection="0"/>
    <xf numFmtId="0" fontId="113" fillId="14" borderId="5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2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2">
      <alignment vertical="center"/>
    </xf>
    <xf numFmtId="0" fontId="31" fillId="0" borderId="12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6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2">
      <alignment vertical="center"/>
    </xf>
    <xf numFmtId="0" fontId="35" fillId="0" borderId="6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2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2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2">
      <alignment vertical="center"/>
    </xf>
    <xf numFmtId="0" fontId="31" fillId="0" borderId="12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2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6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6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6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6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2">
      <alignment vertical="center"/>
    </xf>
    <xf numFmtId="0" fontId="31" fillId="0" borderId="12">
      <alignment vertical="center"/>
    </xf>
    <xf numFmtId="0" fontId="31" fillId="0" borderId="12">
      <alignment vertical="center"/>
    </xf>
    <xf numFmtId="0" fontId="31" fillId="0" borderId="12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6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2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2">
      <alignment vertical="center"/>
    </xf>
    <xf numFmtId="0" fontId="35" fillId="0" borderId="6" applyNumberFormat="0" applyAlignment="0" applyProtection="0">
      <alignment horizontal="left" vertical="center"/>
    </xf>
    <xf numFmtId="0" fontId="31" fillId="0" borderId="12">
      <alignment vertical="center"/>
    </xf>
    <xf numFmtId="0" fontId="31" fillId="0" borderId="12">
      <alignment vertical="center"/>
    </xf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1" fillId="0" borderId="12">
      <alignment vertical="center"/>
    </xf>
    <xf numFmtId="0" fontId="31" fillId="0" borderId="12">
      <alignment vertical="center"/>
    </xf>
    <xf numFmtId="0" fontId="31" fillId="0" borderId="12">
      <alignment vertical="center"/>
    </xf>
    <xf numFmtId="0" fontId="31" fillId="0" borderId="12">
      <alignment vertical="center"/>
    </xf>
    <xf numFmtId="0" fontId="31" fillId="0" borderId="12">
      <alignment vertical="center"/>
    </xf>
    <xf numFmtId="0" fontId="31" fillId="0" borderId="12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8"/>
    <xf numFmtId="3" fontId="89" fillId="8" borderId="28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8" applyNumberFormat="0" applyBorder="0" applyAlignment="0" applyProtection="0"/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8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8" applyNumberFormat="0" applyBorder="0" applyAlignment="0" applyProtection="0"/>
    <xf numFmtId="10" fontId="33" fillId="5" borderId="28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8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0" applyNumberFormat="0" applyAlignment="0" applyProtection="0"/>
    <xf numFmtId="0" fontId="1" fillId="0" borderId="0"/>
    <xf numFmtId="0" fontId="105" fillId="15" borderId="68" applyNumberFormat="0" applyAlignment="0" applyProtection="0"/>
    <xf numFmtId="0" fontId="105" fillId="15" borderId="52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0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0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7" applyNumberFormat="0" applyFont="0" applyAlignment="0" applyProtection="0"/>
    <xf numFmtId="0" fontId="121" fillId="0" borderId="59" applyNumberFormat="0" applyFill="0" applyAlignment="0" applyProtection="0"/>
    <xf numFmtId="0" fontId="84" fillId="29" borderId="53" applyNumberFormat="0" applyFont="0" applyAlignment="0" applyProtection="0"/>
    <xf numFmtId="0" fontId="84" fillId="29" borderId="41" applyNumberFormat="0" applyFont="0" applyAlignment="0" applyProtection="0"/>
    <xf numFmtId="0" fontId="105" fillId="15" borderId="44" applyNumberFormat="0" applyAlignment="0" applyProtection="0"/>
    <xf numFmtId="0" fontId="84" fillId="29" borderId="49" applyNumberFormat="0" applyFont="0" applyAlignment="0" applyProtection="0"/>
    <xf numFmtId="0" fontId="121" fillId="0" borderId="71" applyNumberFormat="0" applyFill="0" applyAlignment="0" applyProtection="0"/>
    <xf numFmtId="0" fontId="113" fillId="14" borderId="46" applyNumberFormat="0" applyAlignment="0" applyProtection="0"/>
    <xf numFmtId="0" fontId="105" fillId="15" borderId="36" applyNumberFormat="0" applyAlignment="0" applyProtection="0"/>
    <xf numFmtId="0" fontId="113" fillId="14" borderId="42" applyNumberFormat="0" applyAlignment="0" applyProtection="0"/>
    <xf numFmtId="0" fontId="113" fillId="14" borderId="58" applyNumberFormat="0" applyAlignment="0" applyProtection="0"/>
    <xf numFmtId="0" fontId="105" fillId="15" borderId="60" applyNumberFormat="0" applyAlignment="0" applyProtection="0"/>
    <xf numFmtId="0" fontId="84" fillId="29" borderId="73" applyNumberFormat="0" applyFont="0" applyAlignment="0" applyProtection="0"/>
    <xf numFmtId="0" fontId="102" fillId="14" borderId="56" applyNumberFormat="0" applyAlignment="0" applyProtection="0"/>
    <xf numFmtId="0" fontId="102" fillId="14" borderId="52" applyNumberFormat="0" applyAlignment="0" applyProtection="0"/>
    <xf numFmtId="0" fontId="16" fillId="29" borderId="73" applyNumberFormat="0" applyFont="0" applyAlignment="0" applyProtection="0"/>
    <xf numFmtId="0" fontId="113" fillId="14" borderId="50" applyNumberFormat="0" applyAlignment="0" applyProtection="0"/>
    <xf numFmtId="0" fontId="113" fillId="14" borderId="38" applyNumberFormat="0" applyAlignment="0" applyProtection="0"/>
    <xf numFmtId="0" fontId="105" fillId="15" borderId="64" applyNumberFormat="0" applyAlignment="0" applyProtection="0"/>
    <xf numFmtId="0" fontId="84" fillId="29" borderId="45" applyNumberFormat="0" applyFont="0" applyAlignment="0" applyProtection="0"/>
    <xf numFmtId="0" fontId="84" fillId="29" borderId="61" applyNumberFormat="0" applyFont="0" applyAlignment="0" applyProtection="0"/>
    <xf numFmtId="0" fontId="105" fillId="15" borderId="44" applyNumberFormat="0" applyAlignment="0" applyProtection="0"/>
    <xf numFmtId="0" fontId="121" fillId="0" borderId="47" applyNumberFormat="0" applyFill="0" applyAlignment="0" applyProtection="0"/>
    <xf numFmtId="0" fontId="105" fillId="14" borderId="64" applyNumberFormat="0" applyAlignment="0" applyProtection="0"/>
    <xf numFmtId="0" fontId="113" fillId="14" borderId="70" applyNumberFormat="0" applyAlignment="0" applyProtection="0"/>
    <xf numFmtId="0" fontId="84" fillId="29" borderId="45" applyNumberFormat="0" applyFont="0" applyAlignment="0" applyProtection="0"/>
    <xf numFmtId="0" fontId="113" fillId="14" borderId="42" applyNumberFormat="0" applyAlignment="0" applyProtection="0"/>
    <xf numFmtId="0" fontId="102" fillId="14" borderId="72" applyNumberFormat="0" applyAlignment="0" applyProtection="0"/>
    <xf numFmtId="0" fontId="105" fillId="15" borderId="40" applyNumberFormat="0" applyAlignment="0" applyProtection="0"/>
    <xf numFmtId="0" fontId="102" fillId="14" borderId="40" applyNumberFormat="0" applyAlignment="0" applyProtection="0"/>
    <xf numFmtId="0" fontId="113" fillId="14" borderId="62" applyNumberFormat="0" applyAlignment="0" applyProtection="0"/>
    <xf numFmtId="0" fontId="121" fillId="0" borderId="59" applyNumberFormat="0" applyFill="0" applyAlignment="0" applyProtection="0"/>
    <xf numFmtId="0" fontId="102" fillId="14" borderId="44" applyNumberFormat="0" applyAlignment="0" applyProtection="0"/>
    <xf numFmtId="0" fontId="105" fillId="15" borderId="72" applyNumberFormat="0" applyAlignment="0" applyProtection="0"/>
    <xf numFmtId="0" fontId="105" fillId="15" borderId="64" applyNumberFormat="0" applyAlignment="0" applyProtection="0"/>
    <xf numFmtId="0" fontId="121" fillId="0" borderId="67" applyNumberFormat="0" applyFill="0" applyAlignment="0" applyProtection="0"/>
    <xf numFmtId="0" fontId="102" fillId="14" borderId="40" applyNumberFormat="0" applyAlignment="0" applyProtection="0"/>
    <xf numFmtId="0" fontId="102" fillId="14" borderId="48" applyNumberFormat="0" applyAlignment="0" applyProtection="0"/>
    <xf numFmtId="0" fontId="121" fillId="0" borderId="59" applyNumberFormat="0" applyFill="0" applyAlignment="0" applyProtection="0"/>
    <xf numFmtId="0" fontId="105" fillId="15" borderId="48" applyNumberFormat="0" applyAlignment="0" applyProtection="0"/>
    <xf numFmtId="0" fontId="105" fillId="15" borderId="68" applyNumberFormat="0" applyAlignment="0" applyProtection="0"/>
    <xf numFmtId="0" fontId="105" fillId="15" borderId="56" applyNumberFormat="0" applyAlignment="0" applyProtection="0"/>
    <xf numFmtId="0" fontId="105" fillId="15" borderId="64" applyNumberFormat="0" applyAlignment="0" applyProtection="0"/>
    <xf numFmtId="0" fontId="105" fillId="15" borderId="68" applyNumberFormat="0" applyAlignment="0" applyProtection="0"/>
    <xf numFmtId="0" fontId="84" fillId="29" borderId="69" applyNumberFormat="0" applyFont="0" applyAlignment="0" applyProtection="0"/>
    <xf numFmtId="0" fontId="121" fillId="0" borderId="63" applyNumberFormat="0" applyFill="0" applyAlignment="0" applyProtection="0"/>
    <xf numFmtId="0" fontId="113" fillId="14" borderId="66" applyNumberFormat="0" applyAlignment="0" applyProtection="0"/>
    <xf numFmtId="0" fontId="84" fillId="29" borderId="69" applyNumberFormat="0" applyFont="0" applyAlignment="0" applyProtection="0"/>
    <xf numFmtId="0" fontId="113" fillId="14" borderId="46" applyNumberFormat="0" applyAlignment="0" applyProtection="0"/>
    <xf numFmtId="0" fontId="102" fillId="14" borderId="64" applyNumberFormat="0" applyAlignment="0" applyProtection="0"/>
    <xf numFmtId="0" fontId="102" fillId="14" borderId="40" applyNumberFormat="0" applyAlignment="0" applyProtection="0"/>
    <xf numFmtId="0" fontId="102" fillId="14" borderId="68" applyNumberFormat="0" applyAlignment="0" applyProtection="0"/>
    <xf numFmtId="0" fontId="105" fillId="15" borderId="68" applyNumberFormat="0" applyAlignment="0" applyProtection="0"/>
    <xf numFmtId="0" fontId="84" fillId="29" borderId="73" applyNumberFormat="0" applyFont="0" applyAlignment="0" applyProtection="0"/>
    <xf numFmtId="0" fontId="121" fillId="0" borderId="51" applyNumberFormat="0" applyFill="0" applyAlignment="0" applyProtection="0"/>
    <xf numFmtId="0" fontId="105" fillId="15" borderId="56" applyNumberFormat="0" applyAlignment="0" applyProtection="0"/>
    <xf numFmtId="0" fontId="121" fillId="0" borderId="43" applyNumberFormat="0" applyFill="0" applyAlignment="0" applyProtection="0"/>
    <xf numFmtId="0" fontId="105" fillId="15" borderId="64" applyNumberFormat="0" applyAlignment="0" applyProtection="0"/>
    <xf numFmtId="0" fontId="102" fillId="14" borderId="48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84" fillId="29" borderId="41" applyNumberFormat="0" applyFont="0" applyAlignment="0" applyProtection="0"/>
    <xf numFmtId="0" fontId="84" fillId="29" borderId="57" applyNumberFormat="0" applyFont="0" applyAlignment="0" applyProtection="0"/>
    <xf numFmtId="0" fontId="105" fillId="15" borderId="36" applyNumberFormat="0" applyAlignment="0" applyProtection="0"/>
    <xf numFmtId="0" fontId="102" fillId="14" borderId="68" applyNumberFormat="0" applyAlignment="0" applyProtection="0"/>
    <xf numFmtId="0" fontId="16" fillId="29" borderId="25" applyNumberFormat="0" applyFont="0" applyAlignment="0" applyProtection="0"/>
    <xf numFmtId="0" fontId="105" fillId="14" borderId="24" applyNumberFormat="0" applyAlignment="0" applyProtection="0"/>
    <xf numFmtId="0" fontId="105" fillId="14" borderId="44" applyNumberFormat="0" applyAlignment="0" applyProtection="0"/>
    <xf numFmtId="0" fontId="113" fillId="14" borderId="54" applyNumberFormat="0" applyAlignment="0" applyProtection="0"/>
    <xf numFmtId="170" fontId="14" fillId="0" borderId="0" applyFont="0" applyFill="0" applyBorder="0" applyAlignment="0" applyProtection="0"/>
    <xf numFmtId="0" fontId="105" fillId="14" borderId="6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13" fillId="14" borderId="74" applyNumberFormat="0" applyAlignment="0" applyProtection="0"/>
    <xf numFmtId="0" fontId="102" fillId="14" borderId="44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6" applyNumberFormat="0" applyAlignment="0" applyProtection="0"/>
    <xf numFmtId="0" fontId="105" fillId="14" borderId="36" applyNumberFormat="0" applyAlignment="0" applyProtection="0"/>
    <xf numFmtId="0" fontId="102" fillId="14" borderId="36" applyNumberFormat="0" applyAlignment="0" applyProtection="0"/>
    <xf numFmtId="0" fontId="113" fillId="14" borderId="50" applyNumberForma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05" fillId="15" borderId="44" applyNumberFormat="0" applyAlignment="0" applyProtection="0"/>
    <xf numFmtId="0" fontId="84" fillId="29" borderId="45" applyNumberFormat="0" applyFont="0" applyAlignment="0" applyProtection="0"/>
    <xf numFmtId="0" fontId="113" fillId="14" borderId="42" applyNumberFormat="0" applyAlignment="0" applyProtection="0"/>
    <xf numFmtId="0" fontId="121" fillId="0" borderId="71" applyNumberFormat="0" applyFill="0" applyAlignment="0" applyProtection="0"/>
    <xf numFmtId="0" fontId="113" fillId="14" borderId="26" applyNumberFormat="0" applyAlignment="0" applyProtection="0"/>
    <xf numFmtId="0" fontId="84" fillId="29" borderId="45" applyNumberFormat="0" applyFont="0" applyAlignment="0" applyProtection="0"/>
    <xf numFmtId="0" fontId="16" fillId="29" borderId="49" applyNumberFormat="0" applyFont="0" applyAlignment="0" applyProtection="0"/>
    <xf numFmtId="0" fontId="84" fillId="29" borderId="49" applyNumberFormat="0" applyFont="0" applyAlignment="0" applyProtection="0"/>
    <xf numFmtId="170" fontId="14" fillId="0" borderId="0" applyFon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84" fillId="29" borderId="65" applyNumberFormat="0" applyFont="0" applyAlignment="0" applyProtection="0"/>
    <xf numFmtId="0" fontId="84" fillId="29" borderId="57" applyNumberFormat="0" applyFont="0" applyAlignment="0" applyProtection="0"/>
    <xf numFmtId="0" fontId="121" fillId="0" borderId="43" applyNumberFormat="0" applyFill="0" applyAlignment="0" applyProtection="0"/>
    <xf numFmtId="0" fontId="102" fillId="14" borderId="44" applyNumberFormat="0" applyAlignment="0" applyProtection="0"/>
    <xf numFmtId="0" fontId="102" fillId="14" borderId="60" applyNumberFormat="0" applyAlignment="0" applyProtection="0"/>
    <xf numFmtId="0" fontId="105" fillId="15" borderId="64" applyNumberFormat="0" applyAlignment="0" applyProtection="0"/>
    <xf numFmtId="0" fontId="21" fillId="0" borderId="0"/>
    <xf numFmtId="0" fontId="84" fillId="29" borderId="49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1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7" applyNumberFormat="0" applyFont="0" applyAlignment="0" applyProtection="0"/>
    <xf numFmtId="0" fontId="121" fillId="0" borderId="47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59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0" applyNumberFormat="0" applyAlignment="0" applyProtection="0"/>
    <xf numFmtId="43" fontId="1" fillId="0" borderId="0" applyFont="0" applyFill="0" applyBorder="0" applyAlignment="0" applyProtection="0"/>
    <xf numFmtId="0" fontId="113" fillId="14" borderId="74" applyNumberFormat="0" applyAlignment="0" applyProtection="0"/>
    <xf numFmtId="0" fontId="105" fillId="15" borderId="48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5" applyNumberFormat="0" applyFill="0" applyAlignment="0" applyProtection="0"/>
    <xf numFmtId="0" fontId="84" fillId="29" borderId="37" applyNumberFormat="0" applyFont="0" applyAlignment="0" applyProtection="0"/>
    <xf numFmtId="0" fontId="102" fillId="14" borderId="36" applyNumberFormat="0" applyAlignment="0" applyProtection="0"/>
    <xf numFmtId="0" fontId="113" fillId="14" borderId="38" applyNumberFormat="0" applyAlignment="0" applyProtection="0"/>
    <xf numFmtId="0" fontId="84" fillId="29" borderId="5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4" applyNumberFormat="0" applyAlignment="0" applyProtection="0"/>
    <xf numFmtId="0" fontId="84" fillId="29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7" applyNumberFormat="0" applyFont="0" applyAlignment="0" applyProtection="0"/>
    <xf numFmtId="0" fontId="121" fillId="0" borderId="59" applyNumberFormat="0" applyFill="0" applyAlignment="0" applyProtection="0"/>
    <xf numFmtId="0" fontId="1" fillId="0" borderId="0"/>
    <xf numFmtId="0" fontId="102" fillId="14" borderId="36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3" applyNumberFormat="0" applyFill="0" applyAlignment="0" applyProtection="0"/>
    <xf numFmtId="9" fontId="1" fillId="0" borderId="0" applyFont="0" applyFill="0" applyBorder="0" applyAlignment="0" applyProtection="0"/>
    <xf numFmtId="0" fontId="102" fillId="14" borderId="48" applyNumberFormat="0" applyAlignment="0" applyProtection="0"/>
    <xf numFmtId="0" fontId="113" fillId="14" borderId="74" applyNumberFormat="0" applyAlignment="0" applyProtection="0"/>
    <xf numFmtId="0" fontId="84" fillId="29" borderId="73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3" applyNumberFormat="0" applyFill="0" applyAlignment="0" applyProtection="0"/>
    <xf numFmtId="0" fontId="16" fillId="29" borderId="4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5" applyNumberFormat="0" applyFill="0" applyAlignment="0" applyProtection="0"/>
    <xf numFmtId="0" fontId="121" fillId="0" borderId="47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4" applyNumberFormat="0" applyAlignment="0" applyProtection="0"/>
    <xf numFmtId="0" fontId="84" fillId="29" borderId="65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8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6" applyNumberFormat="0" applyAlignment="0" applyProtection="0"/>
    <xf numFmtId="0" fontId="113" fillId="14" borderId="74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3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5" applyNumberFormat="0" applyFont="0" applyAlignment="0" applyProtection="0"/>
    <xf numFmtId="0" fontId="121" fillId="0" borderId="63" applyNumberFormat="0" applyFill="0" applyAlignment="0" applyProtection="0"/>
    <xf numFmtId="43" fontId="1" fillId="0" borderId="0" applyFont="0" applyFill="0" applyBorder="0" applyAlignment="0" applyProtection="0"/>
    <xf numFmtId="0" fontId="84" fillId="29" borderId="53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4" applyNumberFormat="0" applyAlignment="0" applyProtection="0"/>
    <xf numFmtId="170" fontId="1" fillId="0" borderId="0" applyFont="0" applyFill="0" applyBorder="0" applyAlignment="0" applyProtection="0"/>
    <xf numFmtId="0" fontId="113" fillId="14" borderId="38" applyNumberFormat="0" applyAlignment="0" applyProtection="0"/>
    <xf numFmtId="0" fontId="105" fillId="15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8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8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6" fillId="29" borderId="25" applyNumberFormat="0" applyFont="0" applyAlignment="0" applyProtection="0"/>
    <xf numFmtId="0" fontId="105" fillId="14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4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7" applyNumberFormat="0" applyFont="0" applyAlignment="0" applyProtection="0"/>
    <xf numFmtId="0" fontId="105" fillId="15" borderId="60" applyNumberFormat="0" applyAlignment="0" applyProtection="0"/>
    <xf numFmtId="0" fontId="113" fillId="14" borderId="46" applyNumberFormat="0" applyAlignment="0" applyProtection="0"/>
    <xf numFmtId="0" fontId="84" fillId="29" borderId="57" applyNumberFormat="0" applyFont="0" applyAlignment="0" applyProtection="0"/>
    <xf numFmtId="0" fontId="113" fillId="14" borderId="38" applyNumberFormat="0" applyAlignment="0" applyProtection="0"/>
    <xf numFmtId="0" fontId="105" fillId="15" borderId="7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1" applyNumberFormat="0" applyFont="0" applyAlignment="0" applyProtection="0"/>
    <xf numFmtId="0" fontId="105" fillId="15" borderId="68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36" applyNumberFormat="0" applyAlignment="0" applyProtection="0"/>
    <xf numFmtId="0" fontId="16" fillId="29" borderId="25" applyNumberFormat="0" applyFont="0" applyAlignment="0" applyProtection="0"/>
    <xf numFmtId="0" fontId="105" fillId="14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13" fillId="14" borderId="26" applyNumberFormat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71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0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3" fontId="28" fillId="0" borderId="28"/>
    <xf numFmtId="0" fontId="16" fillId="29" borderId="25" applyNumberFormat="0" applyFont="0" applyAlignment="0" applyProtection="0"/>
    <xf numFmtId="0" fontId="105" fillId="14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10" fontId="68" fillId="5" borderId="28" applyNumberFormat="0" applyBorder="0" applyAlignment="0" applyProtection="0"/>
    <xf numFmtId="10" fontId="68" fillId="5" borderId="28" applyNumberFormat="0" applyBorder="0" applyAlignment="0" applyProtection="0"/>
    <xf numFmtId="10" fontId="33" fillId="5" borderId="28" applyNumberFormat="0" applyBorder="0" applyAlignment="0" applyProtection="0"/>
    <xf numFmtId="10" fontId="33" fillId="5" borderId="28" applyNumberFormat="0" applyBorder="0" applyAlignment="0" applyProtection="0"/>
    <xf numFmtId="3" fontId="89" fillId="8" borderId="28"/>
    <xf numFmtId="3" fontId="89" fillId="6" borderId="28"/>
    <xf numFmtId="0" fontId="35" fillId="0" borderId="31">
      <alignment horizontal="left" vertical="center"/>
    </xf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10" fontId="68" fillId="5" borderId="28" applyNumberFormat="0" applyBorder="0" applyAlignment="0" applyProtection="0"/>
    <xf numFmtId="10" fontId="68" fillId="5" borderId="28" applyNumberFormat="0" applyBorder="0" applyAlignment="0" applyProtection="0"/>
    <xf numFmtId="10" fontId="33" fillId="5" borderId="28" applyNumberFormat="0" applyBorder="0" applyAlignment="0" applyProtection="0"/>
    <xf numFmtId="10" fontId="33" fillId="5" borderId="28" applyNumberFormat="0" applyBorder="0" applyAlignment="0" applyProtection="0"/>
    <xf numFmtId="3" fontId="89" fillId="8" borderId="28"/>
    <xf numFmtId="3" fontId="89" fillId="6" borderId="28"/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3" fontId="28" fillId="0" borderId="28"/>
    <xf numFmtId="0" fontId="16" fillId="29" borderId="25" applyNumberFormat="0" applyFont="0" applyAlignment="0" applyProtection="0"/>
    <xf numFmtId="0" fontId="105" fillId="14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10" fontId="33" fillId="5" borderId="28" applyNumberFormat="0" applyBorder="0" applyAlignment="0" applyProtection="0"/>
    <xf numFmtId="10" fontId="68" fillId="5" borderId="28" applyNumberFormat="0" applyBorder="0" applyAlignment="0" applyProtection="0"/>
    <xf numFmtId="10" fontId="68" fillId="5" borderId="28" applyNumberFormat="0" applyBorder="0" applyAlignment="0" applyProtection="0"/>
    <xf numFmtId="10" fontId="68" fillId="5" borderId="28" applyNumberFormat="0" applyBorder="0" applyAlignment="0" applyProtection="0"/>
    <xf numFmtId="10" fontId="33" fillId="5" borderId="28" applyNumberFormat="0" applyBorder="0" applyAlignment="0" applyProtection="0"/>
    <xf numFmtId="10" fontId="33" fillId="5" borderId="28" applyNumberFormat="0" applyBorder="0" applyAlignment="0" applyProtection="0"/>
    <xf numFmtId="3" fontId="89" fillId="8" borderId="28"/>
    <xf numFmtId="3" fontId="89" fillId="6" borderId="28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02" fillId="14" borderId="24" applyNumberFormat="0" applyAlignment="0" applyProtection="0"/>
    <xf numFmtId="0" fontId="16" fillId="29" borderId="25" applyNumberFormat="0" applyFont="0" applyAlignment="0" applyProtection="0"/>
    <xf numFmtId="0" fontId="105" fillId="14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105" fillId="15" borderId="24" applyNumberForma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84" fillId="29" borderId="25" applyNumberFormat="0" applyFon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13" fillId="14" borderId="29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5" fillId="15" borderId="44" applyNumberFormat="0" applyAlignment="0" applyProtection="0"/>
    <xf numFmtId="0" fontId="102" fillId="14" borderId="52" applyNumberFormat="0" applyAlignment="0" applyProtection="0"/>
    <xf numFmtId="0" fontId="105" fillId="15" borderId="52" applyNumberFormat="0" applyAlignment="0" applyProtection="0"/>
    <xf numFmtId="0" fontId="121" fillId="0" borderId="63" applyNumberFormat="0" applyFill="0" applyAlignment="0" applyProtection="0"/>
    <xf numFmtId="0" fontId="102" fillId="14" borderId="52" applyNumberFormat="0" applyAlignment="0" applyProtection="0"/>
    <xf numFmtId="0" fontId="113" fillId="14" borderId="62" applyNumberFormat="0" applyAlignment="0" applyProtection="0"/>
    <xf numFmtId="0" fontId="102" fillId="14" borderId="40" applyNumberFormat="0" applyAlignment="0" applyProtection="0"/>
    <xf numFmtId="0" fontId="113" fillId="14" borderId="58" applyNumberFormat="0" applyAlignment="0" applyProtection="0"/>
    <xf numFmtId="0" fontId="84" fillId="29" borderId="45" applyNumberFormat="0" applyFont="0" applyAlignment="0" applyProtection="0"/>
    <xf numFmtId="0" fontId="102" fillId="14" borderId="52" applyNumberFormat="0" applyAlignment="0" applyProtection="0"/>
    <xf numFmtId="3" fontId="89" fillId="6" borderId="22"/>
    <xf numFmtId="3" fontId="89" fillId="8" borderId="22"/>
    <xf numFmtId="0" fontId="121" fillId="0" borderId="39" applyNumberFormat="0" applyFill="0" applyAlignment="0" applyProtection="0"/>
    <xf numFmtId="0" fontId="113" fillId="14" borderId="70" applyNumberFormat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0" fontId="102" fillId="14" borderId="60" applyNumberFormat="0" applyAlignment="0" applyProtection="0"/>
    <xf numFmtId="0" fontId="84" fillId="29" borderId="49" applyNumberFormat="0" applyFont="0" applyAlignment="0" applyProtection="0"/>
    <xf numFmtId="0" fontId="105" fillId="15" borderId="44" applyNumberFormat="0" applyAlignment="0" applyProtection="0"/>
    <xf numFmtId="0" fontId="84" fillId="29" borderId="69" applyNumberFormat="0" applyFont="0" applyAlignment="0" applyProtection="0"/>
    <xf numFmtId="10" fontId="68" fillId="5" borderId="22" applyNumberFormat="0" applyBorder="0" applyAlignment="0" applyProtection="0"/>
    <xf numFmtId="0" fontId="102" fillId="14" borderId="40" applyNumberFormat="0" applyAlignment="0" applyProtection="0"/>
    <xf numFmtId="0" fontId="105" fillId="14" borderId="44" applyNumberFormat="0" applyAlignment="0" applyProtection="0"/>
    <xf numFmtId="0" fontId="102" fillId="14" borderId="68" applyNumberFormat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0" fontId="113" fillId="14" borderId="74" applyNumberFormat="0" applyAlignment="0" applyProtection="0"/>
    <xf numFmtId="0" fontId="121" fillId="0" borderId="67" applyNumberFormat="0" applyFill="0" applyAlignment="0" applyProtection="0"/>
    <xf numFmtId="10" fontId="33" fillId="5" borderId="22" applyNumberFormat="0" applyBorder="0" applyAlignment="0" applyProtection="0"/>
    <xf numFmtId="0" fontId="102" fillId="14" borderId="56" applyNumberFormat="0" applyAlignment="0" applyProtection="0"/>
    <xf numFmtId="0" fontId="105" fillId="15" borderId="36" applyNumberFormat="0" applyAlignment="0" applyProtection="0"/>
    <xf numFmtId="0" fontId="121" fillId="0" borderId="55" applyNumberFormat="0" applyFill="0" applyAlignment="0" applyProtection="0"/>
    <xf numFmtId="0" fontId="84" fillId="29" borderId="57" applyNumberFormat="0" applyFont="0" applyAlignment="0" applyProtection="0"/>
    <xf numFmtId="0" fontId="102" fillId="14" borderId="36" applyNumberFormat="0" applyAlignment="0" applyProtection="0"/>
    <xf numFmtId="0" fontId="105" fillId="15" borderId="60" applyNumberFormat="0" applyAlignment="0" applyProtection="0"/>
    <xf numFmtId="0" fontId="105" fillId="14" borderId="52" applyNumberFormat="0" applyAlignment="0" applyProtection="0"/>
    <xf numFmtId="0" fontId="102" fillId="14" borderId="52" applyNumberFormat="0" applyAlignment="0" applyProtection="0"/>
    <xf numFmtId="0" fontId="105" fillId="15" borderId="60" applyNumberFormat="0" applyAlignment="0" applyProtection="0"/>
    <xf numFmtId="0" fontId="121" fillId="0" borderId="47" applyNumberFormat="0" applyFill="0" applyAlignment="0" applyProtection="0"/>
    <xf numFmtId="0" fontId="113" fillId="14" borderId="42" applyNumberFormat="0" applyAlignment="0" applyProtection="0"/>
    <xf numFmtId="0" fontId="14" fillId="0" borderId="0"/>
    <xf numFmtId="0" fontId="84" fillId="29" borderId="45" applyNumberFormat="0" applyFont="0" applyAlignment="0" applyProtection="0"/>
    <xf numFmtId="0" fontId="84" fillId="29" borderId="61" applyNumberFormat="0" applyFont="0" applyAlignment="0" applyProtection="0"/>
    <xf numFmtId="0" fontId="121" fillId="0" borderId="63" applyNumberFormat="0" applyFill="0" applyAlignment="0" applyProtection="0"/>
    <xf numFmtId="0" fontId="121" fillId="0" borderId="43" applyNumberFormat="0" applyFill="0" applyAlignment="0" applyProtection="0"/>
    <xf numFmtId="0" fontId="84" fillId="29" borderId="57" applyNumberFormat="0" applyFont="0" applyAlignment="0" applyProtection="0"/>
    <xf numFmtId="0" fontId="102" fillId="14" borderId="72" applyNumberFormat="0" applyAlignment="0" applyProtection="0"/>
    <xf numFmtId="0" fontId="113" fillId="14" borderId="50" applyNumberFormat="0" applyAlignment="0" applyProtection="0"/>
    <xf numFmtId="0" fontId="102" fillId="14" borderId="60" applyNumberFormat="0" applyAlignment="0" applyProtection="0"/>
    <xf numFmtId="0" fontId="113" fillId="14" borderId="58" applyNumberFormat="0" applyAlignment="0" applyProtection="0"/>
    <xf numFmtId="0" fontId="84" fillId="29" borderId="49" applyNumberFormat="0" applyFont="0" applyAlignment="0" applyProtection="0"/>
    <xf numFmtId="0" fontId="105" fillId="15" borderId="56" applyNumberFormat="0" applyAlignment="0" applyProtection="0"/>
    <xf numFmtId="0" fontId="105" fillId="15" borderId="44" applyNumberFormat="0" applyAlignment="0" applyProtection="0"/>
    <xf numFmtId="0" fontId="16" fillId="29" borderId="45" applyNumberFormat="0" applyFont="0" applyAlignment="0" applyProtection="0"/>
    <xf numFmtId="0" fontId="121" fillId="0" borderId="55" applyNumberFormat="0" applyFill="0" applyAlignment="0" applyProtection="0"/>
    <xf numFmtId="0" fontId="102" fillId="14" borderId="44" applyNumberFormat="0" applyAlignment="0" applyProtection="0"/>
    <xf numFmtId="0" fontId="105" fillId="15" borderId="44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105" fillId="15" borderId="64" applyNumberFormat="0" applyAlignment="0" applyProtection="0"/>
    <xf numFmtId="0" fontId="84" fillId="29" borderId="45" applyNumberFormat="0" applyFont="0" applyAlignment="0" applyProtection="0"/>
    <xf numFmtId="0" fontId="105" fillId="15" borderId="52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84" fillId="29" borderId="69" applyNumberFormat="0" applyFont="0" applyAlignment="0" applyProtection="0"/>
    <xf numFmtId="0" fontId="121" fillId="0" borderId="59" applyNumberFormat="0" applyFill="0" applyAlignment="0" applyProtection="0"/>
    <xf numFmtId="0" fontId="113" fillId="14" borderId="74" applyNumberFormat="0" applyAlignment="0" applyProtection="0"/>
    <xf numFmtId="0" fontId="105" fillId="15" borderId="52" applyNumberFormat="0" applyAlignment="0" applyProtection="0"/>
    <xf numFmtId="0" fontId="105" fillId="15" borderId="40" applyNumberFormat="0" applyAlignment="0" applyProtection="0"/>
    <xf numFmtId="0" fontId="102" fillId="14" borderId="44" applyNumberFormat="0" applyAlignment="0" applyProtection="0"/>
    <xf numFmtId="0" fontId="84" fillId="29" borderId="69" applyNumberFormat="0" applyFont="0" applyAlignment="0" applyProtection="0"/>
    <xf numFmtId="0" fontId="113" fillId="14" borderId="54" applyNumberFormat="0" applyAlignment="0" applyProtection="0"/>
    <xf numFmtId="0" fontId="121" fillId="0" borderId="75" applyNumberFormat="0" applyFill="0" applyAlignment="0" applyProtection="0"/>
    <xf numFmtId="0" fontId="102" fillId="14" borderId="40" applyNumberFormat="0" applyAlignment="0" applyProtection="0"/>
    <xf numFmtId="0" fontId="84" fillId="29" borderId="69" applyNumberFormat="0" applyFont="0" applyAlignment="0" applyProtection="0"/>
    <xf numFmtId="0" fontId="105" fillId="15" borderId="52" applyNumberFormat="0" applyAlignment="0" applyProtection="0"/>
    <xf numFmtId="0" fontId="113" fillId="14" borderId="50" applyNumberFormat="0" applyAlignment="0" applyProtection="0"/>
    <xf numFmtId="0" fontId="121" fillId="0" borderId="51" applyNumberFormat="0" applyFill="0" applyAlignment="0" applyProtection="0"/>
    <xf numFmtId="0" fontId="121" fillId="0" borderId="67" applyNumberFormat="0" applyFill="0" applyAlignment="0" applyProtection="0"/>
    <xf numFmtId="0" fontId="121" fillId="0" borderId="47" applyNumberFormat="0" applyFill="0" applyAlignment="0" applyProtection="0"/>
    <xf numFmtId="0" fontId="113" fillId="14" borderId="62" applyNumberFormat="0" applyAlignment="0" applyProtection="0"/>
    <xf numFmtId="0" fontId="84" fillId="29" borderId="45" applyNumberFormat="0" applyFont="0" applyAlignment="0" applyProtection="0"/>
    <xf numFmtId="0" fontId="14" fillId="0" borderId="0"/>
    <xf numFmtId="0" fontId="113" fillId="14" borderId="38" applyNumberFormat="0" applyAlignment="0" applyProtection="0"/>
    <xf numFmtId="0" fontId="121" fillId="0" borderId="47" applyNumberFormat="0" applyFill="0" applyAlignment="0" applyProtection="0"/>
    <xf numFmtId="0" fontId="102" fillId="14" borderId="64" applyNumberFormat="0" applyAlignment="0" applyProtection="0"/>
    <xf numFmtId="0" fontId="121" fillId="0" borderId="75" applyNumberFormat="0" applyFill="0" applyAlignment="0" applyProtection="0"/>
    <xf numFmtId="0" fontId="113" fillId="14" borderId="46" applyNumberFormat="0" applyAlignment="0" applyProtection="0"/>
    <xf numFmtId="0" fontId="121" fillId="0" borderId="75" applyNumberFormat="0" applyFill="0" applyAlignment="0" applyProtection="0"/>
    <xf numFmtId="0" fontId="102" fillId="14" borderId="44" applyNumberFormat="0" applyAlignment="0" applyProtection="0"/>
    <xf numFmtId="0" fontId="105" fillId="14" borderId="40" applyNumberFormat="0" applyAlignment="0" applyProtection="0"/>
    <xf numFmtId="0" fontId="105" fillId="14" borderId="52" applyNumberFormat="0" applyAlignment="0" applyProtection="0"/>
    <xf numFmtId="0" fontId="105" fillId="15" borderId="68" applyNumberFormat="0" applyAlignment="0" applyProtection="0"/>
    <xf numFmtId="0" fontId="84" fillId="29" borderId="53" applyNumberFormat="0" applyFont="0" applyAlignment="0" applyProtection="0"/>
    <xf numFmtId="0" fontId="84" fillId="29" borderId="69" applyNumberFormat="0" applyFont="0" applyAlignment="0" applyProtection="0"/>
    <xf numFmtId="0" fontId="121" fillId="0" borderId="55" applyNumberFormat="0" applyFill="0" applyAlignment="0" applyProtection="0"/>
    <xf numFmtId="0" fontId="102" fillId="14" borderId="44" applyNumberFormat="0" applyAlignment="0" applyProtection="0"/>
    <xf numFmtId="0" fontId="84" fillId="29" borderId="45" applyNumberFormat="0" applyFont="0" applyAlignment="0" applyProtection="0"/>
    <xf numFmtId="0" fontId="105" fillId="14" borderId="64" applyNumberFormat="0" applyAlignment="0" applyProtection="0"/>
    <xf numFmtId="0" fontId="102" fillId="14" borderId="68" applyNumberFormat="0" applyAlignment="0" applyProtection="0"/>
    <xf numFmtId="0" fontId="121" fillId="0" borderId="47" applyNumberFormat="0" applyFill="0" applyAlignment="0" applyProtection="0"/>
    <xf numFmtId="0" fontId="105" fillId="14" borderId="52" applyNumberFormat="0" applyAlignment="0" applyProtection="0"/>
    <xf numFmtId="0" fontId="105" fillId="15" borderId="44" applyNumberFormat="0" applyAlignment="0" applyProtection="0"/>
    <xf numFmtId="0" fontId="102" fillId="14" borderId="60" applyNumberFormat="0" applyAlignment="0" applyProtection="0"/>
    <xf numFmtId="0" fontId="113" fillId="14" borderId="58" applyNumberFormat="0" applyAlignment="0" applyProtection="0"/>
    <xf numFmtId="0" fontId="113" fillId="14" borderId="42" applyNumberFormat="0" applyAlignment="0" applyProtection="0"/>
    <xf numFmtId="0" fontId="113" fillId="14" borderId="50" applyNumberFormat="0" applyAlignment="0" applyProtection="0"/>
    <xf numFmtId="0" fontId="84" fillId="29" borderId="45" applyNumberFormat="0" applyFont="0" applyAlignment="0" applyProtection="0"/>
    <xf numFmtId="0" fontId="102" fillId="14" borderId="44" applyNumberFormat="0" applyAlignment="0" applyProtection="0"/>
    <xf numFmtId="0" fontId="102" fillId="14" borderId="40" applyNumberFormat="0" applyAlignment="0" applyProtection="0"/>
    <xf numFmtId="0" fontId="102" fillId="14" borderId="72" applyNumberFormat="0" applyAlignment="0" applyProtection="0"/>
    <xf numFmtId="0" fontId="121" fillId="0" borderId="59" applyNumberFormat="0" applyFill="0" applyAlignment="0" applyProtection="0"/>
    <xf numFmtId="0" fontId="16" fillId="29" borderId="65" applyNumberFormat="0" applyFont="0" applyAlignment="0" applyProtection="0"/>
    <xf numFmtId="0" fontId="105" fillId="15" borderId="44" applyNumberFormat="0" applyAlignment="0" applyProtection="0"/>
    <xf numFmtId="0" fontId="121" fillId="0" borderId="59" applyNumberFormat="0" applyFill="0" applyAlignment="0" applyProtection="0"/>
    <xf numFmtId="0" fontId="84" fillId="29" borderId="41" applyNumberFormat="0" applyFont="0" applyAlignment="0" applyProtection="0"/>
    <xf numFmtId="0" fontId="102" fillId="14" borderId="40" applyNumberFormat="0" applyAlignment="0" applyProtection="0"/>
    <xf numFmtId="0" fontId="84" fillId="29" borderId="61" applyNumberFormat="0" applyFont="0" applyAlignment="0" applyProtection="0"/>
    <xf numFmtId="0" fontId="102" fillId="14" borderId="68" applyNumberFormat="0" applyAlignment="0" applyProtection="0"/>
    <xf numFmtId="0" fontId="102" fillId="14" borderId="48" applyNumberFormat="0" applyAlignment="0" applyProtection="0"/>
    <xf numFmtId="0" fontId="121" fillId="0" borderId="67" applyNumberFormat="0" applyFill="0" applyAlignment="0" applyProtection="0"/>
    <xf numFmtId="0" fontId="121" fillId="0" borderId="47" applyNumberFormat="0" applyFill="0" applyAlignment="0" applyProtection="0"/>
    <xf numFmtId="0" fontId="102" fillId="14" borderId="60" applyNumberFormat="0" applyAlignment="0" applyProtection="0"/>
    <xf numFmtId="0" fontId="102" fillId="14" borderId="56" applyNumberFormat="0" applyAlignment="0" applyProtection="0"/>
    <xf numFmtId="0" fontId="113" fillId="14" borderId="58" applyNumberFormat="0" applyAlignment="0" applyProtection="0"/>
    <xf numFmtId="0" fontId="105" fillId="15" borderId="44" applyNumberFormat="0" applyAlignment="0" applyProtection="0"/>
    <xf numFmtId="0" fontId="113" fillId="14" borderId="62" applyNumberFormat="0" applyAlignment="0" applyProtection="0"/>
    <xf numFmtId="0" fontId="102" fillId="14" borderId="72" applyNumberFormat="0" applyAlignment="0" applyProtection="0"/>
    <xf numFmtId="0" fontId="102" fillId="14" borderId="40" applyNumberFormat="0" applyAlignment="0" applyProtection="0"/>
    <xf numFmtId="0" fontId="84" fillId="29" borderId="45" applyNumberFormat="0" applyFont="0" applyAlignment="0" applyProtection="0"/>
    <xf numFmtId="0" fontId="84" fillId="29" borderId="61" applyNumberFormat="0" applyFont="0" applyAlignment="0" applyProtection="0"/>
    <xf numFmtId="0" fontId="121" fillId="0" borderId="47" applyNumberFormat="0" applyFill="0" applyAlignment="0" applyProtection="0"/>
    <xf numFmtId="0" fontId="102" fillId="14" borderId="48" applyNumberFormat="0" applyAlignment="0" applyProtection="0"/>
    <xf numFmtId="0" fontId="84" fillId="29" borderId="57" applyNumberFormat="0" applyFont="0" applyAlignment="0" applyProtection="0"/>
    <xf numFmtId="0" fontId="102" fillId="14" borderId="56" applyNumberFormat="0" applyAlignment="0" applyProtection="0"/>
    <xf numFmtId="0" fontId="113" fillId="14" borderId="50" applyNumberFormat="0" applyAlignment="0" applyProtection="0"/>
    <xf numFmtId="0" fontId="121" fillId="0" borderId="47" applyNumberFormat="0" applyFill="0" applyAlignment="0" applyProtection="0"/>
    <xf numFmtId="0" fontId="113" fillId="14" borderId="62" applyNumberFormat="0" applyAlignment="0" applyProtection="0"/>
    <xf numFmtId="0" fontId="121" fillId="0" borderId="55" applyNumberFormat="0" applyFill="0" applyAlignment="0" applyProtection="0"/>
    <xf numFmtId="0" fontId="102" fillId="14" borderId="44" applyNumberFormat="0" applyAlignment="0" applyProtection="0"/>
    <xf numFmtId="0" fontId="121" fillId="0" borderId="55" applyNumberFormat="0" applyFill="0" applyAlignment="0" applyProtection="0"/>
    <xf numFmtId="0" fontId="113" fillId="14" borderId="58" applyNumberFormat="0" applyAlignment="0" applyProtection="0"/>
    <xf numFmtId="0" fontId="121" fillId="0" borderId="55" applyNumberFormat="0" applyFill="0" applyAlignment="0" applyProtection="0"/>
    <xf numFmtId="0" fontId="102" fillId="14" borderId="64" applyNumberFormat="0" applyAlignment="0" applyProtection="0"/>
    <xf numFmtId="0" fontId="113" fillId="14" borderId="54" applyNumberFormat="0" applyAlignment="0" applyProtection="0"/>
    <xf numFmtId="0" fontId="113" fillId="14" borderId="46" applyNumberFormat="0" applyAlignment="0" applyProtection="0"/>
    <xf numFmtId="0" fontId="84" fillId="29" borderId="41" applyNumberFormat="0" applyFont="0" applyAlignment="0" applyProtection="0"/>
    <xf numFmtId="0" fontId="121" fillId="0" borderId="47" applyNumberFormat="0" applyFill="0" applyAlignment="0" applyProtection="0"/>
    <xf numFmtId="0" fontId="121" fillId="0" borderId="43" applyNumberFormat="0" applyFill="0" applyAlignment="0" applyProtection="0"/>
    <xf numFmtId="0" fontId="105" fillId="15" borderId="56" applyNumberFormat="0" applyAlignment="0" applyProtection="0"/>
    <xf numFmtId="0" fontId="105" fillId="15" borderId="56" applyNumberFormat="0" applyAlignment="0" applyProtection="0"/>
    <xf numFmtId="0" fontId="113" fillId="14" borderId="46" applyNumberFormat="0" applyAlignment="0" applyProtection="0"/>
    <xf numFmtId="0" fontId="105" fillId="14" borderId="40" applyNumberFormat="0" applyAlignment="0" applyProtection="0"/>
    <xf numFmtId="0" fontId="84" fillId="29" borderId="57" applyNumberFormat="0" applyFont="0" applyAlignment="0" applyProtection="0"/>
    <xf numFmtId="0" fontId="113" fillId="14" borderId="50" applyNumberFormat="0" applyAlignment="0" applyProtection="0"/>
    <xf numFmtId="0" fontId="113" fillId="14" borderId="66" applyNumberFormat="0" applyAlignment="0" applyProtection="0"/>
    <xf numFmtId="0" fontId="16" fillId="29" borderId="69" applyNumberFormat="0" applyFont="0" applyAlignment="0" applyProtection="0"/>
    <xf numFmtId="0" fontId="121" fillId="0" borderId="51" applyNumberFormat="0" applyFill="0" applyAlignment="0" applyProtection="0"/>
    <xf numFmtId="0" fontId="102" fillId="14" borderId="72" applyNumberFormat="0" applyAlignment="0" applyProtection="0"/>
    <xf numFmtId="0" fontId="121" fillId="0" borderId="43" applyNumberFormat="0" applyFill="0" applyAlignment="0" applyProtection="0"/>
    <xf numFmtId="0" fontId="16" fillId="29" borderId="41" applyNumberFormat="0" applyFont="0" applyAlignment="0" applyProtection="0"/>
    <xf numFmtId="0" fontId="113" fillId="14" borderId="46" applyNumberFormat="0" applyAlignment="0" applyProtection="0"/>
    <xf numFmtId="0" fontId="84" fillId="29" borderId="45" applyNumberFormat="0" applyFon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13" fillId="14" borderId="74" applyNumberFormat="0" applyAlignment="0" applyProtection="0"/>
    <xf numFmtId="0" fontId="16" fillId="29" borderId="65" applyNumberFormat="0" applyFont="0" applyAlignment="0" applyProtection="0"/>
    <xf numFmtId="0" fontId="16" fillId="29" borderId="33" applyNumberFormat="0" applyFont="0" applyAlignment="0" applyProtection="0"/>
    <xf numFmtId="0" fontId="105" fillId="14" borderId="32" applyNumberFormat="0" applyAlignment="0" applyProtection="0"/>
    <xf numFmtId="0" fontId="84" fillId="29" borderId="61" applyNumberFormat="0" applyFont="0" applyAlignment="0" applyProtection="0"/>
    <xf numFmtId="0" fontId="102" fillId="14" borderId="48" applyNumberFormat="0" applyAlignment="0" applyProtection="0"/>
    <xf numFmtId="0" fontId="105" fillId="15" borderId="48" applyNumberFormat="0" applyAlignment="0" applyProtection="0"/>
    <xf numFmtId="0" fontId="121" fillId="0" borderId="63" applyNumberFormat="0" applyFill="0" applyAlignment="0" applyProtection="0"/>
    <xf numFmtId="0" fontId="105" fillId="15" borderId="48" applyNumberFormat="0" applyAlignment="0" applyProtection="0"/>
    <xf numFmtId="0" fontId="121" fillId="0" borderId="47" applyNumberFormat="0" applyFill="0" applyAlignment="0" applyProtection="0"/>
    <xf numFmtId="0" fontId="102" fillId="14" borderId="48" applyNumberFormat="0" applyAlignment="0" applyProtection="0"/>
    <xf numFmtId="0" fontId="102" fillId="14" borderId="44" applyNumberFormat="0" applyAlignment="0" applyProtection="0"/>
    <xf numFmtId="0" fontId="105" fillId="15" borderId="48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84" fillId="29" borderId="61" applyNumberFormat="0" applyFont="0" applyAlignment="0" applyProtection="0"/>
    <xf numFmtId="0" fontId="105" fillId="14" borderId="56" applyNumberFormat="0" applyAlignment="0" applyProtection="0"/>
    <xf numFmtId="0" fontId="121" fillId="0" borderId="47" applyNumberFormat="0" applyFill="0" applyAlignment="0" applyProtection="0"/>
    <xf numFmtId="0" fontId="105" fillId="15" borderId="44" applyNumberFormat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84" fillId="29" borderId="65" applyNumberFormat="0" applyFont="0" applyAlignment="0" applyProtection="0"/>
    <xf numFmtId="0" fontId="105" fillId="14" borderId="48" applyNumberFormat="0" applyAlignment="0" applyProtection="0"/>
    <xf numFmtId="0" fontId="105" fillId="15" borderId="40" applyNumberFormat="0" applyAlignment="0" applyProtection="0"/>
    <xf numFmtId="0" fontId="113" fillId="14" borderId="46" applyNumberFormat="0" applyAlignment="0" applyProtection="0"/>
    <xf numFmtId="0" fontId="113" fillId="14" borderId="74" applyNumberForma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21" fillId="0" borderId="59" applyNumberFormat="0" applyFill="0" applyAlignment="0" applyProtection="0"/>
    <xf numFmtId="0" fontId="105" fillId="15" borderId="56" applyNumberFormat="0" applyAlignment="0" applyProtection="0"/>
    <xf numFmtId="0" fontId="84" fillId="29" borderId="49" applyNumberFormat="0" applyFont="0" applyAlignment="0" applyProtection="0"/>
    <xf numFmtId="0" fontId="102" fillId="14" borderId="64" applyNumberFormat="0" applyAlignment="0" applyProtection="0"/>
    <xf numFmtId="0" fontId="113" fillId="14" borderId="34" applyNumberFormat="0" applyAlignment="0" applyProtection="0"/>
    <xf numFmtId="0" fontId="14" fillId="0" borderId="0"/>
    <xf numFmtId="0" fontId="105" fillId="15" borderId="40" applyNumberFormat="0" applyAlignment="0" applyProtection="0"/>
    <xf numFmtId="0" fontId="105" fillId="15" borderId="64" applyNumberFormat="0" applyAlignment="0" applyProtection="0"/>
    <xf numFmtId="0" fontId="84" fillId="29" borderId="69" applyNumberFormat="0" applyFont="0" applyAlignment="0" applyProtection="0"/>
    <xf numFmtId="0" fontId="113" fillId="14" borderId="54" applyNumberFormat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05" fillId="15" borderId="68" applyNumberFormat="0" applyAlignment="0" applyProtection="0"/>
    <xf numFmtId="0" fontId="113" fillId="14" borderId="62" applyNumberFormat="0" applyAlignment="0" applyProtection="0"/>
    <xf numFmtId="0" fontId="113" fillId="14" borderId="46" applyNumberFormat="0" applyAlignment="0" applyProtection="0"/>
    <xf numFmtId="0" fontId="84" fillId="29" borderId="57" applyNumberFormat="0" applyFont="0" applyAlignment="0" applyProtection="0"/>
    <xf numFmtId="0" fontId="102" fillId="14" borderId="40" applyNumberFormat="0" applyAlignment="0" applyProtection="0"/>
    <xf numFmtId="0" fontId="105" fillId="15" borderId="60" applyNumberFormat="0" applyAlignment="0" applyProtection="0"/>
    <xf numFmtId="0" fontId="113" fillId="14" borderId="46" applyNumberFormat="0" applyAlignment="0" applyProtection="0"/>
    <xf numFmtId="0" fontId="84" fillId="29" borderId="45" applyNumberFormat="0" applyFont="0" applyAlignment="0" applyProtection="0"/>
    <xf numFmtId="0" fontId="14" fillId="0" borderId="0"/>
    <xf numFmtId="0" fontId="105" fillId="15" borderId="52" applyNumberFormat="0" applyAlignment="0" applyProtection="0"/>
    <xf numFmtId="0" fontId="105" fillId="14" borderId="52" applyNumberFormat="0" applyAlignment="0" applyProtection="0"/>
    <xf numFmtId="0" fontId="84" fillId="29" borderId="73" applyNumberFormat="0" applyFont="0" applyAlignment="0" applyProtection="0"/>
    <xf numFmtId="0" fontId="121" fillId="0" borderId="47" applyNumberFormat="0" applyFill="0" applyAlignment="0" applyProtection="0"/>
    <xf numFmtId="0" fontId="113" fillId="14" borderId="62" applyNumberFormat="0" applyAlignment="0" applyProtection="0"/>
    <xf numFmtId="0" fontId="84" fillId="29" borderId="49" applyNumberFormat="0" applyFont="0" applyAlignment="0" applyProtection="0"/>
    <xf numFmtId="0" fontId="113" fillId="14" borderId="66" applyNumberFormat="0" applyAlignment="0" applyProtection="0"/>
    <xf numFmtId="0" fontId="105" fillId="14" borderId="68" applyNumberFormat="0" applyAlignment="0" applyProtection="0"/>
    <xf numFmtId="0" fontId="105" fillId="15" borderId="64" applyNumberFormat="0" applyAlignment="0" applyProtection="0"/>
    <xf numFmtId="0" fontId="102" fillId="14" borderId="60" applyNumberFormat="0" applyAlignment="0" applyProtection="0"/>
    <xf numFmtId="0" fontId="102" fillId="14" borderId="64" applyNumberFormat="0" applyAlignment="0" applyProtection="0"/>
    <xf numFmtId="0" fontId="121" fillId="0" borderId="71" applyNumberFormat="0" applyFill="0" applyAlignment="0" applyProtection="0"/>
    <xf numFmtId="0" fontId="16" fillId="29" borderId="37" applyNumberFormat="0" applyFon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113" fillId="14" borderId="46" applyNumberFormat="0" applyAlignment="0" applyProtection="0"/>
    <xf numFmtId="0" fontId="121" fillId="0" borderId="59" applyNumberFormat="0" applyFill="0" applyAlignment="0" applyProtection="0"/>
    <xf numFmtId="0" fontId="121" fillId="0" borderId="43" applyNumberFormat="0" applyFill="0" applyAlignment="0" applyProtection="0"/>
    <xf numFmtId="0" fontId="102" fillId="14" borderId="48" applyNumberFormat="0" applyAlignment="0" applyProtection="0"/>
    <xf numFmtId="0" fontId="102" fillId="14" borderId="64" applyNumberFormat="0" applyAlignment="0" applyProtection="0"/>
    <xf numFmtId="0" fontId="105" fillId="14" borderId="52" applyNumberFormat="0" applyAlignment="0" applyProtection="0"/>
    <xf numFmtId="0" fontId="102" fillId="14" borderId="56" applyNumberFormat="0" applyAlignment="0" applyProtection="0"/>
    <xf numFmtId="0" fontId="113" fillId="14" borderId="62" applyNumberFormat="0" applyAlignment="0" applyProtection="0"/>
    <xf numFmtId="170" fontId="14" fillId="0" borderId="0" applyFont="0" applyFill="0" applyBorder="0" applyAlignment="0" applyProtection="0"/>
    <xf numFmtId="0" fontId="84" fillId="29" borderId="45" applyNumberFormat="0" applyFont="0" applyAlignment="0" applyProtection="0"/>
    <xf numFmtId="0" fontId="102" fillId="14" borderId="44" applyNumberFormat="0" applyAlignment="0" applyProtection="0"/>
    <xf numFmtId="0" fontId="113" fillId="14" borderId="46" applyNumberFormat="0" applyAlignment="0" applyProtection="0"/>
    <xf numFmtId="0" fontId="84" fillId="29" borderId="45" applyNumberFormat="0" applyFont="0" applyAlignment="0" applyProtection="0"/>
    <xf numFmtId="0" fontId="121" fillId="0" borderId="59" applyNumberFormat="0" applyFill="0" applyAlignment="0" applyProtection="0"/>
    <xf numFmtId="0" fontId="105" fillId="15" borderId="48" applyNumberFormat="0" applyAlignment="0" applyProtection="0"/>
    <xf numFmtId="0" fontId="113" fillId="14" borderId="58" applyNumberFormat="0" applyAlignment="0" applyProtection="0"/>
    <xf numFmtId="0" fontId="105" fillId="14" borderId="60" applyNumberFormat="0" applyAlignment="0" applyProtection="0"/>
    <xf numFmtId="0" fontId="102" fillId="14" borderId="60" applyNumberFormat="0" applyAlignment="0" applyProtection="0"/>
    <xf numFmtId="0" fontId="113" fillId="14" borderId="74" applyNumberFormat="0" applyAlignment="0" applyProtection="0"/>
    <xf numFmtId="0" fontId="113" fillId="14" borderId="42" applyNumberFormat="0" applyAlignment="0" applyProtection="0"/>
    <xf numFmtId="0" fontId="113" fillId="14" borderId="70" applyNumberFormat="0" applyAlignment="0" applyProtection="0"/>
    <xf numFmtId="0" fontId="121" fillId="0" borderId="39" applyNumberFormat="0" applyFill="0" applyAlignment="0" applyProtection="0"/>
    <xf numFmtId="0" fontId="105" fillId="14" borderId="56" applyNumberFormat="0" applyAlignment="0" applyProtection="0"/>
    <xf numFmtId="0" fontId="105" fillId="15" borderId="72" applyNumberFormat="0" applyAlignment="0" applyProtection="0"/>
    <xf numFmtId="0" fontId="113" fillId="14" borderId="66" applyNumberFormat="0" applyAlignment="0" applyProtection="0"/>
    <xf numFmtId="0" fontId="105" fillId="15" borderId="40" applyNumberFormat="0" applyAlignment="0" applyProtection="0"/>
    <xf numFmtId="0" fontId="102" fillId="14" borderId="44" applyNumberFormat="0" applyAlignment="0" applyProtection="0"/>
    <xf numFmtId="0" fontId="84" fillId="29" borderId="61" applyNumberFormat="0" applyFont="0" applyAlignment="0" applyProtection="0"/>
    <xf numFmtId="0" fontId="84" fillId="29" borderId="45" applyNumberFormat="0" applyFont="0" applyAlignment="0" applyProtection="0"/>
    <xf numFmtId="0" fontId="113" fillId="14" borderId="54" applyNumberFormat="0" applyAlignment="0" applyProtection="0"/>
    <xf numFmtId="0" fontId="105" fillId="15" borderId="64" applyNumberFormat="0" applyAlignment="0" applyProtection="0"/>
    <xf numFmtId="0" fontId="102" fillId="14" borderId="48" applyNumberFormat="0" applyAlignment="0" applyProtection="0"/>
    <xf numFmtId="0" fontId="105" fillId="14" borderId="40" applyNumberFormat="0" applyAlignment="0" applyProtection="0"/>
    <xf numFmtId="0" fontId="113" fillId="14" borderId="70" applyNumberFormat="0" applyAlignment="0" applyProtection="0"/>
    <xf numFmtId="170" fontId="14" fillId="0" borderId="0" applyFont="0" applyFill="0" applyBorder="0" applyAlignment="0" applyProtection="0"/>
    <xf numFmtId="0" fontId="113" fillId="14" borderId="62" applyNumberFormat="0" applyAlignment="0" applyProtection="0"/>
    <xf numFmtId="0" fontId="102" fillId="14" borderId="44" applyNumberFormat="0" applyAlignment="0" applyProtection="0"/>
    <xf numFmtId="0" fontId="113" fillId="14" borderId="70" applyNumberFormat="0" applyAlignment="0" applyProtection="0"/>
    <xf numFmtId="0" fontId="113" fillId="14" borderId="42" applyNumberFormat="0" applyAlignment="0" applyProtection="0"/>
    <xf numFmtId="0" fontId="113" fillId="14" borderId="74" applyNumberFormat="0" applyAlignment="0" applyProtection="0"/>
    <xf numFmtId="0" fontId="113" fillId="14" borderId="50" applyNumberFormat="0" applyAlignment="0" applyProtection="0"/>
    <xf numFmtId="0" fontId="102" fillId="14" borderId="56" applyNumberFormat="0" applyAlignment="0" applyProtection="0"/>
    <xf numFmtId="0" fontId="84" fillId="29" borderId="69" applyNumberFormat="0" applyFont="0" applyAlignment="0" applyProtection="0"/>
    <xf numFmtId="0" fontId="113" fillId="14" borderId="70" applyNumberFormat="0" applyAlignment="0" applyProtection="0"/>
    <xf numFmtId="0" fontId="113" fillId="14" borderId="74" applyNumberFormat="0" applyAlignment="0" applyProtection="0"/>
    <xf numFmtId="0" fontId="105" fillId="14" borderId="52" applyNumberFormat="0" applyAlignment="0" applyProtection="0"/>
    <xf numFmtId="0" fontId="14" fillId="0" borderId="0"/>
    <xf numFmtId="0" fontId="121" fillId="0" borderId="55" applyNumberFormat="0" applyFill="0" applyAlignment="0" applyProtection="0"/>
    <xf numFmtId="0" fontId="121" fillId="0" borderId="47" applyNumberFormat="0" applyFill="0" applyAlignment="0" applyProtection="0"/>
    <xf numFmtId="0" fontId="84" fillId="29" borderId="73" applyNumberFormat="0" applyFont="0" applyAlignment="0" applyProtection="0"/>
    <xf numFmtId="0" fontId="84" fillId="29" borderId="49" applyNumberFormat="0" applyFont="0" applyAlignment="0" applyProtection="0"/>
    <xf numFmtId="0" fontId="105" fillId="15" borderId="48" applyNumberFormat="0" applyAlignment="0" applyProtection="0"/>
    <xf numFmtId="0" fontId="121" fillId="0" borderId="71" applyNumberFormat="0" applyFill="0" applyAlignment="0" applyProtection="0"/>
    <xf numFmtId="0" fontId="102" fillId="14" borderId="48" applyNumberFormat="0" applyAlignment="0" applyProtection="0"/>
    <xf numFmtId="0" fontId="84" fillId="29" borderId="65" applyNumberFormat="0" applyFon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113" fillId="14" borderId="62" applyNumberFormat="0" applyAlignment="0" applyProtection="0"/>
    <xf numFmtId="0" fontId="121" fillId="0" borderId="67" applyNumberFormat="0" applyFill="0" applyAlignment="0" applyProtection="0"/>
    <xf numFmtId="0" fontId="16" fillId="29" borderId="69" applyNumberFormat="0" applyFont="0" applyAlignment="0" applyProtection="0"/>
    <xf numFmtId="0" fontId="121" fillId="0" borderId="71" applyNumberFormat="0" applyFill="0" applyAlignment="0" applyProtection="0"/>
    <xf numFmtId="0" fontId="84" fillId="29" borderId="61" applyNumberFormat="0" applyFont="0" applyAlignment="0" applyProtection="0"/>
    <xf numFmtId="0" fontId="113" fillId="14" borderId="70" applyNumberFormat="0" applyAlignment="0" applyProtection="0"/>
    <xf numFmtId="0" fontId="102" fillId="14" borderId="64" applyNumberFormat="0" applyAlignment="0" applyProtection="0"/>
    <xf numFmtId="0" fontId="113" fillId="14" borderId="66" applyNumberFormat="0" applyAlignment="0" applyProtection="0"/>
    <xf numFmtId="0" fontId="84" fillId="29" borderId="65" applyNumberFormat="0" applyFont="0" applyAlignment="0" applyProtection="0"/>
    <xf numFmtId="0" fontId="113" fillId="14" borderId="50" applyNumberFormat="0" applyAlignment="0" applyProtection="0"/>
    <xf numFmtId="0" fontId="84" fillId="29" borderId="41" applyNumberFormat="0" applyFont="0" applyAlignment="0" applyProtection="0"/>
    <xf numFmtId="0" fontId="121" fillId="0" borderId="47" applyNumberFormat="0" applyFill="0" applyAlignment="0" applyProtection="0"/>
    <xf numFmtId="0" fontId="113" fillId="14" borderId="50" applyNumberFormat="0" applyAlignment="0" applyProtection="0"/>
    <xf numFmtId="0" fontId="16" fillId="29" borderId="57" applyNumberFormat="0" applyFont="0" applyAlignment="0" applyProtection="0"/>
    <xf numFmtId="0" fontId="113" fillId="14" borderId="54" applyNumberFormat="0" applyAlignment="0" applyProtection="0"/>
    <xf numFmtId="0" fontId="102" fillId="14" borderId="64" applyNumberFormat="0" applyAlignment="0" applyProtection="0"/>
    <xf numFmtId="0" fontId="102" fillId="14" borderId="68" applyNumberFormat="0" applyAlignment="0" applyProtection="0"/>
    <xf numFmtId="0" fontId="121" fillId="0" borderId="47" applyNumberFormat="0" applyFill="0" applyAlignment="0" applyProtection="0"/>
    <xf numFmtId="0" fontId="121" fillId="0" borderId="39" applyNumberFormat="0" applyFill="0" applyAlignment="0" applyProtection="0"/>
    <xf numFmtId="0" fontId="84" fillId="29" borderId="49" applyNumberFormat="0" applyFont="0" applyAlignment="0" applyProtection="0"/>
    <xf numFmtId="0" fontId="113" fillId="14" borderId="58" applyNumberFormat="0" applyAlignment="0" applyProtection="0"/>
    <xf numFmtId="0" fontId="84" fillId="29" borderId="37" applyNumberFormat="0" applyFont="0" applyAlignment="0" applyProtection="0"/>
    <xf numFmtId="0" fontId="105" fillId="15" borderId="72" applyNumberFormat="0" applyAlignment="0" applyProtection="0"/>
    <xf numFmtId="0" fontId="121" fillId="0" borderId="55" applyNumberFormat="0" applyFill="0" applyAlignment="0" applyProtection="0"/>
    <xf numFmtId="0" fontId="84" fillId="29" borderId="45" applyNumberFormat="0" applyFont="0" applyAlignment="0" applyProtection="0"/>
    <xf numFmtId="0" fontId="113" fillId="14" borderId="58" applyNumberFormat="0" applyAlignment="0" applyProtection="0"/>
    <xf numFmtId="0" fontId="113" fillId="14" borderId="42" applyNumberFormat="0" applyAlignment="0" applyProtection="0"/>
    <xf numFmtId="0" fontId="102" fillId="14" borderId="36" applyNumberFormat="0" applyAlignment="0" applyProtection="0"/>
    <xf numFmtId="0" fontId="84" fillId="29" borderId="45" applyNumberFormat="0" applyFont="0" applyAlignment="0" applyProtection="0"/>
    <xf numFmtId="0" fontId="105" fillId="14" borderId="48" applyNumberFormat="0" applyAlignment="0" applyProtection="0"/>
    <xf numFmtId="0" fontId="121" fillId="0" borderId="51" applyNumberFormat="0" applyFill="0" applyAlignment="0" applyProtection="0"/>
    <xf numFmtId="0" fontId="102" fillId="14" borderId="64" applyNumberFormat="0" applyAlignment="0" applyProtection="0"/>
    <xf numFmtId="0" fontId="105" fillId="15" borderId="52" applyNumberFormat="0" applyAlignment="0" applyProtection="0"/>
    <xf numFmtId="0" fontId="105" fillId="15" borderId="48" applyNumberFormat="0" applyAlignment="0" applyProtection="0"/>
    <xf numFmtId="0" fontId="113" fillId="14" borderId="66" applyNumberFormat="0" applyAlignment="0" applyProtection="0"/>
    <xf numFmtId="0" fontId="121" fillId="0" borderId="63" applyNumberFormat="0" applyFill="0" applyAlignment="0" applyProtection="0"/>
    <xf numFmtId="0" fontId="102" fillId="14" borderId="68" applyNumberFormat="0" applyAlignment="0" applyProtection="0"/>
    <xf numFmtId="0" fontId="84" fillId="29" borderId="41" applyNumberFormat="0" applyFont="0" applyAlignment="0" applyProtection="0"/>
    <xf numFmtId="0" fontId="113" fillId="14" borderId="58" applyNumberFormat="0" applyAlignment="0" applyProtection="0"/>
    <xf numFmtId="0" fontId="84" fillId="29" borderId="45" applyNumberFormat="0" applyFont="0" applyAlignment="0" applyProtection="0"/>
    <xf numFmtId="10" fontId="33" fillId="5" borderId="22" applyNumberFormat="0" applyBorder="0" applyAlignment="0" applyProtection="0"/>
    <xf numFmtId="0" fontId="102" fillId="14" borderId="48" applyNumberFormat="0" applyAlignment="0" applyProtection="0"/>
    <xf numFmtId="0" fontId="84" fillId="29" borderId="49" applyNumberFormat="0" applyFont="0" applyAlignment="0" applyProtection="0"/>
    <xf numFmtId="0" fontId="121" fillId="0" borderId="43" applyNumberFormat="0" applyFill="0" applyAlignment="0" applyProtection="0"/>
    <xf numFmtId="0" fontId="113" fillId="14" borderId="46" applyNumberFormat="0" applyAlignment="0" applyProtection="0"/>
    <xf numFmtId="0" fontId="102" fillId="14" borderId="36" applyNumberFormat="0" applyAlignment="0" applyProtection="0"/>
    <xf numFmtId="0" fontId="113" fillId="14" borderId="58" applyNumberFormat="0" applyAlignment="0" applyProtection="0"/>
    <xf numFmtId="0" fontId="121" fillId="0" borderId="39" applyNumberFormat="0" applyFill="0" applyAlignment="0" applyProtection="0"/>
    <xf numFmtId="0" fontId="113" fillId="14" borderId="66" applyNumberFormat="0" applyAlignment="0" applyProtection="0"/>
    <xf numFmtId="0" fontId="105" fillId="15" borderId="60" applyNumberFormat="0" applyAlignment="0" applyProtection="0"/>
    <xf numFmtId="0" fontId="84" fillId="29" borderId="41" applyNumberFormat="0" applyFont="0" applyAlignment="0" applyProtection="0"/>
    <xf numFmtId="0" fontId="113" fillId="14" borderId="50" applyNumberFormat="0" applyAlignment="0" applyProtection="0"/>
    <xf numFmtId="0" fontId="102" fillId="14" borderId="36" applyNumberFormat="0" applyAlignment="0" applyProtection="0"/>
    <xf numFmtId="0" fontId="102" fillId="14" borderId="48" applyNumberFormat="0" applyAlignment="0" applyProtection="0"/>
    <xf numFmtId="0" fontId="84" fillId="29" borderId="57" applyNumberFormat="0" applyFont="0" applyAlignment="0" applyProtection="0"/>
    <xf numFmtId="0" fontId="16" fillId="29" borderId="53" applyNumberFormat="0" applyFont="0" applyAlignment="0" applyProtection="0"/>
    <xf numFmtId="0" fontId="105" fillId="15" borderId="52" applyNumberFormat="0" applyAlignment="0" applyProtection="0"/>
    <xf numFmtId="0" fontId="16" fillId="29" borderId="45" applyNumberFormat="0" applyFont="0" applyAlignment="0" applyProtection="0"/>
    <xf numFmtId="0" fontId="121" fillId="0" borderId="55" applyNumberFormat="0" applyFill="0" applyAlignment="0" applyProtection="0"/>
    <xf numFmtId="0" fontId="105" fillId="15" borderId="48" applyNumberFormat="0" applyAlignment="0" applyProtection="0"/>
    <xf numFmtId="0" fontId="84" fillId="29" borderId="65" applyNumberFormat="0" applyFont="0" applyAlignment="0" applyProtection="0"/>
    <xf numFmtId="0" fontId="84" fillId="29" borderId="53" applyNumberFormat="0" applyFont="0" applyAlignment="0" applyProtection="0"/>
    <xf numFmtId="0" fontId="113" fillId="14" borderId="70" applyNumberFormat="0" applyAlignment="0" applyProtection="0"/>
    <xf numFmtId="0" fontId="113" fillId="14" borderId="42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21" fillId="0" borderId="59" applyNumberFormat="0" applyFill="0" applyAlignment="0" applyProtection="0"/>
    <xf numFmtId="0" fontId="102" fillId="14" borderId="48" applyNumberFormat="0" applyAlignment="0" applyProtection="0"/>
    <xf numFmtId="0" fontId="105" fillId="15" borderId="36" applyNumberFormat="0" applyAlignment="0" applyProtection="0"/>
    <xf numFmtId="0" fontId="84" fillId="29" borderId="49" applyNumberFormat="0" applyFont="0" applyAlignment="0" applyProtection="0"/>
    <xf numFmtId="0" fontId="102" fillId="14" borderId="40" applyNumberFormat="0" applyAlignment="0" applyProtection="0"/>
    <xf numFmtId="0" fontId="102" fillId="14" borderId="52" applyNumberFormat="0" applyAlignment="0" applyProtection="0"/>
    <xf numFmtId="0" fontId="102" fillId="14" borderId="44" applyNumberFormat="0" applyAlignment="0" applyProtection="0"/>
    <xf numFmtId="0" fontId="102" fillId="14" borderId="44" applyNumberFormat="0" applyAlignment="0" applyProtection="0"/>
    <xf numFmtId="0" fontId="84" fillId="29" borderId="73" applyNumberFormat="0" applyFont="0" applyAlignment="0" applyProtection="0"/>
    <xf numFmtId="0" fontId="84" fillId="29" borderId="49" applyNumberFormat="0" applyFont="0" applyAlignment="0" applyProtection="0"/>
    <xf numFmtId="0" fontId="84" fillId="29" borderId="45" applyNumberFormat="0" applyFont="0" applyAlignment="0" applyProtection="0"/>
    <xf numFmtId="0" fontId="113" fillId="14" borderId="66" applyNumberFormat="0" applyAlignment="0" applyProtection="0"/>
    <xf numFmtId="0" fontId="121" fillId="0" borderId="51" applyNumberFormat="0" applyFill="0" applyAlignment="0" applyProtection="0"/>
    <xf numFmtId="0" fontId="121" fillId="0" borderId="43" applyNumberFormat="0" applyFill="0" applyAlignment="0" applyProtection="0"/>
    <xf numFmtId="0" fontId="84" fillId="29" borderId="61" applyNumberFormat="0" applyFont="0" applyAlignment="0" applyProtection="0"/>
    <xf numFmtId="0" fontId="102" fillId="14" borderId="64" applyNumberFormat="0" applyAlignment="0" applyProtection="0"/>
    <xf numFmtId="0" fontId="105" fillId="15" borderId="60" applyNumberFormat="0" applyAlignment="0" applyProtection="0"/>
    <xf numFmtId="0" fontId="113" fillId="14" borderId="58" applyNumberFormat="0" applyAlignment="0" applyProtection="0"/>
    <xf numFmtId="0" fontId="102" fillId="14" borderId="60" applyNumberFormat="0" applyAlignment="0" applyProtection="0"/>
    <xf numFmtId="0" fontId="16" fillId="29" borderId="41" applyNumberFormat="0" applyFont="0" applyAlignment="0" applyProtection="0"/>
    <xf numFmtId="0" fontId="113" fillId="14" borderId="66" applyNumberFormat="0" applyAlignment="0" applyProtection="0"/>
    <xf numFmtId="0" fontId="84" fillId="29" borderId="45" applyNumberFormat="0" applyFont="0" applyAlignment="0" applyProtection="0"/>
    <xf numFmtId="0" fontId="105" fillId="15" borderId="68" applyNumberFormat="0" applyAlignment="0" applyProtection="0"/>
    <xf numFmtId="0" fontId="113" fillId="14" borderId="42" applyNumberFormat="0" applyAlignment="0" applyProtection="0"/>
    <xf numFmtId="0" fontId="113" fillId="14" borderId="74" applyNumberFormat="0" applyAlignment="0" applyProtection="0"/>
    <xf numFmtId="170" fontId="14" fillId="0" borderId="0" applyFont="0" applyFill="0" applyBorder="0" applyAlignment="0" applyProtection="0"/>
    <xf numFmtId="0" fontId="113" fillId="14" borderId="62" applyNumberFormat="0" applyAlignment="0" applyProtection="0"/>
    <xf numFmtId="0" fontId="105" fillId="15" borderId="48" applyNumberFormat="0" applyAlignment="0" applyProtection="0"/>
    <xf numFmtId="0" fontId="16" fillId="29" borderId="37" applyNumberFormat="0" applyFont="0" applyAlignment="0" applyProtection="0"/>
    <xf numFmtId="0" fontId="113" fillId="14" borderId="66" applyNumberFormat="0" applyAlignment="0" applyProtection="0"/>
    <xf numFmtId="0" fontId="105" fillId="15" borderId="44" applyNumberFormat="0" applyAlignment="0" applyProtection="0"/>
    <xf numFmtId="0" fontId="105" fillId="15" borderId="44" applyNumberFormat="0" applyAlignment="0" applyProtection="0"/>
    <xf numFmtId="0" fontId="121" fillId="0" borderId="59" applyNumberFormat="0" applyFill="0" applyAlignment="0" applyProtection="0"/>
    <xf numFmtId="0" fontId="102" fillId="14" borderId="52" applyNumberFormat="0" applyAlignment="0" applyProtection="0"/>
    <xf numFmtId="0" fontId="16" fillId="29" borderId="53" applyNumberFormat="0" applyFont="0" applyAlignment="0" applyProtection="0"/>
    <xf numFmtId="0" fontId="121" fillId="0" borderId="59" applyNumberFormat="0" applyFill="0" applyAlignment="0" applyProtection="0"/>
    <xf numFmtId="0" fontId="113" fillId="14" borderId="62" applyNumberFormat="0" applyAlignment="0" applyProtection="0"/>
    <xf numFmtId="0" fontId="84" fillId="29" borderId="57" applyNumberFormat="0" applyFont="0" applyAlignment="0" applyProtection="0"/>
    <xf numFmtId="0" fontId="105" fillId="15" borderId="44" applyNumberFormat="0" applyAlignment="0" applyProtection="0"/>
    <xf numFmtId="0" fontId="105" fillId="14" borderId="44" applyNumberFormat="0" applyAlignment="0" applyProtection="0"/>
    <xf numFmtId="0" fontId="84" fillId="29" borderId="41" applyNumberFormat="0" applyFont="0" applyAlignment="0" applyProtection="0"/>
    <xf numFmtId="0" fontId="102" fillId="14" borderId="44" applyNumberFormat="0" applyAlignment="0" applyProtection="0"/>
    <xf numFmtId="0" fontId="113" fillId="14" borderId="42" applyNumberFormat="0" applyAlignment="0" applyProtection="0"/>
    <xf numFmtId="0" fontId="102" fillId="14" borderId="68" applyNumberFormat="0" applyAlignment="0" applyProtection="0"/>
    <xf numFmtId="0" fontId="16" fillId="29" borderId="65" applyNumberFormat="0" applyFont="0" applyAlignment="0" applyProtection="0"/>
    <xf numFmtId="0" fontId="121" fillId="0" borderId="51" applyNumberFormat="0" applyFill="0" applyAlignment="0" applyProtection="0"/>
    <xf numFmtId="0" fontId="105" fillId="15" borderId="44" applyNumberFormat="0" applyAlignment="0" applyProtection="0"/>
    <xf numFmtId="0" fontId="84" fillId="29" borderId="57" applyNumberFormat="0" applyFont="0" applyAlignment="0" applyProtection="0"/>
    <xf numFmtId="0" fontId="121" fillId="0" borderId="59" applyNumberFormat="0" applyFill="0" applyAlignment="0" applyProtection="0"/>
    <xf numFmtId="0" fontId="121" fillId="0" borderId="39" applyNumberFormat="0" applyFill="0" applyAlignment="0" applyProtection="0"/>
    <xf numFmtId="0" fontId="121" fillId="0" borderId="47" applyNumberFormat="0" applyFill="0" applyAlignment="0" applyProtection="0"/>
    <xf numFmtId="0" fontId="105" fillId="15" borderId="36" applyNumberFormat="0" applyAlignment="0" applyProtection="0"/>
    <xf numFmtId="0" fontId="105" fillId="15" borderId="44" applyNumberFormat="0" applyAlignment="0" applyProtection="0"/>
    <xf numFmtId="0" fontId="102" fillId="14" borderId="52" applyNumberFormat="0" applyAlignment="0" applyProtection="0"/>
    <xf numFmtId="0" fontId="113" fillId="14" borderId="62" applyNumberFormat="0" applyAlignment="0" applyProtection="0"/>
    <xf numFmtId="0" fontId="84" fillId="29" borderId="53" applyNumberFormat="0" applyFont="0" applyAlignment="0" applyProtection="0"/>
    <xf numFmtId="0" fontId="121" fillId="0" borderId="71" applyNumberFormat="0" applyFill="0" applyAlignment="0" applyProtection="0"/>
    <xf numFmtId="0" fontId="84" fillId="29" borderId="65" applyNumberFormat="0" applyFont="0" applyAlignment="0" applyProtection="0"/>
    <xf numFmtId="0" fontId="16" fillId="29" borderId="61" applyNumberFormat="0" applyFont="0" applyAlignment="0" applyProtection="0"/>
    <xf numFmtId="170" fontId="14" fillId="0" borderId="0" applyFont="0" applyFill="0" applyBorder="0" applyAlignment="0" applyProtection="0"/>
    <xf numFmtId="0" fontId="84" fillId="29" borderId="41" applyNumberFormat="0" applyFont="0" applyAlignment="0" applyProtection="0"/>
    <xf numFmtId="0" fontId="121" fillId="0" borderId="63" applyNumberFormat="0" applyFill="0" applyAlignment="0" applyProtection="0"/>
    <xf numFmtId="0" fontId="16" fillId="29" borderId="49" applyNumberFormat="0" applyFont="0" applyAlignment="0" applyProtection="0"/>
    <xf numFmtId="0" fontId="113" fillId="14" borderId="46" applyNumberFormat="0" applyAlignment="0" applyProtection="0"/>
    <xf numFmtId="0" fontId="105" fillId="15" borderId="40" applyNumberFormat="0" applyAlignment="0" applyProtection="0"/>
    <xf numFmtId="0" fontId="113" fillId="14" borderId="58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84" fillId="29" borderId="65" applyNumberFormat="0" applyFont="0" applyAlignment="0" applyProtection="0"/>
    <xf numFmtId="0" fontId="16" fillId="29" borderId="33" applyNumberFormat="0" applyFont="0" applyAlignment="0" applyProtection="0"/>
    <xf numFmtId="0" fontId="105" fillId="14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05" fillId="15" borderId="44" applyNumberFormat="0" applyAlignment="0" applyProtection="0"/>
    <xf numFmtId="0" fontId="105" fillId="15" borderId="60" applyNumberFormat="0" applyAlignment="0" applyProtection="0"/>
    <xf numFmtId="0" fontId="84" fillId="29" borderId="65" applyNumberFormat="0" applyFont="0" applyAlignment="0" applyProtection="0"/>
    <xf numFmtId="0" fontId="16" fillId="29" borderId="73" applyNumberFormat="0" applyFont="0" applyAlignment="0" applyProtection="0"/>
    <xf numFmtId="0" fontId="113" fillId="14" borderId="58" applyNumberFormat="0" applyAlignment="0" applyProtection="0"/>
    <xf numFmtId="0" fontId="102" fillId="14" borderId="48" applyNumberFormat="0" applyAlignment="0" applyProtection="0"/>
    <xf numFmtId="0" fontId="113" fillId="14" borderId="62" applyNumberFormat="0" applyAlignment="0" applyProtection="0"/>
    <xf numFmtId="0" fontId="102" fillId="14" borderId="48" applyNumberFormat="0" applyAlignment="0" applyProtection="0"/>
    <xf numFmtId="0" fontId="113" fillId="14" borderId="74" applyNumberFormat="0" applyAlignment="0" applyProtection="0"/>
    <xf numFmtId="0" fontId="84" fillId="29" borderId="49" applyNumberFormat="0" applyFont="0" applyAlignment="0" applyProtection="0"/>
    <xf numFmtId="0" fontId="105" fillId="15" borderId="48" applyNumberFormat="0" applyAlignment="0" applyProtection="0"/>
    <xf numFmtId="9" fontId="14" fillId="0" borderId="0" applyFont="0" applyFill="0" applyBorder="0" applyAlignment="0" applyProtection="0"/>
    <xf numFmtId="0" fontId="113" fillId="14" borderId="50" applyNumberFormat="0" applyAlignment="0" applyProtection="0"/>
    <xf numFmtId="0" fontId="105" fillId="14" borderId="64" applyNumberFormat="0" applyAlignment="0" applyProtection="0"/>
    <xf numFmtId="0" fontId="102" fillId="14" borderId="44" applyNumberFormat="0" applyAlignment="0" applyProtection="0"/>
    <xf numFmtId="0" fontId="121" fillId="0" borderId="55" applyNumberFormat="0" applyFill="0" applyAlignment="0" applyProtection="0"/>
    <xf numFmtId="0" fontId="102" fillId="14" borderId="60" applyNumberFormat="0" applyAlignment="0" applyProtection="0"/>
    <xf numFmtId="0" fontId="84" fillId="29" borderId="65" applyNumberFormat="0" applyFont="0" applyAlignment="0" applyProtection="0"/>
    <xf numFmtId="0" fontId="16" fillId="29" borderId="53" applyNumberFormat="0" applyFont="0" applyAlignment="0" applyProtection="0"/>
    <xf numFmtId="0" fontId="105" fillId="14" borderId="56" applyNumberFormat="0" applyAlignment="0" applyProtection="0"/>
    <xf numFmtId="0" fontId="121" fillId="0" borderId="63" applyNumberFormat="0" applyFill="0" applyAlignment="0" applyProtection="0"/>
    <xf numFmtId="0" fontId="84" fillId="29" borderId="73" applyNumberFormat="0" applyFont="0" applyAlignment="0" applyProtection="0"/>
    <xf numFmtId="0" fontId="102" fillId="14" borderId="44" applyNumberFormat="0" applyAlignment="0" applyProtection="0"/>
    <xf numFmtId="0" fontId="113" fillId="14" borderId="50" applyNumberFormat="0" applyAlignment="0" applyProtection="0"/>
    <xf numFmtId="0" fontId="113" fillId="14" borderId="74" applyNumberFormat="0" applyAlignment="0" applyProtection="0"/>
    <xf numFmtId="0" fontId="105" fillId="14" borderId="40" applyNumberFormat="0" applyAlignment="0" applyProtection="0"/>
    <xf numFmtId="0" fontId="113" fillId="14" borderId="70" applyNumberFormat="0" applyAlignment="0" applyProtection="0"/>
    <xf numFmtId="0" fontId="105" fillId="15" borderId="60" applyNumberFormat="0" applyAlignment="0" applyProtection="0"/>
    <xf numFmtId="0" fontId="102" fillId="14" borderId="64" applyNumberFormat="0" applyAlignment="0" applyProtection="0"/>
    <xf numFmtId="0" fontId="84" fillId="29" borderId="61" applyNumberFormat="0" applyFont="0" applyAlignment="0" applyProtection="0"/>
    <xf numFmtId="0" fontId="84" fillId="29" borderId="65" applyNumberFormat="0" applyFont="0" applyAlignment="0" applyProtection="0"/>
    <xf numFmtId="0" fontId="113" fillId="14" borderId="70" applyNumberFormat="0" applyAlignment="0" applyProtection="0"/>
    <xf numFmtId="0" fontId="113" fillId="14" borderId="42" applyNumberFormat="0" applyAlignment="0" applyProtection="0"/>
    <xf numFmtId="0" fontId="121" fillId="0" borderId="55" applyNumberFormat="0" applyFill="0" applyAlignment="0" applyProtection="0"/>
    <xf numFmtId="0" fontId="113" fillId="14" borderId="62" applyNumberFormat="0" applyAlignment="0" applyProtection="0"/>
    <xf numFmtId="0" fontId="102" fillId="14" borderId="44" applyNumberFormat="0" applyAlignment="0" applyProtection="0"/>
    <xf numFmtId="0" fontId="84" fillId="29" borderId="49" applyNumberFormat="0" applyFont="0" applyAlignment="0" applyProtection="0"/>
    <xf numFmtId="0" fontId="102" fillId="14" borderId="60" applyNumberFormat="0" applyAlignment="0" applyProtection="0"/>
    <xf numFmtId="0" fontId="105" fillId="15" borderId="44" applyNumberFormat="0" applyAlignment="0" applyProtection="0"/>
    <xf numFmtId="0" fontId="102" fillId="14" borderId="44" applyNumberFormat="0" applyAlignment="0" applyProtection="0"/>
    <xf numFmtId="0" fontId="102" fillId="14" borderId="64" applyNumberFormat="0" applyAlignment="0" applyProtection="0"/>
    <xf numFmtId="0" fontId="113" fillId="14" borderId="74" applyNumberFormat="0" applyAlignment="0" applyProtection="0"/>
    <xf numFmtId="0" fontId="102" fillId="14" borderId="52" applyNumberFormat="0" applyAlignment="0" applyProtection="0"/>
    <xf numFmtId="0" fontId="16" fillId="29" borderId="49" applyNumberFormat="0" applyFont="0" applyAlignment="0" applyProtection="0"/>
    <xf numFmtId="0" fontId="102" fillId="14" borderId="48" applyNumberFormat="0" applyAlignment="0" applyProtection="0"/>
    <xf numFmtId="0" fontId="84" fillId="29" borderId="57" applyNumberFormat="0" applyFont="0" applyAlignment="0" applyProtection="0"/>
    <xf numFmtId="0" fontId="84" fillId="29" borderId="53" applyNumberFormat="0" applyFont="0" applyAlignment="0" applyProtection="0"/>
    <xf numFmtId="0" fontId="102" fillId="14" borderId="68" applyNumberFormat="0" applyAlignment="0" applyProtection="0"/>
    <xf numFmtId="0" fontId="113" fillId="14" borderId="42" applyNumberFormat="0" applyAlignment="0" applyProtection="0"/>
    <xf numFmtId="0" fontId="105" fillId="15" borderId="48" applyNumberFormat="0" applyAlignment="0" applyProtection="0"/>
    <xf numFmtId="0" fontId="121" fillId="0" borderId="71" applyNumberFormat="0" applyFill="0" applyAlignment="0" applyProtection="0"/>
    <xf numFmtId="0" fontId="113" fillId="14" borderId="54" applyNumberFormat="0" applyAlignment="0" applyProtection="0"/>
    <xf numFmtId="0" fontId="121" fillId="0" borderId="63" applyNumberFormat="0" applyFill="0" applyAlignment="0" applyProtection="0"/>
    <xf numFmtId="0" fontId="84" fillId="29" borderId="65" applyNumberFormat="0" applyFont="0" applyAlignment="0" applyProtection="0"/>
    <xf numFmtId="0" fontId="121" fillId="0" borderId="63" applyNumberFormat="0" applyFill="0" applyAlignment="0" applyProtection="0"/>
    <xf numFmtId="0" fontId="16" fillId="29" borderId="69" applyNumberFormat="0" applyFont="0" applyAlignment="0" applyProtection="0"/>
    <xf numFmtId="0" fontId="84" fillId="29" borderId="41" applyNumberFormat="0" applyFont="0" applyAlignment="0" applyProtection="0"/>
    <xf numFmtId="0" fontId="102" fillId="14" borderId="52" applyNumberFormat="0" applyAlignment="0" applyProtection="0"/>
    <xf numFmtId="0" fontId="113" fillId="14" borderId="54" applyNumberFormat="0" applyAlignment="0" applyProtection="0"/>
    <xf numFmtId="0" fontId="84" fillId="29" borderId="41" applyNumberFormat="0" applyFont="0" applyAlignment="0" applyProtection="0"/>
    <xf numFmtId="0" fontId="121" fillId="0" borderId="59" applyNumberFormat="0" applyFill="0" applyAlignment="0" applyProtection="0"/>
    <xf numFmtId="0" fontId="105" fillId="15" borderId="48" applyNumberFormat="0" applyAlignment="0" applyProtection="0"/>
    <xf numFmtId="0" fontId="102" fillId="14" borderId="68" applyNumberFormat="0" applyAlignment="0" applyProtection="0"/>
    <xf numFmtId="0" fontId="113" fillId="14" borderId="66" applyNumberFormat="0" applyAlignment="0" applyProtection="0"/>
    <xf numFmtId="0" fontId="84" fillId="29" borderId="45" applyNumberFormat="0" applyFont="0" applyAlignment="0" applyProtection="0"/>
    <xf numFmtId="0" fontId="113" fillId="14" borderId="62" applyNumberFormat="0" applyAlignment="0" applyProtection="0"/>
    <xf numFmtId="0" fontId="113" fillId="14" borderId="54" applyNumberFormat="0" applyAlignment="0" applyProtection="0"/>
    <xf numFmtId="0" fontId="102" fillId="14" borderId="52" applyNumberFormat="0" applyAlignment="0" applyProtection="0"/>
    <xf numFmtId="0" fontId="121" fillId="0" borderId="39" applyNumberFormat="0" applyFill="0" applyAlignment="0" applyProtection="0"/>
    <xf numFmtId="0" fontId="105" fillId="14" borderId="56" applyNumberFormat="0" applyAlignment="0" applyProtection="0"/>
    <xf numFmtId="0" fontId="102" fillId="14" borderId="64" applyNumberFormat="0" applyAlignment="0" applyProtection="0"/>
    <xf numFmtId="0" fontId="102" fillId="14" borderId="48" applyNumberFormat="0" applyAlignment="0" applyProtection="0"/>
    <xf numFmtId="0" fontId="102" fillId="14" borderId="60" applyNumberFormat="0" applyAlignment="0" applyProtection="0"/>
    <xf numFmtId="0" fontId="84" fillId="29" borderId="37" applyNumberFormat="0" applyFont="0" applyAlignment="0" applyProtection="0"/>
    <xf numFmtId="0" fontId="16" fillId="29" borderId="69" applyNumberFormat="0" applyFont="0" applyAlignment="0" applyProtection="0"/>
    <xf numFmtId="0" fontId="16" fillId="29" borderId="41" applyNumberFormat="0" applyFon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21" fillId="0" borderId="59" applyNumberFormat="0" applyFill="0" applyAlignment="0" applyProtection="0"/>
    <xf numFmtId="0" fontId="113" fillId="14" borderId="58" applyNumberFormat="0" applyAlignment="0" applyProtection="0"/>
    <xf numFmtId="0" fontId="16" fillId="29" borderId="33" applyNumberFormat="0" applyFont="0" applyAlignment="0" applyProtection="0"/>
    <xf numFmtId="0" fontId="105" fillId="14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84" fillId="29" borderId="69" applyNumberFormat="0" applyFont="0" applyAlignment="0" applyProtection="0"/>
    <xf numFmtId="0" fontId="113" fillId="14" borderId="58" applyNumberFormat="0" applyAlignment="0" applyProtection="0"/>
    <xf numFmtId="0" fontId="102" fillId="14" borderId="36" applyNumberFormat="0" applyAlignment="0" applyProtection="0"/>
    <xf numFmtId="0" fontId="84" fillId="29" borderId="41" applyNumberFormat="0" applyFont="0" applyAlignment="0" applyProtection="0"/>
    <xf numFmtId="0" fontId="102" fillId="14" borderId="48" applyNumberFormat="0" applyAlignment="0" applyProtection="0"/>
    <xf numFmtId="0" fontId="121" fillId="0" borderId="39" applyNumberFormat="0" applyFill="0" applyAlignment="0" applyProtection="0"/>
    <xf numFmtId="0" fontId="84" fillId="29" borderId="41" applyNumberFormat="0" applyFont="0" applyAlignment="0" applyProtection="0"/>
    <xf numFmtId="0" fontId="113" fillId="14" borderId="58" applyNumberFormat="0" applyAlignment="0" applyProtection="0"/>
    <xf numFmtId="0" fontId="121" fillId="0" borderId="39" applyNumberFormat="0" applyFill="0" applyAlignment="0" applyProtection="0"/>
    <xf numFmtId="0" fontId="105" fillId="15" borderId="64" applyNumberFormat="0" applyAlignment="0" applyProtection="0"/>
    <xf numFmtId="0" fontId="121" fillId="0" borderId="59" applyNumberFormat="0" applyFill="0" applyAlignment="0" applyProtection="0"/>
    <xf numFmtId="0" fontId="84" fillId="29" borderId="49" applyNumberFormat="0" applyFont="0" applyAlignment="0" applyProtection="0"/>
    <xf numFmtId="0" fontId="113" fillId="14" borderId="46" applyNumberFormat="0" applyAlignment="0" applyProtection="0"/>
    <xf numFmtId="0" fontId="105" fillId="14" borderId="64" applyNumberFormat="0" applyAlignment="0" applyProtection="0"/>
    <xf numFmtId="0" fontId="102" fillId="14" borderId="40" applyNumberFormat="0" applyAlignment="0" applyProtection="0"/>
    <xf numFmtId="0" fontId="121" fillId="0" borderId="47" applyNumberFormat="0" applyFill="0" applyAlignment="0" applyProtection="0"/>
    <xf numFmtId="0" fontId="105" fillId="15" borderId="64" applyNumberFormat="0" applyAlignment="0" applyProtection="0"/>
    <xf numFmtId="0" fontId="105" fillId="15" borderId="36" applyNumberFormat="0" applyAlignment="0" applyProtection="0"/>
    <xf numFmtId="0" fontId="113" fillId="14" borderId="58" applyNumberFormat="0" applyAlignment="0" applyProtection="0"/>
    <xf numFmtId="0" fontId="84" fillId="29" borderId="53" applyNumberFormat="0" applyFont="0" applyAlignment="0" applyProtection="0"/>
    <xf numFmtId="0" fontId="102" fillId="14" borderId="52" applyNumberFormat="0" applyAlignment="0" applyProtection="0"/>
    <xf numFmtId="0" fontId="102" fillId="14" borderId="36" applyNumberFormat="0" applyAlignment="0" applyProtection="0"/>
    <xf numFmtId="0" fontId="113" fillId="14" borderId="54" applyNumberFormat="0" applyAlignment="0" applyProtection="0"/>
    <xf numFmtId="0" fontId="121" fillId="0" borderId="71" applyNumberFormat="0" applyFill="0" applyAlignment="0" applyProtection="0"/>
    <xf numFmtId="0" fontId="84" fillId="29" borderId="65" applyNumberFormat="0" applyFont="0" applyAlignment="0" applyProtection="0"/>
    <xf numFmtId="0" fontId="102" fillId="14" borderId="60" applyNumberFormat="0" applyAlignment="0" applyProtection="0"/>
    <xf numFmtId="0" fontId="121" fillId="0" borderId="51" applyNumberFormat="0" applyFill="0" applyAlignment="0" applyProtection="0"/>
    <xf numFmtId="0" fontId="105" fillId="14" borderId="68" applyNumberFormat="0" applyAlignment="0" applyProtection="0"/>
    <xf numFmtId="0" fontId="121" fillId="0" borderId="59" applyNumberFormat="0" applyFill="0" applyAlignment="0" applyProtection="0"/>
    <xf numFmtId="0" fontId="113" fillId="14" borderId="74" applyNumberFormat="0" applyAlignment="0" applyProtection="0"/>
    <xf numFmtId="0" fontId="121" fillId="0" borderId="47" applyNumberFormat="0" applyFill="0" applyAlignment="0" applyProtection="0"/>
    <xf numFmtId="0" fontId="121" fillId="0" borderId="43" applyNumberFormat="0" applyFill="0" applyAlignment="0" applyProtection="0"/>
    <xf numFmtId="0" fontId="105" fillId="15" borderId="44" applyNumberFormat="0" applyAlignment="0" applyProtection="0"/>
    <xf numFmtId="0" fontId="84" fillId="29" borderId="53" applyNumberFormat="0" applyFont="0" applyAlignment="0" applyProtection="0"/>
    <xf numFmtId="0" fontId="121" fillId="0" borderId="47" applyNumberFormat="0" applyFill="0" applyAlignment="0" applyProtection="0"/>
    <xf numFmtId="0" fontId="105" fillId="15" borderId="72" applyNumberFormat="0" applyAlignment="0" applyProtection="0"/>
    <xf numFmtId="0" fontId="105" fillId="15" borderId="64" applyNumberFormat="0" applyAlignment="0" applyProtection="0"/>
    <xf numFmtId="0" fontId="84" fillId="29" borderId="49" applyNumberFormat="0" applyFont="0" applyAlignment="0" applyProtection="0"/>
    <xf numFmtId="0" fontId="102" fillId="14" borderId="68" applyNumberFormat="0" applyAlignment="0" applyProtection="0"/>
    <xf numFmtId="0" fontId="113" fillId="14" borderId="46" applyNumberFormat="0" applyAlignment="0" applyProtection="0"/>
    <xf numFmtId="0" fontId="102" fillId="14" borderId="72" applyNumberFormat="0" applyAlignment="0" applyProtection="0"/>
    <xf numFmtId="0" fontId="113" fillId="14" borderId="62" applyNumberFormat="0" applyAlignment="0" applyProtection="0"/>
    <xf numFmtId="0" fontId="105" fillId="15" borderId="68" applyNumberFormat="0" applyAlignment="0" applyProtection="0"/>
    <xf numFmtId="0" fontId="102" fillId="14" borderId="68" applyNumberFormat="0" applyAlignment="0" applyProtection="0"/>
    <xf numFmtId="0" fontId="102" fillId="14" borderId="48" applyNumberFormat="0" applyAlignment="0" applyProtection="0"/>
    <xf numFmtId="0" fontId="113" fillId="14" borderId="42" applyNumberFormat="0" applyAlignment="0" applyProtection="0"/>
    <xf numFmtId="0" fontId="105" fillId="15" borderId="48" applyNumberFormat="0" applyAlignment="0" applyProtection="0"/>
    <xf numFmtId="0" fontId="102" fillId="14" borderId="40" applyNumberFormat="0" applyAlignment="0" applyProtection="0"/>
    <xf numFmtId="0" fontId="84" fillId="29" borderId="49" applyNumberFormat="0" applyFont="0" applyAlignment="0" applyProtection="0"/>
    <xf numFmtId="0" fontId="113" fillId="14" borderId="54" applyNumberFormat="0" applyAlignment="0" applyProtection="0"/>
    <xf numFmtId="0" fontId="84" fillId="29" borderId="49" applyNumberFormat="0" applyFont="0" applyAlignment="0" applyProtection="0"/>
    <xf numFmtId="0" fontId="102" fillId="14" borderId="48" applyNumberFormat="0" applyAlignment="0" applyProtection="0"/>
    <xf numFmtId="0" fontId="102" fillId="14" borderId="64" applyNumberFormat="0" applyAlignment="0" applyProtection="0"/>
    <xf numFmtId="0" fontId="121" fillId="0" borderId="63" applyNumberFormat="0" applyFill="0" applyAlignment="0" applyProtection="0"/>
    <xf numFmtId="0" fontId="102" fillId="14" borderId="52" applyNumberFormat="0" applyAlignment="0" applyProtection="0"/>
    <xf numFmtId="0" fontId="102" fillId="14" borderId="44" applyNumberFormat="0" applyAlignment="0" applyProtection="0"/>
    <xf numFmtId="0" fontId="84" fillId="29" borderId="65" applyNumberFormat="0" applyFont="0" applyAlignment="0" applyProtection="0"/>
    <xf numFmtId="0" fontId="102" fillId="14" borderId="72" applyNumberFormat="0" applyAlignment="0" applyProtection="0"/>
    <xf numFmtId="0" fontId="113" fillId="14" borderId="50" applyNumberFormat="0" applyAlignment="0" applyProtection="0"/>
    <xf numFmtId="0" fontId="113" fillId="14" borderId="42" applyNumberFormat="0" applyAlignment="0" applyProtection="0"/>
    <xf numFmtId="0" fontId="113" fillId="14" borderId="46" applyNumberFormat="0" applyAlignment="0" applyProtection="0"/>
    <xf numFmtId="0" fontId="113" fillId="14" borderId="54" applyNumberFormat="0" applyAlignment="0" applyProtection="0"/>
    <xf numFmtId="0" fontId="84" fillId="29" borderId="41" applyNumberFormat="0" applyFont="0" applyAlignment="0" applyProtection="0"/>
    <xf numFmtId="0" fontId="105" fillId="15" borderId="60" applyNumberFormat="0" applyAlignment="0" applyProtection="0"/>
    <xf numFmtId="0" fontId="113" fillId="14" borderId="66" applyNumberFormat="0" applyAlignment="0" applyProtection="0"/>
    <xf numFmtId="9" fontId="14" fillId="0" borderId="0" applyFont="0" applyFill="0" applyBorder="0" applyAlignment="0" applyProtection="0"/>
    <xf numFmtId="0" fontId="105" fillId="14" borderId="44" applyNumberFormat="0" applyAlignment="0" applyProtection="0"/>
    <xf numFmtId="0" fontId="102" fillId="14" borderId="60" applyNumberFormat="0" applyAlignment="0" applyProtection="0"/>
    <xf numFmtId="0" fontId="102" fillId="14" borderId="44" applyNumberFormat="0" applyAlignment="0" applyProtection="0"/>
    <xf numFmtId="0" fontId="113" fillId="14" borderId="38" applyNumberFormat="0" applyAlignment="0" applyProtection="0"/>
    <xf numFmtId="0" fontId="113" fillId="14" borderId="66" applyNumberFormat="0" applyAlignment="0" applyProtection="0"/>
    <xf numFmtId="0" fontId="102" fillId="14" borderId="48" applyNumberFormat="0" applyAlignment="0" applyProtection="0"/>
    <xf numFmtId="0" fontId="105" fillId="14" borderId="36" applyNumberFormat="0" applyAlignment="0" applyProtection="0"/>
    <xf numFmtId="0" fontId="113" fillId="14" borderId="50" applyNumberFormat="0" applyAlignment="0" applyProtection="0"/>
    <xf numFmtId="0" fontId="102" fillId="14" borderId="40" applyNumberFormat="0" applyAlignment="0" applyProtection="0"/>
    <xf numFmtId="0" fontId="105" fillId="15" borderId="40" applyNumberFormat="0" applyAlignment="0" applyProtection="0"/>
    <xf numFmtId="0" fontId="84" fillId="29" borderId="61" applyNumberFormat="0" applyFont="0" applyAlignment="0" applyProtection="0"/>
    <xf numFmtId="0" fontId="102" fillId="14" borderId="44" applyNumberFormat="0" applyAlignment="0" applyProtection="0"/>
    <xf numFmtId="0" fontId="105" fillId="15" borderId="52" applyNumberFormat="0" applyAlignment="0" applyProtection="0"/>
    <xf numFmtId="0" fontId="102" fillId="14" borderId="40" applyNumberFormat="0" applyAlignment="0" applyProtection="0"/>
    <xf numFmtId="0" fontId="84" fillId="29" borderId="49" applyNumberFormat="0" applyFont="0" applyAlignment="0" applyProtection="0"/>
    <xf numFmtId="0" fontId="113" fillId="14" borderId="62" applyNumberFormat="0" applyAlignment="0" applyProtection="0"/>
    <xf numFmtId="0" fontId="105" fillId="15" borderId="52" applyNumberFormat="0" applyAlignment="0" applyProtection="0"/>
    <xf numFmtId="0" fontId="105" fillId="15" borderId="44" applyNumberFormat="0" applyAlignment="0" applyProtection="0"/>
    <xf numFmtId="0" fontId="113" fillId="14" borderId="42" applyNumberFormat="0" applyAlignment="0" applyProtection="0"/>
    <xf numFmtId="0" fontId="121" fillId="0" borderId="51" applyNumberFormat="0" applyFill="0" applyAlignment="0" applyProtection="0"/>
    <xf numFmtId="0" fontId="102" fillId="14" borderId="52" applyNumberFormat="0" applyAlignment="0" applyProtection="0"/>
    <xf numFmtId="0" fontId="84" fillId="29" borderId="45" applyNumberFormat="0" applyFont="0" applyAlignment="0" applyProtection="0"/>
    <xf numFmtId="0" fontId="105" fillId="15" borderId="36" applyNumberFormat="0" applyAlignment="0" applyProtection="0"/>
    <xf numFmtId="0" fontId="102" fillId="14" borderId="64" applyNumberFormat="0" applyAlignment="0" applyProtection="0"/>
    <xf numFmtId="0" fontId="113" fillId="14" borderId="66" applyNumberFormat="0" applyAlignment="0" applyProtection="0"/>
    <xf numFmtId="0" fontId="84" fillId="29" borderId="57" applyNumberFormat="0" applyFont="0" applyAlignment="0" applyProtection="0"/>
    <xf numFmtId="0" fontId="121" fillId="0" borderId="67" applyNumberFormat="0" applyFill="0" applyAlignment="0" applyProtection="0"/>
    <xf numFmtId="0" fontId="16" fillId="29" borderId="73" applyNumberFormat="0" applyFont="0" applyAlignment="0" applyProtection="0"/>
    <xf numFmtId="0" fontId="113" fillId="14" borderId="46" applyNumberFormat="0" applyAlignment="0" applyProtection="0"/>
    <xf numFmtId="0" fontId="113" fillId="14" borderId="50" applyNumberFormat="0" applyAlignment="0" applyProtection="0"/>
    <xf numFmtId="0" fontId="84" fillId="29" borderId="65" applyNumberFormat="0" applyFont="0" applyAlignment="0" applyProtection="0"/>
    <xf numFmtId="0" fontId="84" fillId="29" borderId="73" applyNumberFormat="0" applyFont="0" applyAlignment="0" applyProtection="0"/>
    <xf numFmtId="0" fontId="105" fillId="15" borderId="40" applyNumberFormat="0" applyAlignment="0" applyProtection="0"/>
    <xf numFmtId="0" fontId="113" fillId="14" borderId="50" applyNumberFormat="0" applyAlignment="0" applyProtection="0"/>
    <xf numFmtId="0" fontId="16" fillId="29" borderId="57" applyNumberFormat="0" applyFont="0" applyAlignment="0" applyProtection="0"/>
    <xf numFmtId="0" fontId="84" fillId="29" borderId="49" applyNumberFormat="0" applyFont="0" applyAlignment="0" applyProtection="0"/>
    <xf numFmtId="0" fontId="113" fillId="14" borderId="46" applyNumberFormat="0" applyAlignment="0" applyProtection="0"/>
    <xf numFmtId="0" fontId="102" fillId="14" borderId="40" applyNumberFormat="0" applyAlignment="0" applyProtection="0"/>
    <xf numFmtId="0" fontId="16" fillId="29" borderId="65" applyNumberFormat="0" applyFont="0" applyAlignment="0" applyProtection="0"/>
    <xf numFmtId="0" fontId="113" fillId="14" borderId="42" applyNumberFormat="0" applyAlignment="0" applyProtection="0"/>
    <xf numFmtId="0" fontId="102" fillId="14" borderId="40" applyNumberFormat="0" applyAlignment="0" applyProtection="0"/>
    <xf numFmtId="0" fontId="102" fillId="14" borderId="60" applyNumberFormat="0" applyAlignment="0" applyProtection="0"/>
    <xf numFmtId="0" fontId="113" fillId="14" borderId="50" applyNumberFormat="0" applyAlignment="0" applyProtection="0"/>
    <xf numFmtId="0" fontId="105" fillId="15" borderId="48" applyNumberFormat="0" applyAlignment="0" applyProtection="0"/>
    <xf numFmtId="0" fontId="121" fillId="0" borderId="67" applyNumberFormat="0" applyFill="0" applyAlignment="0" applyProtection="0"/>
    <xf numFmtId="0" fontId="84" fillId="29" borderId="65" applyNumberFormat="0" applyFont="0" applyAlignment="0" applyProtection="0"/>
    <xf numFmtId="0" fontId="84" fillId="29" borderId="53" applyNumberFormat="0" applyFont="0" applyAlignment="0" applyProtection="0"/>
    <xf numFmtId="0" fontId="121" fillId="0" borderId="75" applyNumberFormat="0" applyFill="0" applyAlignment="0" applyProtection="0"/>
    <xf numFmtId="0" fontId="84" fillId="29" borderId="57" applyNumberFormat="0" applyFont="0" applyAlignment="0" applyProtection="0"/>
    <xf numFmtId="0" fontId="105" fillId="15" borderId="68" applyNumberFormat="0" applyAlignment="0" applyProtection="0"/>
    <xf numFmtId="0" fontId="84" fillId="29" borderId="61" applyNumberFormat="0" applyFont="0" applyAlignment="0" applyProtection="0"/>
    <xf numFmtId="0" fontId="121" fillId="0" borderId="47" applyNumberFormat="0" applyFill="0" applyAlignment="0" applyProtection="0"/>
    <xf numFmtId="0" fontId="84" fillId="29" borderId="45" applyNumberFormat="0" applyFont="0" applyAlignment="0" applyProtection="0"/>
    <xf numFmtId="0" fontId="105" fillId="15" borderId="56" applyNumberFormat="0" applyAlignment="0" applyProtection="0"/>
    <xf numFmtId="0" fontId="105" fillId="14" borderId="36" applyNumberFormat="0" applyAlignment="0" applyProtection="0"/>
    <xf numFmtId="0" fontId="105" fillId="15" borderId="56" applyNumberFormat="0" applyAlignment="0" applyProtection="0"/>
    <xf numFmtId="0" fontId="113" fillId="14" borderId="50" applyNumberFormat="0" applyAlignment="0" applyProtection="0"/>
    <xf numFmtId="0" fontId="113" fillId="14" borderId="74" applyNumberFormat="0" applyAlignment="0" applyProtection="0"/>
    <xf numFmtId="0" fontId="121" fillId="0" borderId="59" applyNumberFormat="0" applyFill="0" applyAlignment="0" applyProtection="0"/>
    <xf numFmtId="0" fontId="84" fillId="29" borderId="57" applyNumberFormat="0" applyFont="0" applyAlignment="0" applyProtection="0"/>
    <xf numFmtId="0" fontId="121" fillId="0" borderId="43" applyNumberFormat="0" applyFill="0" applyAlignment="0" applyProtection="0"/>
    <xf numFmtId="0" fontId="16" fillId="29" borderId="57" applyNumberFormat="0" applyFont="0" applyAlignment="0" applyProtection="0"/>
    <xf numFmtId="0" fontId="102" fillId="14" borderId="44" applyNumberFormat="0" applyAlignment="0" applyProtection="0"/>
    <xf numFmtId="0" fontId="84" fillId="29" borderId="41" applyNumberFormat="0" applyFont="0" applyAlignment="0" applyProtection="0"/>
    <xf numFmtId="0" fontId="105" fillId="15" borderId="44" applyNumberFormat="0" applyAlignment="0" applyProtection="0"/>
    <xf numFmtId="0" fontId="121" fillId="0" borderId="47" applyNumberFormat="0" applyFill="0" applyAlignment="0" applyProtection="0"/>
    <xf numFmtId="0" fontId="113" fillId="14" borderId="42" applyNumberFormat="0" applyAlignment="0" applyProtection="0"/>
    <xf numFmtId="0" fontId="84" fillId="29" borderId="49" applyNumberFormat="0" applyFont="0" applyAlignment="0" applyProtection="0"/>
    <xf numFmtId="0" fontId="105" fillId="15" borderId="64" applyNumberFormat="0" applyAlignment="0" applyProtection="0"/>
    <xf numFmtId="0" fontId="102" fillId="14" borderId="72" applyNumberFormat="0" applyAlignment="0" applyProtection="0"/>
    <xf numFmtId="0" fontId="113" fillId="14" borderId="42" applyNumberFormat="0" applyAlignment="0" applyProtection="0"/>
    <xf numFmtId="0" fontId="121" fillId="0" borderId="67" applyNumberFormat="0" applyFill="0" applyAlignment="0" applyProtection="0"/>
    <xf numFmtId="0" fontId="102" fillId="14" borderId="72" applyNumberFormat="0" applyAlignment="0" applyProtection="0"/>
    <xf numFmtId="0" fontId="84" fillId="29" borderId="57" applyNumberFormat="0" applyFont="0" applyAlignment="0" applyProtection="0"/>
    <xf numFmtId="0" fontId="113" fillId="14" borderId="46" applyNumberFormat="0" applyAlignment="0" applyProtection="0"/>
    <xf numFmtId="0" fontId="121" fillId="0" borderId="39" applyNumberFormat="0" applyFill="0" applyAlignment="0" applyProtection="0"/>
    <xf numFmtId="0" fontId="121" fillId="0" borderId="63" applyNumberFormat="0" applyFill="0" applyAlignment="0" applyProtection="0"/>
    <xf numFmtId="0" fontId="84" fillId="29" borderId="37" applyNumberFormat="0" applyFont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3" fontId="28" fillId="0" borderId="22"/>
    <xf numFmtId="0" fontId="16" fillId="29" borderId="33" applyNumberFormat="0" applyFont="0" applyAlignment="0" applyProtection="0"/>
    <xf numFmtId="0" fontId="105" fillId="14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33" fillId="5" borderId="22" applyNumberFormat="0" applyBorder="0" applyAlignment="0" applyProtection="0"/>
    <xf numFmtId="3" fontId="89" fillId="8" borderId="22"/>
    <xf numFmtId="3" fontId="89" fillId="6" borderId="22"/>
    <xf numFmtId="0" fontId="35" fillId="0" borderId="23">
      <alignment horizontal="left" vertical="center"/>
    </xf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33" fillId="5" borderId="22" applyNumberFormat="0" applyBorder="0" applyAlignment="0" applyProtection="0"/>
    <xf numFmtId="3" fontId="89" fillId="8" borderId="22"/>
    <xf numFmtId="3" fontId="89" fillId="6" borderId="22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3" fontId="28" fillId="0" borderId="22"/>
    <xf numFmtId="0" fontId="16" fillId="29" borderId="33" applyNumberFormat="0" applyFont="0" applyAlignment="0" applyProtection="0"/>
    <xf numFmtId="0" fontId="105" fillId="14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33" fillId="5" borderId="22" applyNumberFormat="0" applyBorder="0" applyAlignment="0" applyProtection="0"/>
    <xf numFmtId="3" fontId="89" fillId="8" borderId="22"/>
    <xf numFmtId="3" fontId="89" fillId="6" borderId="22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02" fillId="14" borderId="32" applyNumberFormat="0" applyAlignment="0" applyProtection="0"/>
    <xf numFmtId="0" fontId="16" fillId="29" borderId="33" applyNumberFormat="0" applyFont="0" applyAlignment="0" applyProtection="0"/>
    <xf numFmtId="0" fontId="105" fillId="14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105" fillId="15" borderId="32" applyNumberForma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84" fillId="29" borderId="33" applyNumberFormat="0" applyFon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13" fillId="14" borderId="34" applyNumberFormat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13" fillId="14" borderId="42" applyNumberFormat="0" applyAlignment="0" applyProtection="0"/>
    <xf numFmtId="0" fontId="102" fillId="14" borderId="48" applyNumberFormat="0" applyAlignment="0" applyProtection="0"/>
    <xf numFmtId="0" fontId="105" fillId="15" borderId="60" applyNumberFormat="0" applyAlignment="0" applyProtection="0"/>
    <xf numFmtId="0" fontId="105" fillId="15" borderId="52" applyNumberFormat="0" applyAlignment="0" applyProtection="0"/>
    <xf numFmtId="0" fontId="105" fillId="15" borderId="48" applyNumberFormat="0" applyAlignment="0" applyProtection="0"/>
    <xf numFmtId="0" fontId="121" fillId="0" borderId="67" applyNumberFormat="0" applyFill="0" applyAlignment="0" applyProtection="0"/>
    <xf numFmtId="0" fontId="113" fillId="14" borderId="58" applyNumberFormat="0" applyAlignment="0" applyProtection="0"/>
    <xf numFmtId="0" fontId="121" fillId="0" borderId="63" applyNumberFormat="0" applyFill="0" applyAlignment="0" applyProtection="0"/>
    <xf numFmtId="0" fontId="102" fillId="14" borderId="48" applyNumberFormat="0" applyAlignment="0" applyProtection="0"/>
    <xf numFmtId="0" fontId="84" fillId="29" borderId="65" applyNumberFormat="0" applyFont="0" applyAlignment="0" applyProtection="0"/>
    <xf numFmtId="0" fontId="16" fillId="29" borderId="45" applyNumberFormat="0" applyFont="0" applyAlignment="0" applyProtection="0"/>
    <xf numFmtId="0" fontId="105" fillId="15" borderId="56" applyNumberFormat="0" applyAlignment="0" applyProtection="0"/>
    <xf numFmtId="0" fontId="113" fillId="14" borderId="46" applyNumberFormat="0" applyAlignment="0" applyProtection="0"/>
    <xf numFmtId="0" fontId="84" fillId="29" borderId="45" applyNumberFormat="0" applyFont="0" applyAlignment="0" applyProtection="0"/>
    <xf numFmtId="0" fontId="102" fillId="14" borderId="40" applyNumberFormat="0" applyAlignment="0" applyProtection="0"/>
    <xf numFmtId="0" fontId="113" fillId="14" borderId="74" applyNumberFormat="0" applyAlignment="0" applyProtection="0"/>
    <xf numFmtId="0" fontId="113" fillId="14" borderId="50" applyNumberFormat="0" applyAlignment="0" applyProtection="0"/>
    <xf numFmtId="0" fontId="84" fillId="29" borderId="65" applyNumberFormat="0" applyFont="0" applyAlignment="0" applyProtection="0"/>
    <xf numFmtId="0" fontId="105" fillId="15" borderId="40" applyNumberFormat="0" applyAlignment="0" applyProtection="0"/>
    <xf numFmtId="0" fontId="121" fillId="0" borderId="51" applyNumberFormat="0" applyFill="0" applyAlignment="0" applyProtection="0"/>
    <xf numFmtId="0" fontId="105" fillId="14" borderId="68" applyNumberFormat="0" applyAlignment="0" applyProtection="0"/>
    <xf numFmtId="0" fontId="113" fillId="14" borderId="66" applyNumberFormat="0" applyAlignment="0" applyProtection="0"/>
    <xf numFmtId="0" fontId="84" fillId="29" borderId="57" applyNumberFormat="0" applyFont="0" applyAlignment="0" applyProtection="0"/>
    <xf numFmtId="0" fontId="105" fillId="15" borderId="52" applyNumberFormat="0" applyAlignment="0" applyProtection="0"/>
    <xf numFmtId="0" fontId="121" fillId="0" borderId="71" applyNumberFormat="0" applyFill="0" applyAlignment="0" applyProtection="0"/>
    <xf numFmtId="0" fontId="84" fillId="29" borderId="73" applyNumberFormat="0" applyFont="0" applyAlignment="0" applyProtection="0"/>
    <xf numFmtId="0" fontId="121" fillId="0" borderId="63" applyNumberFormat="0" applyFill="0" applyAlignment="0" applyProtection="0"/>
    <xf numFmtId="0" fontId="84" fillId="29" borderId="41" applyNumberFormat="0" applyFont="0" applyAlignment="0" applyProtection="0"/>
    <xf numFmtId="0" fontId="121" fillId="0" borderId="63" applyNumberFormat="0" applyFill="0" applyAlignment="0" applyProtection="0"/>
    <xf numFmtId="0" fontId="102" fillId="14" borderId="44" applyNumberFormat="0" applyAlignment="0" applyProtection="0"/>
    <xf numFmtId="0" fontId="105" fillId="15" borderId="68" applyNumberFormat="0" applyAlignment="0" applyProtection="0"/>
    <xf numFmtId="0" fontId="113" fillId="14" borderId="74" applyNumberFormat="0" applyAlignment="0" applyProtection="0"/>
    <xf numFmtId="0" fontId="113" fillId="14" borderId="58" applyNumberFormat="0" applyAlignment="0" applyProtection="0"/>
    <xf numFmtId="0" fontId="113" fillId="14" borderId="42" applyNumberFormat="0" applyAlignment="0" applyProtection="0"/>
    <xf numFmtId="0" fontId="84" fillId="29" borderId="69" applyNumberFormat="0" applyFont="0" applyAlignment="0" applyProtection="0"/>
    <xf numFmtId="0" fontId="102" fillId="14" borderId="40" applyNumberFormat="0" applyAlignment="0" applyProtection="0"/>
    <xf numFmtId="0" fontId="105" fillId="14" borderId="60" applyNumberFormat="0" applyAlignment="0" applyProtection="0"/>
    <xf numFmtId="0" fontId="113" fillId="14" borderId="62" applyNumberFormat="0" applyAlignment="0" applyProtection="0"/>
    <xf numFmtId="0" fontId="113" fillId="14" borderId="58" applyNumberFormat="0" applyAlignment="0" applyProtection="0"/>
    <xf numFmtId="0" fontId="121" fillId="0" borderId="51" applyNumberFormat="0" applyFill="0" applyAlignment="0" applyProtection="0"/>
    <xf numFmtId="0" fontId="84" fillId="29" borderId="49" applyNumberFormat="0" applyFon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02" fillId="14" borderId="64" applyNumberFormat="0" applyAlignment="0" applyProtection="0"/>
    <xf numFmtId="0" fontId="113" fillId="14" borderId="66" applyNumberFormat="0" applyAlignment="0" applyProtection="0"/>
    <xf numFmtId="170" fontId="14" fillId="0" borderId="0" applyFont="0" applyFill="0" applyBorder="0" applyAlignment="0" applyProtection="0"/>
    <xf numFmtId="0" fontId="113" fillId="14" borderId="50" applyNumberFormat="0" applyAlignment="0" applyProtection="0"/>
    <xf numFmtId="0" fontId="113" fillId="14" borderId="46" applyNumberFormat="0" applyAlignment="0" applyProtection="0"/>
    <xf numFmtId="0" fontId="121" fillId="0" borderId="51" applyNumberFormat="0" applyFill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5" fillId="14" borderId="60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02" fillId="14" borderId="72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75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3">
      <alignment horizontal="left" vertical="center"/>
    </xf>
    <xf numFmtId="10" fontId="33" fillId="5" borderId="22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2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33" fillId="5" borderId="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2"/>
    <xf numFmtId="3" fontId="89" fillId="6" borderId="22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2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2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3" fontId="28" fillId="0" borderId="22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2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2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68" fillId="5" borderId="22" applyNumberFormat="0" applyBorder="0" applyAlignment="0" applyProtection="0"/>
    <xf numFmtId="10" fontId="33" fillId="5" borderId="22" applyNumberFormat="0" applyBorder="0" applyAlignment="0" applyProtection="0"/>
    <xf numFmtId="10" fontId="33" fillId="5" borderId="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2"/>
    <xf numFmtId="3" fontId="89" fillId="6" borderId="22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6" applyNumberFormat="0" applyAlignment="0" applyProtection="0"/>
    <xf numFmtId="0" fontId="102" fillId="14" borderId="56" applyNumberFormat="0" applyAlignment="0" applyProtection="0"/>
    <xf numFmtId="0" fontId="121" fillId="0" borderId="47" applyNumberFormat="0" applyFill="0" applyAlignment="0" applyProtection="0"/>
    <xf numFmtId="0" fontId="102" fillId="14" borderId="68" applyNumberFormat="0" applyAlignment="0" applyProtection="0"/>
    <xf numFmtId="0" fontId="133" fillId="0" borderId="0"/>
    <xf numFmtId="0" fontId="105" fillId="14" borderId="52" applyNumberFormat="0" applyAlignment="0" applyProtection="0"/>
    <xf numFmtId="0" fontId="121" fillId="0" borderId="55" applyNumberFormat="0" applyFill="0" applyAlignment="0" applyProtection="0"/>
    <xf numFmtId="0" fontId="113" fillId="14" borderId="70" applyNumberFormat="0" applyAlignment="0" applyProtection="0"/>
    <xf numFmtId="0" fontId="84" fillId="29" borderId="53" applyNumberFormat="0" applyFont="0" applyAlignment="0" applyProtection="0"/>
    <xf numFmtId="0" fontId="1" fillId="0" borderId="0"/>
    <xf numFmtId="0" fontId="102" fillId="14" borderId="64" applyNumberFormat="0" applyAlignment="0" applyProtection="0"/>
    <xf numFmtId="0" fontId="84" fillId="29" borderId="45" applyNumberFormat="0" applyFont="0" applyAlignment="0" applyProtection="0"/>
    <xf numFmtId="0" fontId="113" fillId="14" borderId="74" applyNumberFormat="0" applyAlignment="0" applyProtection="0"/>
    <xf numFmtId="0" fontId="102" fillId="14" borderId="56" applyNumberFormat="0" applyAlignment="0" applyProtection="0"/>
    <xf numFmtId="0" fontId="84" fillId="29" borderId="49" applyNumberFormat="0" applyFont="0" applyAlignment="0" applyProtection="0"/>
    <xf numFmtId="0" fontId="1" fillId="0" borderId="0"/>
    <xf numFmtId="0" fontId="102" fillId="14" borderId="72" applyNumberFormat="0" applyAlignment="0" applyProtection="0"/>
    <xf numFmtId="0" fontId="105" fillId="15" borderId="64" applyNumberFormat="0" applyAlignment="0" applyProtection="0"/>
    <xf numFmtId="0" fontId="121" fillId="0" borderId="75" applyNumberFormat="0" applyFill="0" applyAlignment="0" applyProtection="0"/>
    <xf numFmtId="0" fontId="1" fillId="0" borderId="0"/>
    <xf numFmtId="0" fontId="105" fillId="15" borderId="52" applyNumberFormat="0" applyAlignment="0" applyProtection="0"/>
    <xf numFmtId="0" fontId="113" fillId="14" borderId="70" applyNumberFormat="0" applyAlignment="0" applyProtection="0"/>
    <xf numFmtId="43" fontId="1" fillId="0" borderId="0" applyFont="0" applyFill="0" applyBorder="0" applyAlignment="0" applyProtection="0"/>
    <xf numFmtId="0" fontId="84" fillId="29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 applyNumberFormat="0" applyFill="0" applyAlignment="0" applyProtection="0"/>
    <xf numFmtId="0" fontId="113" fillId="14" borderId="50" applyNumberFormat="0" applyAlignment="0" applyProtection="0"/>
    <xf numFmtId="0" fontId="105" fillId="14" borderId="64" applyNumberFormat="0" applyAlignment="0" applyProtection="0"/>
    <xf numFmtId="0" fontId="121" fillId="0" borderId="63" applyNumberFormat="0" applyFill="0" applyAlignment="0" applyProtection="0"/>
    <xf numFmtId="0" fontId="121" fillId="0" borderId="51" applyNumberFormat="0" applyFill="0" applyAlignment="0" applyProtection="0"/>
    <xf numFmtId="9" fontId="16" fillId="0" borderId="0" applyFont="0" applyFill="0" applyBorder="0" applyAlignment="0" applyProtection="0"/>
    <xf numFmtId="0" fontId="102" fillId="14" borderId="56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3" applyNumberFormat="0" applyFill="0" applyAlignment="0" applyProtection="0"/>
    <xf numFmtId="0" fontId="105" fillId="15" borderId="60" applyNumberFormat="0" applyAlignment="0" applyProtection="0"/>
    <xf numFmtId="0" fontId="16" fillId="0" borderId="0"/>
    <xf numFmtId="0" fontId="105" fillId="14" borderId="40" applyNumberFormat="0" applyAlignment="0" applyProtection="0"/>
    <xf numFmtId="0" fontId="16" fillId="29" borderId="53" applyNumberFormat="0" applyFont="0" applyAlignment="0" applyProtection="0"/>
    <xf numFmtId="0" fontId="113" fillId="14" borderId="50" applyNumberFormat="0" applyAlignment="0" applyProtection="0"/>
    <xf numFmtId="0" fontId="84" fillId="29" borderId="65" applyNumberFormat="0" applyFont="0" applyAlignment="0" applyProtection="0"/>
    <xf numFmtId="0" fontId="16" fillId="0" borderId="0"/>
    <xf numFmtId="0" fontId="16" fillId="29" borderId="61" applyNumberFormat="0" applyFont="0" applyAlignment="0" applyProtection="0"/>
    <xf numFmtId="0" fontId="121" fillId="0" borderId="51" applyNumberFormat="0" applyFill="0" applyAlignment="0" applyProtection="0"/>
    <xf numFmtId="0" fontId="13" fillId="0" borderId="0"/>
    <xf numFmtId="0" fontId="105" fillId="15" borderId="60" applyNumberFormat="0" applyAlignment="0" applyProtection="0"/>
    <xf numFmtId="0" fontId="102" fillId="14" borderId="48" applyNumberFormat="0" applyAlignment="0" applyProtection="0"/>
    <xf numFmtId="0" fontId="113" fillId="14" borderId="42" applyNumberFormat="0" applyAlignment="0" applyProtection="0"/>
    <xf numFmtId="0" fontId="121" fillId="0" borderId="63" applyNumberFormat="0" applyFill="0" applyAlignment="0" applyProtection="0"/>
    <xf numFmtId="0" fontId="113" fillId="14" borderId="42" applyNumberFormat="0" applyAlignment="0" applyProtection="0"/>
    <xf numFmtId="0" fontId="113" fillId="14" borderId="50" applyNumberFormat="0" applyAlignment="0" applyProtection="0"/>
    <xf numFmtId="0" fontId="121" fillId="0" borderId="47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0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4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3" applyNumberFormat="0" applyFill="0" applyAlignment="0" applyProtection="0"/>
    <xf numFmtId="0" fontId="113" fillId="14" borderId="66" applyNumberFormat="0" applyAlignment="0" applyProtection="0"/>
    <xf numFmtId="0" fontId="113" fillId="14" borderId="46" applyNumberFormat="0" applyAlignment="0" applyProtection="0"/>
    <xf numFmtId="0" fontId="102" fillId="14" borderId="56" applyNumberFormat="0" applyAlignment="0" applyProtection="0"/>
    <xf numFmtId="0" fontId="113" fillId="14" borderId="46" applyNumberFormat="0" applyAlignment="0" applyProtection="0"/>
    <xf numFmtId="0" fontId="113" fillId="14" borderId="66" applyNumberFormat="0" applyAlignment="0" applyProtection="0"/>
    <xf numFmtId="0" fontId="102" fillId="14" borderId="72" applyNumberFormat="0" applyAlignment="0" applyProtection="0"/>
    <xf numFmtId="0" fontId="121" fillId="0" borderId="59" applyNumberFormat="0" applyFill="0" applyAlignment="0" applyProtection="0"/>
    <xf numFmtId="0" fontId="84" fillId="29" borderId="65" applyNumberFormat="0" applyFon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44" applyNumberFormat="0" applyAlignment="0" applyProtection="0"/>
    <xf numFmtId="0" fontId="121" fillId="0" borderId="59" applyNumberFormat="0" applyFill="0" applyAlignment="0" applyProtection="0"/>
    <xf numFmtId="0" fontId="105" fillId="15" borderId="64" applyNumberFormat="0" applyAlignment="0" applyProtection="0"/>
    <xf numFmtId="0" fontId="102" fillId="14" borderId="56" applyNumberFormat="0" applyAlignment="0" applyProtection="0"/>
    <xf numFmtId="0" fontId="1" fillId="0" borderId="0"/>
    <xf numFmtId="0" fontId="102" fillId="14" borderId="64" applyNumberFormat="0" applyAlignment="0" applyProtection="0"/>
    <xf numFmtId="0" fontId="121" fillId="0" borderId="43" applyNumberFormat="0" applyFill="0" applyAlignment="0" applyProtection="0"/>
    <xf numFmtId="0" fontId="84" fillId="29" borderId="57" applyNumberFormat="0" applyFont="0" applyAlignment="0" applyProtection="0"/>
    <xf numFmtId="0" fontId="84" fillId="29" borderId="49" applyNumberFormat="0" applyFont="0" applyAlignment="0" applyProtection="0"/>
    <xf numFmtId="0" fontId="113" fillId="14" borderId="46" applyNumberFormat="0" applyAlignment="0" applyProtection="0"/>
    <xf numFmtId="0" fontId="121" fillId="0" borderId="59" applyNumberFormat="0" applyFill="0" applyAlignment="0" applyProtection="0"/>
    <xf numFmtId="0" fontId="84" fillId="29" borderId="49" applyNumberFormat="0" applyFont="0" applyAlignment="0" applyProtection="0"/>
    <xf numFmtId="0" fontId="113" fillId="14" borderId="42" applyNumberFormat="0" applyAlignment="0" applyProtection="0"/>
    <xf numFmtId="0" fontId="1" fillId="0" borderId="0"/>
    <xf numFmtId="0" fontId="1" fillId="0" borderId="0"/>
    <xf numFmtId="0" fontId="121" fillId="0" borderId="71" applyNumberFormat="0" applyFill="0" applyAlignment="0" applyProtection="0"/>
    <xf numFmtId="0" fontId="113" fillId="14" borderId="46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2" applyNumberFormat="0" applyAlignment="0" applyProtection="0"/>
    <xf numFmtId="0" fontId="102" fillId="14" borderId="68" applyNumberFormat="0" applyAlignment="0" applyProtection="0"/>
    <xf numFmtId="0" fontId="121" fillId="0" borderId="47" applyNumberFormat="0" applyFill="0" applyAlignment="0" applyProtection="0"/>
    <xf numFmtId="0" fontId="1" fillId="0" borderId="0"/>
    <xf numFmtId="0" fontId="121" fillId="0" borderId="55" applyNumberFormat="0" applyFill="0" applyAlignment="0" applyProtection="0"/>
    <xf numFmtId="0" fontId="1" fillId="0" borderId="0"/>
    <xf numFmtId="0" fontId="1" fillId="0" borderId="0"/>
    <xf numFmtId="0" fontId="102" fillId="14" borderId="40" applyNumberFormat="0" applyAlignment="0" applyProtection="0"/>
    <xf numFmtId="0" fontId="102" fillId="14" borderId="52" applyNumberFormat="0" applyAlignment="0" applyProtection="0"/>
    <xf numFmtId="0" fontId="84" fillId="29" borderId="73" applyNumberFormat="0" applyFont="0" applyAlignment="0" applyProtection="0"/>
    <xf numFmtId="0" fontId="102" fillId="14" borderId="48" applyNumberFormat="0" applyAlignment="0" applyProtection="0"/>
    <xf numFmtId="0" fontId="105" fillId="14" borderId="68" applyNumberFormat="0" applyAlignment="0" applyProtection="0"/>
    <xf numFmtId="0" fontId="102" fillId="14" borderId="68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7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3" applyNumberFormat="0" applyFill="0" applyAlignment="0" applyProtection="0"/>
    <xf numFmtId="0" fontId="113" fillId="14" borderId="66" applyNumberFormat="0" applyAlignment="0" applyProtection="0"/>
    <xf numFmtId="0" fontId="102" fillId="14" borderId="6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7" applyNumberFormat="0" applyFont="0" applyAlignment="0" applyProtection="0"/>
    <xf numFmtId="0" fontId="1" fillId="0" borderId="0"/>
    <xf numFmtId="0" fontId="102" fillId="14" borderId="68" applyNumberFormat="0" applyAlignment="0" applyProtection="0"/>
    <xf numFmtId="0" fontId="121" fillId="0" borderId="71" applyNumberFormat="0" applyFill="0" applyAlignment="0" applyProtection="0"/>
    <xf numFmtId="0" fontId="1" fillId="0" borderId="0"/>
    <xf numFmtId="0" fontId="102" fillId="14" borderId="56" applyNumberFormat="0" applyAlignment="0" applyProtection="0"/>
    <xf numFmtId="43" fontId="1" fillId="0" borderId="0" applyFont="0" applyFill="0" applyBorder="0" applyAlignment="0" applyProtection="0"/>
    <xf numFmtId="0" fontId="121" fillId="0" borderId="47" applyNumberFormat="0" applyFill="0" applyAlignment="0" applyProtection="0"/>
    <xf numFmtId="0" fontId="84" fillId="29" borderId="49" applyNumberFormat="0" applyFont="0" applyAlignment="0" applyProtection="0"/>
    <xf numFmtId="0" fontId="121" fillId="0" borderId="67" applyNumberFormat="0" applyFill="0" applyAlignment="0" applyProtection="0"/>
    <xf numFmtId="43" fontId="1" fillId="0" borderId="0" applyFont="0" applyFill="0" applyBorder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21" fillId="0" borderId="47" applyNumberFormat="0" applyFill="0" applyAlignment="0" applyProtection="0"/>
    <xf numFmtId="0" fontId="105" fillId="15" borderId="40" applyNumberFormat="0" applyAlignment="0" applyProtection="0"/>
    <xf numFmtId="43" fontId="1" fillId="0" borderId="0" applyFont="0" applyFill="0" applyBorder="0" applyAlignment="0" applyProtection="0"/>
    <xf numFmtId="0" fontId="113" fillId="14" borderId="50" applyNumberFormat="0" applyAlignment="0" applyProtection="0"/>
    <xf numFmtId="0" fontId="84" fillId="29" borderId="69" applyNumberFormat="0" applyFont="0" applyAlignment="0" applyProtection="0"/>
    <xf numFmtId="0" fontId="102" fillId="14" borderId="56" applyNumberFormat="0" applyAlignment="0" applyProtection="0"/>
    <xf numFmtId="0" fontId="102" fillId="14" borderId="44" applyNumberFormat="0" applyAlignment="0" applyProtection="0"/>
    <xf numFmtId="0" fontId="105" fillId="15" borderId="44" applyNumberFormat="0" applyAlignment="0" applyProtection="0"/>
    <xf numFmtId="0" fontId="84" fillId="29" borderId="69" applyNumberFormat="0" applyFon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113" fillId="14" borderId="50" applyNumberFormat="0" applyAlignment="0" applyProtection="0"/>
    <xf numFmtId="0" fontId="105" fillId="15" borderId="64" applyNumberFormat="0" applyAlignment="0" applyProtection="0"/>
    <xf numFmtId="0" fontId="113" fillId="14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2">
      <alignment vertical="center"/>
    </xf>
    <xf numFmtId="0" fontId="35" fillId="0" borderId="6" applyNumberFormat="0" applyAlignment="0" applyProtection="0">
      <alignment horizontal="left" vertical="center"/>
    </xf>
    <xf numFmtId="0" fontId="31" fillId="0" borderId="12">
      <alignment vertical="center"/>
    </xf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1" fillId="0" borderId="12">
      <alignment vertical="center"/>
    </xf>
    <xf numFmtId="0" fontId="31" fillId="0" borderId="12">
      <alignment vertical="center"/>
    </xf>
    <xf numFmtId="0" fontId="31" fillId="0" borderId="12">
      <alignment vertical="center"/>
    </xf>
    <xf numFmtId="0" fontId="31" fillId="0" borderId="12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4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7" applyNumberFormat="0" applyFont="0" applyAlignment="0" applyProtection="0"/>
    <xf numFmtId="0" fontId="113" fillId="14" borderId="58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8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0" applyNumberFormat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59" applyNumberFormat="0" applyFill="0" applyAlignment="0" applyProtection="0"/>
    <xf numFmtId="0" fontId="121" fillId="0" borderId="67" applyNumberFormat="0" applyFill="0" applyAlignment="0" applyProtection="0"/>
    <xf numFmtId="0" fontId="84" fillId="29" borderId="49" applyNumberFormat="0" applyFont="0" applyAlignment="0" applyProtection="0"/>
    <xf numFmtId="43" fontId="1" fillId="0" borderId="0" applyFont="0" applyFill="0" applyBorder="0" applyAlignment="0" applyProtection="0"/>
    <xf numFmtId="0" fontId="102" fillId="14" borderId="68" applyNumberFormat="0" applyAlignment="0" applyProtection="0"/>
    <xf numFmtId="43" fontId="1" fillId="0" borderId="0" applyFont="0" applyFill="0" applyBorder="0" applyAlignment="0" applyProtection="0"/>
    <xf numFmtId="0" fontId="105" fillId="15" borderId="44" applyNumberFormat="0" applyAlignment="0" applyProtection="0"/>
    <xf numFmtId="0" fontId="105" fillId="15" borderId="56" applyNumberFormat="0" applyAlignment="0" applyProtection="0"/>
    <xf numFmtId="0" fontId="105" fillId="15" borderId="52" applyNumberFormat="0" applyAlignment="0" applyProtection="0"/>
    <xf numFmtId="0" fontId="102" fillId="14" borderId="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6" applyNumberFormat="0" applyAlignment="0" applyProtection="0"/>
    <xf numFmtId="0" fontId="102" fillId="14" borderId="68" applyNumberFormat="0" applyAlignment="0" applyProtection="0"/>
    <xf numFmtId="0" fontId="16" fillId="29" borderId="73" applyNumberFormat="0" applyFont="0" applyAlignment="0" applyProtection="0"/>
    <xf numFmtId="0" fontId="84" fillId="29" borderId="65" applyNumberFormat="0" applyFont="0" applyAlignment="0" applyProtection="0"/>
    <xf numFmtId="0" fontId="84" fillId="29" borderId="73" applyNumberFormat="0" applyFont="0" applyAlignment="0" applyProtection="0"/>
    <xf numFmtId="0" fontId="113" fillId="14" borderId="70" applyNumberFormat="0" applyAlignment="0" applyProtection="0"/>
    <xf numFmtId="0" fontId="84" fillId="29" borderId="69" applyNumberFormat="0" applyFont="0" applyAlignment="0" applyProtection="0"/>
    <xf numFmtId="0" fontId="121" fillId="0" borderId="75" applyNumberFormat="0" applyFill="0" applyAlignment="0" applyProtection="0"/>
    <xf numFmtId="43" fontId="1" fillId="0" borderId="0" applyFont="0" applyFill="0" applyBorder="0" applyAlignment="0" applyProtection="0"/>
    <xf numFmtId="0" fontId="105" fillId="15" borderId="72" applyNumberFormat="0" applyAlignment="0" applyProtection="0"/>
    <xf numFmtId="0" fontId="113" fillId="14" borderId="66" applyNumberFormat="0" applyAlignment="0" applyProtection="0"/>
    <xf numFmtId="0" fontId="121" fillId="0" borderId="43" applyNumberFormat="0" applyFill="0" applyAlignment="0" applyProtection="0"/>
    <xf numFmtId="43" fontId="1" fillId="0" borderId="0" applyFont="0" applyFill="0" applyBorder="0" applyAlignment="0" applyProtection="0"/>
    <xf numFmtId="0" fontId="113" fillId="14" borderId="46" applyNumberFormat="0" applyAlignment="0" applyProtection="0"/>
    <xf numFmtId="0" fontId="1" fillId="0" borderId="0"/>
    <xf numFmtId="0" fontId="121" fillId="0" borderId="43" applyNumberFormat="0" applyFill="0" applyAlignment="0" applyProtection="0"/>
    <xf numFmtId="0" fontId="105" fillId="14" borderId="52" applyNumberFormat="0" applyAlignment="0" applyProtection="0"/>
    <xf numFmtId="0" fontId="105" fillId="15" borderId="40" applyNumberFormat="0" applyAlignment="0" applyProtection="0"/>
    <xf numFmtId="0" fontId="1" fillId="0" borderId="0"/>
    <xf numFmtId="0" fontId="121" fillId="0" borderId="55" applyNumberFormat="0" applyFill="0" applyAlignment="0" applyProtection="0"/>
    <xf numFmtId="0" fontId="84" fillId="2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0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84" fillId="29" borderId="49" applyNumberFormat="0" applyFont="0" applyAlignment="0" applyProtection="0"/>
    <xf numFmtId="0" fontId="16" fillId="29" borderId="69" applyNumberFormat="0" applyFont="0" applyAlignment="0" applyProtection="0"/>
    <xf numFmtId="0" fontId="84" fillId="29" borderId="61" applyNumberFormat="0" applyFont="0" applyAlignment="0" applyProtection="0"/>
    <xf numFmtId="0" fontId="121" fillId="0" borderId="59" applyNumberFormat="0" applyFill="0" applyAlignment="0" applyProtection="0"/>
    <xf numFmtId="43" fontId="1" fillId="0" borderId="0" applyFont="0" applyFill="0" applyBorder="0" applyAlignment="0" applyProtection="0"/>
    <xf numFmtId="0" fontId="102" fillId="14" borderId="40" applyNumberFormat="0" applyAlignment="0" applyProtection="0"/>
    <xf numFmtId="0" fontId="84" fillId="29" borderId="69" applyNumberFormat="0" applyFont="0" applyAlignment="0" applyProtection="0"/>
    <xf numFmtId="0" fontId="113" fillId="14" borderId="62" applyNumberFormat="0" applyAlignment="0" applyProtection="0"/>
    <xf numFmtId="0" fontId="102" fillId="14" borderId="64" applyNumberFormat="0" applyAlignment="0" applyProtection="0"/>
    <xf numFmtId="0" fontId="121" fillId="0" borderId="47" applyNumberFormat="0" applyFill="0" applyAlignment="0" applyProtection="0"/>
    <xf numFmtId="0" fontId="113" fillId="14" borderId="46" applyNumberFormat="0" applyAlignment="0" applyProtection="0"/>
    <xf numFmtId="0" fontId="121" fillId="0" borderId="43" applyNumberFormat="0" applyFill="0" applyAlignment="0" applyProtection="0"/>
    <xf numFmtId="0" fontId="102" fillId="14" borderId="60" applyNumberFormat="0" applyAlignment="0" applyProtection="0"/>
    <xf numFmtId="0" fontId="113" fillId="14" borderId="50" applyNumberFormat="0" applyAlignment="0" applyProtection="0"/>
    <xf numFmtId="0" fontId="84" fillId="29" borderId="41" applyNumberFormat="0" applyFont="0" applyAlignment="0" applyProtection="0"/>
    <xf numFmtId="0" fontId="102" fillId="14" borderId="52" applyNumberFormat="0" applyAlignment="0" applyProtection="0"/>
    <xf numFmtId="0" fontId="102" fillId="14" borderId="44" applyNumberFormat="0" applyAlignment="0" applyProtection="0"/>
    <xf numFmtId="0" fontId="84" fillId="29" borderId="53" applyNumberFormat="0" applyFont="0" applyAlignment="0" applyProtection="0"/>
    <xf numFmtId="0" fontId="105" fillId="15" borderId="60" applyNumberFormat="0" applyAlignment="0" applyProtection="0"/>
    <xf numFmtId="0" fontId="113" fillId="14" borderId="54" applyNumberFormat="0" applyAlignment="0" applyProtection="0"/>
    <xf numFmtId="0" fontId="121" fillId="0" borderId="55" applyNumberFormat="0" applyFill="0" applyAlignment="0" applyProtection="0"/>
    <xf numFmtId="0" fontId="102" fillId="14" borderId="44" applyNumberFormat="0" applyAlignment="0" applyProtection="0"/>
    <xf numFmtId="0" fontId="102" fillId="14" borderId="64" applyNumberFormat="0" applyAlignment="0" applyProtection="0"/>
    <xf numFmtId="0" fontId="105" fillId="15" borderId="48" applyNumberFormat="0" applyAlignment="0" applyProtection="0"/>
    <xf numFmtId="0" fontId="113" fillId="14" borderId="58" applyNumberFormat="0" applyAlignment="0" applyProtection="0"/>
    <xf numFmtId="0" fontId="84" fillId="29" borderId="53" applyNumberFormat="0" applyFont="0" applyAlignment="0" applyProtection="0"/>
    <xf numFmtId="0" fontId="102" fillId="14" borderId="48" applyNumberFormat="0" applyAlignment="0" applyProtection="0"/>
    <xf numFmtId="0" fontId="16" fillId="29" borderId="61" applyNumberFormat="0" applyFont="0" applyAlignment="0" applyProtection="0"/>
    <xf numFmtId="0" fontId="105" fillId="15" borderId="56" applyNumberFormat="0" applyAlignment="0" applyProtection="0"/>
    <xf numFmtId="0" fontId="84" fillId="29" borderId="41" applyNumberFormat="0" applyFont="0" applyAlignment="0" applyProtection="0"/>
    <xf numFmtId="0" fontId="121" fillId="0" borderId="55" applyNumberFormat="0" applyFill="0" applyAlignment="0" applyProtection="0"/>
    <xf numFmtId="0" fontId="113" fillId="14" borderId="54" applyNumberFormat="0" applyAlignment="0" applyProtection="0"/>
    <xf numFmtId="0" fontId="102" fillId="14" borderId="68" applyNumberFormat="0" applyAlignment="0" applyProtection="0"/>
    <xf numFmtId="0" fontId="84" fillId="29" borderId="53" applyNumberFormat="0" applyFont="0" applyAlignment="0" applyProtection="0"/>
    <xf numFmtId="0" fontId="113" fillId="14" borderId="54" applyNumberFormat="0" applyAlignment="0" applyProtection="0"/>
    <xf numFmtId="0" fontId="102" fillId="14" borderId="40" applyNumberFormat="0" applyAlignment="0" applyProtection="0"/>
    <xf numFmtId="43" fontId="1" fillId="0" borderId="0" applyFont="0" applyFill="0" applyBorder="0" applyAlignment="0" applyProtection="0"/>
    <xf numFmtId="0" fontId="84" fillId="29" borderId="41" applyNumberFormat="0" applyFont="0" applyAlignment="0" applyProtection="0"/>
    <xf numFmtId="0" fontId="113" fillId="14" borderId="66" applyNumberFormat="0" applyAlignment="0" applyProtection="0"/>
    <xf numFmtId="0" fontId="102" fillId="14" borderId="60" applyNumberFormat="0" applyAlignment="0" applyProtection="0"/>
    <xf numFmtId="0" fontId="121" fillId="0" borderId="51" applyNumberFormat="0" applyFill="0" applyAlignment="0" applyProtection="0"/>
    <xf numFmtId="0" fontId="121" fillId="0" borderId="67" applyNumberFormat="0" applyFill="0" applyAlignment="0" applyProtection="0"/>
    <xf numFmtId="0" fontId="105" fillId="15" borderId="64" applyNumberFormat="0" applyAlignment="0" applyProtection="0"/>
    <xf numFmtId="0" fontId="113" fillId="14" borderId="70" applyNumberFormat="0" applyAlignment="0" applyProtection="0"/>
    <xf numFmtId="0" fontId="105" fillId="15" borderId="48" applyNumberFormat="0" applyAlignment="0" applyProtection="0"/>
    <xf numFmtId="0" fontId="105" fillId="15" borderId="44" applyNumberFormat="0" applyAlignment="0" applyProtection="0"/>
    <xf numFmtId="0" fontId="102" fillId="14" borderId="40" applyNumberFormat="0" applyAlignment="0" applyProtection="0"/>
    <xf numFmtId="0" fontId="105" fillId="15" borderId="40" applyNumberFormat="0" applyAlignment="0" applyProtection="0"/>
    <xf numFmtId="0" fontId="113" fillId="14" borderId="58" applyNumberFormat="0" applyAlignment="0" applyProtection="0"/>
    <xf numFmtId="0" fontId="102" fillId="14" borderId="44" applyNumberFormat="0" applyAlignment="0" applyProtection="0"/>
    <xf numFmtId="0" fontId="105" fillId="15" borderId="40" applyNumberFormat="0" applyAlignment="0" applyProtection="0"/>
    <xf numFmtId="0" fontId="102" fillId="14" borderId="64" applyNumberFormat="0" applyAlignment="0" applyProtection="0"/>
    <xf numFmtId="0" fontId="113" fillId="14" borderId="50" applyNumberFormat="0" applyAlignment="0" applyProtection="0"/>
    <xf numFmtId="0" fontId="102" fillId="14" borderId="44" applyNumberFormat="0" applyAlignment="0" applyProtection="0"/>
    <xf numFmtId="0" fontId="113" fillId="14" borderId="46" applyNumberFormat="0" applyAlignment="0" applyProtection="0"/>
    <xf numFmtId="0" fontId="1" fillId="0" borderId="0"/>
    <xf numFmtId="0" fontId="84" fillId="29" borderId="41" applyNumberFormat="0" applyFont="0" applyAlignment="0" applyProtection="0"/>
    <xf numFmtId="0" fontId="102" fillId="14" borderId="40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3" applyNumberFormat="0" applyFont="0" applyAlignment="0" applyProtection="0"/>
    <xf numFmtId="0" fontId="102" fillId="14" borderId="44" applyNumberFormat="0" applyAlignment="0" applyProtection="0"/>
    <xf numFmtId="0" fontId="35" fillId="0" borderId="23">
      <alignment horizontal="left" vertical="center"/>
    </xf>
    <xf numFmtId="0" fontId="121" fillId="0" borderId="71" applyNumberFormat="0" applyFill="0" applyAlignment="0" applyProtection="0"/>
    <xf numFmtId="0" fontId="102" fillId="14" borderId="52" applyNumberFormat="0" applyAlignment="0" applyProtection="0"/>
    <xf numFmtId="0" fontId="113" fillId="14" borderId="62" applyNumberFormat="0" applyAlignment="0" applyProtection="0"/>
    <xf numFmtId="0" fontId="16" fillId="29" borderId="45" applyNumberFormat="0" applyFont="0" applyAlignment="0" applyProtection="0"/>
    <xf numFmtId="0" fontId="113" fillId="14" borderId="46" applyNumberFormat="0" applyAlignment="0" applyProtection="0"/>
    <xf numFmtId="0" fontId="113" fillId="14" borderId="54" applyNumberFormat="0" applyAlignment="0" applyProtection="0"/>
    <xf numFmtId="0" fontId="113" fillId="14" borderId="58" applyNumberFormat="0" applyAlignment="0" applyProtection="0"/>
    <xf numFmtId="0" fontId="113" fillId="14" borderId="46" applyNumberFormat="0" applyAlignment="0" applyProtection="0"/>
    <xf numFmtId="0" fontId="121" fillId="0" borderId="43" applyNumberFormat="0" applyFill="0" applyAlignment="0" applyProtection="0"/>
    <xf numFmtId="0" fontId="105" fillId="15" borderId="72" applyNumberFormat="0" applyAlignment="0" applyProtection="0"/>
    <xf numFmtId="0" fontId="105" fillId="14" borderId="64" applyNumberFormat="0" applyAlignment="0" applyProtection="0"/>
    <xf numFmtId="0" fontId="105" fillId="15" borderId="56" applyNumberFormat="0" applyAlignment="0" applyProtection="0"/>
    <xf numFmtId="0" fontId="102" fillId="14" borderId="68" applyNumberFormat="0" applyAlignment="0" applyProtection="0"/>
    <xf numFmtId="0" fontId="121" fillId="0" borderId="43" applyNumberFormat="0" applyFill="0" applyAlignment="0" applyProtection="0"/>
    <xf numFmtId="0" fontId="121" fillId="0" borderId="63" applyNumberFormat="0" applyFill="0" applyAlignment="0" applyProtection="0"/>
    <xf numFmtId="0" fontId="105" fillId="15" borderId="44" applyNumberFormat="0" applyAlignment="0" applyProtection="0"/>
    <xf numFmtId="0" fontId="102" fillId="14" borderId="44" applyNumberFormat="0" applyAlignment="0" applyProtection="0"/>
    <xf numFmtId="0" fontId="105" fillId="15" borderId="40" applyNumberFormat="0" applyAlignment="0" applyProtection="0"/>
    <xf numFmtId="0" fontId="102" fillId="14" borderId="60" applyNumberFormat="0" applyAlignment="0" applyProtection="0"/>
    <xf numFmtId="0" fontId="121" fillId="0" borderId="63" applyNumberFormat="0" applyFill="0" applyAlignment="0" applyProtection="0"/>
    <xf numFmtId="0" fontId="105" fillId="15" borderId="68" applyNumberFormat="0" applyAlignment="0" applyProtection="0"/>
    <xf numFmtId="0" fontId="105" fillId="15" borderId="64" applyNumberFormat="0" applyAlignment="0" applyProtection="0"/>
    <xf numFmtId="0" fontId="113" fillId="14" borderId="58" applyNumberFormat="0" applyAlignment="0" applyProtection="0"/>
    <xf numFmtId="0" fontId="113" fillId="14" borderId="58" applyNumberFormat="0" applyAlignment="0" applyProtection="0"/>
    <xf numFmtId="0" fontId="16" fillId="29" borderId="45" applyNumberFormat="0" applyFont="0" applyAlignment="0" applyProtection="0"/>
    <xf numFmtId="0" fontId="84" fillId="29" borderId="41" applyNumberFormat="0" applyFont="0" applyAlignment="0" applyProtection="0"/>
    <xf numFmtId="0" fontId="105" fillId="15" borderId="56" applyNumberFormat="0" applyAlignment="0" applyProtection="0"/>
    <xf numFmtId="0" fontId="84" fillId="29" borderId="49" applyNumberFormat="0" applyFont="0" applyAlignment="0" applyProtection="0"/>
    <xf numFmtId="0" fontId="113" fillId="14" borderId="70" applyNumberFormat="0" applyAlignment="0" applyProtection="0"/>
    <xf numFmtId="0" fontId="102" fillId="14" borderId="40" applyNumberFormat="0" applyAlignment="0" applyProtection="0"/>
    <xf numFmtId="0" fontId="121" fillId="0" borderId="51" applyNumberFormat="0" applyFill="0" applyAlignment="0" applyProtection="0"/>
    <xf numFmtId="0" fontId="84" fillId="29" borderId="41" applyNumberFormat="0" applyFont="0" applyAlignment="0" applyProtection="0"/>
    <xf numFmtId="0" fontId="105" fillId="15" borderId="56" applyNumberFormat="0" applyAlignment="0" applyProtection="0"/>
    <xf numFmtId="0" fontId="105" fillId="15" borderId="56" applyNumberFormat="0" applyAlignment="0" applyProtection="0"/>
    <xf numFmtId="0" fontId="113" fillId="14" borderId="66" applyNumberFormat="0" applyAlignment="0" applyProtection="0"/>
    <xf numFmtId="0" fontId="105" fillId="15" borderId="48" applyNumberFormat="0" applyAlignment="0" applyProtection="0"/>
    <xf numFmtId="0" fontId="105" fillId="15" borderId="72" applyNumberFormat="0" applyAlignment="0" applyProtection="0"/>
    <xf numFmtId="0" fontId="84" fillId="29" borderId="61" applyNumberFormat="0" applyFont="0" applyAlignment="0" applyProtection="0"/>
    <xf numFmtId="0" fontId="121" fillId="0" borderId="67" applyNumberFormat="0" applyFill="0" applyAlignment="0" applyProtection="0"/>
    <xf numFmtId="0" fontId="102" fillId="14" borderId="48" applyNumberFormat="0" applyAlignment="0" applyProtection="0"/>
    <xf numFmtId="0" fontId="113" fillId="14" borderId="54" applyNumberFormat="0" applyAlignment="0" applyProtection="0"/>
    <xf numFmtId="0" fontId="84" fillId="29" borderId="65" applyNumberFormat="0" applyFont="0" applyAlignment="0" applyProtection="0"/>
    <xf numFmtId="0" fontId="105" fillId="15" borderId="44" applyNumberFormat="0" applyAlignment="0" applyProtection="0"/>
    <xf numFmtId="0" fontId="102" fillId="14" borderId="44" applyNumberFormat="0" applyAlignment="0" applyProtection="0"/>
    <xf numFmtId="0" fontId="113" fillId="14" borderId="54" applyNumberFormat="0" applyAlignment="0" applyProtection="0"/>
    <xf numFmtId="0" fontId="105" fillId="14" borderId="40" applyNumberFormat="0" applyAlignment="0" applyProtection="0"/>
    <xf numFmtId="0" fontId="121" fillId="0" borderId="43" applyNumberFormat="0" applyFill="0" applyAlignment="0" applyProtection="0"/>
    <xf numFmtId="0" fontId="113" fillId="14" borderId="50" applyNumberFormat="0" applyAlignment="0" applyProtection="0"/>
    <xf numFmtId="0" fontId="102" fillId="14" borderId="44" applyNumberFormat="0" applyAlignment="0" applyProtection="0"/>
    <xf numFmtId="0" fontId="105" fillId="15" borderId="68" applyNumberFormat="0" applyAlignment="0" applyProtection="0"/>
    <xf numFmtId="0" fontId="84" fillId="29" borderId="57" applyNumberFormat="0" applyFont="0" applyAlignment="0" applyProtection="0"/>
    <xf numFmtId="0" fontId="105" fillId="15" borderId="52" applyNumberFormat="0" applyAlignment="0" applyProtection="0"/>
    <xf numFmtId="0" fontId="121" fillId="0" borderId="71" applyNumberFormat="0" applyFill="0" applyAlignment="0" applyProtection="0"/>
    <xf numFmtId="0" fontId="105" fillId="15" borderId="60" applyNumberFormat="0" applyAlignment="0" applyProtection="0"/>
    <xf numFmtId="0" fontId="113" fillId="14" borderId="58" applyNumberFormat="0" applyAlignment="0" applyProtection="0"/>
    <xf numFmtId="0" fontId="105" fillId="15" borderId="40" applyNumberFormat="0" applyAlignment="0" applyProtection="0"/>
    <xf numFmtId="0" fontId="102" fillId="14" borderId="48" applyNumberFormat="0" applyAlignment="0" applyProtection="0"/>
    <xf numFmtId="0" fontId="121" fillId="0" borderId="71" applyNumberFormat="0" applyFill="0" applyAlignment="0" applyProtection="0"/>
    <xf numFmtId="0" fontId="121" fillId="0" borderId="43" applyNumberFormat="0" applyFill="0" applyAlignment="0" applyProtection="0"/>
    <xf numFmtId="0" fontId="121" fillId="0" borderId="67" applyNumberFormat="0" applyFill="0" applyAlignment="0" applyProtection="0"/>
    <xf numFmtId="0" fontId="113" fillId="14" borderId="54" applyNumberFormat="0" applyAlignment="0" applyProtection="0"/>
    <xf numFmtId="0" fontId="84" fillId="29" borderId="57" applyNumberFormat="0" applyFont="0" applyAlignment="0" applyProtection="0"/>
    <xf numFmtId="0" fontId="84" fillId="29" borderId="41" applyNumberFormat="0" applyFont="0" applyAlignment="0" applyProtection="0"/>
    <xf numFmtId="0" fontId="121" fillId="0" borderId="63" applyNumberFormat="0" applyFill="0" applyAlignment="0" applyProtection="0"/>
    <xf numFmtId="0" fontId="121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5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69" applyNumberFormat="0" applyFon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67" applyNumberFormat="0" applyFill="0" applyAlignment="0" applyProtection="0"/>
    <xf numFmtId="0" fontId="84" fillId="29" borderId="49" applyNumberFormat="0" applyFont="0" applyAlignment="0" applyProtection="0"/>
    <xf numFmtId="0" fontId="121" fillId="0" borderId="55" applyNumberFormat="0" applyFill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16" fillId="29" borderId="41" applyNumberFormat="0" applyFont="0" applyAlignment="0" applyProtection="0"/>
    <xf numFmtId="0" fontId="113" fillId="14" borderId="58" applyNumberFormat="0" applyAlignment="0" applyProtection="0"/>
    <xf numFmtId="0" fontId="16" fillId="29" borderId="61" applyNumberFormat="0" applyFont="0" applyAlignment="0" applyProtection="0"/>
    <xf numFmtId="0" fontId="105" fillId="15" borderId="48" applyNumberFormat="0" applyAlignment="0" applyProtection="0"/>
    <xf numFmtId="0" fontId="113" fillId="14" borderId="62" applyNumberFormat="0" applyAlignment="0" applyProtection="0"/>
    <xf numFmtId="0" fontId="105" fillId="14" borderId="72" applyNumberFormat="0" applyAlignment="0" applyProtection="0"/>
    <xf numFmtId="0" fontId="121" fillId="0" borderId="51" applyNumberFormat="0" applyFill="0" applyAlignment="0" applyProtection="0"/>
    <xf numFmtId="0" fontId="102" fillId="14" borderId="72" applyNumberFormat="0" applyAlignment="0" applyProtection="0"/>
    <xf numFmtId="0" fontId="84" fillId="29" borderId="49" applyNumberFormat="0" applyFont="0" applyAlignment="0" applyProtection="0"/>
    <xf numFmtId="0" fontId="121" fillId="0" borderId="47" applyNumberFormat="0" applyFill="0" applyAlignment="0" applyProtection="0"/>
    <xf numFmtId="0" fontId="121" fillId="0" borderId="47" applyNumberFormat="0" applyFill="0" applyAlignment="0" applyProtection="0"/>
    <xf numFmtId="0" fontId="84" fillId="29" borderId="49" applyNumberFormat="0" applyFont="0" applyAlignment="0" applyProtection="0"/>
    <xf numFmtId="0" fontId="102" fillId="14" borderId="40" applyNumberFormat="0" applyAlignment="0" applyProtection="0"/>
    <xf numFmtId="0" fontId="113" fillId="14" borderId="42" applyNumberFormat="0" applyAlignment="0" applyProtection="0"/>
    <xf numFmtId="0" fontId="121" fillId="0" borderId="75" applyNumberFormat="0" applyFill="0" applyAlignment="0" applyProtection="0"/>
    <xf numFmtId="0" fontId="84" fillId="29" borderId="53" applyNumberFormat="0" applyFont="0" applyAlignment="0" applyProtection="0"/>
    <xf numFmtId="0" fontId="105" fillId="15" borderId="68" applyNumberFormat="0" applyAlignment="0" applyProtection="0"/>
    <xf numFmtId="0" fontId="105" fillId="15" borderId="72" applyNumberFormat="0" applyAlignment="0" applyProtection="0"/>
    <xf numFmtId="0" fontId="102" fillId="14" borderId="44" applyNumberFormat="0" applyAlignment="0" applyProtection="0"/>
    <xf numFmtId="0" fontId="102" fillId="14" borderId="40" applyNumberFormat="0" applyAlignment="0" applyProtection="0"/>
    <xf numFmtId="0" fontId="105" fillId="15" borderId="56" applyNumberFormat="0" applyAlignment="0" applyProtection="0"/>
    <xf numFmtId="0" fontId="105" fillId="14" borderId="48" applyNumberFormat="0" applyAlignment="0" applyProtection="0"/>
    <xf numFmtId="0" fontId="113" fillId="14" borderId="42" applyNumberFormat="0" applyAlignment="0" applyProtection="0"/>
    <xf numFmtId="0" fontId="113" fillId="14" borderId="66" applyNumberFormat="0" applyAlignment="0" applyProtection="0"/>
    <xf numFmtId="0" fontId="102" fillId="14" borderId="60" applyNumberFormat="0" applyAlignment="0" applyProtection="0"/>
    <xf numFmtId="0" fontId="102" fillId="14" borderId="44" applyNumberFormat="0" applyAlignment="0" applyProtection="0"/>
    <xf numFmtId="0" fontId="105" fillId="14" borderId="48" applyNumberFormat="0" applyAlignment="0" applyProtection="0"/>
    <xf numFmtId="0" fontId="121" fillId="0" borderId="75" applyNumberFormat="0" applyFill="0" applyAlignment="0" applyProtection="0"/>
    <xf numFmtId="0" fontId="113" fillId="14" borderId="42" applyNumberFormat="0" applyAlignment="0" applyProtection="0"/>
    <xf numFmtId="0" fontId="105" fillId="14" borderId="44" applyNumberFormat="0" applyAlignment="0" applyProtection="0"/>
    <xf numFmtId="0" fontId="102" fillId="14" borderId="60" applyNumberFormat="0" applyAlignment="0" applyProtection="0"/>
    <xf numFmtId="0" fontId="105" fillId="15" borderId="52" applyNumberFormat="0" applyAlignment="0" applyProtection="0"/>
    <xf numFmtId="0" fontId="105" fillId="15" borderId="68" applyNumberFormat="0" applyAlignment="0" applyProtection="0"/>
    <xf numFmtId="0" fontId="105" fillId="15" borderId="48" applyNumberFormat="0" applyAlignment="0" applyProtection="0"/>
    <xf numFmtId="0" fontId="105" fillId="15" borderId="48" applyNumberFormat="0" applyAlignment="0" applyProtection="0"/>
    <xf numFmtId="0" fontId="113" fillId="14" borderId="46" applyNumberFormat="0" applyAlignment="0" applyProtection="0"/>
    <xf numFmtId="0" fontId="113" fillId="14" borderId="46" applyNumberFormat="0" applyAlignment="0" applyProtection="0"/>
    <xf numFmtId="0" fontId="105" fillId="15" borderId="56" applyNumberFormat="0" applyAlignment="0" applyProtection="0"/>
    <xf numFmtId="0" fontId="121" fillId="0" borderId="67" applyNumberFormat="0" applyFill="0" applyAlignment="0" applyProtection="0"/>
    <xf numFmtId="0" fontId="105" fillId="15" borderId="56" applyNumberFormat="0" applyAlignment="0" applyProtection="0"/>
    <xf numFmtId="0" fontId="84" fillId="29" borderId="73" applyNumberFormat="0" applyFont="0" applyAlignment="0" applyProtection="0"/>
    <xf numFmtId="0" fontId="102" fillId="14" borderId="40" applyNumberFormat="0" applyAlignment="0" applyProtection="0"/>
    <xf numFmtId="0" fontId="84" fillId="29" borderId="49" applyNumberFormat="0" applyFont="0" applyAlignment="0" applyProtection="0"/>
    <xf numFmtId="0" fontId="102" fillId="14" borderId="44" applyNumberFormat="0" applyAlignment="0" applyProtection="0"/>
    <xf numFmtId="0" fontId="105" fillId="15" borderId="56" applyNumberFormat="0" applyAlignment="0" applyProtection="0"/>
    <xf numFmtId="0" fontId="84" fillId="29" borderId="41" applyNumberFormat="0" applyFont="0" applyAlignment="0" applyProtection="0"/>
    <xf numFmtId="0" fontId="105" fillId="15" borderId="48" applyNumberFormat="0" applyAlignment="0" applyProtection="0"/>
    <xf numFmtId="0" fontId="113" fillId="14" borderId="54" applyNumberFormat="0" applyAlignment="0" applyProtection="0"/>
    <xf numFmtId="0" fontId="102" fillId="14" borderId="52" applyNumberFormat="0" applyAlignment="0" applyProtection="0"/>
    <xf numFmtId="0" fontId="105" fillId="15" borderId="64" applyNumberFormat="0" applyAlignment="0" applyProtection="0"/>
    <xf numFmtId="0" fontId="102" fillId="14" borderId="52" applyNumberFormat="0" applyAlignment="0" applyProtection="0"/>
    <xf numFmtId="0" fontId="121" fillId="0" borderId="51" applyNumberFormat="0" applyFill="0" applyAlignment="0" applyProtection="0"/>
    <xf numFmtId="0" fontId="102" fillId="14" borderId="72" applyNumberFormat="0" applyAlignment="0" applyProtection="0"/>
    <xf numFmtId="0" fontId="102" fillId="14" borderId="56" applyNumberFormat="0" applyAlignment="0" applyProtection="0"/>
    <xf numFmtId="0" fontId="84" fillId="29" borderId="41" applyNumberFormat="0" applyFont="0" applyAlignment="0" applyProtection="0"/>
    <xf numFmtId="0" fontId="113" fillId="14" borderId="66" applyNumberFormat="0" applyAlignment="0" applyProtection="0"/>
    <xf numFmtId="0" fontId="113" fillId="14" borderId="50" applyNumberFormat="0" applyAlignment="0" applyProtection="0"/>
    <xf numFmtId="0" fontId="105" fillId="14" borderId="72" applyNumberFormat="0" applyAlignment="0" applyProtection="0"/>
    <xf numFmtId="0" fontId="1" fillId="0" borderId="0"/>
    <xf numFmtId="0" fontId="121" fillId="0" borderId="67" applyNumberFormat="0" applyFill="0" applyAlignment="0" applyProtection="0"/>
    <xf numFmtId="0" fontId="113" fillId="14" borderId="42" applyNumberFormat="0" applyAlignment="0" applyProtection="0"/>
    <xf numFmtId="0" fontId="105" fillId="15" borderId="52" applyNumberFormat="0" applyAlignment="0" applyProtection="0"/>
    <xf numFmtId="0" fontId="102" fillId="14" borderId="40" applyNumberFormat="0" applyAlignment="0" applyProtection="0"/>
    <xf numFmtId="0" fontId="1" fillId="0" borderId="0"/>
    <xf numFmtId="0" fontId="1" fillId="0" borderId="0"/>
    <xf numFmtId="0" fontId="84" fillId="29" borderId="65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7" applyNumberFormat="0" applyFont="0" applyAlignment="0" applyProtection="0"/>
    <xf numFmtId="0" fontId="113" fillId="14" borderId="50" applyNumberFormat="0" applyAlignment="0" applyProtection="0"/>
    <xf numFmtId="0" fontId="16" fillId="29" borderId="53" applyNumberFormat="0" applyFont="0" applyAlignment="0" applyProtection="0"/>
    <xf numFmtId="0" fontId="102" fillId="14" borderId="56" applyNumberFormat="0" applyAlignment="0" applyProtection="0"/>
    <xf numFmtId="0" fontId="113" fillId="14" borderId="58" applyNumberFormat="0" applyAlignment="0" applyProtection="0"/>
    <xf numFmtId="0" fontId="121" fillId="0" borderId="51" applyNumberFormat="0" applyFill="0" applyAlignment="0" applyProtection="0"/>
    <xf numFmtId="0" fontId="102" fillId="14" borderId="72" applyNumberFormat="0" applyAlignment="0" applyProtection="0"/>
    <xf numFmtId="0" fontId="121" fillId="0" borderId="75" applyNumberFormat="0" applyFill="0" applyAlignment="0" applyProtection="0"/>
    <xf numFmtId="0" fontId="102" fillId="14" borderId="60" applyNumberFormat="0" applyAlignment="0" applyProtection="0"/>
    <xf numFmtId="0" fontId="121" fillId="0" borderId="51" applyNumberFormat="0" applyFill="0" applyAlignment="0" applyProtection="0"/>
    <xf numFmtId="0" fontId="102" fillId="14" borderId="48" applyNumberFormat="0" applyAlignment="0" applyProtection="0"/>
    <xf numFmtId="43" fontId="1" fillId="0" borderId="0" applyFont="0" applyFill="0" applyBorder="0" applyAlignment="0" applyProtection="0"/>
    <xf numFmtId="0" fontId="102" fillId="14" borderId="56" applyNumberFormat="0" applyAlignment="0" applyProtection="0"/>
    <xf numFmtId="0" fontId="113" fillId="14" borderId="58" applyNumberFormat="0" applyAlignment="0" applyProtection="0"/>
    <xf numFmtId="0" fontId="113" fillId="14" borderId="42" applyNumberFormat="0" applyAlignment="0" applyProtection="0"/>
    <xf numFmtId="0" fontId="121" fillId="0" borderId="43" applyNumberFormat="0" applyFill="0" applyAlignment="0" applyProtection="0"/>
    <xf numFmtId="0" fontId="113" fillId="14" borderId="50" applyNumberFormat="0" applyAlignment="0" applyProtection="0"/>
    <xf numFmtId="0" fontId="105" fillId="15" borderId="40" applyNumberFormat="0" applyAlignment="0" applyProtection="0"/>
    <xf numFmtId="0" fontId="121" fillId="0" borderId="43" applyNumberFormat="0" applyFill="0" applyAlignment="0" applyProtection="0"/>
    <xf numFmtId="0" fontId="121" fillId="0" borderId="47" applyNumberFormat="0" applyFill="0" applyAlignment="0" applyProtection="0"/>
    <xf numFmtId="0" fontId="113" fillId="14" borderId="66" applyNumberFormat="0" applyAlignment="0" applyProtection="0"/>
    <xf numFmtId="170" fontId="14" fillId="0" borderId="0" applyFont="0" applyFill="0" applyBorder="0" applyAlignment="0" applyProtection="0"/>
    <xf numFmtId="0" fontId="121" fillId="0" borderId="67" applyNumberFormat="0" applyFill="0" applyAlignment="0" applyProtection="0"/>
    <xf numFmtId="0" fontId="102" fillId="14" borderId="72" applyNumberFormat="0" applyAlignment="0" applyProtection="0"/>
    <xf numFmtId="0" fontId="84" fillId="29" borderId="45" applyNumberFormat="0" applyFont="0" applyAlignment="0" applyProtection="0"/>
    <xf numFmtId="0" fontId="84" fillId="29" borderId="49" applyNumberFormat="0" applyFont="0" applyAlignment="0" applyProtection="0"/>
    <xf numFmtId="0" fontId="105" fillId="15" borderId="44" applyNumberFormat="0" applyAlignment="0" applyProtection="0"/>
    <xf numFmtId="0" fontId="121" fillId="0" borderId="51" applyNumberFormat="0" applyFill="0" applyAlignment="0" applyProtection="0"/>
    <xf numFmtId="0" fontId="102" fillId="14" borderId="56" applyNumberFormat="0" applyAlignment="0" applyProtection="0"/>
    <xf numFmtId="0" fontId="105" fillId="15" borderId="40" applyNumberFormat="0" applyAlignment="0" applyProtection="0"/>
    <xf numFmtId="0" fontId="113" fillId="14" borderId="66" applyNumberFormat="0" applyAlignment="0" applyProtection="0"/>
    <xf numFmtId="0" fontId="84" fillId="29" borderId="61" applyNumberFormat="0" applyFont="0" applyAlignment="0" applyProtection="0"/>
    <xf numFmtId="0" fontId="121" fillId="0" borderId="47" applyNumberFormat="0" applyFill="0" applyAlignment="0" applyProtection="0"/>
    <xf numFmtId="0" fontId="105" fillId="15" borderId="40" applyNumberFormat="0" applyAlignment="0" applyProtection="0"/>
    <xf numFmtId="0" fontId="105" fillId="15" borderId="56" applyNumberFormat="0" applyAlignment="0" applyProtection="0"/>
    <xf numFmtId="0" fontId="121" fillId="0" borderId="71" applyNumberFormat="0" applyFill="0" applyAlignment="0" applyProtection="0"/>
    <xf numFmtId="0" fontId="113" fillId="14" borderId="66" applyNumberFormat="0" applyAlignment="0" applyProtection="0"/>
    <xf numFmtId="0" fontId="102" fillId="14" borderId="56" applyNumberFormat="0" applyAlignment="0" applyProtection="0"/>
    <xf numFmtId="0" fontId="113" fillId="14" borderId="62" applyNumberFormat="0" applyAlignment="0" applyProtection="0"/>
    <xf numFmtId="0" fontId="105" fillId="15" borderId="68" applyNumberFormat="0" applyAlignment="0" applyProtection="0"/>
    <xf numFmtId="0" fontId="121" fillId="0" borderId="63" applyNumberFormat="0" applyFill="0" applyAlignment="0" applyProtection="0"/>
    <xf numFmtId="0" fontId="113" fillId="14" borderId="46" applyNumberFormat="0" applyAlignment="0" applyProtection="0"/>
    <xf numFmtId="0" fontId="105" fillId="14" borderId="44" applyNumberFormat="0" applyAlignment="0" applyProtection="0"/>
    <xf numFmtId="0" fontId="105" fillId="15" borderId="44" applyNumberFormat="0" applyAlignment="0" applyProtection="0"/>
    <xf numFmtId="0" fontId="84" fillId="29" borderId="45" applyNumberFormat="0" applyFont="0" applyAlignment="0" applyProtection="0"/>
    <xf numFmtId="0" fontId="113" fillId="14" borderId="62" applyNumberFormat="0" applyAlignment="0" applyProtection="0"/>
    <xf numFmtId="0" fontId="121" fillId="0" borderId="43" applyNumberFormat="0" applyFill="0" applyAlignment="0" applyProtection="0"/>
    <xf numFmtId="0" fontId="113" fillId="14" borderId="46" applyNumberFormat="0" applyAlignment="0" applyProtection="0"/>
    <xf numFmtId="0" fontId="113" fillId="14" borderId="46" applyNumberFormat="0" applyAlignment="0" applyProtection="0"/>
    <xf numFmtId="0" fontId="102" fillId="14" borderId="68" applyNumberFormat="0" applyAlignment="0" applyProtection="0"/>
    <xf numFmtId="0" fontId="84" fillId="29" borderId="45" applyNumberFormat="0" applyFont="0" applyAlignment="0" applyProtection="0"/>
    <xf numFmtId="0" fontId="105" fillId="14" borderId="56" applyNumberFormat="0" applyAlignment="0" applyProtection="0"/>
    <xf numFmtId="0" fontId="16" fillId="29" borderId="41" applyNumberFormat="0" applyFont="0" applyAlignment="0" applyProtection="0"/>
    <xf numFmtId="0" fontId="121" fillId="0" borderId="59" applyNumberFormat="0" applyFill="0" applyAlignment="0" applyProtection="0"/>
    <xf numFmtId="0" fontId="121" fillId="0" borderId="75" applyNumberFormat="0" applyFill="0" applyAlignment="0" applyProtection="0"/>
    <xf numFmtId="0" fontId="121" fillId="0" borderId="43" applyNumberFormat="0" applyFill="0" applyAlignment="0" applyProtection="0"/>
    <xf numFmtId="0" fontId="1" fillId="0" borderId="0"/>
    <xf numFmtId="0" fontId="121" fillId="0" borderId="43" applyNumberFormat="0" applyFill="0" applyAlignment="0" applyProtection="0"/>
    <xf numFmtId="0" fontId="113" fillId="14" borderId="70" applyNumberFormat="0" applyAlignment="0" applyProtection="0"/>
    <xf numFmtId="0" fontId="105" fillId="15" borderId="40" applyNumberFormat="0" applyAlignment="0" applyProtection="0"/>
    <xf numFmtId="0" fontId="105" fillId="14" borderId="56" applyNumberFormat="0" applyAlignment="0" applyProtection="0"/>
    <xf numFmtId="0" fontId="1" fillId="0" borderId="0"/>
    <xf numFmtId="0" fontId="84" fillId="29" borderId="69" applyNumberFormat="0" applyFont="0" applyAlignment="0" applyProtection="0"/>
    <xf numFmtId="0" fontId="121" fillId="0" borderId="51" applyNumberFormat="0" applyFill="0" applyAlignment="0" applyProtection="0"/>
    <xf numFmtId="0" fontId="1" fillId="0" borderId="0"/>
    <xf numFmtId="0" fontId="84" fillId="29" borderId="65" applyNumberFormat="0" applyFont="0" applyAlignment="0" applyProtection="0"/>
    <xf numFmtId="0" fontId="1" fillId="0" borderId="0"/>
    <xf numFmtId="0" fontId="113" fillId="14" borderId="66" applyNumberFormat="0" applyAlignment="0" applyProtection="0"/>
    <xf numFmtId="0" fontId="105" fillId="15" borderId="60" applyNumberFormat="0" applyAlignment="0" applyProtection="0"/>
    <xf numFmtId="196" fontId="1" fillId="0" borderId="0" applyFont="0" applyFill="0" applyBorder="0" applyAlignment="0" applyProtection="0"/>
    <xf numFmtId="0" fontId="121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8" applyNumberFormat="0" applyAlignment="0" applyProtection="0"/>
    <xf numFmtId="0" fontId="16" fillId="29" borderId="45" applyNumberFormat="0" applyFont="0" applyAlignment="0" applyProtection="0"/>
    <xf numFmtId="0" fontId="113" fillId="14" borderId="46" applyNumberFormat="0" applyAlignment="0" applyProtection="0"/>
    <xf numFmtId="0" fontId="105" fillId="15" borderId="64" applyNumberFormat="0" applyAlignment="0" applyProtection="0"/>
    <xf numFmtId="0" fontId="102" fillId="14" borderId="72" applyNumberFormat="0" applyAlignment="0" applyProtection="0"/>
    <xf numFmtId="0" fontId="102" fillId="14" borderId="64" applyNumberFormat="0" applyAlignment="0" applyProtection="0"/>
    <xf numFmtId="0" fontId="102" fillId="14" borderId="72" applyNumberFormat="0" applyAlignment="0" applyProtection="0"/>
    <xf numFmtId="0" fontId="105" fillId="14" borderId="48" applyNumberFormat="0" applyAlignment="0" applyProtection="0"/>
    <xf numFmtId="0" fontId="121" fillId="0" borderId="71" applyNumberFormat="0" applyFill="0" applyAlignment="0" applyProtection="0"/>
    <xf numFmtId="0" fontId="121" fillId="0" borderId="47" applyNumberFormat="0" applyFill="0" applyAlignment="0" applyProtection="0"/>
    <xf numFmtId="0" fontId="121" fillId="0" borderId="71" applyNumberFormat="0" applyFill="0" applyAlignment="0" applyProtection="0"/>
    <xf numFmtId="0" fontId="102" fillId="14" borderId="40" applyNumberFormat="0" applyAlignment="0" applyProtection="0"/>
    <xf numFmtId="0" fontId="113" fillId="14" borderId="66" applyNumberFormat="0" applyAlignment="0" applyProtection="0"/>
    <xf numFmtId="0" fontId="113" fillId="14" borderId="58" applyNumberFormat="0" applyAlignment="0" applyProtection="0"/>
    <xf numFmtId="0" fontId="121" fillId="0" borderId="71" applyNumberFormat="0" applyFill="0" applyAlignment="0" applyProtection="0"/>
    <xf numFmtId="0" fontId="102" fillId="14" borderId="52" applyNumberFormat="0" applyAlignment="0" applyProtection="0"/>
    <xf numFmtId="0" fontId="113" fillId="14" borderId="46" applyNumberFormat="0" applyAlignment="0" applyProtection="0"/>
    <xf numFmtId="0" fontId="121" fillId="0" borderId="43" applyNumberFormat="0" applyFill="0" applyAlignment="0" applyProtection="0"/>
    <xf numFmtId="0" fontId="84" fillId="29" borderId="57" applyNumberFormat="0" applyFont="0" applyAlignment="0" applyProtection="0"/>
    <xf numFmtId="0" fontId="105" fillId="15" borderId="56" applyNumberFormat="0" applyAlignment="0" applyProtection="0"/>
    <xf numFmtId="0" fontId="113" fillId="14" borderId="46" applyNumberFormat="0" applyAlignment="0" applyProtection="0"/>
    <xf numFmtId="0" fontId="84" fillId="29" borderId="69" applyNumberFormat="0" applyFont="0" applyAlignment="0" applyProtection="0"/>
    <xf numFmtId="0" fontId="121" fillId="0" borderId="59" applyNumberFormat="0" applyFill="0" applyAlignment="0" applyProtection="0"/>
    <xf numFmtId="0" fontId="113" fillId="14" borderId="70" applyNumberFormat="0" applyAlignment="0" applyProtection="0"/>
    <xf numFmtId="0" fontId="84" fillId="29" borderId="41" applyNumberFormat="0" applyFont="0" applyAlignment="0" applyProtection="0"/>
    <xf numFmtId="0" fontId="102" fillId="14" borderId="52" applyNumberFormat="0" applyAlignment="0" applyProtection="0"/>
    <xf numFmtId="0" fontId="84" fillId="29" borderId="53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2" applyNumberFormat="0" applyAlignment="0" applyProtection="0"/>
    <xf numFmtId="0" fontId="102" fillId="14" borderId="40" applyNumberFormat="0" applyAlignment="0" applyProtection="0"/>
    <xf numFmtId="0" fontId="105" fillId="15" borderId="68" applyNumberFormat="0" applyAlignment="0" applyProtection="0"/>
    <xf numFmtId="0" fontId="113" fillId="14" borderId="42" applyNumberFormat="0" applyAlignment="0" applyProtection="0"/>
    <xf numFmtId="0" fontId="105" fillId="15" borderId="60" applyNumberFormat="0" applyAlignment="0" applyProtection="0"/>
    <xf numFmtId="0" fontId="102" fillId="14" borderId="60" applyNumberFormat="0" applyAlignment="0" applyProtection="0"/>
    <xf numFmtId="0" fontId="84" fillId="29" borderId="69" applyNumberFormat="0" applyFont="0" applyAlignment="0" applyProtection="0"/>
    <xf numFmtId="0" fontId="16" fillId="29" borderId="65" applyNumberFormat="0" applyFont="0" applyAlignment="0" applyProtection="0"/>
    <xf numFmtId="0" fontId="102" fillId="14" borderId="40" applyNumberFormat="0" applyAlignment="0" applyProtection="0"/>
    <xf numFmtId="0" fontId="113" fillId="14" borderId="46" applyNumberFormat="0" applyAlignment="0" applyProtection="0"/>
    <xf numFmtId="0" fontId="121" fillId="0" borderId="51" applyNumberFormat="0" applyFill="0" applyAlignment="0" applyProtection="0"/>
    <xf numFmtId="0" fontId="84" fillId="29" borderId="41" applyNumberFormat="0" applyFont="0" applyAlignment="0" applyProtection="0"/>
    <xf numFmtId="0" fontId="102" fillId="14" borderId="60" applyNumberFormat="0" applyAlignment="0" applyProtection="0"/>
    <xf numFmtId="0" fontId="113" fillId="14" borderId="66" applyNumberFormat="0" applyAlignment="0" applyProtection="0"/>
    <xf numFmtId="0" fontId="16" fillId="29" borderId="61" applyNumberFormat="0" applyFont="0" applyAlignment="0" applyProtection="0"/>
    <xf numFmtId="0" fontId="102" fillId="14" borderId="68" applyNumberFormat="0" applyAlignment="0" applyProtection="0"/>
    <xf numFmtId="0" fontId="113" fillId="14" borderId="70" applyNumberFormat="0" applyAlignment="0" applyProtection="0"/>
    <xf numFmtId="0" fontId="102" fillId="14" borderId="40" applyNumberFormat="0" applyAlignment="0" applyProtection="0"/>
    <xf numFmtId="0" fontId="102" fillId="14" borderId="68" applyNumberFormat="0" applyAlignment="0" applyProtection="0"/>
    <xf numFmtId="0" fontId="105" fillId="15" borderId="40" applyNumberFormat="0" applyAlignment="0" applyProtection="0"/>
    <xf numFmtId="0" fontId="102" fillId="14" borderId="72" applyNumberFormat="0" applyAlignment="0" applyProtection="0"/>
    <xf numFmtId="0" fontId="105" fillId="15" borderId="48" applyNumberFormat="0" applyAlignment="0" applyProtection="0"/>
    <xf numFmtId="0" fontId="121" fillId="0" borderId="47" applyNumberFormat="0" applyFill="0" applyAlignment="0" applyProtection="0"/>
    <xf numFmtId="0" fontId="121" fillId="0" borderId="63" applyNumberFormat="0" applyFill="0" applyAlignment="0" applyProtection="0"/>
    <xf numFmtId="0" fontId="121" fillId="0" borderId="71" applyNumberFormat="0" applyFill="0" applyAlignment="0" applyProtection="0"/>
    <xf numFmtId="0" fontId="105" fillId="15" borderId="40" applyNumberFormat="0" applyAlignment="0" applyProtection="0"/>
    <xf numFmtId="0" fontId="102" fillId="14" borderId="44" applyNumberFormat="0" applyAlignment="0" applyProtection="0"/>
    <xf numFmtId="0" fontId="84" fillId="29" borderId="57" applyNumberFormat="0" applyFont="0" applyAlignment="0" applyProtection="0"/>
    <xf numFmtId="0" fontId="113" fillId="14" borderId="42" applyNumberFormat="0" applyAlignment="0" applyProtection="0"/>
    <xf numFmtId="0" fontId="121" fillId="0" borderId="47" applyNumberFormat="0" applyFill="0" applyAlignment="0" applyProtection="0"/>
    <xf numFmtId="0" fontId="102" fillId="14" borderId="60" applyNumberFormat="0" applyAlignment="0" applyProtection="0"/>
    <xf numFmtId="0" fontId="102" fillId="14" borderId="40" applyNumberFormat="0" applyAlignment="0" applyProtection="0"/>
    <xf numFmtId="0" fontId="84" fillId="29" borderId="65" applyNumberFormat="0" applyFont="0" applyAlignment="0" applyProtection="0"/>
    <xf numFmtId="0" fontId="113" fillId="14" borderId="50" applyNumberFormat="0" applyAlignment="0" applyProtection="0"/>
    <xf numFmtId="0" fontId="105" fillId="15" borderId="48" applyNumberFormat="0" applyAlignment="0" applyProtection="0"/>
    <xf numFmtId="0" fontId="102" fillId="14" borderId="56" applyNumberFormat="0" applyAlignment="0" applyProtection="0"/>
    <xf numFmtId="0" fontId="113" fillId="14" borderId="4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3" fillId="14" borderId="54" applyNumberFormat="0" applyAlignment="0" applyProtection="0"/>
    <xf numFmtId="0" fontId="113" fillId="14" borderId="46" applyNumberFormat="0" applyAlignment="0" applyProtection="0"/>
    <xf numFmtId="0" fontId="84" fillId="29" borderId="53" applyNumberFormat="0" applyFont="0" applyAlignment="0" applyProtection="0"/>
    <xf numFmtId="0" fontId="121" fillId="0" borderId="55" applyNumberFormat="0" applyFill="0" applyAlignment="0" applyProtection="0"/>
    <xf numFmtId="0" fontId="102" fillId="14" borderId="44" applyNumberFormat="0" applyAlignment="0" applyProtection="0"/>
    <xf numFmtId="0" fontId="121" fillId="0" borderId="59" applyNumberFormat="0" applyFill="0" applyAlignment="0" applyProtection="0"/>
    <xf numFmtId="0" fontId="16" fillId="29" borderId="49" applyNumberFormat="0" applyFont="0" applyAlignment="0" applyProtection="0"/>
    <xf numFmtId="0" fontId="102" fillId="14" borderId="68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170" fontId="14" fillId="0" borderId="0" applyFont="0" applyFill="0" applyBorder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55" applyNumberFormat="0" applyFill="0" applyAlignment="0" applyProtection="0"/>
    <xf numFmtId="0" fontId="113" fillId="14" borderId="6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02" fillId="14" borderId="36" applyNumberFormat="0" applyAlignment="0" applyProtection="0"/>
    <xf numFmtId="0" fontId="16" fillId="29" borderId="37" applyNumberFormat="0" applyFont="0" applyAlignment="0" applyProtection="0"/>
    <xf numFmtId="0" fontId="105" fillId="14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105" fillId="15" borderId="36" applyNumberForma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84" fillId="29" borderId="37" applyNumberFormat="0" applyFon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13" fillId="14" borderId="38" applyNumberFormat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3" fillId="14" borderId="70" applyNumberFormat="0" applyAlignment="0" applyProtection="0"/>
    <xf numFmtId="0" fontId="102" fillId="14" borderId="68" applyNumberFormat="0" applyAlignment="0" applyProtection="0"/>
    <xf numFmtId="0" fontId="84" fillId="29" borderId="57" applyNumberFormat="0" applyFont="0" applyAlignment="0" applyProtection="0"/>
    <xf numFmtId="0" fontId="102" fillId="14" borderId="60" applyNumberFormat="0" applyAlignment="0" applyProtection="0"/>
    <xf numFmtId="0" fontId="121" fillId="0" borderId="51" applyNumberFormat="0" applyFill="0" applyAlignment="0" applyProtection="0"/>
    <xf numFmtId="0" fontId="16" fillId="29" borderId="53" applyNumberFormat="0" applyFont="0" applyAlignment="0" applyProtection="0"/>
    <xf numFmtId="0" fontId="105" fillId="14" borderId="60" applyNumberFormat="0" applyAlignment="0" applyProtection="0"/>
    <xf numFmtId="170" fontId="14" fillId="0" borderId="0" applyFont="0" applyFill="0" applyBorder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5" fillId="15" borderId="60" applyNumberFormat="0" applyAlignment="0" applyProtection="0"/>
    <xf numFmtId="0" fontId="121" fillId="0" borderId="75" applyNumberFormat="0" applyFill="0" applyAlignment="0" applyProtection="0"/>
    <xf numFmtId="0" fontId="105" fillId="15" borderId="44" applyNumberFormat="0" applyAlignment="0" applyProtection="0"/>
    <xf numFmtId="0" fontId="102" fillId="14" borderId="52" applyNumberFormat="0" applyAlignment="0" applyProtection="0"/>
    <xf numFmtId="0" fontId="105" fillId="15" borderId="72" applyNumberFormat="0" applyAlignment="0" applyProtection="0"/>
    <xf numFmtId="0" fontId="105" fillId="15" borderId="48" applyNumberFormat="0" applyAlignment="0" applyProtection="0"/>
    <xf numFmtId="0" fontId="105" fillId="15" borderId="48" applyNumberFormat="0" applyAlignment="0" applyProtection="0"/>
    <xf numFmtId="0" fontId="113" fillId="14" borderId="62" applyNumberFormat="0" applyAlignment="0" applyProtection="0"/>
    <xf numFmtId="0" fontId="105" fillId="15" borderId="44" applyNumberFormat="0" applyAlignment="0" applyProtection="0"/>
    <xf numFmtId="0" fontId="113" fillId="14" borderId="46" applyNumberFormat="0" applyAlignment="0" applyProtection="0"/>
    <xf numFmtId="0" fontId="121" fillId="0" borderId="55" applyNumberFormat="0" applyFill="0" applyAlignment="0" applyProtection="0"/>
    <xf numFmtId="0" fontId="84" fillId="29" borderId="73" applyNumberFormat="0" applyFont="0" applyAlignment="0" applyProtection="0"/>
    <xf numFmtId="0" fontId="84" fillId="29" borderId="45" applyNumberFormat="0" applyFont="0" applyAlignment="0" applyProtection="0"/>
    <xf numFmtId="0" fontId="113" fillId="14" borderId="70" applyNumberFormat="0" applyAlignment="0" applyProtection="0"/>
    <xf numFmtId="0" fontId="102" fillId="14" borderId="56" applyNumberFormat="0" applyAlignment="0" applyProtection="0"/>
    <xf numFmtId="0" fontId="102" fillId="14" borderId="52" applyNumberFormat="0" applyAlignment="0" applyProtection="0"/>
    <xf numFmtId="0" fontId="16" fillId="29" borderId="69" applyNumberFormat="0" applyFont="0" applyAlignment="0" applyProtection="0"/>
    <xf numFmtId="0" fontId="16" fillId="29" borderId="53" applyNumberFormat="0" applyFont="0" applyAlignment="0" applyProtection="0"/>
    <xf numFmtId="0" fontId="102" fillId="14" borderId="68" applyNumberFormat="0" applyAlignment="0" applyProtection="0"/>
    <xf numFmtId="0" fontId="121" fillId="0" borderId="63" applyNumberFormat="0" applyFill="0" applyAlignment="0" applyProtection="0"/>
    <xf numFmtId="0" fontId="105" fillId="15" borderId="44" applyNumberFormat="0" applyAlignment="0" applyProtection="0"/>
    <xf numFmtId="0" fontId="102" fillId="14" borderId="52" applyNumberFormat="0" applyAlignment="0" applyProtection="0"/>
    <xf numFmtId="0" fontId="105" fillId="15" borderId="52" applyNumberFormat="0" applyAlignment="0" applyProtection="0"/>
    <xf numFmtId="0" fontId="121" fillId="0" borderId="55" applyNumberFormat="0" applyFill="0" applyAlignment="0" applyProtection="0"/>
    <xf numFmtId="0" fontId="84" fillId="29" borderId="45" applyNumberFormat="0" applyFont="0" applyAlignment="0" applyProtection="0"/>
    <xf numFmtId="0" fontId="102" fillId="14" borderId="48" applyNumberFormat="0" applyAlignment="0" applyProtection="0"/>
    <xf numFmtId="0" fontId="105" fillId="15" borderId="44" applyNumberFormat="0" applyAlignment="0" applyProtection="0"/>
    <xf numFmtId="0" fontId="84" fillId="29" borderId="45" applyNumberFormat="0" applyFont="0" applyAlignment="0" applyProtection="0"/>
    <xf numFmtId="0" fontId="105" fillId="15" borderId="64" applyNumberFormat="0" applyAlignment="0" applyProtection="0"/>
    <xf numFmtId="0" fontId="84" fillId="29" borderId="53" applyNumberFormat="0" applyFont="0" applyAlignment="0" applyProtection="0"/>
    <xf numFmtId="0" fontId="113" fillId="14" borderId="74" applyNumberFormat="0" applyAlignment="0" applyProtection="0"/>
    <xf numFmtId="0" fontId="102" fillId="14" borderId="72" applyNumberFormat="0" applyAlignment="0" applyProtection="0"/>
    <xf numFmtId="0" fontId="121" fillId="0" borderId="55" applyNumberFormat="0" applyFill="0" applyAlignment="0" applyProtection="0"/>
    <xf numFmtId="0" fontId="113" fillId="14" borderId="70" applyNumberFormat="0" applyAlignment="0" applyProtection="0"/>
    <xf numFmtId="0" fontId="121" fillId="0" borderId="51" applyNumberFormat="0" applyFill="0" applyAlignment="0" applyProtection="0"/>
    <xf numFmtId="0" fontId="113" fillId="14" borderId="46" applyNumberFormat="0" applyAlignment="0" applyProtection="0"/>
    <xf numFmtId="0" fontId="113" fillId="14" borderId="50" applyNumberFormat="0" applyAlignment="0" applyProtection="0"/>
    <xf numFmtId="0" fontId="121" fillId="0" borderId="51" applyNumberFormat="0" applyFill="0" applyAlignment="0" applyProtection="0"/>
    <xf numFmtId="0" fontId="102" fillId="14" borderId="56" applyNumberFormat="0" applyAlignment="0" applyProtection="0"/>
    <xf numFmtId="0" fontId="84" fillId="29" borderId="61" applyNumberFormat="0" applyFont="0" applyAlignment="0" applyProtection="0"/>
    <xf numFmtId="0" fontId="113" fillId="14" borderId="54" applyNumberFormat="0" applyAlignment="0" applyProtection="0"/>
    <xf numFmtId="0" fontId="105" fillId="15" borderId="68" applyNumberFormat="0" applyAlignment="0" applyProtection="0"/>
    <xf numFmtId="0" fontId="84" fillId="29" borderId="61" applyNumberFormat="0" applyFont="0" applyAlignment="0" applyProtection="0"/>
    <xf numFmtId="0" fontId="113" fillId="14" borderId="74" applyNumberFormat="0" applyAlignment="0" applyProtection="0"/>
    <xf numFmtId="0" fontId="84" fillId="29" borderId="49" applyNumberFormat="0" applyFont="0" applyAlignment="0" applyProtection="0"/>
    <xf numFmtId="0" fontId="16" fillId="29" borderId="49" applyNumberFormat="0" applyFont="0" applyAlignment="0" applyProtection="0"/>
    <xf numFmtId="0" fontId="105" fillId="15" borderId="48" applyNumberFormat="0" applyAlignment="0" applyProtection="0"/>
    <xf numFmtId="0" fontId="84" fillId="29" borderId="65" applyNumberFormat="0" applyFont="0" applyAlignment="0" applyProtection="0"/>
    <xf numFmtId="0" fontId="105" fillId="15" borderId="64" applyNumberFormat="0" applyAlignment="0" applyProtection="0"/>
    <xf numFmtId="0" fontId="113" fillId="14" borderId="46" applyNumberFormat="0" applyAlignment="0" applyProtection="0"/>
    <xf numFmtId="0" fontId="121" fillId="0" borderId="51" applyNumberFormat="0" applyFill="0" applyAlignment="0" applyProtection="0"/>
    <xf numFmtId="0" fontId="121" fillId="0" borderId="51" applyNumberFormat="0" applyFill="0" applyAlignment="0" applyProtection="0"/>
    <xf numFmtId="0" fontId="84" fillId="29" borderId="57" applyNumberFormat="0" applyFont="0" applyAlignment="0" applyProtection="0"/>
    <xf numFmtId="0" fontId="113" fillId="14" borderId="54" applyNumberFormat="0" applyAlignment="0" applyProtection="0"/>
    <xf numFmtId="0" fontId="113" fillId="14" borderId="58" applyNumberFormat="0" applyAlignment="0" applyProtection="0"/>
    <xf numFmtId="0" fontId="16" fillId="29" borderId="49" applyNumberFormat="0" applyFont="0" applyAlignment="0" applyProtection="0"/>
    <xf numFmtId="0" fontId="113" fillId="14" borderId="46" applyNumberFormat="0" applyAlignment="0" applyProtection="0"/>
    <xf numFmtId="0" fontId="113" fillId="14" borderId="50" applyNumberFormat="0" applyAlignment="0" applyProtection="0"/>
    <xf numFmtId="0" fontId="121" fillId="0" borderId="67" applyNumberFormat="0" applyFill="0" applyAlignment="0" applyProtection="0"/>
    <xf numFmtId="0" fontId="121" fillId="0" borderId="51" applyNumberFormat="0" applyFill="0" applyAlignment="0" applyProtection="0"/>
    <xf numFmtId="0" fontId="105" fillId="15" borderId="56" applyNumberFormat="0" applyAlignment="0" applyProtection="0"/>
    <xf numFmtId="0" fontId="102" fillId="14" borderId="56" applyNumberFormat="0" applyAlignment="0" applyProtection="0"/>
    <xf numFmtId="0" fontId="105" fillId="15" borderId="72" applyNumberFormat="0" applyAlignment="0" applyProtection="0"/>
    <xf numFmtId="0" fontId="105" fillId="14" borderId="52" applyNumberFormat="0" applyAlignment="0" applyProtection="0"/>
    <xf numFmtId="0" fontId="84" fillId="29" borderId="45" applyNumberFormat="0" applyFont="0" applyAlignment="0" applyProtection="0"/>
    <xf numFmtId="0" fontId="102" fillId="14" borderId="48" applyNumberFormat="0" applyAlignment="0" applyProtection="0"/>
    <xf numFmtId="0" fontId="105" fillId="15" borderId="56" applyNumberFormat="0" applyAlignment="0" applyProtection="0"/>
    <xf numFmtId="0" fontId="121" fillId="0" borderId="59" applyNumberFormat="0" applyFill="0" applyAlignment="0" applyProtection="0"/>
    <xf numFmtId="0" fontId="102" fillId="14" borderId="44" applyNumberFormat="0" applyAlignment="0" applyProtection="0"/>
    <xf numFmtId="0" fontId="84" fillId="29" borderId="53" applyNumberFormat="0" applyFont="0" applyAlignment="0" applyProtection="0"/>
    <xf numFmtId="0" fontId="84" fillId="29" borderId="69" applyNumberFormat="0" applyFont="0" applyAlignment="0" applyProtection="0"/>
    <xf numFmtId="0" fontId="102" fillId="14" borderId="60" applyNumberFormat="0" applyAlignment="0" applyProtection="0"/>
    <xf numFmtId="0" fontId="105" fillId="15" borderId="64" applyNumberFormat="0" applyAlignment="0" applyProtection="0"/>
    <xf numFmtId="0" fontId="16" fillId="29" borderId="65" applyNumberFormat="0" applyFont="0" applyAlignment="0" applyProtection="0"/>
    <xf numFmtId="0" fontId="102" fillId="14" borderId="52" applyNumberFormat="0" applyAlignment="0" applyProtection="0"/>
    <xf numFmtId="0" fontId="105" fillId="15" borderId="64" applyNumberFormat="0" applyAlignment="0" applyProtection="0"/>
    <xf numFmtId="0" fontId="84" fillId="29" borderId="73" applyNumberFormat="0" applyFont="0" applyAlignment="0" applyProtection="0"/>
    <xf numFmtId="0" fontId="102" fillId="14" borderId="52" applyNumberFormat="0" applyAlignment="0" applyProtection="0"/>
    <xf numFmtId="0" fontId="102" fillId="14" borderId="64" applyNumberFormat="0" applyAlignment="0" applyProtection="0"/>
    <xf numFmtId="0" fontId="102" fillId="14" borderId="64" applyNumberFormat="0" applyAlignment="0" applyProtection="0"/>
    <xf numFmtId="0" fontId="105" fillId="15" borderId="60" applyNumberFormat="0" applyAlignment="0" applyProtection="0"/>
    <xf numFmtId="0" fontId="84" fillId="29" borderId="69" applyNumberFormat="0" applyFont="0" applyAlignment="0" applyProtection="0"/>
    <xf numFmtId="0" fontId="105" fillId="14" borderId="52" applyNumberFormat="0" applyAlignment="0" applyProtection="0"/>
    <xf numFmtId="0" fontId="121" fillId="0" borderId="47" applyNumberFormat="0" applyFill="0" applyAlignment="0" applyProtection="0"/>
    <xf numFmtId="0" fontId="121" fillId="0" borderId="75" applyNumberFormat="0" applyFill="0" applyAlignment="0" applyProtection="0"/>
    <xf numFmtId="0" fontId="102" fillId="14" borderId="48" applyNumberFormat="0" applyAlignment="0" applyProtection="0"/>
    <xf numFmtId="0" fontId="16" fillId="29" borderId="69" applyNumberFormat="0" applyFon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102" fillId="14" borderId="56" applyNumberFormat="0" applyAlignment="0" applyProtection="0"/>
    <xf numFmtId="0" fontId="102" fillId="14" borderId="64" applyNumberFormat="0" applyAlignment="0" applyProtection="0"/>
    <xf numFmtId="0" fontId="113" fillId="14" borderId="74" applyNumberFormat="0" applyAlignment="0" applyProtection="0"/>
    <xf numFmtId="0" fontId="16" fillId="29" borderId="53" applyNumberFormat="0" applyFont="0" applyAlignment="0" applyProtection="0"/>
    <xf numFmtId="0" fontId="102" fillId="14" borderId="44" applyNumberFormat="0" applyAlignment="0" applyProtection="0"/>
    <xf numFmtId="0" fontId="105" fillId="14" borderId="68" applyNumberFormat="0" applyAlignment="0" applyProtection="0"/>
    <xf numFmtId="0" fontId="105" fillId="15" borderId="60" applyNumberFormat="0" applyAlignment="0" applyProtection="0"/>
    <xf numFmtId="0" fontId="102" fillId="14" borderId="52" applyNumberFormat="0" applyAlignment="0" applyProtection="0"/>
    <xf numFmtId="0" fontId="105" fillId="14" borderId="56" applyNumberFormat="0" applyAlignment="0" applyProtection="0"/>
    <xf numFmtId="0" fontId="102" fillId="14" borderId="48" applyNumberFormat="0" applyAlignment="0" applyProtection="0"/>
    <xf numFmtId="0" fontId="113" fillId="14" borderId="54" applyNumberFormat="0" applyAlignment="0" applyProtection="0"/>
    <xf numFmtId="0" fontId="105" fillId="15" borderId="48" applyNumberFormat="0" applyAlignment="0" applyProtection="0"/>
    <xf numFmtId="0" fontId="113" fillId="14" borderId="70" applyNumberFormat="0" applyAlignment="0" applyProtection="0"/>
    <xf numFmtId="0" fontId="105" fillId="15" borderId="44" applyNumberFormat="0" applyAlignment="0" applyProtection="0"/>
    <xf numFmtId="0" fontId="84" fillId="29" borderId="61" applyNumberFormat="0" applyFont="0" applyAlignment="0" applyProtection="0"/>
    <xf numFmtId="0" fontId="84" fillId="29" borderId="45" applyNumberFormat="0" applyFont="0" applyAlignment="0" applyProtection="0"/>
    <xf numFmtId="0" fontId="14" fillId="0" borderId="0"/>
    <xf numFmtId="0" fontId="84" fillId="29" borderId="61" applyNumberFormat="0" applyFont="0" applyAlignment="0" applyProtection="0"/>
    <xf numFmtId="0" fontId="113" fillId="14" borderId="62" applyNumberFormat="0" applyAlignment="0" applyProtection="0"/>
    <xf numFmtId="0" fontId="84" fillId="29" borderId="57" applyNumberFormat="0" applyFont="0" applyAlignment="0" applyProtection="0"/>
    <xf numFmtId="0" fontId="102" fillId="14" borderId="64" applyNumberFormat="0" applyAlignment="0" applyProtection="0"/>
    <xf numFmtId="0" fontId="84" fillId="29" borderId="45" applyNumberFormat="0" applyFont="0" applyAlignment="0" applyProtection="0"/>
    <xf numFmtId="0" fontId="105" fillId="15" borderId="68" applyNumberFormat="0" applyAlignment="0" applyProtection="0"/>
    <xf numFmtId="0" fontId="102" fillId="14" borderId="48" applyNumberFormat="0" applyAlignment="0" applyProtection="0"/>
    <xf numFmtId="0" fontId="102" fillId="14" borderId="56" applyNumberFormat="0" applyAlignment="0" applyProtection="0"/>
    <xf numFmtId="0" fontId="102" fillId="14" borderId="56" applyNumberFormat="0" applyAlignment="0" applyProtection="0"/>
    <xf numFmtId="0" fontId="84" fillId="29" borderId="53" applyNumberFormat="0" applyFont="0" applyAlignment="0" applyProtection="0"/>
    <xf numFmtId="0" fontId="105" fillId="15" borderId="72" applyNumberFormat="0" applyAlignment="0" applyProtection="0"/>
    <xf numFmtId="0" fontId="121" fillId="0" borderId="67" applyNumberFormat="0" applyFill="0" applyAlignment="0" applyProtection="0"/>
    <xf numFmtId="0" fontId="113" fillId="14" borderId="62" applyNumberFormat="0" applyAlignment="0" applyProtection="0"/>
    <xf numFmtId="0" fontId="113" fillId="14" borderId="50" applyNumberFormat="0" applyAlignment="0" applyProtection="0"/>
    <xf numFmtId="0" fontId="84" fillId="29" borderId="57" applyNumberFormat="0" applyFont="0" applyAlignment="0" applyProtection="0"/>
    <xf numFmtId="0" fontId="102" fillId="14" borderId="48" applyNumberFormat="0" applyAlignment="0" applyProtection="0"/>
    <xf numFmtId="0" fontId="102" fillId="14" borderId="52" applyNumberFormat="0" applyAlignment="0" applyProtection="0"/>
    <xf numFmtId="0" fontId="84" fillId="29" borderId="45" applyNumberFormat="0" applyFont="0" applyAlignment="0" applyProtection="0"/>
    <xf numFmtId="0" fontId="16" fillId="29" borderId="53" applyNumberFormat="0" applyFont="0" applyAlignment="0" applyProtection="0"/>
    <xf numFmtId="0" fontId="121" fillId="0" borderId="51" applyNumberFormat="0" applyFill="0" applyAlignment="0" applyProtection="0"/>
    <xf numFmtId="0" fontId="105" fillId="15" borderId="56" applyNumberFormat="0" applyAlignment="0" applyProtection="0"/>
    <xf numFmtId="0" fontId="84" fillId="29" borderId="53" applyNumberFormat="0" applyFont="0" applyAlignment="0" applyProtection="0"/>
    <xf numFmtId="0" fontId="105" fillId="15" borderId="60" applyNumberFormat="0" applyAlignment="0" applyProtection="0"/>
    <xf numFmtId="0" fontId="113" fillId="14" borderId="58" applyNumberFormat="0" applyAlignment="0" applyProtection="0"/>
    <xf numFmtId="0" fontId="121" fillId="0" borderId="59" applyNumberFormat="0" applyFill="0" applyAlignment="0" applyProtection="0"/>
    <xf numFmtId="0" fontId="113" fillId="14" borderId="54" applyNumberFormat="0" applyAlignment="0" applyProtection="0"/>
    <xf numFmtId="0" fontId="84" fillId="29" borderId="45" applyNumberFormat="0" applyFont="0" applyAlignment="0" applyProtection="0"/>
    <xf numFmtId="0" fontId="14" fillId="0" borderId="0"/>
    <xf numFmtId="0" fontId="102" fillId="14" borderId="60" applyNumberFormat="0" applyAlignment="0" applyProtection="0"/>
    <xf numFmtId="0" fontId="102" fillId="14" borderId="64" applyNumberFormat="0" applyAlignment="0" applyProtection="0"/>
    <xf numFmtId="0" fontId="121" fillId="0" borderId="59" applyNumberFormat="0" applyFill="0" applyAlignment="0" applyProtection="0"/>
    <xf numFmtId="0" fontId="113" fillId="14" borderId="46" applyNumberFormat="0" applyAlignment="0" applyProtection="0"/>
    <xf numFmtId="0" fontId="102" fillId="14" borderId="68" applyNumberFormat="0" applyAlignment="0" applyProtection="0"/>
    <xf numFmtId="0" fontId="102" fillId="14" borderId="44" applyNumberFormat="0" applyAlignment="0" applyProtection="0"/>
    <xf numFmtId="0" fontId="84" fillId="29" borderId="65" applyNumberFormat="0" applyFont="0" applyAlignment="0" applyProtection="0"/>
    <xf numFmtId="0" fontId="105" fillId="15" borderId="56" applyNumberFormat="0" applyAlignment="0" applyProtection="0"/>
    <xf numFmtId="0" fontId="102" fillId="14" borderId="52" applyNumberFormat="0" applyAlignment="0" applyProtection="0"/>
    <xf numFmtId="0" fontId="84" fillId="29" borderId="45" applyNumberFormat="0" applyFont="0" applyAlignment="0" applyProtection="0"/>
    <xf numFmtId="0" fontId="113" fillId="14" borderId="58" applyNumberFormat="0" applyAlignment="0" applyProtection="0"/>
    <xf numFmtId="0" fontId="113" fillId="14" borderId="46" applyNumberFormat="0" applyAlignment="0" applyProtection="0"/>
    <xf numFmtId="0" fontId="84" fillId="29" borderId="61" applyNumberFormat="0" applyFont="0" applyAlignment="0" applyProtection="0"/>
    <xf numFmtId="0" fontId="113" fillId="14" borderId="66" applyNumberFormat="0" applyAlignment="0" applyProtection="0"/>
    <xf numFmtId="0" fontId="105" fillId="15" borderId="64" applyNumberFormat="0" applyAlignment="0" applyProtection="0"/>
    <xf numFmtId="0" fontId="16" fillId="29" borderId="49" applyNumberFormat="0" applyFont="0" applyAlignment="0" applyProtection="0"/>
    <xf numFmtId="0" fontId="121" fillId="0" borderId="55" applyNumberFormat="0" applyFill="0" applyAlignment="0" applyProtection="0"/>
    <xf numFmtId="0" fontId="84" fillId="29" borderId="49" applyNumberFormat="0" applyFont="0" applyAlignment="0" applyProtection="0"/>
    <xf numFmtId="0" fontId="121" fillId="0" borderId="59" applyNumberFormat="0" applyFill="0" applyAlignment="0" applyProtection="0"/>
    <xf numFmtId="0" fontId="105" fillId="14" borderId="64" applyNumberFormat="0" applyAlignment="0" applyProtection="0"/>
    <xf numFmtId="0" fontId="121" fillId="0" borderId="47" applyNumberFormat="0" applyFill="0" applyAlignment="0" applyProtection="0"/>
    <xf numFmtId="0" fontId="113" fillId="14" borderId="46" applyNumberFormat="0" applyAlignment="0" applyProtection="0"/>
    <xf numFmtId="0" fontId="121" fillId="0" borderId="71" applyNumberFormat="0" applyFill="0" applyAlignment="0" applyProtection="0"/>
    <xf numFmtId="0" fontId="102" fillId="14" borderId="64" applyNumberFormat="0" applyAlignment="0" applyProtection="0"/>
    <xf numFmtId="0" fontId="16" fillId="29" borderId="49" applyNumberFormat="0" applyFont="0" applyAlignment="0" applyProtection="0"/>
    <xf numFmtId="0" fontId="102" fillId="14" borderId="48" applyNumberFormat="0" applyAlignment="0" applyProtection="0"/>
    <xf numFmtId="0" fontId="84" fillId="29" borderId="45" applyNumberFormat="0" applyFont="0" applyAlignment="0" applyProtection="0"/>
    <xf numFmtId="0" fontId="121" fillId="0" borderId="71" applyNumberFormat="0" applyFill="0" applyAlignment="0" applyProtection="0"/>
    <xf numFmtId="0" fontId="121" fillId="0" borderId="67" applyNumberFormat="0" applyFill="0" applyAlignment="0" applyProtection="0"/>
    <xf numFmtId="0" fontId="84" fillId="29" borderId="73" applyNumberFormat="0" applyFont="0" applyAlignment="0" applyProtection="0"/>
    <xf numFmtId="0" fontId="121" fillId="0" borderId="67" applyNumberFormat="0" applyFill="0" applyAlignment="0" applyProtection="0"/>
    <xf numFmtId="0" fontId="105" fillId="15" borderId="56" applyNumberFormat="0" applyAlignment="0" applyProtection="0"/>
    <xf numFmtId="0" fontId="121" fillId="0" borderId="75" applyNumberFormat="0" applyFill="0" applyAlignment="0" applyProtection="0"/>
    <xf numFmtId="0" fontId="102" fillId="14" borderId="44" applyNumberFormat="0" applyAlignment="0" applyProtection="0"/>
    <xf numFmtId="0" fontId="113" fillId="14" borderId="74" applyNumberFormat="0" applyAlignment="0" applyProtection="0"/>
    <xf numFmtId="0" fontId="113" fillId="14" borderId="46" applyNumberFormat="0" applyAlignment="0" applyProtection="0"/>
    <xf numFmtId="0" fontId="102" fillId="14" borderId="48" applyNumberFormat="0" applyAlignment="0" applyProtection="0"/>
    <xf numFmtId="0" fontId="121" fillId="0" borderId="51" applyNumberFormat="0" applyFill="0" applyAlignment="0" applyProtection="0"/>
    <xf numFmtId="0" fontId="105" fillId="15" borderId="52" applyNumberFormat="0" applyAlignment="0" applyProtection="0"/>
    <xf numFmtId="0" fontId="16" fillId="29" borderId="57" applyNumberFormat="0" applyFont="0" applyAlignment="0" applyProtection="0"/>
    <xf numFmtId="0" fontId="121" fillId="0" borderId="51" applyNumberFormat="0" applyFill="0" applyAlignment="0" applyProtection="0"/>
    <xf numFmtId="0" fontId="113" fillId="14" borderId="62" applyNumberFormat="0" applyAlignment="0" applyProtection="0"/>
    <xf numFmtId="0" fontId="16" fillId="29" borderId="69" applyNumberFormat="0" applyFont="0" applyAlignment="0" applyProtection="0"/>
    <xf numFmtId="0" fontId="113" fillId="14" borderId="50" applyNumberFormat="0" applyAlignment="0" applyProtection="0"/>
    <xf numFmtId="0" fontId="105" fillId="15" borderId="64" applyNumberFormat="0" applyAlignment="0" applyProtection="0"/>
    <xf numFmtId="0" fontId="102" fillId="14" borderId="48" applyNumberFormat="0" applyAlignment="0" applyProtection="0"/>
    <xf numFmtId="0" fontId="121" fillId="0" borderId="51" applyNumberFormat="0" applyFill="0" applyAlignment="0" applyProtection="0"/>
    <xf numFmtId="0" fontId="113" fillId="14" borderId="66" applyNumberFormat="0" applyAlignment="0" applyProtection="0"/>
    <xf numFmtId="0" fontId="113" fillId="14" borderId="46" applyNumberFormat="0" applyAlignment="0" applyProtection="0"/>
    <xf numFmtId="0" fontId="102" fillId="14" borderId="72" applyNumberFormat="0" applyAlignment="0" applyProtection="0"/>
    <xf numFmtId="0" fontId="105" fillId="15" borderId="56" applyNumberFormat="0" applyAlignment="0" applyProtection="0"/>
    <xf numFmtId="0" fontId="113" fillId="14" borderId="70" applyNumberFormat="0" applyAlignment="0" applyProtection="0"/>
    <xf numFmtId="0" fontId="102" fillId="14" borderId="52" applyNumberFormat="0" applyAlignment="0" applyProtection="0"/>
    <xf numFmtId="0" fontId="121" fillId="0" borderId="67" applyNumberFormat="0" applyFill="0" applyAlignment="0" applyProtection="0"/>
    <xf numFmtId="0" fontId="113" fillId="14" borderId="74" applyNumberFormat="0" applyAlignment="0" applyProtection="0"/>
    <xf numFmtId="0" fontId="84" fillId="29" borderId="57" applyNumberFormat="0" applyFont="0" applyAlignment="0" applyProtection="0"/>
    <xf numFmtId="0" fontId="102" fillId="14" borderId="60" applyNumberFormat="0" applyAlignment="0" applyProtection="0"/>
    <xf numFmtId="0" fontId="102" fillId="14" borderId="44" applyNumberFormat="0" applyAlignment="0" applyProtection="0"/>
    <xf numFmtId="0" fontId="105" fillId="15" borderId="48" applyNumberFormat="0" applyAlignment="0" applyProtection="0"/>
    <xf numFmtId="0" fontId="113" fillId="14" borderId="62" applyNumberFormat="0" applyAlignment="0" applyProtection="0"/>
    <xf numFmtId="0" fontId="102" fillId="14" borderId="56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6" fillId="29" borderId="41" applyNumberFormat="0" applyFont="0" applyAlignment="0" applyProtection="0"/>
    <xf numFmtId="0" fontId="105" fillId="14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02" fillId="14" borderId="56" applyNumberFormat="0" applyAlignment="0" applyProtection="0"/>
    <xf numFmtId="0" fontId="113" fillId="14" borderId="58" applyNumberFormat="0" applyAlignment="0" applyProtection="0"/>
    <xf numFmtId="0" fontId="105" fillId="15" borderId="72" applyNumberFormat="0" applyAlignment="0" applyProtection="0"/>
    <xf numFmtId="0" fontId="121" fillId="0" borderId="67" applyNumberFormat="0" applyFill="0" applyAlignment="0" applyProtection="0"/>
    <xf numFmtId="0" fontId="105" fillId="14" borderId="72" applyNumberFormat="0" applyAlignment="0" applyProtection="0"/>
    <xf numFmtId="0" fontId="16" fillId="29" borderId="45" applyNumberFormat="0" applyFont="0" applyAlignment="0" applyProtection="0"/>
    <xf numFmtId="0" fontId="84" fillId="29" borderId="57" applyNumberFormat="0" applyFont="0" applyAlignment="0" applyProtection="0"/>
    <xf numFmtId="0" fontId="121" fillId="0" borderId="51" applyNumberFormat="0" applyFill="0" applyAlignment="0" applyProtection="0"/>
    <xf numFmtId="0" fontId="113" fillId="14" borderId="70" applyNumberFormat="0" applyAlignment="0" applyProtection="0"/>
    <xf numFmtId="0" fontId="102" fillId="14" borderId="68" applyNumberFormat="0" applyAlignment="0" applyProtection="0"/>
    <xf numFmtId="0" fontId="84" fillId="29" borderId="69" applyNumberFormat="0" applyFont="0" applyAlignment="0" applyProtection="0"/>
    <xf numFmtId="0" fontId="16" fillId="29" borderId="49" applyNumberFormat="0" applyFont="0" applyAlignment="0" applyProtection="0"/>
    <xf numFmtId="0" fontId="113" fillId="14" borderId="58" applyNumberFormat="0" applyAlignment="0" applyProtection="0"/>
    <xf numFmtId="0" fontId="16" fillId="29" borderId="53" applyNumberFormat="0" applyFont="0" applyAlignment="0" applyProtection="0"/>
    <xf numFmtId="0" fontId="84" fillId="29" borderId="49" applyNumberFormat="0" applyFont="0" applyAlignment="0" applyProtection="0"/>
    <xf numFmtId="0" fontId="84" fillId="29" borderId="69" applyNumberFormat="0" applyFont="0" applyAlignment="0" applyProtection="0"/>
    <xf numFmtId="0" fontId="113" fillId="14" borderId="66" applyNumberFormat="0" applyAlignment="0" applyProtection="0"/>
    <xf numFmtId="0" fontId="84" fillId="29" borderId="65" applyNumberFormat="0" applyFont="0" applyAlignment="0" applyProtection="0"/>
    <xf numFmtId="0" fontId="105" fillId="15" borderId="72" applyNumberFormat="0" applyAlignment="0" applyProtection="0"/>
    <xf numFmtId="0" fontId="16" fillId="29" borderId="45" applyNumberFormat="0" applyFont="0" applyAlignment="0" applyProtection="0"/>
    <xf numFmtId="0" fontId="102" fillId="14" borderId="44" applyNumberFormat="0" applyAlignment="0" applyProtection="0"/>
    <xf numFmtId="0" fontId="105" fillId="15" borderId="56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02" fillId="14" borderId="72" applyNumberFormat="0" applyAlignment="0" applyProtection="0"/>
    <xf numFmtId="0" fontId="113" fillId="14" borderId="62" applyNumberFormat="0" applyAlignment="0" applyProtection="0"/>
    <xf numFmtId="0" fontId="102" fillId="14" borderId="60" applyNumberFormat="0" applyAlignment="0" applyProtection="0"/>
    <xf numFmtId="0" fontId="84" fillId="29" borderId="69" applyNumberFormat="0" applyFont="0" applyAlignment="0" applyProtection="0"/>
    <xf numFmtId="0" fontId="102" fillId="14" borderId="60" applyNumberFormat="0" applyAlignment="0" applyProtection="0"/>
    <xf numFmtId="9" fontId="14" fillId="0" borderId="0" applyFont="0" applyFill="0" applyBorder="0" applyAlignment="0" applyProtection="0"/>
    <xf numFmtId="0" fontId="113" fillId="14" borderId="70" applyNumberFormat="0" applyAlignment="0" applyProtection="0"/>
    <xf numFmtId="0" fontId="102" fillId="14" borderId="56" applyNumberFormat="0" applyAlignment="0" applyProtection="0"/>
    <xf numFmtId="0" fontId="84" fillId="29" borderId="73" applyNumberFormat="0" applyFont="0" applyAlignment="0" applyProtection="0"/>
    <xf numFmtId="0" fontId="84" fillId="29" borderId="57" applyNumberFormat="0" applyFont="0" applyAlignment="0" applyProtection="0"/>
    <xf numFmtId="0" fontId="105" fillId="15" borderId="44" applyNumberFormat="0" applyAlignment="0" applyProtection="0"/>
    <xf numFmtId="0" fontId="84" fillId="29" borderId="69" applyNumberFormat="0" applyFont="0" applyAlignment="0" applyProtection="0"/>
    <xf numFmtId="0" fontId="102" fillId="14" borderId="56" applyNumberFormat="0" applyAlignment="0" applyProtection="0"/>
    <xf numFmtId="0" fontId="121" fillId="0" borderId="75" applyNumberFormat="0" applyFill="0" applyAlignment="0" applyProtection="0"/>
    <xf numFmtId="0" fontId="105" fillId="15" borderId="48" applyNumberFormat="0" applyAlignment="0" applyProtection="0"/>
    <xf numFmtId="0" fontId="113" fillId="14" borderId="50" applyNumberFormat="0" applyAlignment="0" applyProtection="0"/>
    <xf numFmtId="0" fontId="16" fillId="29" borderId="45" applyNumberFormat="0" applyFont="0" applyAlignment="0" applyProtection="0"/>
    <xf numFmtId="0" fontId="105" fillId="15" borderId="60" applyNumberFormat="0" applyAlignment="0" applyProtection="0"/>
    <xf numFmtId="0" fontId="105" fillId="15" borderId="68" applyNumberFormat="0" applyAlignment="0" applyProtection="0"/>
    <xf numFmtId="0" fontId="84" fillId="29" borderId="61" applyNumberFormat="0" applyFont="0" applyAlignment="0" applyProtection="0"/>
    <xf numFmtId="0" fontId="113" fillId="14" borderId="74" applyNumberFormat="0" applyAlignment="0" applyProtection="0"/>
    <xf numFmtId="0" fontId="84" fillId="29" borderId="49" applyNumberFormat="0" applyFont="0" applyAlignment="0" applyProtection="0"/>
    <xf numFmtId="0" fontId="105" fillId="15" borderId="68" applyNumberFormat="0" applyAlignment="0" applyProtection="0"/>
    <xf numFmtId="0" fontId="113" fillId="14" borderId="74" applyNumberFormat="0" applyAlignment="0" applyProtection="0"/>
    <xf numFmtId="0" fontId="113" fillId="14" borderId="62" applyNumberFormat="0" applyAlignment="0" applyProtection="0"/>
    <xf numFmtId="0" fontId="102" fillId="14" borderId="64" applyNumberFormat="0" applyAlignment="0" applyProtection="0"/>
    <xf numFmtId="0" fontId="105" fillId="15" borderId="44" applyNumberFormat="0" applyAlignment="0" applyProtection="0"/>
    <xf numFmtId="0" fontId="113" fillId="14" borderId="66" applyNumberFormat="0" applyAlignment="0" applyProtection="0"/>
    <xf numFmtId="0" fontId="84" fillId="29" borderId="53" applyNumberFormat="0" applyFont="0" applyAlignment="0" applyProtection="0"/>
    <xf numFmtId="0" fontId="102" fillId="14" borderId="64" applyNumberFormat="0" applyAlignment="0" applyProtection="0"/>
    <xf numFmtId="0" fontId="102" fillId="14" borderId="52" applyNumberFormat="0" applyAlignment="0" applyProtection="0"/>
    <xf numFmtId="0" fontId="113" fillId="14" borderId="54" applyNumberFormat="0" applyAlignment="0" applyProtection="0"/>
    <xf numFmtId="0" fontId="84" fillId="29" borderId="69" applyNumberFormat="0" applyFont="0" applyAlignment="0" applyProtection="0"/>
    <xf numFmtId="0" fontId="105" fillId="15" borderId="56" applyNumberFormat="0" applyAlignment="0" applyProtection="0"/>
    <xf numFmtId="0" fontId="84" fillId="29" borderId="73" applyNumberFormat="0" applyFont="0" applyAlignment="0" applyProtection="0"/>
    <xf numFmtId="0" fontId="84" fillId="29" borderId="45" applyNumberFormat="0" applyFont="0" applyAlignment="0" applyProtection="0"/>
    <xf numFmtId="0" fontId="113" fillId="14" borderId="50" applyNumberFormat="0" applyAlignment="0" applyProtection="0"/>
    <xf numFmtId="0" fontId="113" fillId="14" borderId="46" applyNumberFormat="0" applyAlignment="0" applyProtection="0"/>
    <xf numFmtId="0" fontId="105" fillId="15" borderId="52" applyNumberFormat="0" applyAlignment="0" applyProtection="0"/>
    <xf numFmtId="0" fontId="121" fillId="0" borderId="71" applyNumberFormat="0" applyFill="0" applyAlignment="0" applyProtection="0"/>
    <xf numFmtId="0" fontId="84" fillId="29" borderId="53" applyNumberFormat="0" applyFont="0" applyAlignment="0" applyProtection="0"/>
    <xf numFmtId="0" fontId="102" fillId="14" borderId="72" applyNumberFormat="0" applyAlignment="0" applyProtection="0"/>
    <xf numFmtId="0" fontId="121" fillId="0" borderId="75" applyNumberFormat="0" applyFill="0" applyAlignment="0" applyProtection="0"/>
    <xf numFmtId="0" fontId="113" fillId="14" borderId="70" applyNumberFormat="0" applyAlignment="0" applyProtection="0"/>
    <xf numFmtId="0" fontId="84" fillId="29" borderId="45" applyNumberFormat="0" applyFont="0" applyAlignment="0" applyProtection="0"/>
    <xf numFmtId="0" fontId="105" fillId="15" borderId="60" applyNumberFormat="0" applyAlignment="0" applyProtection="0"/>
    <xf numFmtId="0" fontId="102" fillId="14" borderId="72" applyNumberFormat="0" applyAlignment="0" applyProtection="0"/>
    <xf numFmtId="0" fontId="102" fillId="14" borderId="44" applyNumberFormat="0" applyAlignment="0" applyProtection="0"/>
    <xf numFmtId="0" fontId="113" fillId="14" borderId="46" applyNumberFormat="0" applyAlignment="0" applyProtection="0"/>
    <xf numFmtId="0" fontId="105" fillId="15" borderId="44" applyNumberFormat="0" applyAlignment="0" applyProtection="0"/>
    <xf numFmtId="0" fontId="102" fillId="14" borderId="52" applyNumberFormat="0" applyAlignment="0" applyProtection="0"/>
    <xf numFmtId="0" fontId="113" fillId="14" borderId="58" applyNumberFormat="0" applyAlignment="0" applyProtection="0"/>
    <xf numFmtId="0" fontId="84" fillId="29" borderId="69" applyNumberFormat="0" applyFont="0" applyAlignment="0" applyProtection="0"/>
    <xf numFmtId="0" fontId="102" fillId="14" borderId="48" applyNumberFormat="0" applyAlignment="0" applyProtection="0"/>
    <xf numFmtId="0" fontId="121" fillId="0" borderId="51" applyNumberFormat="0" applyFill="0" applyAlignment="0" applyProtection="0"/>
    <xf numFmtId="0" fontId="105" fillId="15" borderId="64" applyNumberFormat="0" applyAlignment="0" applyProtection="0"/>
    <xf numFmtId="0" fontId="102" fillId="14" borderId="48" applyNumberFormat="0" applyAlignment="0" applyProtection="0"/>
    <xf numFmtId="0" fontId="14" fillId="0" borderId="0"/>
    <xf numFmtId="0" fontId="113" fillId="14" borderId="58" applyNumberFormat="0" applyAlignment="0" applyProtection="0"/>
    <xf numFmtId="0" fontId="84" fillId="29" borderId="49" applyNumberFormat="0" applyFont="0" applyAlignment="0" applyProtection="0"/>
    <xf numFmtId="0" fontId="105" fillId="15" borderId="52" applyNumberFormat="0" applyAlignment="0" applyProtection="0"/>
    <xf numFmtId="0" fontId="105" fillId="15" borderId="44" applyNumberFormat="0" applyAlignment="0" applyProtection="0"/>
    <xf numFmtId="0" fontId="121" fillId="0" borderId="47" applyNumberFormat="0" applyFill="0" applyAlignment="0" applyProtection="0"/>
    <xf numFmtId="0" fontId="113" fillId="14" borderId="54" applyNumberFormat="0" applyAlignment="0" applyProtection="0"/>
    <xf numFmtId="0" fontId="121" fillId="0" borderId="59" applyNumberFormat="0" applyFill="0" applyAlignment="0" applyProtection="0"/>
    <xf numFmtId="0" fontId="121" fillId="0" borderId="67" applyNumberFormat="0" applyFill="0" applyAlignment="0" applyProtection="0"/>
    <xf numFmtId="0" fontId="121" fillId="0" borderId="55" applyNumberFormat="0" applyFill="0" applyAlignment="0" applyProtection="0"/>
    <xf numFmtId="0" fontId="113" fillId="14" borderId="50" applyNumberFormat="0" applyAlignment="0" applyProtection="0"/>
    <xf numFmtId="0" fontId="105" fillId="14" borderId="44" applyNumberFormat="0" applyAlignment="0" applyProtection="0"/>
    <xf numFmtId="0" fontId="121" fillId="0" borderId="59" applyNumberFormat="0" applyFill="0" applyAlignment="0" applyProtection="0"/>
    <xf numFmtId="0" fontId="84" fillId="29" borderId="45" applyNumberFormat="0" applyFont="0" applyAlignment="0" applyProtection="0"/>
    <xf numFmtId="0" fontId="105" fillId="14" borderId="68" applyNumberFormat="0" applyAlignment="0" applyProtection="0"/>
    <xf numFmtId="0" fontId="102" fillId="14" borderId="60" applyNumberFormat="0" applyAlignment="0" applyProtection="0"/>
    <xf numFmtId="0" fontId="121" fillId="0" borderId="47" applyNumberFormat="0" applyFill="0" applyAlignment="0" applyProtection="0"/>
    <xf numFmtId="0" fontId="102" fillId="14" borderId="44" applyNumberFormat="0" applyAlignment="0" applyProtection="0"/>
    <xf numFmtId="0" fontId="102" fillId="14" borderId="68" applyNumberFormat="0" applyAlignment="0" applyProtection="0"/>
    <xf numFmtId="0" fontId="102" fillId="14" borderId="56" applyNumberFormat="0" applyAlignment="0" applyProtection="0"/>
    <xf numFmtId="0" fontId="113" fillId="14" borderId="66" applyNumberFormat="0" applyAlignment="0" applyProtection="0"/>
    <xf numFmtId="0" fontId="113" fillId="14" borderId="66" applyNumberFormat="0" applyAlignment="0" applyProtection="0"/>
    <xf numFmtId="0" fontId="105" fillId="15" borderId="68" applyNumberFormat="0" applyAlignment="0" applyProtection="0"/>
    <xf numFmtId="0" fontId="105" fillId="15" borderId="44" applyNumberFormat="0" applyAlignment="0" applyProtection="0"/>
    <xf numFmtId="0" fontId="84" fillId="29" borderId="65" applyNumberFormat="0" applyFont="0" applyAlignment="0" applyProtection="0"/>
    <xf numFmtId="0" fontId="14" fillId="0" borderId="0"/>
    <xf numFmtId="0" fontId="105" fillId="15" borderId="72" applyNumberFormat="0" applyAlignment="0" applyProtection="0"/>
    <xf numFmtId="0" fontId="105" fillId="15" borderId="72" applyNumberFormat="0" applyAlignment="0" applyProtection="0"/>
    <xf numFmtId="9" fontId="14" fillId="0" borderId="0" applyFont="0" applyFill="0" applyBorder="0" applyAlignment="0" applyProtection="0"/>
    <xf numFmtId="0" fontId="105" fillId="15" borderId="44" applyNumberFormat="0" applyAlignment="0" applyProtection="0"/>
    <xf numFmtId="0" fontId="105" fillId="14" borderId="64" applyNumberFormat="0" applyAlignment="0" applyProtection="0"/>
    <xf numFmtId="0" fontId="102" fillId="14" borderId="44" applyNumberFormat="0" applyAlignment="0" applyProtection="0"/>
    <xf numFmtId="0" fontId="84" fillId="29" borderId="73" applyNumberFormat="0" applyFont="0" applyAlignment="0" applyProtection="0"/>
    <xf numFmtId="0" fontId="105" fillId="15" borderId="72" applyNumberFormat="0" applyAlignment="0" applyProtection="0"/>
    <xf numFmtId="0" fontId="121" fillId="0" borderId="75" applyNumberFormat="0" applyFill="0" applyAlignment="0" applyProtection="0"/>
    <xf numFmtId="0" fontId="84" fillId="29" borderId="45" applyNumberFormat="0" applyFont="0" applyAlignment="0" applyProtection="0"/>
    <xf numFmtId="0" fontId="102" fillId="14" borderId="56" applyNumberFormat="0" applyAlignment="0" applyProtection="0"/>
    <xf numFmtId="0" fontId="121" fillId="0" borderId="63" applyNumberFormat="0" applyFill="0" applyAlignment="0" applyProtection="0"/>
    <xf numFmtId="0" fontId="113" fillId="14" borderId="66" applyNumberFormat="0" applyAlignment="0" applyProtection="0"/>
    <xf numFmtId="0" fontId="113" fillId="14" borderId="46" applyNumberFormat="0" applyAlignment="0" applyProtection="0"/>
    <xf numFmtId="0" fontId="113" fillId="14" borderId="46" applyNumberFormat="0" applyAlignment="0" applyProtection="0"/>
    <xf numFmtId="0" fontId="102" fillId="14" borderId="64" applyNumberFormat="0" applyAlignment="0" applyProtection="0"/>
    <xf numFmtId="0" fontId="121" fillId="0" borderId="67" applyNumberFormat="0" applyFill="0" applyAlignment="0" applyProtection="0"/>
    <xf numFmtId="0" fontId="102" fillId="14" borderId="44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6" fillId="29" borderId="41" applyNumberFormat="0" applyFont="0" applyAlignment="0" applyProtection="0"/>
    <xf numFmtId="0" fontId="105" fillId="14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71" applyNumberFormat="0" applyFill="0" applyAlignment="0" applyProtection="0"/>
    <xf numFmtId="0" fontId="105" fillId="15" borderId="52" applyNumberFormat="0" applyAlignment="0" applyProtection="0"/>
    <xf numFmtId="0" fontId="84" fillId="29" borderId="69" applyNumberFormat="0" applyFont="0" applyAlignment="0" applyProtection="0"/>
    <xf numFmtId="0" fontId="105" fillId="14" borderId="56" applyNumberFormat="0" applyAlignment="0" applyProtection="0"/>
    <xf numFmtId="0" fontId="113" fillId="14" borderId="50" applyNumberFormat="0" applyAlignment="0" applyProtection="0"/>
    <xf numFmtId="0" fontId="113" fillId="14" borderId="74" applyNumberFormat="0" applyAlignment="0" applyProtection="0"/>
    <xf numFmtId="0" fontId="105" fillId="15" borderId="56" applyNumberFormat="0" applyAlignment="0" applyProtection="0"/>
    <xf numFmtId="0" fontId="105" fillId="15" borderId="44" applyNumberFormat="0" applyAlignment="0" applyProtection="0"/>
    <xf numFmtId="0" fontId="102" fillId="14" borderId="44" applyNumberFormat="0" applyAlignment="0" applyProtection="0"/>
    <xf numFmtId="0" fontId="102" fillId="14" borderId="72" applyNumberFormat="0" applyAlignment="0" applyProtection="0"/>
    <xf numFmtId="0" fontId="84" fillId="29" borderId="61" applyNumberFormat="0" applyFont="0" applyAlignment="0" applyProtection="0"/>
    <xf numFmtId="0" fontId="16" fillId="29" borderId="69" applyNumberFormat="0" applyFont="0" applyAlignment="0" applyProtection="0"/>
    <xf numFmtId="0" fontId="102" fillId="14" borderId="48" applyNumberFormat="0" applyAlignment="0" applyProtection="0"/>
    <xf numFmtId="0" fontId="121" fillId="0" borderId="71" applyNumberFormat="0" applyFill="0" applyAlignment="0" applyProtection="0"/>
    <xf numFmtId="0" fontId="121" fillId="0" borderId="67" applyNumberFormat="0" applyFill="0" applyAlignment="0" applyProtection="0"/>
    <xf numFmtId="0" fontId="84" fillId="29" borderId="49" applyNumberFormat="0" applyFont="0" applyAlignment="0" applyProtection="0"/>
    <xf numFmtId="0" fontId="84" fillId="29" borderId="53" applyNumberFormat="0" applyFont="0" applyAlignment="0" applyProtection="0"/>
    <xf numFmtId="0" fontId="105" fillId="15" borderId="60" applyNumberFormat="0" applyAlignment="0" applyProtection="0"/>
    <xf numFmtId="0" fontId="105" fillId="15" borderId="52" applyNumberFormat="0" applyAlignment="0" applyProtection="0"/>
    <xf numFmtId="0" fontId="113" fillId="14" borderId="70" applyNumberFormat="0" applyAlignment="0" applyProtection="0"/>
    <xf numFmtId="0" fontId="121" fillId="0" borderId="55" applyNumberFormat="0" applyFill="0" applyAlignment="0" applyProtection="0"/>
    <xf numFmtId="0" fontId="113" fillId="14" borderId="58" applyNumberFormat="0" applyAlignment="0" applyProtection="0"/>
    <xf numFmtId="0" fontId="105" fillId="15" borderId="60" applyNumberFormat="0" applyAlignment="0" applyProtection="0"/>
    <xf numFmtId="0" fontId="121" fillId="0" borderId="47" applyNumberFormat="0" applyFill="0" applyAlignment="0" applyProtection="0"/>
    <xf numFmtId="0" fontId="113" fillId="14" borderId="74" applyNumberFormat="0" applyAlignment="0" applyProtection="0"/>
    <xf numFmtId="0" fontId="102" fillId="14" borderId="64" applyNumberFormat="0" applyAlignment="0" applyProtection="0"/>
    <xf numFmtId="0" fontId="121" fillId="0" borderId="63" applyNumberFormat="0" applyFill="0" applyAlignment="0" applyProtection="0"/>
    <xf numFmtId="0" fontId="16" fillId="29" borderId="69" applyNumberFormat="0" applyFont="0" applyAlignment="0" applyProtection="0"/>
    <xf numFmtId="0" fontId="105" fillId="15" borderId="44" applyNumberFormat="0" applyAlignment="0" applyProtection="0"/>
    <xf numFmtId="0" fontId="113" fillId="14" borderId="54" applyNumberFormat="0" applyAlignment="0" applyProtection="0"/>
    <xf numFmtId="0" fontId="84" fillId="29" borderId="73" applyNumberFormat="0" applyFont="0" applyAlignment="0" applyProtection="0"/>
    <xf numFmtId="0" fontId="16" fillId="29" borderId="73" applyNumberFormat="0" applyFont="0" applyAlignment="0" applyProtection="0"/>
    <xf numFmtId="0" fontId="105" fillId="15" borderId="68" applyNumberFormat="0" applyAlignment="0" applyProtection="0"/>
    <xf numFmtId="0" fontId="102" fillId="14" borderId="60" applyNumberFormat="0" applyAlignment="0" applyProtection="0"/>
    <xf numFmtId="0" fontId="102" fillId="14" borderId="56" applyNumberFormat="0" applyAlignment="0" applyProtection="0"/>
    <xf numFmtId="0" fontId="105" fillId="14" borderId="68" applyNumberFormat="0" applyAlignment="0" applyProtection="0"/>
    <xf numFmtId="0" fontId="84" fillId="29" borderId="69" applyNumberFormat="0" applyFont="0" applyAlignment="0" applyProtection="0"/>
    <xf numFmtId="0" fontId="113" fillId="14" borderId="62" applyNumberFormat="0" applyAlignment="0" applyProtection="0"/>
    <xf numFmtId="0" fontId="121" fillId="0" borderId="47" applyNumberFormat="0" applyFill="0" applyAlignment="0" applyProtection="0"/>
    <xf numFmtId="0" fontId="113" fillId="14" borderId="46" applyNumberFormat="0" applyAlignment="0" applyProtection="0"/>
    <xf numFmtId="0" fontId="113" fillId="14" borderId="70" applyNumberFormat="0" applyAlignment="0" applyProtection="0"/>
    <xf numFmtId="0" fontId="102" fillId="14" borderId="48" applyNumberFormat="0" applyAlignment="0" applyProtection="0"/>
    <xf numFmtId="0" fontId="121" fillId="0" borderId="75" applyNumberFormat="0" applyFill="0" applyAlignment="0" applyProtection="0"/>
    <xf numFmtId="0" fontId="113" fillId="14" borderId="62" applyNumberFormat="0" applyAlignment="0" applyProtection="0"/>
    <xf numFmtId="0" fontId="105" fillId="14" borderId="72" applyNumberFormat="0" applyAlignment="0" applyProtection="0"/>
    <xf numFmtId="0" fontId="121" fillId="0" borderId="51" applyNumberFormat="0" applyFill="0" applyAlignment="0" applyProtection="0"/>
    <xf numFmtId="0" fontId="105" fillId="15" borderId="56" applyNumberFormat="0" applyAlignment="0" applyProtection="0"/>
    <xf numFmtId="0" fontId="105" fillId="15" borderId="48" applyNumberFormat="0" applyAlignment="0" applyProtection="0"/>
    <xf numFmtId="0" fontId="84" fillId="29" borderId="61" applyNumberFormat="0" applyFont="0" applyAlignment="0" applyProtection="0"/>
    <xf numFmtId="0" fontId="113" fillId="14" borderId="58" applyNumberFormat="0" applyAlignment="0" applyProtection="0"/>
    <xf numFmtId="0" fontId="84" fillId="29" borderId="57" applyNumberFormat="0" applyFont="0" applyAlignment="0" applyProtection="0"/>
    <xf numFmtId="0" fontId="105" fillId="15" borderId="68" applyNumberFormat="0" applyAlignment="0" applyProtection="0"/>
    <xf numFmtId="0" fontId="105" fillId="15" borderId="72" applyNumberFormat="0" applyAlignment="0" applyProtection="0"/>
    <xf numFmtId="0" fontId="16" fillId="29" borderId="61" applyNumberFormat="0" applyFont="0" applyAlignment="0" applyProtection="0"/>
    <xf numFmtId="0" fontId="113" fillId="14" borderId="58" applyNumberFormat="0" applyAlignment="0" applyProtection="0"/>
    <xf numFmtId="0" fontId="84" fillId="29" borderId="53" applyNumberFormat="0" applyFont="0" applyAlignment="0" applyProtection="0"/>
    <xf numFmtId="0" fontId="102" fillId="14" borderId="44" applyNumberFormat="0" applyAlignment="0" applyProtection="0"/>
    <xf numFmtId="0" fontId="105" fillId="15" borderId="72" applyNumberFormat="0" applyAlignment="0" applyProtection="0"/>
    <xf numFmtId="0" fontId="102" fillId="14" borderId="56" applyNumberFormat="0" applyAlignment="0" applyProtection="0"/>
    <xf numFmtId="0" fontId="102" fillId="14" borderId="56" applyNumberFormat="0" applyAlignment="0" applyProtection="0"/>
    <xf numFmtId="0" fontId="105" fillId="15" borderId="48" applyNumberFormat="0" applyAlignment="0" applyProtection="0"/>
    <xf numFmtId="0" fontId="121" fillId="0" borderId="51" applyNumberFormat="0" applyFill="0" applyAlignment="0" applyProtection="0"/>
    <xf numFmtId="0" fontId="102" fillId="14" borderId="44" applyNumberFormat="0" applyAlignment="0" applyProtection="0"/>
    <xf numFmtId="0" fontId="102" fillId="14" borderId="64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6" fillId="29" borderId="41" applyNumberFormat="0" applyFont="0" applyAlignment="0" applyProtection="0"/>
    <xf numFmtId="0" fontId="105" fillId="14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7" applyNumberFormat="0" applyFill="0" applyAlignment="0" applyProtection="0"/>
    <xf numFmtId="0" fontId="105" fillId="15" borderId="64" applyNumberFormat="0" applyAlignment="0" applyProtection="0"/>
    <xf numFmtId="0" fontId="102" fillId="14" borderId="48" applyNumberFormat="0" applyAlignment="0" applyProtection="0"/>
    <xf numFmtId="0" fontId="102" fillId="14" borderId="72" applyNumberFormat="0" applyAlignment="0" applyProtection="0"/>
    <xf numFmtId="0" fontId="105" fillId="15" borderId="44" applyNumberFormat="0" applyAlignment="0" applyProtection="0"/>
    <xf numFmtId="0" fontId="84" fillId="29" borderId="49" applyNumberFormat="0" applyFont="0" applyAlignment="0" applyProtection="0"/>
    <xf numFmtId="0" fontId="84" fillId="29" borderId="45" applyNumberFormat="0" applyFont="0" applyAlignment="0" applyProtection="0"/>
    <xf numFmtId="0" fontId="105" fillId="14" borderId="60" applyNumberFormat="0" applyAlignment="0" applyProtection="0"/>
    <xf numFmtId="0" fontId="121" fillId="0" borderId="51" applyNumberFormat="0" applyFill="0" applyAlignment="0" applyProtection="0"/>
    <xf numFmtId="0" fontId="105" fillId="15" borderId="48" applyNumberFormat="0" applyAlignment="0" applyProtection="0"/>
    <xf numFmtId="0" fontId="121" fillId="0" borderId="51" applyNumberFormat="0" applyFill="0" applyAlignment="0" applyProtection="0"/>
    <xf numFmtId="9" fontId="14" fillId="0" borderId="0" applyFont="0" applyFill="0" applyBorder="0" applyAlignment="0" applyProtection="0"/>
    <xf numFmtId="0" fontId="84" fillId="29" borderId="69" applyNumberFormat="0" applyFont="0" applyAlignment="0" applyProtection="0"/>
    <xf numFmtId="0" fontId="105" fillId="14" borderId="48" applyNumberFormat="0" applyAlignment="0" applyProtection="0"/>
    <xf numFmtId="0" fontId="84" fillId="29" borderId="65" applyNumberFormat="0" applyFont="0" applyAlignment="0" applyProtection="0"/>
    <xf numFmtId="0" fontId="121" fillId="0" borderId="51" applyNumberFormat="0" applyFill="0" applyAlignment="0" applyProtection="0"/>
    <xf numFmtId="0" fontId="84" fillId="29" borderId="61" applyNumberFormat="0" applyFont="0" applyAlignment="0" applyProtection="0"/>
    <xf numFmtId="0" fontId="102" fillId="14" borderId="64" applyNumberFormat="0" applyAlignment="0" applyProtection="0"/>
    <xf numFmtId="0" fontId="84" fillId="29" borderId="45" applyNumberFormat="0" applyFont="0" applyAlignment="0" applyProtection="0"/>
    <xf numFmtId="0" fontId="84" fillId="29" borderId="57" applyNumberFormat="0" applyFont="0" applyAlignment="0" applyProtection="0"/>
    <xf numFmtId="0" fontId="105" fillId="15" borderId="60" applyNumberFormat="0" applyAlignment="0" applyProtection="0"/>
    <xf numFmtId="0" fontId="102" fillId="14" borderId="52" applyNumberFormat="0" applyAlignment="0" applyProtection="0"/>
    <xf numFmtId="0" fontId="84" fillId="29" borderId="73" applyNumberFormat="0" applyFont="0" applyAlignment="0" applyProtection="0"/>
    <xf numFmtId="0" fontId="102" fillId="14" borderId="64" applyNumberFormat="0" applyAlignment="0" applyProtection="0"/>
    <xf numFmtId="0" fontId="105" fillId="15" borderId="44" applyNumberFormat="0" applyAlignment="0" applyProtection="0"/>
    <xf numFmtId="0" fontId="105" fillId="15" borderId="68" applyNumberFormat="0" applyAlignment="0" applyProtection="0"/>
    <xf numFmtId="0" fontId="121" fillId="0" borderId="59" applyNumberFormat="0" applyFill="0" applyAlignment="0" applyProtection="0"/>
    <xf numFmtId="0" fontId="105" fillId="15" borderId="72" applyNumberFormat="0" applyAlignment="0" applyProtection="0"/>
    <xf numFmtId="0" fontId="84" fillId="29" borderId="73" applyNumberFormat="0" applyFont="0" applyAlignment="0" applyProtection="0"/>
    <xf numFmtId="0" fontId="102" fillId="14" borderId="68" applyNumberFormat="0" applyAlignment="0" applyProtection="0"/>
    <xf numFmtId="0" fontId="113" fillId="14" borderId="62" applyNumberFormat="0" applyAlignment="0" applyProtection="0"/>
    <xf numFmtId="0" fontId="102" fillId="14" borderId="60" applyNumberFormat="0" applyAlignment="0" applyProtection="0"/>
    <xf numFmtId="0" fontId="16" fillId="29" borderId="49" applyNumberFormat="0" applyFont="0" applyAlignment="0" applyProtection="0"/>
    <xf numFmtId="0" fontId="113" fillId="14" borderId="66" applyNumberFormat="0" applyAlignment="0" applyProtection="0"/>
    <xf numFmtId="0" fontId="102" fillId="14" borderId="56" applyNumberFormat="0" applyAlignment="0" applyProtection="0"/>
    <xf numFmtId="0" fontId="113" fillId="14" borderId="46" applyNumberFormat="0" applyAlignment="0" applyProtection="0"/>
    <xf numFmtId="0" fontId="113" fillId="14" borderId="46" applyNumberFormat="0" applyAlignment="0" applyProtection="0"/>
    <xf numFmtId="0" fontId="105" fillId="15" borderId="60" applyNumberFormat="0" applyAlignment="0" applyProtection="0"/>
    <xf numFmtId="0" fontId="102" fillId="14" borderId="56" applyNumberFormat="0" applyAlignment="0" applyProtection="0"/>
    <xf numFmtId="0" fontId="113" fillId="14" borderId="74" applyNumberFormat="0" applyAlignment="0" applyProtection="0"/>
    <xf numFmtId="0" fontId="102" fillId="14" borderId="72" applyNumberFormat="0" applyAlignment="0" applyProtection="0"/>
    <xf numFmtId="0" fontId="84" fillId="29" borderId="65" applyNumberFormat="0" applyFont="0" applyAlignment="0" applyProtection="0"/>
    <xf numFmtId="0" fontId="105" fillId="14" borderId="44" applyNumberFormat="0" applyAlignment="0" applyProtection="0"/>
    <xf numFmtId="0" fontId="102" fillId="14" borderId="56" applyNumberFormat="0" applyAlignment="0" applyProtection="0"/>
    <xf numFmtId="0" fontId="102" fillId="14" borderId="64" applyNumberFormat="0" applyAlignment="0" applyProtection="0"/>
    <xf numFmtId="0" fontId="113" fillId="14" borderId="50" applyNumberFormat="0" applyAlignment="0" applyProtection="0"/>
    <xf numFmtId="0" fontId="102" fillId="14" borderId="72" applyNumberFormat="0" applyAlignment="0" applyProtection="0"/>
    <xf numFmtId="0" fontId="105" fillId="15" borderId="60" applyNumberFormat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02" fillId="14" borderId="48" applyNumberFormat="0" applyAlignment="0" applyProtection="0"/>
    <xf numFmtId="0" fontId="113" fillId="14" borderId="66" applyNumberFormat="0" applyAlignment="0" applyProtection="0"/>
    <xf numFmtId="0" fontId="121" fillId="0" borderId="75" applyNumberFormat="0" applyFill="0" applyAlignment="0" applyProtection="0"/>
    <xf numFmtId="0" fontId="102" fillId="14" borderId="68" applyNumberFormat="0" applyAlignment="0" applyProtection="0"/>
    <xf numFmtId="0" fontId="84" fillId="29" borderId="45" applyNumberFormat="0" applyFont="0" applyAlignment="0" applyProtection="0"/>
    <xf numFmtId="0" fontId="121" fillId="0" borderId="67" applyNumberFormat="0" applyFill="0" applyAlignment="0" applyProtection="0"/>
    <xf numFmtId="0" fontId="102" fillId="14" borderId="44" applyNumberFormat="0" applyAlignment="0" applyProtection="0"/>
    <xf numFmtId="0" fontId="105" fillId="15" borderId="64" applyNumberFormat="0" applyAlignment="0" applyProtection="0"/>
    <xf numFmtId="0" fontId="121" fillId="0" borderId="71" applyNumberFormat="0" applyFill="0" applyAlignment="0" applyProtection="0"/>
    <xf numFmtId="0" fontId="16" fillId="29" borderId="73" applyNumberFormat="0" applyFont="0" applyAlignment="0" applyProtection="0"/>
    <xf numFmtId="0" fontId="113" fillId="14" borderId="62" applyNumberFormat="0" applyAlignment="0" applyProtection="0"/>
    <xf numFmtId="0" fontId="102" fillId="14" borderId="44" applyNumberFormat="0" applyAlignment="0" applyProtection="0"/>
    <xf numFmtId="0" fontId="113" fillId="14" borderId="74" applyNumberFormat="0" applyAlignment="0" applyProtection="0"/>
    <xf numFmtId="0" fontId="113" fillId="14" borderId="66" applyNumberFormat="0" applyAlignment="0" applyProtection="0"/>
    <xf numFmtId="0" fontId="121" fillId="0" borderId="47" applyNumberFormat="0" applyFill="0" applyAlignment="0" applyProtection="0"/>
    <xf numFmtId="0" fontId="105" fillId="14" borderId="60" applyNumberFormat="0" applyAlignment="0" applyProtection="0"/>
    <xf numFmtId="0" fontId="102" fillId="14" borderId="52" applyNumberFormat="0" applyAlignment="0" applyProtection="0"/>
    <xf numFmtId="0" fontId="113" fillId="14" borderId="66" applyNumberFormat="0" applyAlignment="0" applyProtection="0"/>
    <xf numFmtId="0" fontId="14" fillId="0" borderId="0"/>
    <xf numFmtId="0" fontId="105" fillId="15" borderId="60" applyNumberFormat="0" applyAlignment="0" applyProtection="0"/>
    <xf numFmtId="0" fontId="121" fillId="0" borderId="63" applyNumberFormat="0" applyFill="0" applyAlignment="0" applyProtection="0"/>
    <xf numFmtId="0" fontId="105" fillId="15" borderId="72" applyNumberFormat="0" applyAlignment="0" applyProtection="0"/>
    <xf numFmtId="0" fontId="102" fillId="14" borderId="52" applyNumberFormat="0" applyAlignment="0" applyProtection="0"/>
    <xf numFmtId="0" fontId="84" fillId="29" borderId="45" applyNumberFormat="0" applyFont="0" applyAlignment="0" applyProtection="0"/>
    <xf numFmtId="0" fontId="105" fillId="14" borderId="52" applyNumberFormat="0" applyAlignment="0" applyProtection="0"/>
    <xf numFmtId="0" fontId="105" fillId="15" borderId="56" applyNumberFormat="0" applyAlignment="0" applyProtection="0"/>
    <xf numFmtId="0" fontId="113" fillId="14" borderId="58" applyNumberFormat="0" applyAlignment="0" applyProtection="0"/>
    <xf numFmtId="0" fontId="84" fillId="29" borderId="61" applyNumberFormat="0" applyFont="0" applyAlignment="0" applyProtection="0"/>
    <xf numFmtId="0" fontId="84" fillId="29" borderId="45" applyNumberFormat="0" applyFont="0" applyAlignment="0" applyProtection="0"/>
    <xf numFmtId="0" fontId="102" fillId="14" borderId="44" applyNumberFormat="0" applyAlignment="0" applyProtection="0"/>
    <xf numFmtId="0" fontId="105" fillId="15" borderId="56" applyNumberFormat="0" applyAlignment="0" applyProtection="0"/>
    <xf numFmtId="0" fontId="113" fillId="14" borderId="66" applyNumberFormat="0" applyAlignment="0" applyProtection="0"/>
    <xf numFmtId="0" fontId="105" fillId="15" borderId="68" applyNumberFormat="0" applyAlignment="0" applyProtection="0"/>
    <xf numFmtId="0" fontId="102" fillId="14" borderId="60" applyNumberFormat="0" applyAlignment="0" applyProtection="0"/>
    <xf numFmtId="0" fontId="105" fillId="15" borderId="48" applyNumberFormat="0" applyAlignment="0" applyProtection="0"/>
    <xf numFmtId="0" fontId="102" fillId="14" borderId="48" applyNumberFormat="0" applyAlignment="0" applyProtection="0"/>
    <xf numFmtId="0" fontId="84" fillId="29" borderId="49" applyNumberFormat="0" applyFont="0" applyAlignment="0" applyProtection="0"/>
    <xf numFmtId="0" fontId="113" fillId="14" borderId="74" applyNumberFormat="0" applyAlignment="0" applyProtection="0"/>
    <xf numFmtId="0" fontId="105" fillId="15" borderId="68" applyNumberFormat="0" applyAlignment="0" applyProtection="0"/>
    <xf numFmtId="0" fontId="16" fillId="29" borderId="49" applyNumberFormat="0" applyFont="0" applyAlignment="0" applyProtection="0"/>
    <xf numFmtId="0" fontId="113" fillId="14" borderId="58" applyNumberFormat="0" applyAlignment="0" applyProtection="0"/>
    <xf numFmtId="0" fontId="105" fillId="15" borderId="44" applyNumberFormat="0" applyAlignment="0" applyProtection="0"/>
    <xf numFmtId="0" fontId="102" fillId="14" borderId="72" applyNumberFormat="0" applyAlignment="0" applyProtection="0"/>
    <xf numFmtId="0" fontId="84" fillId="29" borderId="61" applyNumberFormat="0" applyFont="0" applyAlignment="0" applyProtection="0"/>
    <xf numFmtId="0" fontId="113" fillId="14" borderId="62" applyNumberFormat="0" applyAlignment="0" applyProtection="0"/>
    <xf numFmtId="0" fontId="105" fillId="15" borderId="60" applyNumberFormat="0" applyAlignment="0" applyProtection="0"/>
    <xf numFmtId="0" fontId="113" fillId="14" borderId="58" applyNumberFormat="0" applyAlignment="0" applyProtection="0"/>
    <xf numFmtId="0" fontId="102" fillId="14" borderId="44" applyNumberFormat="0" applyAlignment="0" applyProtection="0"/>
    <xf numFmtId="0" fontId="102" fillId="14" borderId="68" applyNumberFormat="0" applyAlignment="0" applyProtection="0"/>
    <xf numFmtId="0" fontId="105" fillId="15" borderId="64" applyNumberFormat="0" applyAlignment="0" applyProtection="0"/>
    <xf numFmtId="0" fontId="105" fillId="15" borderId="56" applyNumberFormat="0" applyAlignment="0" applyProtection="0"/>
    <xf numFmtId="170" fontId="14" fillId="0" borderId="0" applyFont="0" applyFill="0" applyBorder="0" applyAlignment="0" applyProtection="0"/>
    <xf numFmtId="0" fontId="105" fillId="15" borderId="64" applyNumberFormat="0" applyAlignment="0" applyProtection="0"/>
    <xf numFmtId="0" fontId="102" fillId="14" borderId="56" applyNumberFormat="0" applyAlignment="0" applyProtection="0"/>
    <xf numFmtId="0" fontId="102" fillId="14" borderId="52" applyNumberFormat="0" applyAlignment="0" applyProtection="0"/>
    <xf numFmtId="0" fontId="113" fillId="14" borderId="54" applyNumberFormat="0" applyAlignment="0" applyProtection="0"/>
    <xf numFmtId="0" fontId="121" fillId="0" borderId="71" applyNumberFormat="0" applyFill="0" applyAlignment="0" applyProtection="0"/>
    <xf numFmtId="0" fontId="105" fillId="15" borderId="68" applyNumberFormat="0" applyAlignment="0" applyProtection="0"/>
    <xf numFmtId="0" fontId="121" fillId="0" borderId="47" applyNumberFormat="0" applyFill="0" applyAlignment="0" applyProtection="0"/>
    <xf numFmtId="0" fontId="113" fillId="14" borderId="46" applyNumberFormat="0" applyAlignment="0" applyProtection="0"/>
    <xf numFmtId="0" fontId="84" fillId="29" borderId="57" applyNumberFormat="0" applyFont="0" applyAlignment="0" applyProtection="0"/>
    <xf numFmtId="0" fontId="102" fillId="14" borderId="56" applyNumberFormat="0" applyAlignment="0" applyProtection="0"/>
    <xf numFmtId="0" fontId="121" fillId="0" borderId="63" applyNumberFormat="0" applyFill="0" applyAlignment="0" applyProtection="0"/>
    <xf numFmtId="0" fontId="113" fillId="14" borderId="54" applyNumberFormat="0" applyAlignment="0" applyProtection="0"/>
    <xf numFmtId="0" fontId="113" fillId="14" borderId="50" applyNumberFormat="0" applyAlignment="0" applyProtection="0"/>
    <xf numFmtId="0" fontId="105" fillId="15" borderId="52" applyNumberFormat="0" applyAlignment="0" applyProtection="0"/>
    <xf numFmtId="0" fontId="84" fillId="29" borderId="61" applyNumberFormat="0" applyFont="0" applyAlignment="0" applyProtection="0"/>
    <xf numFmtId="9" fontId="14" fillId="0" borderId="0" applyFont="0" applyFill="0" applyBorder="0" applyAlignment="0" applyProtection="0"/>
    <xf numFmtId="0" fontId="84" fillId="29" borderId="65" applyNumberFormat="0" applyFont="0" applyAlignment="0" applyProtection="0"/>
    <xf numFmtId="0" fontId="105" fillId="15" borderId="72" applyNumberFormat="0" applyAlignment="0" applyProtection="0"/>
    <xf numFmtId="0" fontId="102" fillId="14" borderId="60" applyNumberFormat="0" applyAlignment="0" applyProtection="0"/>
    <xf numFmtId="0" fontId="105" fillId="14" borderId="44" applyNumberFormat="0" applyAlignment="0" applyProtection="0"/>
    <xf numFmtId="0" fontId="105" fillId="15" borderId="48" applyNumberFormat="0" applyAlignment="0" applyProtection="0"/>
    <xf numFmtId="0" fontId="121" fillId="0" borderId="71" applyNumberFormat="0" applyFill="0" applyAlignment="0" applyProtection="0"/>
    <xf numFmtId="0" fontId="121" fillId="0" borderId="63" applyNumberFormat="0" applyFill="0" applyAlignment="0" applyProtection="0"/>
    <xf numFmtId="0" fontId="121" fillId="0" borderId="51" applyNumberFormat="0" applyFill="0" applyAlignment="0" applyProtection="0"/>
    <xf numFmtId="0" fontId="102" fillId="14" borderId="68" applyNumberFormat="0" applyAlignment="0" applyProtection="0"/>
    <xf numFmtId="0" fontId="84" fillId="29" borderId="53" applyNumberFormat="0" applyFont="0" applyAlignment="0" applyProtection="0"/>
    <xf numFmtId="0" fontId="113" fillId="14" borderId="58" applyNumberFormat="0" applyAlignment="0" applyProtection="0"/>
    <xf numFmtId="0" fontId="84" fillId="29" borderId="73" applyNumberFormat="0" applyFont="0" applyAlignment="0" applyProtection="0"/>
    <xf numFmtId="0" fontId="102" fillId="14" borderId="44" applyNumberFormat="0" applyAlignment="0" applyProtection="0"/>
    <xf numFmtId="0" fontId="84" fillId="29" borderId="53" applyNumberFormat="0" applyFont="0" applyAlignment="0" applyProtection="0"/>
    <xf numFmtId="0" fontId="113" fillId="14" borderId="46" applyNumberFormat="0" applyAlignment="0" applyProtection="0"/>
    <xf numFmtId="0" fontId="102" fillId="14" borderId="52" applyNumberFormat="0" applyAlignment="0" applyProtection="0"/>
    <xf numFmtId="0" fontId="121" fillId="0" borderId="51" applyNumberFormat="0" applyFill="0" applyAlignment="0" applyProtection="0"/>
    <xf numFmtId="0" fontId="121" fillId="0" borderId="51" applyNumberFormat="0" applyFill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84" fillId="29" borderId="53" applyNumberFormat="0" applyFont="0" applyAlignment="0" applyProtection="0"/>
    <xf numFmtId="0" fontId="16" fillId="29" borderId="41" applyNumberFormat="0" applyFont="0" applyAlignment="0" applyProtection="0"/>
    <xf numFmtId="0" fontId="105" fillId="14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13" fillId="14" borderId="62" applyNumberFormat="0" applyAlignment="0" applyProtection="0"/>
    <xf numFmtId="0" fontId="121" fillId="0" borderId="51" applyNumberFormat="0" applyFill="0" applyAlignment="0" applyProtection="0"/>
    <xf numFmtId="0" fontId="102" fillId="14" borderId="56" applyNumberFormat="0" applyAlignment="0" applyProtection="0"/>
    <xf numFmtId="0" fontId="105" fillId="15" borderId="64" applyNumberFormat="0" applyAlignment="0" applyProtection="0"/>
    <xf numFmtId="0" fontId="102" fillId="14" borderId="52" applyNumberFormat="0" applyAlignment="0" applyProtection="0"/>
    <xf numFmtId="0" fontId="16" fillId="29" borderId="57" applyNumberFormat="0" applyFont="0" applyAlignment="0" applyProtection="0"/>
    <xf numFmtId="0" fontId="102" fillId="14" borderId="48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8" applyNumberFormat="0" applyAlignment="0" applyProtection="0"/>
    <xf numFmtId="0" fontId="16" fillId="29" borderId="41" applyNumberFormat="0" applyFont="0" applyAlignment="0" applyProtection="0"/>
    <xf numFmtId="0" fontId="105" fillId="14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02" fillId="14" borderId="40" applyNumberFormat="0" applyAlignment="0" applyProtection="0"/>
    <xf numFmtId="0" fontId="16" fillId="29" borderId="41" applyNumberFormat="0" applyFont="0" applyAlignment="0" applyProtection="0"/>
    <xf numFmtId="0" fontId="105" fillId="14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105" fillId="15" borderId="40" applyNumberForma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84" fillId="29" borderId="41" applyNumberFormat="0" applyFon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13" fillId="14" borderId="42" applyNumberFormat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13" fillId="14" borderId="58" applyNumberFormat="0" applyAlignment="0" applyProtection="0"/>
    <xf numFmtId="0" fontId="102" fillId="14" borderId="56" applyNumberFormat="0" applyAlignment="0" applyProtection="0"/>
    <xf numFmtId="0" fontId="113" fillId="14" borderId="58" applyNumberFormat="0" applyAlignment="0" applyProtection="0"/>
    <xf numFmtId="0" fontId="105" fillId="15" borderId="64" applyNumberFormat="0" applyAlignment="0" applyProtection="0"/>
    <xf numFmtId="0" fontId="102" fillId="14" borderId="52" applyNumberFormat="0" applyAlignment="0" applyProtection="0"/>
    <xf numFmtId="0" fontId="121" fillId="0" borderId="59" applyNumberFormat="0" applyFill="0" applyAlignment="0" applyProtection="0"/>
    <xf numFmtId="0" fontId="102" fillId="14" borderId="56" applyNumberFormat="0" applyAlignment="0" applyProtection="0"/>
    <xf numFmtId="0" fontId="84" fillId="29" borderId="69" applyNumberFormat="0" applyFont="0" applyAlignment="0" applyProtection="0"/>
    <xf numFmtId="0" fontId="113" fillId="14" borderId="74" applyNumberFormat="0" applyAlignment="0" applyProtection="0"/>
    <xf numFmtId="0" fontId="84" fillId="29" borderId="49" applyNumberFormat="0" applyFont="0" applyAlignment="0" applyProtection="0"/>
    <xf numFmtId="0" fontId="113" fillId="14" borderId="74" applyNumberFormat="0" applyAlignment="0" applyProtection="0"/>
    <xf numFmtId="0" fontId="113" fillId="14" borderId="50" applyNumberFormat="0" applyAlignment="0" applyProtection="0"/>
    <xf numFmtId="0" fontId="102" fillId="14" borderId="72" applyNumberFormat="0" applyAlignment="0" applyProtection="0"/>
    <xf numFmtId="0" fontId="105" fillId="15" borderId="48" applyNumberFormat="0" applyAlignment="0" applyProtection="0"/>
    <xf numFmtId="0" fontId="102" fillId="14" borderId="56" applyNumberFormat="0" applyAlignment="0" applyProtection="0"/>
    <xf numFmtId="0" fontId="113" fillId="14" borderId="50" applyNumberFormat="0" applyAlignment="0" applyProtection="0"/>
    <xf numFmtId="0" fontId="84" fillId="29" borderId="73" applyNumberFormat="0" applyFont="0" applyAlignment="0" applyProtection="0"/>
    <xf numFmtId="0" fontId="102" fillId="14" borderId="64" applyNumberFormat="0" applyAlignment="0" applyProtection="0"/>
    <xf numFmtId="0" fontId="105" fillId="15" borderId="48" applyNumberFormat="0" applyAlignment="0" applyProtection="0"/>
    <xf numFmtId="0" fontId="113" fillId="14" borderId="50" applyNumberFormat="0" applyAlignment="0" applyProtection="0"/>
    <xf numFmtId="0" fontId="121" fillId="0" borderId="63" applyNumberFormat="0" applyFill="0" applyAlignment="0" applyProtection="0"/>
    <xf numFmtId="0" fontId="113" fillId="14" borderId="66" applyNumberFormat="0" applyAlignment="0" applyProtection="0"/>
    <xf numFmtId="0" fontId="113" fillId="14" borderId="66" applyNumberFormat="0" applyAlignment="0" applyProtection="0"/>
    <xf numFmtId="0" fontId="113" fillId="14" borderId="50" applyNumberFormat="0" applyAlignment="0" applyProtection="0"/>
    <xf numFmtId="0" fontId="102" fillId="14" borderId="52" applyNumberFormat="0" applyAlignment="0" applyProtection="0"/>
    <xf numFmtId="0" fontId="105" fillId="15" borderId="68" applyNumberFormat="0" applyAlignment="0" applyProtection="0"/>
    <xf numFmtId="0" fontId="84" fillId="29" borderId="57" applyNumberFormat="0" applyFont="0" applyAlignment="0" applyProtection="0"/>
    <xf numFmtId="0" fontId="113" fillId="14" borderId="66" applyNumberFormat="0" applyAlignment="0" applyProtection="0"/>
    <xf numFmtId="0" fontId="102" fillId="14" borderId="56" applyNumberFormat="0" applyAlignment="0" applyProtection="0"/>
    <xf numFmtId="0" fontId="102" fillId="14" borderId="60" applyNumberFormat="0" applyAlignment="0" applyProtection="0"/>
    <xf numFmtId="9" fontId="14" fillId="0" borderId="0" applyFont="0" applyFill="0" applyBorder="0" applyAlignment="0" applyProtection="0"/>
    <xf numFmtId="0" fontId="84" fillId="29" borderId="57" applyNumberFormat="0" applyFont="0" applyAlignment="0" applyProtection="0"/>
    <xf numFmtId="0" fontId="113" fillId="14" borderId="50" applyNumberFormat="0" applyAlignment="0" applyProtection="0"/>
    <xf numFmtId="0" fontId="102" fillId="14" borderId="52" applyNumberFormat="0" applyAlignment="0" applyProtection="0"/>
    <xf numFmtId="0" fontId="16" fillId="29" borderId="73" applyNumberFormat="0" applyFont="0" applyAlignment="0" applyProtection="0"/>
    <xf numFmtId="0" fontId="121" fillId="0" borderId="67" applyNumberFormat="0" applyFill="0" applyAlignment="0" applyProtection="0"/>
    <xf numFmtId="0" fontId="121" fillId="0" borderId="71" applyNumberFormat="0" applyFill="0" applyAlignment="0" applyProtection="0"/>
    <xf numFmtId="0" fontId="105" fillId="15" borderId="48" applyNumberFormat="0" applyAlignment="0" applyProtection="0"/>
    <xf numFmtId="0" fontId="102" fillId="14" borderId="56" applyNumberFormat="0" applyAlignment="0" applyProtection="0"/>
    <xf numFmtId="0" fontId="113" fillId="14" borderId="66" applyNumberFormat="0" applyAlignment="0" applyProtection="0"/>
    <xf numFmtId="0" fontId="121" fillId="0" borderId="67" applyNumberFormat="0" applyFill="0" applyAlignment="0" applyProtection="0"/>
    <xf numFmtId="0" fontId="84" fillId="29" borderId="65" applyNumberFormat="0" applyFont="0" applyAlignment="0" applyProtection="0"/>
    <xf numFmtId="0" fontId="105" fillId="15" borderId="68" applyNumberFormat="0" applyAlignment="0" applyProtection="0"/>
    <xf numFmtId="0" fontId="113" fillId="14" borderId="58" applyNumberFormat="0" applyAlignment="0" applyProtection="0"/>
    <xf numFmtId="0" fontId="113" fillId="14" borderId="66" applyNumberFormat="0" applyAlignment="0" applyProtection="0"/>
    <xf numFmtId="0" fontId="16" fillId="29" borderId="65" applyNumberFormat="0" applyFont="0" applyAlignment="0" applyProtection="0"/>
    <xf numFmtId="0" fontId="105" fillId="14" borderId="44" applyNumberFormat="0" applyAlignment="0" applyProtection="0"/>
    <xf numFmtId="0" fontId="84" fillId="29" borderId="65" applyNumberFormat="0" applyFont="0" applyAlignment="0" applyProtection="0"/>
    <xf numFmtId="0" fontId="113" fillId="14" borderId="58" applyNumberFormat="0" applyAlignment="0" applyProtection="0"/>
    <xf numFmtId="0" fontId="102" fillId="14" borderId="48" applyNumberFormat="0" applyAlignment="0" applyProtection="0"/>
    <xf numFmtId="0" fontId="102" fillId="14" borderId="72" applyNumberFormat="0" applyAlignment="0" applyProtection="0"/>
    <xf numFmtId="0" fontId="113" fillId="14" borderId="50" applyNumberFormat="0" applyAlignment="0" applyProtection="0"/>
    <xf numFmtId="0" fontId="105" fillId="14" borderId="68" applyNumberFormat="0" applyAlignment="0" applyProtection="0"/>
    <xf numFmtId="0" fontId="102" fillId="14" borderId="64" applyNumberFormat="0" applyAlignment="0" applyProtection="0"/>
    <xf numFmtId="0" fontId="84" fillId="29" borderId="61" applyNumberFormat="0" applyFont="0" applyAlignment="0" applyProtection="0"/>
    <xf numFmtId="0" fontId="105" fillId="15" borderId="56" applyNumberFormat="0" applyAlignment="0" applyProtection="0"/>
    <xf numFmtId="0" fontId="84" fillId="29" borderId="53" applyNumberFormat="0" applyFont="0" applyAlignment="0" applyProtection="0"/>
    <xf numFmtId="0" fontId="102" fillId="14" borderId="56" applyNumberFormat="0" applyAlignment="0" applyProtection="0"/>
    <xf numFmtId="0" fontId="113" fillId="14" borderId="50" applyNumberFormat="0" applyAlignment="0" applyProtection="0"/>
    <xf numFmtId="0" fontId="121" fillId="0" borderId="47" applyNumberFormat="0" applyFill="0" applyAlignment="0" applyProtection="0"/>
    <xf numFmtId="0" fontId="102" fillId="14" borderId="72" applyNumberFormat="0" applyAlignment="0" applyProtection="0"/>
    <xf numFmtId="0" fontId="84" fillId="29" borderId="73" applyNumberFormat="0" applyFont="0" applyAlignment="0" applyProtection="0"/>
    <xf numFmtId="0" fontId="113" fillId="14" borderId="54" applyNumberFormat="0" applyAlignment="0" applyProtection="0"/>
    <xf numFmtId="0" fontId="102" fillId="14" borderId="60" applyNumberFormat="0" applyAlignment="0" applyProtection="0"/>
    <xf numFmtId="0" fontId="102" fillId="14" borderId="48" applyNumberFormat="0" applyAlignment="0" applyProtection="0"/>
    <xf numFmtId="0" fontId="113" fillId="14" borderId="58" applyNumberFormat="0" applyAlignment="0" applyProtection="0"/>
    <xf numFmtId="0" fontId="84" fillId="29" borderId="53" applyNumberFormat="0" applyFont="0" applyAlignment="0" applyProtection="0"/>
    <xf numFmtId="0" fontId="113" fillId="14" borderId="50" applyNumberFormat="0" applyAlignment="0" applyProtection="0"/>
    <xf numFmtId="0" fontId="113" fillId="14" borderId="50" applyNumberFormat="0" applyAlignment="0" applyProtection="0"/>
    <xf numFmtId="0" fontId="105" fillId="15" borderId="48" applyNumberFormat="0" applyAlignment="0" applyProtection="0"/>
    <xf numFmtId="0" fontId="102" fillId="14" borderId="44" applyNumberFormat="0" applyAlignment="0" applyProtection="0"/>
    <xf numFmtId="0" fontId="102" fillId="14" borderId="64" applyNumberFormat="0" applyAlignment="0" applyProtection="0"/>
    <xf numFmtId="0" fontId="105" fillId="15" borderId="52" applyNumberFormat="0" applyAlignment="0" applyProtection="0"/>
    <xf numFmtId="0" fontId="121" fillId="0" borderId="51" applyNumberFormat="0" applyFill="0" applyAlignment="0" applyProtection="0"/>
    <xf numFmtId="0" fontId="102" fillId="14" borderId="48" applyNumberFormat="0" applyAlignment="0" applyProtection="0"/>
    <xf numFmtId="0" fontId="113" fillId="14" borderId="50" applyNumberFormat="0" applyAlignment="0" applyProtection="0"/>
    <xf numFmtId="0" fontId="102" fillId="14" borderId="68" applyNumberFormat="0" applyAlignment="0" applyProtection="0"/>
    <xf numFmtId="0" fontId="121" fillId="0" borderId="71" applyNumberFormat="0" applyFill="0" applyAlignment="0" applyProtection="0"/>
    <xf numFmtId="0" fontId="113" fillId="14" borderId="58" applyNumberFormat="0" applyAlignment="0" applyProtection="0"/>
    <xf numFmtId="0" fontId="113" fillId="14" borderId="50" applyNumberFormat="0" applyAlignment="0" applyProtection="0"/>
    <xf numFmtId="0" fontId="84" fillId="29" borderId="65" applyNumberFormat="0" applyFont="0" applyAlignment="0" applyProtection="0"/>
    <xf numFmtId="0" fontId="84" fillId="29" borderId="45" applyNumberFormat="0" applyFont="0" applyAlignment="0" applyProtection="0"/>
    <xf numFmtId="0" fontId="84" fillId="29" borderId="57" applyNumberFormat="0" applyFont="0" applyAlignment="0" applyProtection="0"/>
    <xf numFmtId="0" fontId="102" fillId="14" borderId="60" applyNumberFormat="0" applyAlignment="0" applyProtection="0"/>
    <xf numFmtId="0" fontId="105" fillId="14" borderId="44" applyNumberFormat="0" applyAlignment="0" applyProtection="0"/>
    <xf numFmtId="0" fontId="105" fillId="15" borderId="56" applyNumberFormat="0" applyAlignment="0" applyProtection="0"/>
    <xf numFmtId="0" fontId="16" fillId="29" borderId="61" applyNumberFormat="0" applyFont="0" applyAlignment="0" applyProtection="0"/>
    <xf numFmtId="0" fontId="84" fillId="29" borderId="53" applyNumberFormat="0" applyFont="0" applyAlignment="0" applyProtection="0"/>
    <xf numFmtId="0" fontId="102" fillId="14" borderId="56" applyNumberFormat="0" applyAlignment="0" applyProtection="0"/>
    <xf numFmtId="0" fontId="102" fillId="14" borderId="68" applyNumberFormat="0" applyAlignment="0" applyProtection="0"/>
    <xf numFmtId="0" fontId="84" fillId="29" borderId="45" applyNumberFormat="0" applyFont="0" applyAlignment="0" applyProtection="0"/>
    <xf numFmtId="0" fontId="16" fillId="29" borderId="45" applyNumberFormat="0" applyFont="0" applyAlignment="0" applyProtection="0"/>
    <xf numFmtId="0" fontId="16" fillId="29" borderId="45" applyNumberFormat="0" applyFont="0" applyAlignment="0" applyProtection="0"/>
    <xf numFmtId="0" fontId="102" fillId="14" borderId="60" applyNumberFormat="0" applyAlignment="0" applyProtection="0"/>
    <xf numFmtId="0" fontId="121" fillId="0" borderId="51" applyNumberFormat="0" applyFill="0" applyAlignment="0" applyProtection="0"/>
    <xf numFmtId="0" fontId="105" fillId="15" borderId="60" applyNumberFormat="0" applyAlignment="0" applyProtection="0"/>
    <xf numFmtId="0" fontId="102" fillId="14" borderId="48" applyNumberFormat="0" applyAlignment="0" applyProtection="0"/>
    <xf numFmtId="9" fontId="14" fillId="0" borderId="0" applyFont="0" applyFill="0" applyBorder="0" applyAlignment="0" applyProtection="0"/>
    <xf numFmtId="0" fontId="113" fillId="14" borderId="74" applyNumberFormat="0" applyAlignment="0" applyProtection="0"/>
    <xf numFmtId="0" fontId="105" fillId="15" borderId="64" applyNumberFormat="0" applyAlignment="0" applyProtection="0"/>
    <xf numFmtId="0" fontId="113" fillId="14" borderId="54" applyNumberFormat="0" applyAlignment="0" applyProtection="0"/>
    <xf numFmtId="0" fontId="121" fillId="0" borderId="67" applyNumberFormat="0" applyFill="0" applyAlignment="0" applyProtection="0"/>
    <xf numFmtId="0" fontId="105" fillId="15" borderId="60" applyNumberFormat="0" applyAlignment="0" applyProtection="0"/>
    <xf numFmtId="0" fontId="84" fillId="29" borderId="45" applyNumberFormat="0" applyFont="0" applyAlignment="0" applyProtection="0"/>
    <xf numFmtId="0" fontId="105" fillId="15" borderId="44" applyNumberFormat="0" applyAlignment="0" applyProtection="0"/>
    <xf numFmtId="0" fontId="113" fillId="14" borderId="46" applyNumberFormat="0" applyAlignment="0" applyProtection="0"/>
    <xf numFmtId="0" fontId="102" fillId="14" borderId="44" applyNumberFormat="0" applyAlignment="0" applyProtection="0"/>
    <xf numFmtId="0" fontId="105" fillId="14" borderId="48" applyNumberFormat="0" applyAlignment="0" applyProtection="0"/>
    <xf numFmtId="0" fontId="105" fillId="14" borderId="60" applyNumberFormat="0" applyAlignment="0" applyProtection="0"/>
    <xf numFmtId="0" fontId="102" fillId="14" borderId="44" applyNumberFormat="0" applyAlignment="0" applyProtection="0"/>
    <xf numFmtId="0" fontId="105" fillId="14" borderId="56" applyNumberFormat="0" applyAlignment="0" applyProtection="0"/>
    <xf numFmtId="0" fontId="121" fillId="0" borderId="47" applyNumberFormat="0" applyFill="0" applyAlignment="0" applyProtection="0"/>
    <xf numFmtId="0" fontId="105" fillId="15" borderId="44" applyNumberFormat="0" applyAlignment="0" applyProtection="0"/>
    <xf numFmtId="0" fontId="84" fillId="29" borderId="45" applyNumberFormat="0" applyFont="0" applyAlignment="0" applyProtection="0"/>
    <xf numFmtId="0" fontId="102" fillId="14" borderId="44" applyNumberFormat="0" applyAlignment="0" applyProtection="0"/>
    <xf numFmtId="0" fontId="105" fillId="15" borderId="52" applyNumberFormat="0" applyAlignment="0" applyProtection="0"/>
    <xf numFmtId="0" fontId="121" fillId="0" borderId="75" applyNumberFormat="0" applyFill="0" applyAlignment="0" applyProtection="0"/>
    <xf numFmtId="0" fontId="105" fillId="15" borderId="44" applyNumberFormat="0" applyAlignment="0" applyProtection="0"/>
    <xf numFmtId="0" fontId="105" fillId="14" borderId="68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102" fillId="14" borderId="48" applyNumberFormat="0" applyAlignment="0" applyProtection="0"/>
    <xf numFmtId="0" fontId="84" fillId="29" borderId="65" applyNumberFormat="0" applyFont="0" applyAlignment="0" applyProtection="0"/>
    <xf numFmtId="0" fontId="84" fillId="29" borderId="53" applyNumberFormat="0" applyFont="0" applyAlignment="0" applyProtection="0"/>
    <xf numFmtId="0" fontId="121" fillId="0" borderId="55" applyNumberFormat="0" applyFill="0" applyAlignment="0" applyProtection="0"/>
    <xf numFmtId="0" fontId="102" fillId="14" borderId="48" applyNumberFormat="0" applyAlignment="0" applyProtection="0"/>
    <xf numFmtId="0" fontId="16" fillId="29" borderId="73" applyNumberFormat="0" applyFont="0" applyAlignment="0" applyProtection="0"/>
    <xf numFmtId="0" fontId="121" fillId="0" borderId="51" applyNumberFormat="0" applyFill="0" applyAlignment="0" applyProtection="0"/>
    <xf numFmtId="0" fontId="113" fillId="14" borderId="46" applyNumberFormat="0" applyAlignment="0" applyProtection="0"/>
    <xf numFmtId="0" fontId="121" fillId="0" borderId="59" applyNumberFormat="0" applyFill="0" applyAlignment="0" applyProtection="0"/>
    <xf numFmtId="0" fontId="113" fillId="14" borderId="54" applyNumberFormat="0" applyAlignment="0" applyProtection="0"/>
    <xf numFmtId="0" fontId="84" fillId="29" borderId="45" applyNumberFormat="0" applyFont="0" applyAlignment="0" applyProtection="0"/>
    <xf numFmtId="0" fontId="102" fillId="14" borderId="44" applyNumberFormat="0" applyAlignment="0" applyProtection="0"/>
    <xf numFmtId="0" fontId="121" fillId="0" borderId="47" applyNumberFormat="0" applyFill="0" applyAlignment="0" applyProtection="0"/>
    <xf numFmtId="0" fontId="105" fillId="14" borderId="44" applyNumberFormat="0" applyAlignment="0" applyProtection="0"/>
    <xf numFmtId="0" fontId="113" fillId="14" borderId="50" applyNumberFormat="0" applyAlignment="0" applyProtection="0"/>
    <xf numFmtId="0" fontId="113" fillId="14" borderId="66" applyNumberFormat="0" applyAlignment="0" applyProtection="0"/>
    <xf numFmtId="0" fontId="113" fillId="14" borderId="54" applyNumberFormat="0" applyAlignment="0" applyProtection="0"/>
    <xf numFmtId="0" fontId="113" fillId="14" borderId="62" applyNumberFormat="0" applyAlignment="0" applyProtection="0"/>
    <xf numFmtId="0" fontId="102" fillId="14" borderId="60" applyNumberFormat="0" applyAlignment="0" applyProtection="0"/>
    <xf numFmtId="0" fontId="113" fillId="14" borderId="74" applyNumberFormat="0" applyAlignment="0" applyProtection="0"/>
    <xf numFmtId="0" fontId="102" fillId="14" borderId="52" applyNumberFormat="0" applyAlignment="0" applyProtection="0"/>
    <xf numFmtId="0" fontId="105" fillId="15" borderId="72" applyNumberFormat="0" applyAlignment="0" applyProtection="0"/>
    <xf numFmtId="0" fontId="84" fillId="29" borderId="49" applyNumberFormat="0" applyFont="0" applyAlignment="0" applyProtection="0"/>
    <xf numFmtId="0" fontId="113" fillId="14" borderId="66" applyNumberFormat="0" applyAlignment="0" applyProtection="0"/>
    <xf numFmtId="0" fontId="84" fillId="29" borderId="73" applyNumberFormat="0" applyFont="0" applyAlignment="0" applyProtection="0"/>
    <xf numFmtId="0" fontId="105" fillId="15" borderId="72" applyNumberFormat="0" applyAlignment="0" applyProtection="0"/>
    <xf numFmtId="0" fontId="84" fillId="29" borderId="61" applyNumberFormat="0" applyFont="0" applyAlignment="0" applyProtection="0"/>
    <xf numFmtId="0" fontId="121" fillId="0" borderId="47" applyNumberFormat="0" applyFill="0" applyAlignment="0" applyProtection="0"/>
    <xf numFmtId="0" fontId="121" fillId="0" borderId="47" applyNumberFormat="0" applyFill="0" applyAlignment="0" applyProtection="0"/>
    <xf numFmtId="0" fontId="121" fillId="0" borderId="47" applyNumberFormat="0" applyFill="0" applyAlignment="0" applyProtection="0"/>
    <xf numFmtId="0" fontId="121" fillId="0" borderId="71" applyNumberFormat="0" applyFill="0" applyAlignment="0" applyProtection="0"/>
    <xf numFmtId="0" fontId="113" fillId="14" borderId="66" applyNumberFormat="0" applyAlignment="0" applyProtection="0"/>
    <xf numFmtId="0" fontId="105" fillId="15" borderId="72" applyNumberFormat="0" applyAlignment="0" applyProtection="0"/>
    <xf numFmtId="0" fontId="105" fillId="15" borderId="60" applyNumberFormat="0" applyAlignment="0" applyProtection="0"/>
    <xf numFmtId="0" fontId="84" fillId="29" borderId="73" applyNumberFormat="0" applyFont="0" applyAlignment="0" applyProtection="0"/>
    <xf numFmtId="0" fontId="84" fillId="29" borderId="57" applyNumberFormat="0" applyFont="0" applyAlignment="0" applyProtection="0"/>
    <xf numFmtId="0" fontId="113" fillId="14" borderId="66" applyNumberFormat="0" applyAlignment="0" applyProtection="0"/>
    <xf numFmtId="0" fontId="105" fillId="15" borderId="56" applyNumberFormat="0" applyAlignment="0" applyProtection="0"/>
    <xf numFmtId="0" fontId="16" fillId="29" borderId="69" applyNumberFormat="0" applyFont="0" applyAlignment="0" applyProtection="0"/>
    <xf numFmtId="0" fontId="113" fillId="14" borderId="62" applyNumberFormat="0" applyAlignment="0" applyProtection="0"/>
    <xf numFmtId="0" fontId="102" fillId="14" borderId="72" applyNumberFormat="0" applyAlignment="0" applyProtection="0"/>
    <xf numFmtId="0" fontId="105" fillId="15" borderId="60" applyNumberFormat="0" applyAlignment="0" applyProtection="0"/>
    <xf numFmtId="9" fontId="14" fillId="0" borderId="0" applyFont="0" applyFill="0" applyBorder="0" applyAlignment="0" applyProtection="0"/>
    <xf numFmtId="0" fontId="84" fillId="29" borderId="53" applyNumberFormat="0" applyFont="0" applyAlignment="0" applyProtection="0"/>
    <xf numFmtId="0" fontId="121" fillId="0" borderId="67" applyNumberFormat="0" applyFill="0" applyAlignment="0" applyProtection="0"/>
    <xf numFmtId="0" fontId="113" fillId="14" borderId="62" applyNumberFormat="0" applyAlignment="0" applyProtection="0"/>
    <xf numFmtId="0" fontId="105" fillId="15" borderId="56" applyNumberFormat="0" applyAlignment="0" applyProtection="0"/>
    <xf numFmtId="0" fontId="105" fillId="15" borderId="72" applyNumberFormat="0" applyAlignment="0" applyProtection="0"/>
    <xf numFmtId="0" fontId="113" fillId="14" borderId="70" applyNumberFormat="0" applyAlignment="0" applyProtection="0"/>
    <xf numFmtId="0" fontId="102" fillId="14" borderId="64" applyNumberFormat="0" applyAlignment="0" applyProtection="0"/>
    <xf numFmtId="0" fontId="102" fillId="14" borderId="68" applyNumberFormat="0" applyAlignment="0" applyProtection="0"/>
    <xf numFmtId="0" fontId="102" fillId="14" borderId="56" applyNumberFormat="0" applyAlignment="0" applyProtection="0"/>
    <xf numFmtId="0" fontId="102" fillId="14" borderId="52" applyNumberFormat="0" applyAlignment="0" applyProtection="0"/>
    <xf numFmtId="0" fontId="121" fillId="0" borderId="67" applyNumberFormat="0" applyFill="0" applyAlignment="0" applyProtection="0"/>
    <xf numFmtId="0" fontId="102" fillId="14" borderId="60" applyNumberFormat="0" applyAlignment="0" applyProtection="0"/>
    <xf numFmtId="0" fontId="105" fillId="15" borderId="64" applyNumberFormat="0" applyAlignment="0" applyProtection="0"/>
    <xf numFmtId="0" fontId="102" fillId="14" borderId="60" applyNumberFormat="0" applyAlignment="0" applyProtection="0"/>
    <xf numFmtId="0" fontId="121" fillId="0" borderId="63" applyNumberFormat="0" applyFill="0" applyAlignment="0" applyProtection="0"/>
    <xf numFmtId="0" fontId="113" fillId="14" borderId="66" applyNumberFormat="0" applyAlignment="0" applyProtection="0"/>
    <xf numFmtId="0" fontId="105" fillId="15" borderId="52" applyNumberFormat="0" applyAlignment="0" applyProtection="0"/>
    <xf numFmtId="0" fontId="84" fillId="29" borderId="69" applyNumberFormat="0" applyFont="0" applyAlignment="0" applyProtection="0"/>
    <xf numFmtId="0" fontId="102" fillId="14" borderId="64" applyNumberFormat="0" applyAlignment="0" applyProtection="0"/>
    <xf numFmtId="0" fontId="102" fillId="14" borderId="56" applyNumberFormat="0" applyAlignment="0" applyProtection="0"/>
    <xf numFmtId="0" fontId="105" fillId="15" borderId="52" applyNumberFormat="0" applyAlignment="0" applyProtection="0"/>
    <xf numFmtId="0" fontId="105" fillId="14" borderId="48" applyNumberFormat="0" applyAlignment="0" applyProtection="0"/>
    <xf numFmtId="0" fontId="102" fillId="14" borderId="64" applyNumberFormat="0" applyAlignment="0" applyProtection="0"/>
    <xf numFmtId="0" fontId="113" fillId="14" borderId="54" applyNumberFormat="0" applyAlignment="0" applyProtection="0"/>
    <xf numFmtId="0" fontId="105" fillId="15" borderId="56" applyNumberFormat="0" applyAlignment="0" applyProtection="0"/>
    <xf numFmtId="0" fontId="113" fillId="14" borderId="54" applyNumberFormat="0" applyAlignment="0" applyProtection="0"/>
    <xf numFmtId="0" fontId="113" fillId="14" borderId="62" applyNumberFormat="0" applyAlignment="0" applyProtection="0"/>
    <xf numFmtId="0" fontId="102" fillId="14" borderId="64" applyNumberFormat="0" applyAlignment="0" applyProtection="0"/>
    <xf numFmtId="0" fontId="105" fillId="14" borderId="64" applyNumberFormat="0" applyAlignment="0" applyProtection="0"/>
    <xf numFmtId="0" fontId="121" fillId="0" borderId="55" applyNumberFormat="0" applyFill="0" applyAlignment="0" applyProtection="0"/>
    <xf numFmtId="0" fontId="102" fillId="14" borderId="56" applyNumberFormat="0" applyAlignment="0" applyProtection="0"/>
    <xf numFmtId="0" fontId="121" fillId="0" borderId="51" applyNumberFormat="0" applyFill="0" applyAlignment="0" applyProtection="0"/>
    <xf numFmtId="0" fontId="84" fillId="29" borderId="65" applyNumberFormat="0" applyFont="0" applyAlignment="0" applyProtection="0"/>
    <xf numFmtId="0" fontId="102" fillId="14" borderId="52" applyNumberFormat="0" applyAlignment="0" applyProtection="0"/>
    <xf numFmtId="0" fontId="84" fillId="29" borderId="53" applyNumberFormat="0" applyFont="0" applyAlignment="0" applyProtection="0"/>
    <xf numFmtId="0" fontId="105" fillId="14" borderId="52" applyNumberFormat="0" applyAlignment="0" applyProtection="0"/>
    <xf numFmtId="0" fontId="102" fillId="14" borderId="52" applyNumberFormat="0" applyAlignment="0" applyProtection="0"/>
    <xf numFmtId="0" fontId="105" fillId="14" borderId="60" applyNumberFormat="0" applyAlignment="0" applyProtection="0"/>
    <xf numFmtId="0" fontId="105" fillId="15" borderId="72" applyNumberFormat="0" applyAlignment="0" applyProtection="0"/>
    <xf numFmtId="0" fontId="102" fillId="14" borderId="72" applyNumberFormat="0" applyAlignment="0" applyProtection="0"/>
    <xf numFmtId="0" fontId="84" fillId="29" borderId="69" applyNumberFormat="0" applyFont="0" applyAlignment="0" applyProtection="0"/>
    <xf numFmtId="0" fontId="84" fillId="29" borderId="65" applyNumberFormat="0" applyFont="0" applyAlignment="0" applyProtection="0"/>
    <xf numFmtId="0" fontId="84" fillId="29" borderId="69" applyNumberFormat="0" applyFont="0" applyAlignment="0" applyProtection="0"/>
    <xf numFmtId="0" fontId="105" fillId="15" borderId="60" applyNumberFormat="0" applyAlignment="0" applyProtection="0"/>
    <xf numFmtId="0" fontId="121" fillId="0" borderId="75" applyNumberFormat="0" applyFill="0" applyAlignment="0" applyProtection="0"/>
    <xf numFmtId="0" fontId="105" fillId="15" borderId="64" applyNumberFormat="0" applyAlignment="0" applyProtection="0"/>
    <xf numFmtId="0" fontId="84" fillId="29" borderId="57" applyNumberFormat="0" applyFont="0" applyAlignment="0" applyProtection="0"/>
    <xf numFmtId="0" fontId="102" fillId="14" borderId="48" applyNumberFormat="0" applyAlignment="0" applyProtection="0"/>
    <xf numFmtId="0" fontId="121" fillId="0" borderId="71" applyNumberFormat="0" applyFill="0" applyAlignment="0" applyProtection="0"/>
    <xf numFmtId="0" fontId="113" fillId="14" borderId="54" applyNumberFormat="0" applyAlignment="0" applyProtection="0"/>
    <xf numFmtId="0" fontId="121" fillId="0" borderId="59" applyNumberFormat="0" applyFill="0" applyAlignment="0" applyProtection="0"/>
    <xf numFmtId="0" fontId="121" fillId="0" borderId="63" applyNumberFormat="0" applyFill="0" applyAlignment="0" applyProtection="0"/>
    <xf numFmtId="0" fontId="113" fillId="14" borderId="58" applyNumberFormat="0" applyAlignment="0" applyProtection="0"/>
    <xf numFmtId="0" fontId="105" fillId="15" borderId="52" applyNumberFormat="0" applyAlignment="0" applyProtection="0"/>
    <xf numFmtId="0" fontId="121" fillId="0" borderId="59" applyNumberFormat="0" applyFill="0" applyAlignment="0" applyProtection="0"/>
    <xf numFmtId="0" fontId="16" fillId="29" borderId="61" applyNumberFormat="0" applyFont="0" applyAlignment="0" applyProtection="0"/>
    <xf numFmtId="0" fontId="121" fillId="0" borderId="75" applyNumberFormat="0" applyFill="0" applyAlignment="0" applyProtection="0"/>
    <xf numFmtId="0" fontId="121" fillId="0" borderId="63" applyNumberFormat="0" applyFill="0" applyAlignment="0" applyProtection="0"/>
    <xf numFmtId="0" fontId="113" fillId="14" borderId="74" applyNumberFormat="0" applyAlignment="0" applyProtection="0"/>
    <xf numFmtId="0" fontId="84" fillId="29" borderId="57" applyNumberFormat="0" applyFont="0" applyAlignment="0" applyProtection="0"/>
    <xf numFmtId="0" fontId="84" fillId="29" borderId="49" applyNumberFormat="0" applyFont="0" applyAlignment="0" applyProtection="0"/>
    <xf numFmtId="0" fontId="102" fillId="14" borderId="56" applyNumberFormat="0" applyAlignment="0" applyProtection="0"/>
    <xf numFmtId="0" fontId="84" fillId="29" borderId="73" applyNumberFormat="0" applyFont="0" applyAlignment="0" applyProtection="0"/>
    <xf numFmtId="0" fontId="105" fillId="14" borderId="48" applyNumberFormat="0" applyAlignment="0" applyProtection="0"/>
    <xf numFmtId="0" fontId="113" fillId="14" borderId="70" applyNumberFormat="0" applyAlignment="0" applyProtection="0"/>
    <xf numFmtId="0" fontId="105" fillId="15" borderId="52" applyNumberFormat="0" applyAlignment="0" applyProtection="0"/>
    <xf numFmtId="0" fontId="105" fillId="15" borderId="56" applyNumberFormat="0" applyAlignment="0" applyProtection="0"/>
    <xf numFmtId="0" fontId="113" fillId="14" borderId="54" applyNumberFormat="0" applyAlignment="0" applyProtection="0"/>
    <xf numFmtId="0" fontId="113" fillId="14" borderId="62" applyNumberFormat="0" applyAlignment="0" applyProtection="0"/>
    <xf numFmtId="0" fontId="102" fillId="14" borderId="56" applyNumberFormat="0" applyAlignment="0" applyProtection="0"/>
    <xf numFmtId="0" fontId="84" fillId="29" borderId="49" applyNumberFormat="0" applyFont="0" applyAlignment="0" applyProtection="0"/>
    <xf numFmtId="0" fontId="16" fillId="29" borderId="49" applyNumberFormat="0" applyFont="0" applyAlignment="0" applyProtection="0"/>
    <xf numFmtId="0" fontId="16" fillId="29" borderId="49" applyNumberFormat="0" applyFont="0" applyAlignment="0" applyProtection="0"/>
    <xf numFmtId="0" fontId="102" fillId="14" borderId="56" applyNumberFormat="0" applyAlignment="0" applyProtection="0"/>
    <xf numFmtId="0" fontId="105" fillId="15" borderId="60" applyNumberFormat="0" applyAlignment="0" applyProtection="0"/>
    <xf numFmtId="0" fontId="121" fillId="0" borderId="67" applyNumberFormat="0" applyFill="0" applyAlignment="0" applyProtection="0"/>
    <xf numFmtId="0" fontId="113" fillId="14" borderId="54" applyNumberFormat="0" applyAlignment="0" applyProtection="0"/>
    <xf numFmtId="0" fontId="84" fillId="29" borderId="57" applyNumberFormat="0" applyFont="0" applyAlignment="0" applyProtection="0"/>
    <xf numFmtId="0" fontId="105" fillId="15" borderId="64" applyNumberFormat="0" applyAlignment="0" applyProtection="0"/>
    <xf numFmtId="0" fontId="16" fillId="29" borderId="57" applyNumberFormat="0" applyFont="0" applyAlignment="0" applyProtection="0"/>
    <xf numFmtId="0" fontId="16" fillId="29" borderId="61" applyNumberFormat="0" applyFont="0" applyAlignment="0" applyProtection="0"/>
    <xf numFmtId="0" fontId="113" fillId="14" borderId="66" applyNumberFormat="0" applyAlignment="0" applyProtection="0"/>
    <xf numFmtId="0" fontId="84" fillId="29" borderId="49" applyNumberFormat="0" applyFont="0" applyAlignment="0" applyProtection="0"/>
    <xf numFmtId="0" fontId="105" fillId="15" borderId="48" applyNumberFormat="0" applyAlignment="0" applyProtection="0"/>
    <xf numFmtId="0" fontId="113" fillId="14" borderId="50" applyNumberFormat="0" applyAlignment="0" applyProtection="0"/>
    <xf numFmtId="0" fontId="102" fillId="14" borderId="48" applyNumberFormat="0" applyAlignment="0" applyProtection="0"/>
    <xf numFmtId="0" fontId="121" fillId="0" borderId="55" applyNumberFormat="0" applyFill="0" applyAlignment="0" applyProtection="0"/>
    <xf numFmtId="0" fontId="102" fillId="14" borderId="48" applyNumberFormat="0" applyAlignment="0" applyProtection="0"/>
    <xf numFmtId="0" fontId="102" fillId="14" borderId="68" applyNumberFormat="0" applyAlignment="0" applyProtection="0"/>
    <xf numFmtId="0" fontId="121" fillId="0" borderId="51" applyNumberFormat="0" applyFill="0" applyAlignment="0" applyProtection="0"/>
    <xf numFmtId="0" fontId="105" fillId="15" borderId="48" applyNumberFormat="0" applyAlignment="0" applyProtection="0"/>
    <xf numFmtId="0" fontId="84" fillId="29" borderId="49" applyNumberFormat="0" applyFont="0" applyAlignment="0" applyProtection="0"/>
    <xf numFmtId="0" fontId="102" fillId="14" borderId="48" applyNumberFormat="0" applyAlignment="0" applyProtection="0"/>
    <xf numFmtId="0" fontId="105" fillId="15" borderId="48" applyNumberFormat="0" applyAlignment="0" applyProtection="0"/>
    <xf numFmtId="0" fontId="84" fillId="29" borderId="61" applyNumberFormat="0" applyFont="0" applyAlignment="0" applyProtection="0"/>
    <xf numFmtId="0" fontId="105" fillId="15" borderId="64" applyNumberFormat="0" applyAlignment="0" applyProtection="0"/>
    <xf numFmtId="0" fontId="121" fillId="0" borderId="67" applyNumberFormat="0" applyFill="0" applyAlignment="0" applyProtection="0"/>
    <xf numFmtId="0" fontId="105" fillId="15" borderId="52" applyNumberFormat="0" applyAlignment="0" applyProtection="0"/>
    <xf numFmtId="0" fontId="113" fillId="14" borderId="66" applyNumberFormat="0" applyAlignment="0" applyProtection="0"/>
    <xf numFmtId="0" fontId="113" fillId="14" borderId="58" applyNumberFormat="0" applyAlignment="0" applyProtection="0"/>
    <xf numFmtId="0" fontId="102" fillId="14" borderId="72" applyNumberFormat="0" applyAlignment="0" applyProtection="0"/>
    <xf numFmtId="0" fontId="102" fillId="14" borderId="56" applyNumberFormat="0" applyAlignment="0" applyProtection="0"/>
    <xf numFmtId="0" fontId="113" fillId="14" borderId="58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84" fillId="29" borderId="69" applyNumberFormat="0" applyFont="0" applyAlignment="0" applyProtection="0"/>
    <xf numFmtId="0" fontId="113" fillId="14" borderId="58" applyNumberFormat="0" applyAlignment="0" applyProtection="0"/>
    <xf numFmtId="0" fontId="113" fillId="14" borderId="50" applyNumberFormat="0" applyAlignment="0" applyProtection="0"/>
    <xf numFmtId="0" fontId="105" fillId="15" borderId="68" applyNumberFormat="0" applyAlignment="0" applyProtection="0"/>
    <xf numFmtId="0" fontId="84" fillId="29" borderId="49" applyNumberFormat="0" applyFont="0" applyAlignment="0" applyProtection="0"/>
    <xf numFmtId="0" fontId="102" fillId="14" borderId="48" applyNumberFormat="0" applyAlignment="0" applyProtection="0"/>
    <xf numFmtId="0" fontId="121" fillId="0" borderId="51" applyNumberFormat="0" applyFill="0" applyAlignment="0" applyProtection="0"/>
    <xf numFmtId="0" fontId="105" fillId="14" borderId="48" applyNumberFormat="0" applyAlignment="0" applyProtection="0"/>
    <xf numFmtId="0" fontId="102" fillId="14" borderId="68" applyNumberFormat="0" applyAlignment="0" applyProtection="0"/>
    <xf numFmtId="0" fontId="105" fillId="15" borderId="56" applyNumberFormat="0" applyAlignment="0" applyProtection="0"/>
    <xf numFmtId="0" fontId="113" fillId="14" borderId="54" applyNumberFormat="0" applyAlignment="0" applyProtection="0"/>
    <xf numFmtId="0" fontId="102" fillId="14" borderId="60" applyNumberFormat="0" applyAlignment="0" applyProtection="0"/>
    <xf numFmtId="0" fontId="16" fillId="29" borderId="65" applyNumberFormat="0" applyFont="0" applyAlignment="0" applyProtection="0"/>
    <xf numFmtId="0" fontId="105" fillId="15" borderId="64" applyNumberFormat="0" applyAlignment="0" applyProtection="0"/>
    <xf numFmtId="0" fontId="121" fillId="0" borderId="51" applyNumberFormat="0" applyFill="0" applyAlignment="0" applyProtection="0"/>
    <xf numFmtId="0" fontId="121" fillId="0" borderId="51" applyNumberFormat="0" applyFill="0" applyAlignment="0" applyProtection="0"/>
    <xf numFmtId="0" fontId="121" fillId="0" borderId="51" applyNumberFormat="0" applyFill="0" applyAlignment="0" applyProtection="0"/>
    <xf numFmtId="0" fontId="105" fillId="15" borderId="56" applyNumberFormat="0" applyAlignment="0" applyProtection="0"/>
    <xf numFmtId="0" fontId="102" fillId="14" borderId="56" applyNumberFormat="0" applyAlignment="0" applyProtection="0"/>
    <xf numFmtId="0" fontId="105" fillId="15" borderId="64" applyNumberFormat="0" applyAlignment="0" applyProtection="0"/>
    <xf numFmtId="0" fontId="105" fillId="14" borderId="72" applyNumberFormat="0" applyAlignment="0" applyProtection="0"/>
    <xf numFmtId="0" fontId="121" fillId="0" borderId="71" applyNumberFormat="0" applyFill="0" applyAlignment="0" applyProtection="0"/>
    <xf numFmtId="0" fontId="84" fillId="29" borderId="61" applyNumberFormat="0" applyFont="0" applyAlignment="0" applyProtection="0"/>
    <xf numFmtId="0" fontId="105" fillId="15" borderId="64" applyNumberFormat="0" applyAlignment="0" applyProtection="0"/>
    <xf numFmtId="0" fontId="102" fillId="14" borderId="68" applyNumberFormat="0" applyAlignment="0" applyProtection="0"/>
    <xf numFmtId="0" fontId="105" fillId="15" borderId="56" applyNumberFormat="0" applyAlignment="0" applyProtection="0"/>
    <xf numFmtId="0" fontId="84" fillId="29" borderId="61" applyNumberFormat="0" applyFont="0" applyAlignment="0" applyProtection="0"/>
    <xf numFmtId="0" fontId="113" fillId="14" borderId="58" applyNumberFormat="0" applyAlignment="0" applyProtection="0"/>
    <xf numFmtId="0" fontId="105" fillId="15" borderId="68" applyNumberFormat="0" applyAlignment="0" applyProtection="0"/>
    <xf numFmtId="0" fontId="105" fillId="15" borderId="64" applyNumberFormat="0" applyAlignment="0" applyProtection="0"/>
    <xf numFmtId="0" fontId="105" fillId="15" borderId="72" applyNumberFormat="0" applyAlignment="0" applyProtection="0"/>
    <xf numFmtId="0" fontId="113" fillId="14" borderId="62" applyNumberFormat="0" applyAlignment="0" applyProtection="0"/>
    <xf numFmtId="0" fontId="102" fillId="14" borderId="60" applyNumberFormat="0" applyAlignment="0" applyProtection="0"/>
    <xf numFmtId="0" fontId="102" fillId="14" borderId="72" applyNumberFormat="0" applyAlignment="0" applyProtection="0"/>
    <xf numFmtId="0" fontId="113" fillId="14" borderId="62" applyNumberFormat="0" applyAlignment="0" applyProtection="0"/>
    <xf numFmtId="0" fontId="121" fillId="0" borderId="75" applyNumberFormat="0" applyFill="0" applyAlignment="0" applyProtection="0"/>
    <xf numFmtId="0" fontId="102" fillId="14" borderId="56" applyNumberFormat="0" applyAlignment="0" applyProtection="0"/>
    <xf numFmtId="0" fontId="102" fillId="14" borderId="68" applyNumberFormat="0" applyAlignment="0" applyProtection="0"/>
    <xf numFmtId="0" fontId="113" fillId="14" borderId="74" applyNumberFormat="0" applyAlignment="0" applyProtection="0"/>
    <xf numFmtId="0" fontId="102" fillId="14" borderId="72" applyNumberFormat="0" applyAlignment="0" applyProtection="0"/>
    <xf numFmtId="0" fontId="105" fillId="15" borderId="64" applyNumberFormat="0" applyAlignment="0" applyProtection="0"/>
    <xf numFmtId="0" fontId="105" fillId="15" borderId="68" applyNumberFormat="0" applyAlignment="0" applyProtection="0"/>
    <xf numFmtId="0" fontId="84" fillId="29" borderId="57" applyNumberFormat="0" applyFont="0" applyAlignment="0" applyProtection="0"/>
    <xf numFmtId="0" fontId="105" fillId="15" borderId="56" applyNumberForma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105" fillId="15" borderId="60" applyNumberFormat="0" applyAlignment="0" applyProtection="0"/>
    <xf numFmtId="0" fontId="105" fillId="14" borderId="72" applyNumberFormat="0" applyAlignment="0" applyProtection="0"/>
    <xf numFmtId="0" fontId="121" fillId="0" borderId="75" applyNumberFormat="0" applyFill="0" applyAlignment="0" applyProtection="0"/>
    <xf numFmtId="0" fontId="102" fillId="14" borderId="72" applyNumberFormat="0" applyAlignment="0" applyProtection="0"/>
    <xf numFmtId="0" fontId="121" fillId="0" borderId="59" applyNumberFormat="0" applyFill="0" applyAlignment="0" applyProtection="0"/>
    <xf numFmtId="0" fontId="102" fillId="14" borderId="60" applyNumberFormat="0" applyAlignment="0" applyProtection="0"/>
    <xf numFmtId="0" fontId="105" fillId="14" borderId="60" applyNumberFormat="0" applyAlignment="0" applyProtection="0"/>
    <xf numFmtId="0" fontId="121" fillId="0" borderId="67" applyNumberFormat="0" applyFill="0" applyAlignment="0" applyProtection="0"/>
    <xf numFmtId="0" fontId="105" fillId="15" borderId="72" applyNumberFormat="0" applyAlignment="0" applyProtection="0"/>
    <xf numFmtId="0" fontId="113" fillId="14" borderId="66" applyNumberFormat="0" applyAlignment="0" applyProtection="0"/>
    <xf numFmtId="0" fontId="102" fillId="14" borderId="64" applyNumberFormat="0" applyAlignment="0" applyProtection="0"/>
    <xf numFmtId="0" fontId="105" fillId="14" borderId="56" applyNumberFormat="0" applyAlignment="0" applyProtection="0"/>
    <xf numFmtId="0" fontId="113" fillId="14" borderId="74" applyNumberFormat="0" applyAlignment="0" applyProtection="0"/>
    <xf numFmtId="0" fontId="121" fillId="0" borderId="75" applyNumberFormat="0" applyFill="0" applyAlignment="0" applyProtection="0"/>
    <xf numFmtId="0" fontId="113" fillId="14" borderId="70" applyNumberFormat="0" applyAlignment="0" applyProtection="0"/>
    <xf numFmtId="0" fontId="105" fillId="15" borderId="64" applyNumberFormat="0" applyAlignment="0" applyProtection="0"/>
    <xf numFmtId="0" fontId="121" fillId="0" borderId="63" applyNumberFormat="0" applyFill="0" applyAlignment="0" applyProtection="0"/>
    <xf numFmtId="0" fontId="105" fillId="15" borderId="64" applyNumberFormat="0" applyAlignment="0" applyProtection="0"/>
    <xf numFmtId="0" fontId="113" fillId="14" borderId="62" applyNumberFormat="0" applyAlignment="0" applyProtection="0"/>
    <xf numFmtId="0" fontId="121" fillId="0" borderId="75" applyNumberFormat="0" applyFill="0" applyAlignment="0" applyProtection="0"/>
    <xf numFmtId="0" fontId="121" fillId="0" borderId="59" applyNumberFormat="0" applyFill="0" applyAlignment="0" applyProtection="0"/>
    <xf numFmtId="0" fontId="102" fillId="14" borderId="60" applyNumberFormat="0" applyAlignment="0" applyProtection="0"/>
    <xf numFmtId="0" fontId="102" fillId="14" borderId="56" applyNumberFormat="0" applyAlignment="0" applyProtection="0"/>
    <xf numFmtId="0" fontId="105" fillId="14" borderId="72" applyNumberFormat="0" applyAlignment="0" applyProtection="0"/>
    <xf numFmtId="0" fontId="84" fillId="29" borderId="57" applyNumberFormat="0" applyFont="0" applyAlignment="0" applyProtection="0"/>
    <xf numFmtId="0" fontId="105" fillId="14" borderId="68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84" fillId="29" borderId="65" applyNumberFormat="0" applyFont="0" applyAlignment="0" applyProtection="0"/>
    <xf numFmtId="0" fontId="84" fillId="29" borderId="57" applyNumberFormat="0" applyFont="0" applyAlignment="0" applyProtection="0"/>
    <xf numFmtId="0" fontId="84" fillId="29" borderId="69" applyNumberFormat="0" applyFont="0" applyAlignment="0" applyProtection="0"/>
    <xf numFmtId="0" fontId="84" fillId="29" borderId="65" applyNumberFormat="0" applyFont="0" applyAlignment="0" applyProtection="0"/>
    <xf numFmtId="0" fontId="105" fillId="15" borderId="72" applyNumberFormat="0" applyAlignment="0" applyProtection="0"/>
    <xf numFmtId="0" fontId="84" fillId="29" borderId="57" applyNumberFormat="0" applyFont="0" applyAlignment="0" applyProtection="0"/>
    <xf numFmtId="0" fontId="113" fillId="14" borderId="74" applyNumberFormat="0" applyAlignment="0" applyProtection="0"/>
    <xf numFmtId="0" fontId="84" fillId="29" borderId="73" applyNumberFormat="0" applyFont="0" applyAlignment="0" applyProtection="0"/>
    <xf numFmtId="0" fontId="121" fillId="0" borderId="59" applyNumberFormat="0" applyFill="0" applyAlignment="0" applyProtection="0"/>
    <xf numFmtId="0" fontId="84" fillId="29" borderId="73" applyNumberFormat="0" applyFont="0" applyAlignment="0" applyProtection="0"/>
    <xf numFmtId="0" fontId="113" fillId="14" borderId="58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6" fillId="29" borderId="53" applyNumberFormat="0" applyFont="0" applyAlignment="0" applyProtection="0"/>
    <xf numFmtId="0" fontId="105" fillId="14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6" fillId="29" borderId="65" applyNumberFormat="0" applyFont="0" applyAlignment="0" applyProtection="0"/>
    <xf numFmtId="0" fontId="113" fillId="14" borderId="66" applyNumberFormat="0" applyAlignment="0" applyProtection="0"/>
    <xf numFmtId="0" fontId="113" fillId="14" borderId="70" applyNumberFormat="0" applyAlignment="0" applyProtection="0"/>
    <xf numFmtId="0" fontId="121" fillId="0" borderId="63" applyNumberFormat="0" applyFill="0" applyAlignment="0" applyProtection="0"/>
    <xf numFmtId="0" fontId="105" fillId="15" borderId="60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6" fillId="29" borderId="53" applyNumberFormat="0" applyFont="0" applyAlignment="0" applyProtection="0"/>
    <xf numFmtId="0" fontId="105" fillId="14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02" fillId="14" borderId="64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02" fillId="14" borderId="52" applyNumberFormat="0" applyAlignment="0" applyProtection="0"/>
    <xf numFmtId="0" fontId="16" fillId="29" borderId="53" applyNumberFormat="0" applyFont="0" applyAlignment="0" applyProtection="0"/>
    <xf numFmtId="0" fontId="105" fillId="14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105" fillId="15" borderId="52" applyNumberForma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84" fillId="29" borderId="53" applyNumberFormat="0" applyFon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13" fillId="14" borderId="54" applyNumberFormat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55" applyNumberFormat="0" applyFill="0" applyAlignment="0" applyProtection="0"/>
    <xf numFmtId="0" fontId="121" fillId="0" borderId="71" applyNumberFormat="0" applyFill="0" applyAlignment="0" applyProtection="0"/>
    <xf numFmtId="0" fontId="113" fillId="14" borderId="70" applyNumberFormat="0" applyAlignment="0" applyProtection="0"/>
    <xf numFmtId="0" fontId="121" fillId="0" borderId="67" applyNumberFormat="0" applyFill="0" applyAlignment="0" applyProtection="0"/>
    <xf numFmtId="0" fontId="105" fillId="15" borderId="60" applyNumberFormat="0" applyAlignment="0" applyProtection="0"/>
    <xf numFmtId="0" fontId="121" fillId="0" borderId="71" applyNumberFormat="0" applyFill="0" applyAlignment="0" applyProtection="0"/>
    <xf numFmtId="0" fontId="102" fillId="14" borderId="60" applyNumberFormat="0" applyAlignment="0" applyProtection="0"/>
    <xf numFmtId="0" fontId="113" fillId="14" borderId="70" applyNumberFormat="0" applyAlignment="0" applyProtection="0"/>
    <xf numFmtId="0" fontId="121" fillId="0" borderId="63" applyNumberFormat="0" applyFill="0" applyAlignment="0" applyProtection="0"/>
    <xf numFmtId="0" fontId="105" fillId="15" borderId="60" applyNumberFormat="0" applyAlignment="0" applyProtection="0"/>
    <xf numFmtId="0" fontId="84" fillId="29" borderId="61" applyNumberFormat="0" applyFont="0" applyAlignment="0" applyProtection="0"/>
    <xf numFmtId="0" fontId="121" fillId="0" borderId="63" applyNumberFormat="0" applyFill="0" applyAlignment="0" applyProtection="0"/>
    <xf numFmtId="0" fontId="102" fillId="14" borderId="64" applyNumberFormat="0" applyAlignment="0" applyProtection="0"/>
    <xf numFmtId="0" fontId="105" fillId="15" borderId="60" applyNumberFormat="0" applyAlignment="0" applyProtection="0"/>
    <xf numFmtId="0" fontId="84" fillId="29" borderId="69" applyNumberFormat="0" applyFont="0" applyAlignment="0" applyProtection="0"/>
    <xf numFmtId="0" fontId="121" fillId="0" borderId="75" applyNumberFormat="0" applyFill="0" applyAlignment="0" applyProtection="0"/>
    <xf numFmtId="0" fontId="102" fillId="14" borderId="64" applyNumberFormat="0" applyAlignment="0" applyProtection="0"/>
    <xf numFmtId="0" fontId="105" fillId="15" borderId="60" applyNumberFormat="0" applyAlignment="0" applyProtection="0"/>
    <xf numFmtId="0" fontId="84" fillId="29" borderId="73" applyNumberFormat="0" applyFont="0" applyAlignment="0" applyProtection="0"/>
    <xf numFmtId="0" fontId="102" fillId="14" borderId="72" applyNumberFormat="0" applyAlignment="0" applyProtection="0"/>
    <xf numFmtId="0" fontId="16" fillId="29" borderId="57" applyNumberFormat="0" applyFont="0" applyAlignment="0" applyProtection="0"/>
    <xf numFmtId="0" fontId="105" fillId="15" borderId="68" applyNumberFormat="0" applyAlignment="0" applyProtection="0"/>
    <xf numFmtId="0" fontId="102" fillId="14" borderId="72" applyNumberFormat="0" applyAlignment="0" applyProtection="0"/>
    <xf numFmtId="0" fontId="113" fillId="14" borderId="70" applyNumberFormat="0" applyAlignment="0" applyProtection="0"/>
    <xf numFmtId="0" fontId="121" fillId="0" borderId="75" applyNumberFormat="0" applyFill="0" applyAlignment="0" applyProtection="0"/>
    <xf numFmtId="0" fontId="105" fillId="15" borderId="72" applyNumberFormat="0" applyAlignment="0" applyProtection="0"/>
    <xf numFmtId="0" fontId="14" fillId="0" borderId="0"/>
    <xf numFmtId="0" fontId="121" fillId="0" borderId="59" applyNumberFormat="0" applyFill="0" applyAlignment="0" applyProtection="0"/>
    <xf numFmtId="0" fontId="113" fillId="14" borderId="62" applyNumberFormat="0" applyAlignment="0" applyProtection="0"/>
    <xf numFmtId="0" fontId="113" fillId="14" borderId="70" applyNumberFormat="0" applyAlignment="0" applyProtection="0"/>
    <xf numFmtId="0" fontId="102" fillId="14" borderId="68" applyNumberFormat="0" applyAlignment="0" applyProtection="0"/>
    <xf numFmtId="0" fontId="105" fillId="15" borderId="60" applyNumberFormat="0" applyAlignment="0" applyProtection="0"/>
    <xf numFmtId="0" fontId="16" fillId="29" borderId="73" applyNumberFormat="0" applyFont="0" applyAlignment="0" applyProtection="0"/>
    <xf numFmtId="0" fontId="16" fillId="29" borderId="61" applyNumberFormat="0" applyFont="0" applyAlignment="0" applyProtection="0"/>
    <xf numFmtId="0" fontId="102" fillId="14" borderId="56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21" fillId="0" borderId="75" applyNumberFormat="0" applyFill="0" applyAlignment="0" applyProtection="0"/>
    <xf numFmtId="0" fontId="121" fillId="0" borderId="67" applyNumberFormat="0" applyFill="0" applyAlignment="0" applyProtection="0"/>
    <xf numFmtId="0" fontId="121" fillId="0" borderId="63" applyNumberFormat="0" applyFill="0" applyAlignment="0" applyProtection="0"/>
    <xf numFmtId="0" fontId="113" fillId="14" borderId="74" applyNumberFormat="0" applyAlignment="0" applyProtection="0"/>
    <xf numFmtId="0" fontId="84" fillId="29" borderId="57" applyNumberFormat="0" applyFont="0" applyAlignment="0" applyProtection="0"/>
    <xf numFmtId="0" fontId="105" fillId="14" borderId="72" applyNumberFormat="0" applyAlignment="0" applyProtection="0"/>
    <xf numFmtId="0" fontId="16" fillId="29" borderId="57" applyNumberFormat="0" applyFont="0" applyAlignment="0" applyProtection="0"/>
    <xf numFmtId="0" fontId="113" fillId="14" borderId="62" applyNumberFormat="0" applyAlignment="0" applyProtection="0"/>
    <xf numFmtId="0" fontId="84" fillId="29" borderId="57" applyNumberFormat="0" applyFont="0" applyAlignment="0" applyProtection="0"/>
    <xf numFmtId="0" fontId="102" fillId="14" borderId="56" applyNumberFormat="0" applyAlignment="0" applyProtection="0"/>
    <xf numFmtId="0" fontId="102" fillId="14" borderId="72" applyNumberFormat="0" applyAlignment="0" applyProtection="0"/>
    <xf numFmtId="0" fontId="102" fillId="14" borderId="68" applyNumberFormat="0" applyAlignment="0" applyProtection="0"/>
    <xf numFmtId="0" fontId="121" fillId="0" borderId="67" applyNumberFormat="0" applyFill="0" applyAlignment="0" applyProtection="0"/>
    <xf numFmtId="0" fontId="105" fillId="15" borderId="64" applyNumberFormat="0" applyAlignment="0" applyProtection="0"/>
    <xf numFmtId="0" fontId="84" fillId="29" borderId="57" applyNumberFormat="0" applyFont="0" applyAlignment="0" applyProtection="0"/>
    <xf numFmtId="0" fontId="121" fillId="0" borderId="59" applyNumberFormat="0" applyFill="0" applyAlignment="0" applyProtection="0"/>
    <xf numFmtId="0" fontId="105" fillId="15" borderId="56" applyNumberFormat="0" applyAlignment="0" applyProtection="0"/>
    <xf numFmtId="0" fontId="113" fillId="14" borderId="58" applyNumberFormat="0" applyAlignment="0" applyProtection="0"/>
    <xf numFmtId="0" fontId="102" fillId="14" borderId="56" applyNumberFormat="0" applyAlignment="0" applyProtection="0"/>
    <xf numFmtId="0" fontId="102" fillId="14" borderId="56" applyNumberFormat="0" applyAlignment="0" applyProtection="0"/>
    <xf numFmtId="0" fontId="121" fillId="0" borderId="59" applyNumberFormat="0" applyFill="0" applyAlignment="0" applyProtection="0"/>
    <xf numFmtId="0" fontId="105" fillId="14" borderId="56" applyNumberFormat="0" applyAlignment="0" applyProtection="0"/>
    <xf numFmtId="0" fontId="84" fillId="29" borderId="57" applyNumberFormat="0" applyFont="0" applyAlignment="0" applyProtection="0"/>
    <xf numFmtId="0" fontId="102" fillId="14" borderId="56" applyNumberFormat="0" applyAlignment="0" applyProtection="0"/>
    <xf numFmtId="0" fontId="102" fillId="14" borderId="64" applyNumberFormat="0" applyAlignment="0" applyProtection="0"/>
    <xf numFmtId="0" fontId="105" fillId="15" borderId="56" applyNumberFormat="0" applyAlignment="0" applyProtection="0"/>
    <xf numFmtId="0" fontId="121" fillId="0" borderId="67" applyNumberFormat="0" applyFill="0" applyAlignment="0" applyProtection="0"/>
    <xf numFmtId="0" fontId="121" fillId="0" borderId="71" applyNumberFormat="0" applyFill="0" applyAlignment="0" applyProtection="0"/>
    <xf numFmtId="0" fontId="113" fillId="14" borderId="66" applyNumberFormat="0" applyAlignment="0" applyProtection="0"/>
    <xf numFmtId="0" fontId="121" fillId="0" borderId="63" applyNumberFormat="0" applyFill="0" applyAlignment="0" applyProtection="0"/>
    <xf numFmtId="0" fontId="121" fillId="0" borderId="75" applyNumberFormat="0" applyFill="0" applyAlignment="0" applyProtection="0"/>
    <xf numFmtId="0" fontId="121" fillId="0" borderId="67" applyNumberFormat="0" applyFill="0" applyAlignment="0" applyProtection="0"/>
    <xf numFmtId="0" fontId="16" fillId="29" borderId="65" applyNumberFormat="0" applyFont="0" applyAlignment="0" applyProtection="0"/>
    <xf numFmtId="0" fontId="84" fillId="29" borderId="57" applyNumberFormat="0" applyFont="0" applyAlignment="0" applyProtection="0"/>
    <xf numFmtId="0" fontId="84" fillId="29" borderId="57" applyNumberFormat="0" applyFont="0" applyAlignment="0" applyProtection="0"/>
    <xf numFmtId="0" fontId="113" fillId="14" borderId="58" applyNumberFormat="0" applyAlignment="0" applyProtection="0"/>
    <xf numFmtId="0" fontId="16" fillId="29" borderId="57" applyNumberFormat="0" applyFont="0" applyAlignment="0" applyProtection="0"/>
    <xf numFmtId="0" fontId="102" fillId="14" borderId="60" applyNumberFormat="0" applyAlignment="0" applyProtection="0"/>
    <xf numFmtId="0" fontId="84" fillId="29" borderId="69" applyNumberFormat="0" applyFont="0" applyAlignment="0" applyProtection="0"/>
    <xf numFmtId="0" fontId="105" fillId="15" borderId="72" applyNumberFormat="0" applyAlignment="0" applyProtection="0"/>
    <xf numFmtId="0" fontId="84" fillId="29" borderId="73" applyNumberFormat="0" applyFont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02" fillId="14" borderId="68" applyNumberFormat="0" applyAlignment="0" applyProtection="0"/>
    <xf numFmtId="0" fontId="113" fillId="14" borderId="66" applyNumberFormat="0" applyAlignment="0" applyProtection="0"/>
    <xf numFmtId="0" fontId="113" fillId="14" borderId="66" applyNumberFormat="0" applyAlignment="0" applyProtection="0"/>
    <xf numFmtId="0" fontId="121" fillId="0" borderId="75" applyNumberFormat="0" applyFill="0" applyAlignment="0" applyProtection="0"/>
    <xf numFmtId="0" fontId="105" fillId="14" borderId="64" applyNumberFormat="0" applyAlignment="0" applyProtection="0"/>
    <xf numFmtId="0" fontId="84" fillId="29" borderId="73" applyNumberFormat="0" applyFont="0" applyAlignment="0" applyProtection="0"/>
    <xf numFmtId="0" fontId="84" fillId="29" borderId="65" applyNumberFormat="0" applyFont="0" applyAlignment="0" applyProtection="0"/>
    <xf numFmtId="0" fontId="102" fillId="14" borderId="64" applyNumberFormat="0" applyAlignment="0" applyProtection="0"/>
    <xf numFmtId="0" fontId="105" fillId="14" borderId="68" applyNumberFormat="0" applyAlignment="0" applyProtection="0"/>
    <xf numFmtId="0" fontId="102" fillId="14" borderId="64" applyNumberFormat="0" applyAlignment="0" applyProtection="0"/>
    <xf numFmtId="0" fontId="121" fillId="0" borderId="67" applyNumberFormat="0" applyFill="0" applyAlignment="0" applyProtection="0"/>
    <xf numFmtId="0" fontId="102" fillId="14" borderId="68" applyNumberFormat="0" applyAlignment="0" applyProtection="0"/>
    <xf numFmtId="0" fontId="84" fillId="29" borderId="65" applyNumberFormat="0" applyFont="0" applyAlignment="0" applyProtection="0"/>
    <xf numFmtId="0" fontId="121" fillId="0" borderId="75" applyNumberFormat="0" applyFill="0" applyAlignment="0" applyProtection="0"/>
    <xf numFmtId="0" fontId="121" fillId="0" borderId="71" applyNumberFormat="0" applyFill="0" applyAlignment="0" applyProtection="0"/>
    <xf numFmtId="0" fontId="84" fillId="29" borderId="65" applyNumberFormat="0" applyFont="0" applyAlignment="0" applyProtection="0"/>
    <xf numFmtId="0" fontId="102" fillId="14" borderId="64" applyNumberFormat="0" applyAlignment="0" applyProtection="0"/>
    <xf numFmtId="0" fontId="121" fillId="0" borderId="71" applyNumberFormat="0" applyFill="0" applyAlignment="0" applyProtection="0"/>
    <xf numFmtId="0" fontId="113" fillId="14" borderId="74" applyNumberFormat="0" applyAlignment="0" applyProtection="0"/>
    <xf numFmtId="0" fontId="105" fillId="15" borderId="64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05" fillId="15" borderId="68" applyNumberFormat="0" applyAlignment="0" applyProtection="0"/>
    <xf numFmtId="0" fontId="102" fillId="14" borderId="64" applyNumberFormat="0" applyAlignment="0" applyProtection="0"/>
    <xf numFmtId="0" fontId="105" fillId="15" borderId="68" applyNumberFormat="0" applyAlignment="0" applyProtection="0"/>
    <xf numFmtId="0" fontId="121" fillId="0" borderId="67" applyNumberFormat="0" applyFill="0" applyAlignment="0" applyProtection="0"/>
    <xf numFmtId="0" fontId="113" fillId="14" borderId="66" applyNumberFormat="0" applyAlignment="0" applyProtection="0"/>
    <xf numFmtId="9" fontId="14" fillId="0" borderId="0" applyFont="0" applyFill="0" applyBorder="0" applyAlignment="0" applyProtection="0"/>
    <xf numFmtId="0" fontId="113" fillId="14" borderId="70" applyNumberFormat="0" applyAlignment="0" applyProtection="0"/>
    <xf numFmtId="0" fontId="105" fillId="14" borderId="64" applyNumberFormat="0" applyAlignment="0" applyProtection="0"/>
    <xf numFmtId="0" fontId="113" fillId="14" borderId="70" applyNumberFormat="0" applyAlignment="0" applyProtection="0"/>
    <xf numFmtId="0" fontId="102" fillId="14" borderId="64" applyNumberFormat="0" applyAlignment="0" applyProtection="0"/>
    <xf numFmtId="0" fontId="102" fillId="14" borderId="68" applyNumberFormat="0" applyAlignment="0" applyProtection="0"/>
    <xf numFmtId="0" fontId="121" fillId="0" borderId="71" applyNumberFormat="0" applyFill="0" applyAlignment="0" applyProtection="0"/>
    <xf numFmtId="0" fontId="105" fillId="15" borderId="72" applyNumberFormat="0" applyAlignment="0" applyProtection="0"/>
    <xf numFmtId="0" fontId="113" fillId="14" borderId="66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6" fillId="29" borderId="61" applyNumberFormat="0" applyFont="0" applyAlignment="0" applyProtection="0"/>
    <xf numFmtId="0" fontId="105" fillId="14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71" applyNumberFormat="0" applyFill="0" applyAlignment="0" applyProtection="0"/>
    <xf numFmtId="0" fontId="102" fillId="14" borderId="68" applyNumberFormat="0" applyAlignment="0" applyProtection="0"/>
    <xf numFmtId="0" fontId="121" fillId="0" borderId="71" applyNumberFormat="0" applyFill="0" applyAlignment="0" applyProtection="0"/>
    <xf numFmtId="0" fontId="105" fillId="15" borderId="68" applyNumberFormat="0" applyAlignment="0" applyProtection="0"/>
    <xf numFmtId="0" fontId="113" fillId="14" borderId="74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6" fillId="29" borderId="61" applyNumberFormat="0" applyFont="0" applyAlignment="0" applyProtection="0"/>
    <xf numFmtId="0" fontId="105" fillId="14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02" fillId="14" borderId="60" applyNumberFormat="0" applyAlignment="0" applyProtection="0"/>
    <xf numFmtId="0" fontId="16" fillId="29" borderId="61" applyNumberFormat="0" applyFont="0" applyAlignment="0" applyProtection="0"/>
    <xf numFmtId="0" fontId="105" fillId="14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105" fillId="15" borderId="60" applyNumberForma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84" fillId="29" borderId="61" applyNumberFormat="0" applyFon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13" fillId="14" borderId="62" applyNumberFormat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02" fillId="14" borderId="72" applyNumberFormat="0" applyAlignment="0" applyProtection="0"/>
    <xf numFmtId="0" fontId="121" fillId="0" borderId="75" applyNumberFormat="0" applyFill="0" applyAlignment="0" applyProtection="0"/>
    <xf numFmtId="0" fontId="102" fillId="14" borderId="72" applyNumberFormat="0" applyAlignment="0" applyProtection="0"/>
    <xf numFmtId="0" fontId="84" fillId="29" borderId="69" applyNumberFormat="0" applyFont="0" applyAlignment="0" applyProtection="0"/>
    <xf numFmtId="0" fontId="105" fillId="15" borderId="72" applyNumberFormat="0" applyAlignment="0" applyProtection="0"/>
    <xf numFmtId="0" fontId="121" fillId="0" borderId="75" applyNumberFormat="0" applyFill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121" fillId="0" borderId="75" applyNumberFormat="0" applyFill="0" applyAlignment="0" applyProtection="0"/>
    <xf numFmtId="0" fontId="102" fillId="14" borderId="68" applyNumberFormat="0" applyAlignment="0" applyProtection="0"/>
    <xf numFmtId="0" fontId="105" fillId="15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5" fillId="15" borderId="72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105" fillId="14" borderId="64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21" fillId="0" borderId="71" applyNumberFormat="0" applyFill="0" applyAlignment="0" applyProtection="0"/>
    <xf numFmtId="0" fontId="121" fillId="0" borderId="67" applyNumberFormat="0" applyFill="0" applyAlignment="0" applyProtection="0"/>
    <xf numFmtId="0" fontId="102" fillId="14" borderId="68" applyNumberFormat="0" applyAlignment="0" applyProtection="0"/>
    <xf numFmtId="0" fontId="84" fillId="29" borderId="69" applyNumberFormat="0" applyFont="0" applyAlignment="0" applyProtection="0"/>
    <xf numFmtId="0" fontId="105" fillId="14" borderId="68" applyNumberFormat="0" applyAlignment="0" applyProtection="0"/>
    <xf numFmtId="0" fontId="102" fillId="14" borderId="68" applyNumberFormat="0" applyAlignment="0" applyProtection="0"/>
    <xf numFmtId="0" fontId="102" fillId="14" borderId="72" applyNumberFormat="0" applyAlignment="0" applyProtection="0"/>
    <xf numFmtId="0" fontId="84" fillId="29" borderId="73" applyNumberFormat="0" applyFont="0" applyAlignment="0" applyProtection="0"/>
    <xf numFmtId="0" fontId="102" fillId="14" borderId="64" applyNumberFormat="0" applyAlignment="0" applyProtection="0"/>
    <xf numFmtId="0" fontId="113" fillId="14" borderId="70" applyNumberFormat="0" applyAlignment="0" applyProtection="0"/>
    <xf numFmtId="0" fontId="84" fillId="29" borderId="73" applyNumberFormat="0" applyFont="0" applyAlignment="0" applyProtection="0"/>
    <xf numFmtId="0" fontId="105" fillId="15" borderId="68" applyNumberFormat="0" applyAlignment="0" applyProtection="0"/>
    <xf numFmtId="0" fontId="84" fillId="29" borderId="65" applyNumberFormat="0" applyFont="0" applyAlignment="0" applyProtection="0"/>
    <xf numFmtId="0" fontId="121" fillId="0" borderId="75" applyNumberFormat="0" applyFill="0" applyAlignment="0" applyProtection="0"/>
    <xf numFmtId="0" fontId="105" fillId="14" borderId="64" applyNumberFormat="0" applyAlignment="0" applyProtection="0"/>
    <xf numFmtId="0" fontId="105" fillId="15" borderId="68" applyNumberFormat="0" applyAlignment="0" applyProtection="0"/>
    <xf numFmtId="0" fontId="113" fillId="14" borderId="70" applyNumberFormat="0" applyAlignment="0" applyProtection="0"/>
    <xf numFmtId="0" fontId="84" fillId="29" borderId="65" applyNumberFormat="0" applyFont="0" applyAlignment="0" applyProtection="0"/>
    <xf numFmtId="0" fontId="16" fillId="29" borderId="65" applyNumberFormat="0" applyFont="0" applyAlignment="0" applyProtection="0"/>
    <xf numFmtId="0" fontId="16" fillId="29" borderId="65" applyNumberFormat="0" applyFon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113" fillId="14" borderId="70" applyNumberFormat="0" applyAlignment="0" applyProtection="0"/>
    <xf numFmtId="0" fontId="121" fillId="0" borderId="75" applyNumberFormat="0" applyFill="0" applyAlignment="0" applyProtection="0"/>
    <xf numFmtId="0" fontId="105" fillId="14" borderId="72" applyNumberFormat="0" applyAlignment="0" applyProtection="0"/>
    <xf numFmtId="0" fontId="84" fillId="29" borderId="65" applyNumberFormat="0" applyFont="0" applyAlignment="0" applyProtection="0"/>
    <xf numFmtId="0" fontId="105" fillId="15" borderId="64" applyNumberFormat="0" applyAlignment="0" applyProtection="0"/>
    <xf numFmtId="0" fontId="113" fillId="14" borderId="66" applyNumberFormat="0" applyAlignment="0" applyProtection="0"/>
    <xf numFmtId="0" fontId="102" fillId="14" borderId="64" applyNumberFormat="0" applyAlignment="0" applyProtection="0"/>
    <xf numFmtId="0" fontId="121" fillId="0" borderId="71" applyNumberFormat="0" applyFill="0" applyAlignment="0" applyProtection="0"/>
    <xf numFmtId="0" fontId="102" fillId="14" borderId="64" applyNumberFormat="0" applyAlignment="0" applyProtection="0"/>
    <xf numFmtId="0" fontId="121" fillId="0" borderId="67" applyNumberFormat="0" applyFill="0" applyAlignment="0" applyProtection="0"/>
    <xf numFmtId="0" fontId="105" fillId="15" borderId="64" applyNumberFormat="0" applyAlignment="0" applyProtection="0"/>
    <xf numFmtId="0" fontId="84" fillId="29" borderId="65" applyNumberFormat="0" applyFont="0" applyAlignment="0" applyProtection="0"/>
    <xf numFmtId="0" fontId="102" fillId="14" borderId="64" applyNumberFormat="0" applyAlignment="0" applyProtection="0"/>
    <xf numFmtId="0" fontId="105" fillId="15" borderId="64" applyNumberFormat="0" applyAlignment="0" applyProtection="0"/>
    <xf numFmtId="0" fontId="105" fillId="15" borderId="68" applyNumberFormat="0" applyAlignment="0" applyProtection="0"/>
    <xf numFmtId="0" fontId="84" fillId="29" borderId="73" applyNumberFormat="0" applyFont="0" applyAlignment="0" applyProtection="0"/>
    <xf numFmtId="0" fontId="113" fillId="14" borderId="74" applyNumberFormat="0" applyAlignment="0" applyProtection="0"/>
    <xf numFmtId="0" fontId="113" fillId="14" borderId="66" applyNumberFormat="0" applyAlignment="0" applyProtection="0"/>
    <xf numFmtId="0" fontId="84" fillId="29" borderId="65" applyNumberFormat="0" applyFont="0" applyAlignment="0" applyProtection="0"/>
    <xf numFmtId="0" fontId="102" fillId="14" borderId="64" applyNumberFormat="0" applyAlignment="0" applyProtection="0"/>
    <xf numFmtId="0" fontId="121" fillId="0" borderId="67" applyNumberFormat="0" applyFill="0" applyAlignment="0" applyProtection="0"/>
    <xf numFmtId="0" fontId="105" fillId="14" borderId="64" applyNumberFormat="0" applyAlignment="0" applyProtection="0"/>
    <xf numFmtId="0" fontId="113" fillId="14" borderId="70" applyNumberFormat="0" applyAlignment="0" applyProtection="0"/>
    <xf numFmtId="0" fontId="102" fillId="14" borderId="72" applyNumberFormat="0" applyAlignment="0" applyProtection="0"/>
    <xf numFmtId="0" fontId="121" fillId="0" borderId="67" applyNumberFormat="0" applyFill="0" applyAlignment="0" applyProtection="0"/>
    <xf numFmtId="0" fontId="121" fillId="0" borderId="67" applyNumberFormat="0" applyFill="0" applyAlignment="0" applyProtection="0"/>
    <xf numFmtId="0" fontId="121" fillId="0" borderId="67" applyNumberFormat="0" applyFill="0" applyAlignment="0" applyProtection="0"/>
    <xf numFmtId="0" fontId="121" fillId="0" borderId="75" applyNumberFormat="0" applyFill="0" applyAlignment="0" applyProtection="0"/>
    <xf numFmtId="0" fontId="84" fillId="29" borderId="73" applyNumberFormat="0" applyFont="0" applyAlignment="0" applyProtection="0"/>
    <xf numFmtId="0" fontId="102" fillId="14" borderId="72" applyNumberFormat="0" applyAlignment="0" applyProtection="0"/>
    <xf numFmtId="0" fontId="105" fillId="15" borderId="72" applyNumberFormat="0" applyAlignment="0" applyProtection="0"/>
    <xf numFmtId="0" fontId="84" fillId="29" borderId="73" applyNumberFormat="0" applyFont="0" applyAlignment="0" applyProtection="0"/>
    <xf numFmtId="0" fontId="102" fillId="14" borderId="72" applyNumberFormat="0" applyAlignment="0" applyProtection="0"/>
    <xf numFmtId="0" fontId="84" fillId="29" borderId="73" applyNumberFormat="0" applyFont="0" applyAlignment="0" applyProtection="0"/>
    <xf numFmtId="0" fontId="102" fillId="14" borderId="72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05" fillId="14" borderId="72" applyNumberFormat="0" applyAlignment="0" applyProtection="0"/>
    <xf numFmtId="0" fontId="121" fillId="0" borderId="75" applyNumberFormat="0" applyFill="0" applyAlignment="0" applyProtection="0"/>
    <xf numFmtId="0" fontId="102" fillId="14" borderId="72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6" fillId="29" borderId="69" applyNumberFormat="0" applyFont="0" applyAlignment="0" applyProtection="0"/>
    <xf numFmtId="0" fontId="105" fillId="14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6" fillId="29" borderId="69" applyNumberFormat="0" applyFont="0" applyAlignment="0" applyProtection="0"/>
    <xf numFmtId="0" fontId="105" fillId="14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02" fillId="14" borderId="68" applyNumberFormat="0" applyAlignment="0" applyProtection="0"/>
    <xf numFmtId="0" fontId="16" fillId="29" borderId="69" applyNumberFormat="0" applyFont="0" applyAlignment="0" applyProtection="0"/>
    <xf numFmtId="0" fontId="105" fillId="14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105" fillId="15" borderId="68" applyNumberForma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84" fillId="29" borderId="69" applyNumberFormat="0" applyFon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13" fillId="14" borderId="70" applyNumberFormat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21" fillId="0" borderId="71" applyNumberFormat="0" applyFill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6" fillId="29" borderId="73" applyNumberFormat="0" applyFont="0" applyAlignment="0" applyProtection="0"/>
    <xf numFmtId="0" fontId="105" fillId="14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6" fillId="29" borderId="73" applyNumberFormat="0" applyFont="0" applyAlignment="0" applyProtection="0"/>
    <xf numFmtId="0" fontId="105" fillId="14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02" fillId="14" borderId="72" applyNumberFormat="0" applyAlignment="0" applyProtection="0"/>
    <xf numFmtId="0" fontId="16" fillId="29" borderId="73" applyNumberFormat="0" applyFont="0" applyAlignment="0" applyProtection="0"/>
    <xf numFmtId="0" fontId="105" fillId="14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105" fillId="15" borderId="72" applyNumberForma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84" fillId="29" borderId="73" applyNumberFormat="0" applyFon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13" fillId="14" borderId="74" applyNumberFormat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0" fontId="121" fillId="0" borderId="75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37" fillId="0" borderId="0"/>
    <xf numFmtId="43" fontId="17" fillId="0" borderId="0" applyFont="0" applyFill="0" applyBorder="0" applyAlignment="0" applyProtection="0"/>
    <xf numFmtId="0" fontId="137" fillId="0" borderId="0"/>
  </cellStyleXfs>
  <cellXfs count="156">
    <xf numFmtId="0" fontId="0" fillId="0" borderId="0" xfId="0"/>
    <xf numFmtId="43" fontId="12" fillId="0" borderId="0" xfId="2" applyFont="1" applyFill="1"/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10" fillId="0" borderId="1" xfId="1" applyNumberFormat="1" applyFont="1" applyBorder="1" applyAlignment="1">
      <alignment horizontal="center" vertical="center"/>
    </xf>
    <xf numFmtId="43" fontId="143" fillId="0" borderId="0" xfId="1840" applyNumberFormat="1" applyFont="1" applyFill="1" applyBorder="1" applyAlignment="1">
      <alignment vertical="center"/>
    </xf>
    <xf numFmtId="0" fontId="139" fillId="0" borderId="1" xfId="1" applyFont="1" applyFill="1" applyBorder="1" applyAlignment="1">
      <alignment horizontal="center" vertical="center"/>
    </xf>
    <xf numFmtId="0" fontId="139" fillId="0" borderId="0" xfId="1" applyFont="1" applyFill="1" applyAlignment="1">
      <alignment vertical="center"/>
    </xf>
    <xf numFmtId="38" fontId="139" fillId="0" borderId="1" xfId="1" quotePrefix="1" applyNumberFormat="1" applyFont="1" applyFill="1" applyBorder="1" applyAlignment="1">
      <alignment horizontal="center" vertical="center"/>
    </xf>
    <xf numFmtId="0" fontId="145" fillId="0" borderId="0" xfId="1" applyFont="1" applyFill="1" applyAlignment="1">
      <alignment horizontal="center" vertical="center"/>
    </xf>
    <xf numFmtId="170" fontId="139" fillId="0" borderId="0" xfId="1840" applyFont="1" applyFill="1" applyAlignment="1">
      <alignment vertical="center"/>
    </xf>
    <xf numFmtId="0" fontId="139" fillId="0" borderId="0" xfId="1" applyFont="1" applyFill="1" applyBorder="1" applyAlignment="1">
      <alignment horizontal="center" vertical="center"/>
    </xf>
    <xf numFmtId="38" fontId="139" fillId="0" borderId="0" xfId="1" quotePrefix="1" applyNumberFormat="1" applyFont="1" applyFill="1" applyBorder="1" applyAlignment="1">
      <alignment horizontal="center" vertical="center"/>
    </xf>
    <xf numFmtId="37" fontId="146" fillId="0" borderId="0" xfId="9603" applyNumberFormat="1" applyFont="1" applyFill="1" applyAlignment="1">
      <alignment horizontal="right" vertical="center"/>
    </xf>
    <xf numFmtId="37" fontId="146" fillId="0" borderId="0" xfId="9603" applyNumberFormat="1" applyFont="1" applyFill="1" applyBorder="1" applyAlignment="1">
      <alignment horizontal="right" vertical="center"/>
    </xf>
    <xf numFmtId="37" fontId="146" fillId="0" borderId="0" xfId="1840" applyNumberFormat="1" applyFont="1" applyFill="1" applyAlignment="1">
      <alignment vertical="center"/>
    </xf>
    <xf numFmtId="165" fontId="146" fillId="0" borderId="0" xfId="1840" applyNumberFormat="1" applyFont="1" applyFill="1" applyAlignment="1">
      <alignment horizontal="right" vertical="center"/>
    </xf>
    <xf numFmtId="0" fontId="141" fillId="0" borderId="0" xfId="9602" applyFont="1" applyFill="1" applyAlignment="1">
      <alignment horizontal="center" vertical="center"/>
    </xf>
    <xf numFmtId="41" fontId="146" fillId="0" borderId="5" xfId="9603" applyNumberFormat="1" applyFont="1" applyFill="1" applyBorder="1" applyAlignment="1">
      <alignment horizontal="right" vertical="center"/>
    </xf>
    <xf numFmtId="43" fontId="146" fillId="0" borderId="0" xfId="9603" applyFont="1" applyFill="1" applyBorder="1" applyAlignment="1">
      <alignment horizontal="right" vertical="center"/>
    </xf>
    <xf numFmtId="43" fontId="141" fillId="0" borderId="0" xfId="9603" applyFont="1" applyFill="1" applyAlignment="1">
      <alignment horizontal="center" vertical="center"/>
    </xf>
    <xf numFmtId="43" fontId="139" fillId="0" borderId="0" xfId="9603" applyFont="1" applyFill="1" applyAlignment="1">
      <alignment vertical="center"/>
    </xf>
    <xf numFmtId="43" fontId="146" fillId="0" borderId="0" xfId="9603" applyFont="1" applyFill="1" applyAlignment="1">
      <alignment vertical="center"/>
    </xf>
    <xf numFmtId="43" fontId="146" fillId="0" borderId="0" xfId="9603" applyFont="1" applyFill="1" applyAlignment="1">
      <alignment horizontal="right" vertical="center"/>
    </xf>
    <xf numFmtId="37" fontId="146" fillId="0" borderId="0" xfId="9602" applyNumberFormat="1" applyFont="1" applyFill="1" applyAlignment="1">
      <alignment vertical="center"/>
    </xf>
    <xf numFmtId="41" fontId="146" fillId="0" borderId="31" xfId="9602" applyNumberFormat="1" applyFont="1" applyFill="1" applyBorder="1" applyAlignment="1">
      <alignment vertical="center"/>
    </xf>
    <xf numFmtId="170" fontId="146" fillId="0" borderId="0" xfId="1840" applyFont="1" applyFill="1" applyBorder="1" applyAlignment="1">
      <alignment vertical="center"/>
    </xf>
    <xf numFmtId="172" fontId="146" fillId="0" borderId="0" xfId="1840" applyNumberFormat="1" applyFont="1" applyFill="1" applyBorder="1" applyAlignment="1">
      <alignment horizontal="right" vertical="center"/>
    </xf>
    <xf numFmtId="170" fontId="146" fillId="0" borderId="0" xfId="1840" applyFont="1" applyFill="1" applyBorder="1" applyAlignment="1">
      <alignment horizontal="right" vertical="center"/>
    </xf>
    <xf numFmtId="41" fontId="146" fillId="0" borderId="31" xfId="9603" applyNumberFormat="1" applyFont="1" applyFill="1" applyBorder="1" applyAlignment="1">
      <alignment horizontal="right" vertical="center"/>
    </xf>
    <xf numFmtId="41" fontId="146" fillId="0" borderId="0" xfId="9603" applyNumberFormat="1" applyFont="1" applyFill="1" applyBorder="1" applyAlignment="1">
      <alignment horizontal="right" vertical="center"/>
    </xf>
    <xf numFmtId="0" fontId="148" fillId="0" borderId="0" xfId="9602" applyFont="1" applyFill="1" applyAlignment="1">
      <alignment horizontal="center" vertical="center"/>
    </xf>
    <xf numFmtId="37" fontId="146" fillId="0" borderId="3" xfId="9603" applyNumberFormat="1" applyFont="1" applyFill="1" applyBorder="1" applyAlignment="1">
      <alignment horizontal="right" vertical="center"/>
    </xf>
    <xf numFmtId="37" fontId="146" fillId="0" borderId="0" xfId="792" applyNumberFormat="1" applyFont="1" applyFill="1" applyAlignment="1">
      <alignment vertical="center"/>
    </xf>
    <xf numFmtId="37" fontId="146" fillId="0" borderId="1" xfId="9603" applyNumberFormat="1" applyFont="1" applyFill="1" applyBorder="1" applyAlignment="1">
      <alignment horizontal="right" vertical="center"/>
    </xf>
    <xf numFmtId="41" fontId="146" fillId="0" borderId="0" xfId="9603" applyNumberFormat="1" applyFont="1" applyFill="1" applyAlignment="1">
      <alignment horizontal="right" vertical="center"/>
    </xf>
    <xf numFmtId="41" fontId="146" fillId="0" borderId="0" xfId="1840" applyNumberFormat="1" applyFont="1" applyFill="1" applyAlignment="1">
      <alignment horizontal="right" vertical="center"/>
    </xf>
    <xf numFmtId="41" fontId="146" fillId="0" borderId="5" xfId="9602" applyNumberFormat="1" applyFont="1" applyFill="1" applyBorder="1" applyAlignment="1">
      <alignment vertical="center"/>
    </xf>
    <xf numFmtId="41" fontId="146" fillId="0" borderId="0" xfId="9602" applyNumberFormat="1" applyFont="1" applyFill="1" applyAlignment="1">
      <alignment vertical="center"/>
    </xf>
    <xf numFmtId="0" fontId="138" fillId="0" borderId="0" xfId="9602" applyFont="1" applyFill="1" applyAlignment="1">
      <alignment vertical="center"/>
    </xf>
    <xf numFmtId="0" fontId="139" fillId="0" borderId="0" xfId="9602" applyFont="1" applyFill="1" applyAlignment="1">
      <alignment vertical="center"/>
    </xf>
    <xf numFmtId="0" fontId="142" fillId="0" borderId="0" xfId="9602" applyFont="1" applyFill="1" applyAlignment="1">
      <alignment horizontal="center" vertical="center"/>
    </xf>
    <xf numFmtId="0" fontId="144" fillId="0" borderId="0" xfId="9602" applyFont="1" applyFill="1" applyAlignment="1">
      <alignment vertical="center"/>
    </xf>
    <xf numFmtId="49" fontId="146" fillId="0" borderId="0" xfId="792" quotePrefix="1" applyNumberFormat="1" applyFont="1" applyFill="1" applyAlignment="1">
      <alignment horizontal="center" vertical="center"/>
    </xf>
    <xf numFmtId="204" fontId="146" fillId="0" borderId="0" xfId="792" applyNumberFormat="1" applyFont="1" applyFill="1" applyAlignment="1">
      <alignment horizontal="center" vertical="center"/>
    </xf>
    <xf numFmtId="0" fontId="144" fillId="0" borderId="0" xfId="9602" applyFont="1" applyFill="1" applyAlignment="1">
      <alignment horizontal="left" vertical="center"/>
    </xf>
    <xf numFmtId="43" fontId="146" fillId="0" borderId="0" xfId="9602" applyNumberFormat="1" applyFont="1" applyFill="1" applyAlignment="1">
      <alignment vertical="center"/>
    </xf>
    <xf numFmtId="0" fontId="146" fillId="0" borderId="0" xfId="9602" applyFont="1" applyFill="1" applyAlignment="1">
      <alignment vertical="center"/>
    </xf>
    <xf numFmtId="38" fontId="139" fillId="0" borderId="0" xfId="1" applyNumberFormat="1" applyFont="1" applyFill="1" applyAlignment="1">
      <alignment horizontal="left" vertical="center"/>
    </xf>
    <xf numFmtId="0" fontId="139" fillId="0" borderId="0" xfId="9602" quotePrefix="1" applyFont="1" applyFill="1" applyAlignment="1">
      <alignment horizontal="left" vertical="center"/>
    </xf>
    <xf numFmtId="0" fontId="139" fillId="0" borderId="0" xfId="9602" applyFont="1" applyFill="1" applyAlignment="1">
      <alignment horizontal="center" vertical="center"/>
    </xf>
    <xf numFmtId="0" fontId="139" fillId="0" borderId="0" xfId="9602" applyFont="1" applyFill="1" applyAlignment="1">
      <alignment horizontal="left" vertical="center"/>
    </xf>
    <xf numFmtId="0" fontId="147" fillId="0" borderId="0" xfId="9602" applyFont="1" applyFill="1" applyAlignment="1">
      <alignment horizontal="center" vertical="center"/>
    </xf>
    <xf numFmtId="49" fontId="146" fillId="0" borderId="0" xfId="9602" applyNumberFormat="1" applyFont="1" applyFill="1" applyAlignment="1">
      <alignment horizontal="center" vertical="center"/>
    </xf>
    <xf numFmtId="0" fontId="146" fillId="0" borderId="0" xfId="9602" applyFont="1" applyFill="1" applyAlignment="1">
      <alignment horizontal="center" vertical="center"/>
    </xf>
    <xf numFmtId="0" fontId="139" fillId="0" borderId="0" xfId="9604" applyFont="1" applyFill="1" applyAlignment="1">
      <alignment vertical="center"/>
    </xf>
    <xf numFmtId="205" fontId="139" fillId="0" borderId="0" xfId="792" applyNumberFormat="1" applyFont="1" applyFill="1" applyAlignment="1">
      <alignment vertical="center"/>
    </xf>
    <xf numFmtId="43" fontId="139" fillId="0" borderId="0" xfId="9602" applyNumberFormat="1" applyFont="1" applyFill="1" applyAlignment="1">
      <alignment horizontal="center" vertical="center"/>
    </xf>
    <xf numFmtId="43" fontId="139" fillId="0" borderId="0" xfId="9602" applyNumberFormat="1" applyFont="1" applyFill="1" applyAlignment="1">
      <alignment vertical="center"/>
    </xf>
    <xf numFmtId="0" fontId="139" fillId="0" borderId="0" xfId="792" applyFont="1" applyFill="1" applyAlignment="1">
      <alignment vertical="center"/>
    </xf>
    <xf numFmtId="0" fontId="141" fillId="0" borderId="0" xfId="9602" applyFont="1" applyFill="1" applyAlignment="1">
      <alignment vertical="center"/>
    </xf>
    <xf numFmtId="38" fontId="139" fillId="0" borderId="0" xfId="1" applyNumberFormat="1" applyFont="1" applyFill="1" applyAlignment="1">
      <alignment vertical="center"/>
    </xf>
    <xf numFmtId="206" fontId="139" fillId="0" borderId="0" xfId="9602" applyNumberFormat="1" applyFont="1" applyFill="1" applyAlignment="1">
      <alignment vertical="center"/>
    </xf>
    <xf numFmtId="37" fontId="139" fillId="0" borderId="0" xfId="9602" applyNumberFormat="1" applyFont="1" applyFill="1" applyAlignment="1">
      <alignment vertical="center"/>
    </xf>
    <xf numFmtId="41" fontId="146" fillId="0" borderId="1" xfId="9602" applyNumberFormat="1" applyFont="1" applyFill="1" applyBorder="1" applyAlignment="1">
      <alignment vertical="center"/>
    </xf>
    <xf numFmtId="43" fontId="144" fillId="0" borderId="0" xfId="9602" applyNumberFormat="1" applyFont="1" applyFill="1" applyAlignment="1">
      <alignment vertical="center"/>
    </xf>
    <xf numFmtId="38" fontId="139" fillId="0" borderId="4" xfId="1" applyNumberFormat="1" applyFont="1" applyFill="1" applyBorder="1" applyAlignment="1">
      <alignment vertical="center"/>
    </xf>
    <xf numFmtId="41" fontId="139" fillId="0" borderId="0" xfId="1" applyNumberFormat="1" applyFont="1" applyFill="1" applyAlignment="1">
      <alignment vertical="center"/>
    </xf>
    <xf numFmtId="38" fontId="139" fillId="0" borderId="0" xfId="1" applyNumberFormat="1" applyFont="1" applyFill="1" applyAlignment="1">
      <alignment horizontal="center" vertical="center"/>
    </xf>
    <xf numFmtId="38" fontId="141" fillId="0" borderId="0" xfId="1" applyNumberFormat="1" applyFont="1" applyFill="1" applyAlignment="1">
      <alignment horizontal="center" vertical="center"/>
    </xf>
    <xf numFmtId="38" fontId="141" fillId="0" borderId="0" xfId="1" applyNumberFormat="1" applyFont="1" applyFill="1" applyAlignment="1">
      <alignment vertical="center"/>
    </xf>
    <xf numFmtId="38" fontId="6" fillId="0" borderId="0" xfId="1" applyNumberFormat="1" applyFont="1" applyAlignment="1">
      <alignment vertical="center"/>
    </xf>
    <xf numFmtId="0" fontId="12" fillId="0" borderId="0" xfId="1" applyFont="1"/>
    <xf numFmtId="37" fontId="10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38" fontId="9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41" fontId="10" fillId="0" borderId="3" xfId="1" applyNumberFormat="1" applyFont="1" applyBorder="1" applyAlignment="1">
      <alignment vertical="center"/>
    </xf>
    <xf numFmtId="41" fontId="10" fillId="0" borderId="1" xfId="1" applyNumberFormat="1" applyFont="1" applyBorder="1" applyAlignment="1">
      <alignment vertical="center"/>
    </xf>
    <xf numFmtId="41" fontId="10" fillId="0" borderId="5" xfId="1" applyNumberFormat="1" applyFont="1" applyBorder="1" applyAlignment="1">
      <alignment vertical="center"/>
    </xf>
    <xf numFmtId="38" fontId="10" fillId="0" borderId="0" xfId="1" applyNumberFormat="1" applyFont="1" applyAlignment="1">
      <alignment vertical="center"/>
    </xf>
    <xf numFmtId="41" fontId="12" fillId="0" borderId="0" xfId="1" applyNumberFormat="1" applyFont="1"/>
    <xf numFmtId="0" fontId="135" fillId="0" borderId="0" xfId="1" applyFont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43" fontId="10" fillId="0" borderId="0" xfId="2" applyFont="1" applyFill="1" applyAlignment="1">
      <alignment vertical="center"/>
    </xf>
    <xf numFmtId="203" fontId="10" fillId="0" borderId="0" xfId="1" applyNumberFormat="1" applyFont="1" applyAlignment="1">
      <alignment vertical="center"/>
    </xf>
    <xf numFmtId="41" fontId="10" fillId="0" borderId="77" xfId="1" applyNumberFormat="1" applyFont="1" applyBorder="1" applyAlignment="1">
      <alignment horizontal="center" vertical="center"/>
    </xf>
    <xf numFmtId="43" fontId="10" fillId="0" borderId="0" xfId="1" applyNumberFormat="1" applyFont="1" applyAlignment="1">
      <alignment vertical="center"/>
    </xf>
    <xf numFmtId="0" fontId="136" fillId="0" borderId="0" xfId="1" applyFont="1" applyAlignment="1">
      <alignment horizontal="center"/>
    </xf>
    <xf numFmtId="43" fontId="6" fillId="0" borderId="0" xfId="2" applyFont="1" applyFill="1" applyAlignment="1">
      <alignment vertical="center"/>
    </xf>
    <xf numFmtId="43" fontId="6" fillId="0" borderId="3" xfId="2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76" xfId="1" applyNumberFormat="1" applyFont="1" applyFill="1" applyBorder="1" applyAlignment="1">
      <alignment vertical="center"/>
    </xf>
    <xf numFmtId="41" fontId="10" fillId="0" borderId="76" xfId="1" applyNumberFormat="1" applyFont="1" applyBorder="1" applyAlignment="1">
      <alignment horizontal="center" vertical="center"/>
    </xf>
    <xf numFmtId="0" fontId="140" fillId="0" borderId="0" xfId="9602" applyFont="1" applyFill="1" applyAlignment="1">
      <alignment horizontal="center" vertical="center"/>
    </xf>
    <xf numFmtId="0" fontId="139" fillId="0" borderId="0" xfId="9602" applyFont="1" applyFill="1" applyAlignment="1">
      <alignment horizontal="right" vertical="center"/>
    </xf>
    <xf numFmtId="0" fontId="138" fillId="0" borderId="0" xfId="9602" applyFont="1" applyFill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202" fontId="6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41" fontId="6" fillId="0" borderId="76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0" fontId="140" fillId="0" borderId="0" xfId="9602" applyFont="1" applyFill="1" applyAlignment="1">
      <alignment horizontal="center" vertical="center"/>
    </xf>
    <xf numFmtId="0" fontId="139" fillId="0" borderId="0" xfId="9602" applyFont="1" applyFill="1" applyAlignment="1">
      <alignment horizontal="right" vertical="center"/>
    </xf>
    <xf numFmtId="0" fontId="138" fillId="0" borderId="0" xfId="9602" applyFont="1" applyFill="1" applyAlignment="1">
      <alignment horizontal="center" vertical="center"/>
    </xf>
    <xf numFmtId="43" fontId="143" fillId="0" borderId="1" xfId="1840" applyNumberFormat="1" applyFont="1" applyFill="1" applyBorder="1" applyAlignment="1">
      <alignment horizontal="center" vertical="center"/>
    </xf>
    <xf numFmtId="43" fontId="144" fillId="0" borderId="1" xfId="184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37" fontId="9" fillId="0" borderId="1" xfId="0" applyNumberFormat="1" applyFont="1" applyBorder="1" applyAlignment="1">
      <alignment horizontal="center" vertical="center"/>
    </xf>
    <xf numFmtId="37" fontId="10" fillId="0" borderId="76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</cellXfs>
  <cellStyles count="9605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_CM Q3'07" xfId="9603" xr:uid="{68A2A46D-6A3D-4024-B57F-3A40C56C5D5F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_CM Q3'07" xfId="9602" xr:uid="{51B4B630-0096-492F-84E9-CBDA38F560D4}"/>
    <cellStyle name="Normal_TEY Q4 07" xfId="9604" xr:uid="{1221E4A6-23F8-4EE3-88D6-BBB317A08104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100</xdr:row>
      <xdr:rowOff>0</xdr:rowOff>
    </xdr:from>
    <xdr:to>
      <xdr:col>17</xdr:col>
      <xdr:colOff>773887</xdr:colOff>
      <xdr:row>100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50CF6A57-85E8-4444-9F01-654B87C9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01125" y="29860875"/>
          <a:ext cx="2016673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F4AA3-881F-4230-85F4-F70C301A9417}">
  <dimension ref="A1:R103"/>
  <sheetViews>
    <sheetView showGridLines="0" view="pageBreakPreview" topLeftCell="A37" zoomScale="85" zoomScaleNormal="65" zoomScaleSheetLayoutView="85" workbookViewId="0">
      <selection activeCell="G52" sqref="G52"/>
    </sheetView>
  </sheetViews>
  <sheetFormatPr defaultColWidth="9.42578125" defaultRowHeight="24.75" customHeight="1"/>
  <cols>
    <col min="1" max="5" width="1.42578125" style="41" customWidth="1"/>
    <col min="6" max="6" width="38.5703125" style="41" customWidth="1"/>
    <col min="7" max="7" width="8.5703125" style="18" customWidth="1"/>
    <col min="8" max="8" width="0.5703125" style="41" customWidth="1"/>
    <col min="9" max="9" width="16" style="47" customWidth="1"/>
    <col min="10" max="10" width="0.5703125" style="48" customWidth="1"/>
    <col min="11" max="11" width="16" style="48" customWidth="1"/>
    <col min="12" max="12" width="0.5703125" style="48" customWidth="1"/>
    <col min="13" max="13" width="16" style="48" customWidth="1"/>
    <col min="14" max="14" width="0.5703125" style="48" customWidth="1"/>
    <col min="15" max="15" width="16" style="48" customWidth="1"/>
    <col min="16" max="16" width="9.42578125" style="41"/>
    <col min="17" max="17" width="10.42578125" style="41" bestFit="1" customWidth="1"/>
    <col min="18" max="18" width="12.140625" style="41" bestFit="1" customWidth="1"/>
    <col min="19" max="19" width="10.42578125" style="41" bestFit="1" customWidth="1"/>
    <col min="20" max="20" width="11" style="41" bestFit="1" customWidth="1"/>
    <col min="21" max="16384" width="9.42578125" style="41"/>
  </cols>
  <sheetData>
    <row r="1" spans="1:15" ht="24.75" customHeight="1">
      <c r="A1" s="40" t="s">
        <v>100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24.75" customHeight="1">
      <c r="A2" s="40" t="s">
        <v>41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24.75" customHeight="1">
      <c r="A3" s="40" t="s">
        <v>188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4.75" customHeight="1">
      <c r="A4" s="147"/>
      <c r="B4" s="147"/>
      <c r="C4" s="147"/>
      <c r="D4" s="147"/>
      <c r="E4" s="147"/>
      <c r="F4" s="147"/>
      <c r="H4" s="118"/>
      <c r="I4" s="148" t="s">
        <v>91</v>
      </c>
      <c r="J4" s="148"/>
      <c r="K4" s="148"/>
      <c r="L4" s="148"/>
      <c r="M4" s="148"/>
      <c r="N4" s="148"/>
      <c r="O4" s="148"/>
    </row>
    <row r="5" spans="1:15" s="43" customFormat="1" ht="24.75" customHeight="1">
      <c r="A5" s="149"/>
      <c r="B5" s="149"/>
      <c r="C5" s="149"/>
      <c r="D5" s="149"/>
      <c r="E5" s="149"/>
      <c r="F5" s="149"/>
      <c r="G5" s="42"/>
      <c r="H5" s="120"/>
      <c r="I5" s="150" t="s">
        <v>55</v>
      </c>
      <c r="J5" s="150"/>
      <c r="K5" s="150"/>
      <c r="L5" s="6"/>
      <c r="M5" s="151" t="s">
        <v>54</v>
      </c>
      <c r="N5" s="151"/>
      <c r="O5" s="151"/>
    </row>
    <row r="6" spans="1:15" s="11" customFormat="1" ht="24.75" customHeight="1">
      <c r="A6" s="147"/>
      <c r="B6" s="147"/>
      <c r="C6" s="147"/>
      <c r="D6" s="147"/>
      <c r="E6" s="147"/>
      <c r="F6" s="147"/>
      <c r="G6" s="7" t="s">
        <v>0</v>
      </c>
      <c r="H6" s="8"/>
      <c r="I6" s="9" t="s">
        <v>189</v>
      </c>
      <c r="J6" s="10"/>
      <c r="K6" s="9" t="s">
        <v>150</v>
      </c>
      <c r="L6" s="10"/>
      <c r="M6" s="9" t="s">
        <v>189</v>
      </c>
      <c r="N6" s="10"/>
      <c r="O6" s="9" t="s">
        <v>150</v>
      </c>
    </row>
    <row r="7" spans="1:15" s="11" customFormat="1" ht="24.75" customHeight="1">
      <c r="A7" s="118"/>
      <c r="B7" s="118"/>
      <c r="C7" s="118"/>
      <c r="D7" s="118"/>
      <c r="E7" s="118"/>
      <c r="F7" s="118"/>
      <c r="G7" s="12"/>
      <c r="H7" s="8"/>
      <c r="I7" s="13" t="s">
        <v>121</v>
      </c>
      <c r="J7" s="10"/>
      <c r="K7" s="13" t="s">
        <v>123</v>
      </c>
      <c r="L7" s="10"/>
      <c r="M7" s="13" t="s">
        <v>121</v>
      </c>
      <c r="N7" s="10"/>
      <c r="O7" s="13" t="s">
        <v>123</v>
      </c>
    </row>
    <row r="8" spans="1:15" s="11" customFormat="1" ht="24.75" customHeight="1">
      <c r="A8" s="118"/>
      <c r="B8" s="118"/>
      <c r="C8" s="118"/>
      <c r="D8" s="118"/>
      <c r="E8" s="118"/>
      <c r="F8" s="118"/>
      <c r="G8" s="12"/>
      <c r="H8" s="8"/>
      <c r="I8" s="13" t="s">
        <v>122</v>
      </c>
      <c r="J8" s="10"/>
      <c r="K8" s="13"/>
      <c r="L8" s="10"/>
      <c r="M8" s="13" t="s">
        <v>122</v>
      </c>
      <c r="N8" s="10"/>
      <c r="O8" s="13"/>
    </row>
    <row r="9" spans="1:15" s="11" customFormat="1" ht="24.75" customHeight="1">
      <c r="A9" s="43" t="s">
        <v>1</v>
      </c>
      <c r="B9" s="43"/>
      <c r="C9" s="43"/>
      <c r="D9" s="43"/>
      <c r="E9" s="43"/>
      <c r="F9" s="43"/>
      <c r="G9" s="18"/>
      <c r="H9" s="41"/>
      <c r="I9" s="44"/>
      <c r="J9" s="45"/>
      <c r="K9" s="44"/>
      <c r="L9" s="45"/>
      <c r="M9" s="44"/>
      <c r="N9" s="45"/>
      <c r="O9" s="44"/>
    </row>
    <row r="10" spans="1:15" s="11" customFormat="1" ht="24.75" customHeight="1">
      <c r="A10" s="46" t="s">
        <v>2</v>
      </c>
      <c r="B10" s="41"/>
      <c r="C10" s="41"/>
      <c r="D10" s="41"/>
      <c r="E10" s="41"/>
      <c r="F10" s="41"/>
      <c r="G10" s="18"/>
      <c r="H10" s="41"/>
      <c r="I10" s="47"/>
      <c r="J10" s="48"/>
      <c r="K10" s="48"/>
      <c r="L10" s="48"/>
      <c r="M10" s="48"/>
      <c r="N10" s="48"/>
      <c r="O10" s="48"/>
    </row>
    <row r="11" spans="1:15" s="11" customFormat="1" ht="24.75" customHeight="1">
      <c r="A11" s="41" t="s">
        <v>134</v>
      </c>
      <c r="B11" s="41"/>
      <c r="C11" s="41"/>
      <c r="D11" s="41"/>
      <c r="E11" s="41"/>
      <c r="F11" s="41"/>
      <c r="G11" s="18"/>
      <c r="H11" s="41"/>
      <c r="I11" s="25">
        <v>49673</v>
      </c>
      <c r="J11" s="25"/>
      <c r="K11" s="25">
        <v>58199</v>
      </c>
      <c r="L11" s="25"/>
      <c r="M11" s="25">
        <v>8600</v>
      </c>
      <c r="N11" s="14"/>
      <c r="O11" s="25">
        <v>4445</v>
      </c>
    </row>
    <row r="12" spans="1:15" s="11" customFormat="1" ht="24.75" customHeight="1">
      <c r="A12" s="41" t="s">
        <v>135</v>
      </c>
      <c r="B12" s="41"/>
      <c r="C12" s="41"/>
      <c r="D12" s="41"/>
      <c r="E12" s="41"/>
      <c r="F12" s="41"/>
      <c r="G12" s="18" t="s">
        <v>152</v>
      </c>
      <c r="H12" s="41"/>
      <c r="I12" s="25">
        <v>83118</v>
      </c>
      <c r="J12" s="25"/>
      <c r="K12" s="25">
        <v>212606</v>
      </c>
      <c r="L12" s="25"/>
      <c r="M12" s="25">
        <v>47177</v>
      </c>
      <c r="N12" s="14"/>
      <c r="O12" s="25">
        <v>109101</v>
      </c>
    </row>
    <row r="13" spans="1:15" s="11" customFormat="1" ht="24.75" customHeight="1">
      <c r="A13" s="49" t="s">
        <v>136</v>
      </c>
      <c r="B13" s="41"/>
      <c r="C13" s="41"/>
      <c r="D13" s="41"/>
      <c r="E13" s="41"/>
      <c r="F13" s="41"/>
      <c r="G13" s="18" t="s">
        <v>153</v>
      </c>
      <c r="H13" s="41"/>
      <c r="I13" s="25">
        <v>40202</v>
      </c>
      <c r="J13" s="25"/>
      <c r="K13" s="25">
        <v>84005</v>
      </c>
      <c r="L13" s="25"/>
      <c r="M13" s="25">
        <v>17212</v>
      </c>
      <c r="N13" s="14"/>
      <c r="O13" s="25">
        <v>55113</v>
      </c>
    </row>
    <row r="14" spans="1:15" s="11" customFormat="1" ht="24.75" customHeight="1">
      <c r="A14" s="41" t="s">
        <v>167</v>
      </c>
      <c r="B14" s="41"/>
      <c r="C14" s="41"/>
      <c r="D14" s="41"/>
      <c r="E14" s="41"/>
      <c r="F14" s="41"/>
      <c r="G14" s="18">
        <v>2</v>
      </c>
      <c r="H14" s="41"/>
      <c r="I14" s="39">
        <v>0</v>
      </c>
      <c r="J14" s="25"/>
      <c r="K14" s="39">
        <v>0</v>
      </c>
      <c r="L14" s="25"/>
      <c r="M14" s="25">
        <v>50000</v>
      </c>
      <c r="N14" s="14"/>
      <c r="O14" s="25">
        <v>151898</v>
      </c>
    </row>
    <row r="15" spans="1:15" s="11" customFormat="1" ht="24.75" customHeight="1">
      <c r="A15" s="41" t="s">
        <v>53</v>
      </c>
      <c r="B15" s="41"/>
      <c r="C15" s="41"/>
      <c r="D15" s="41"/>
      <c r="E15" s="41"/>
      <c r="F15" s="41"/>
      <c r="G15" s="18">
        <v>5</v>
      </c>
      <c r="H15" s="41"/>
      <c r="I15" s="14">
        <v>39191</v>
      </c>
      <c r="J15" s="25"/>
      <c r="K15" s="14">
        <v>60924</v>
      </c>
      <c r="L15" s="25"/>
      <c r="M15" s="25">
        <v>23999</v>
      </c>
      <c r="N15" s="14"/>
      <c r="O15" s="25">
        <v>9336</v>
      </c>
    </row>
    <row r="16" spans="1:15" s="11" customFormat="1" ht="24.75" customHeight="1">
      <c r="A16" s="41" t="s">
        <v>101</v>
      </c>
      <c r="B16" s="41"/>
      <c r="C16" s="41"/>
      <c r="D16" s="41"/>
      <c r="E16" s="41"/>
      <c r="F16" s="41"/>
      <c r="G16" s="18">
        <v>2</v>
      </c>
      <c r="H16" s="41"/>
      <c r="I16" s="39">
        <v>0</v>
      </c>
      <c r="J16" s="25"/>
      <c r="K16" s="39">
        <v>0</v>
      </c>
      <c r="L16" s="25"/>
      <c r="M16" s="25">
        <v>8129</v>
      </c>
      <c r="N16" s="14"/>
      <c r="O16" s="25">
        <v>40102</v>
      </c>
    </row>
    <row r="17" spans="1:15" ht="24.6" customHeight="1">
      <c r="A17" s="41" t="s">
        <v>132</v>
      </c>
      <c r="I17" s="25">
        <v>28028</v>
      </c>
      <c r="J17" s="25"/>
      <c r="K17" s="25">
        <v>37236</v>
      </c>
      <c r="L17" s="25"/>
      <c r="M17" s="25">
        <v>8468</v>
      </c>
      <c r="N17" s="14"/>
      <c r="O17" s="25">
        <v>15185</v>
      </c>
    </row>
    <row r="18" spans="1:15" ht="24.75" customHeight="1">
      <c r="A18" s="43" t="s">
        <v>3</v>
      </c>
      <c r="I18" s="26">
        <f>SUM(I11:I17)</f>
        <v>240212</v>
      </c>
      <c r="J18" s="25"/>
      <c r="K18" s="26">
        <f>SUM(K11:K17)</f>
        <v>452970</v>
      </c>
      <c r="L18" s="25"/>
      <c r="M18" s="26">
        <f>SUM(M11:M17)</f>
        <v>163585</v>
      </c>
      <c r="N18" s="15"/>
      <c r="O18" s="26">
        <f>SUM(O11:O17)</f>
        <v>385180</v>
      </c>
    </row>
    <row r="19" spans="1:15" ht="24.75" customHeight="1">
      <c r="A19" s="43" t="s">
        <v>4</v>
      </c>
      <c r="I19" s="25"/>
      <c r="J19" s="25"/>
      <c r="K19" s="25"/>
      <c r="L19" s="25"/>
      <c r="M19" s="14"/>
      <c r="N19" s="14"/>
      <c r="O19" s="14"/>
    </row>
    <row r="20" spans="1:15" ht="24.6" customHeight="1">
      <c r="A20" s="41" t="s">
        <v>75</v>
      </c>
      <c r="I20" s="25">
        <v>11629</v>
      </c>
      <c r="J20" s="25"/>
      <c r="K20" s="25">
        <v>11756</v>
      </c>
      <c r="L20" s="25"/>
      <c r="M20" s="15">
        <v>4360</v>
      </c>
      <c r="N20" s="15"/>
      <c r="O20" s="15">
        <v>4252</v>
      </c>
    </row>
    <row r="21" spans="1:15" ht="24.75" customHeight="1">
      <c r="A21" s="41" t="s">
        <v>59</v>
      </c>
      <c r="C21" s="119"/>
      <c r="G21" s="18">
        <v>6</v>
      </c>
      <c r="I21" s="39">
        <v>0</v>
      </c>
      <c r="J21" s="16"/>
      <c r="K21" s="39">
        <v>0</v>
      </c>
      <c r="L21" s="16"/>
      <c r="M21" s="14">
        <v>245059</v>
      </c>
      <c r="N21" s="14"/>
      <c r="O21" s="14">
        <v>201678</v>
      </c>
    </row>
    <row r="22" spans="1:15" ht="24.6" customHeight="1">
      <c r="A22" s="41" t="s">
        <v>102</v>
      </c>
      <c r="C22" s="119"/>
      <c r="I22" s="25">
        <v>12145</v>
      </c>
      <c r="J22" s="25"/>
      <c r="K22" s="25">
        <v>12145</v>
      </c>
      <c r="L22" s="25"/>
      <c r="M22" s="39">
        <v>0</v>
      </c>
      <c r="N22" s="14"/>
      <c r="O22" s="39">
        <v>0</v>
      </c>
    </row>
    <row r="23" spans="1:15" ht="24.6" customHeight="1">
      <c r="A23" s="50" t="s">
        <v>137</v>
      </c>
      <c r="D23" s="51"/>
      <c r="G23" s="18">
        <v>7</v>
      </c>
      <c r="I23" s="25">
        <v>566706</v>
      </c>
      <c r="J23" s="25"/>
      <c r="K23" s="25">
        <v>579349</v>
      </c>
      <c r="L23" s="25"/>
      <c r="M23" s="14">
        <v>50606</v>
      </c>
      <c r="N23" s="14"/>
      <c r="O23" s="14">
        <v>50469</v>
      </c>
    </row>
    <row r="24" spans="1:15" ht="24.75" customHeight="1">
      <c r="A24" s="50" t="s">
        <v>77</v>
      </c>
      <c r="D24" s="51"/>
      <c r="I24" s="25">
        <v>24222</v>
      </c>
      <c r="J24" s="25"/>
      <c r="K24" s="25">
        <v>28638</v>
      </c>
      <c r="L24" s="25"/>
      <c r="M24" s="14">
        <v>34298</v>
      </c>
      <c r="N24" s="14"/>
      <c r="O24" s="14">
        <v>23779</v>
      </c>
    </row>
    <row r="25" spans="1:15" ht="24.75" customHeight="1">
      <c r="A25" s="50" t="s">
        <v>138</v>
      </c>
      <c r="D25" s="51"/>
      <c r="I25" s="25">
        <v>459</v>
      </c>
      <c r="J25" s="25"/>
      <c r="K25" s="25">
        <v>930</v>
      </c>
      <c r="L25" s="25"/>
      <c r="M25" s="17">
        <v>459</v>
      </c>
      <c r="N25" s="14"/>
      <c r="O25" s="17">
        <v>930</v>
      </c>
    </row>
    <row r="26" spans="1:15" ht="24.6" customHeight="1">
      <c r="A26" s="41" t="s">
        <v>62</v>
      </c>
      <c r="I26" s="25">
        <v>4636</v>
      </c>
      <c r="J26" s="25"/>
      <c r="K26" s="25">
        <v>4636</v>
      </c>
      <c r="L26" s="25"/>
      <c r="M26" s="39">
        <v>0</v>
      </c>
      <c r="N26" s="14"/>
      <c r="O26" s="39">
        <v>0</v>
      </c>
    </row>
    <row r="27" spans="1:15" ht="24.75" customHeight="1">
      <c r="A27" s="52" t="s">
        <v>52</v>
      </c>
      <c r="I27" s="25">
        <v>34190</v>
      </c>
      <c r="J27" s="25"/>
      <c r="K27" s="25">
        <v>34030</v>
      </c>
      <c r="L27" s="25"/>
      <c r="M27" s="15">
        <v>29453</v>
      </c>
      <c r="N27" s="15"/>
      <c r="O27" s="15">
        <v>29063</v>
      </c>
    </row>
    <row r="28" spans="1:15" ht="24.75" customHeight="1">
      <c r="A28" s="41" t="s">
        <v>139</v>
      </c>
      <c r="I28" s="25">
        <v>94450</v>
      </c>
      <c r="J28" s="25"/>
      <c r="K28" s="25">
        <v>85743</v>
      </c>
      <c r="L28" s="25"/>
      <c r="M28" s="14">
        <v>54761</v>
      </c>
      <c r="N28" s="14"/>
      <c r="O28" s="14">
        <v>56385</v>
      </c>
    </row>
    <row r="29" spans="1:15" ht="24.75" customHeight="1">
      <c r="A29" s="52" t="s">
        <v>5</v>
      </c>
      <c r="I29" s="25">
        <v>6894</v>
      </c>
      <c r="J29" s="25"/>
      <c r="K29" s="25">
        <v>6595</v>
      </c>
      <c r="L29" s="25"/>
      <c r="M29" s="15">
        <f>5796-1</f>
        <v>5795</v>
      </c>
      <c r="N29" s="15"/>
      <c r="O29" s="15">
        <v>4805</v>
      </c>
    </row>
    <row r="30" spans="1:15" ht="24.75" customHeight="1">
      <c r="A30" s="46" t="s">
        <v>6</v>
      </c>
      <c r="G30" s="53"/>
      <c r="I30" s="26">
        <f>SUM(I20:I29)</f>
        <v>755331</v>
      </c>
      <c r="J30" s="25"/>
      <c r="K30" s="26">
        <f>SUM(K20:K29)</f>
        <v>763822</v>
      </c>
      <c r="L30" s="25"/>
      <c r="M30" s="26">
        <f>SUM(M20:M29)</f>
        <v>424791</v>
      </c>
      <c r="N30" s="25"/>
      <c r="O30" s="26">
        <f>SUM(O20:O29)</f>
        <v>371361</v>
      </c>
    </row>
    <row r="31" spans="1:15" ht="24.75" customHeight="1" thickBot="1">
      <c r="A31" s="46" t="s">
        <v>7</v>
      </c>
      <c r="I31" s="19">
        <f>SUM(I18,I30)</f>
        <v>995543</v>
      </c>
      <c r="J31" s="25"/>
      <c r="K31" s="19">
        <f>SUM(K18,K30)</f>
        <v>1216792</v>
      </c>
      <c r="L31" s="25"/>
      <c r="M31" s="19">
        <f>SUM(M18,M30)</f>
        <v>588376</v>
      </c>
      <c r="N31" s="15"/>
      <c r="O31" s="19">
        <f>SUM(O18,O30)</f>
        <v>756541</v>
      </c>
    </row>
    <row r="32" spans="1:15" ht="24.75" customHeight="1" thickTop="1">
      <c r="K32" s="47"/>
      <c r="M32" s="20"/>
      <c r="N32" s="20"/>
      <c r="O32" s="20"/>
    </row>
    <row r="33" spans="1:15" ht="24.75" customHeight="1">
      <c r="A33" s="52" t="s">
        <v>157</v>
      </c>
      <c r="K33" s="47"/>
      <c r="N33" s="20"/>
      <c r="O33" s="20"/>
    </row>
    <row r="34" spans="1:15" ht="24.75" customHeight="1">
      <c r="G34" s="21"/>
      <c r="H34" s="22"/>
      <c r="I34" s="23"/>
      <c r="K34" s="24"/>
      <c r="M34" s="47"/>
      <c r="O34" s="47"/>
    </row>
    <row r="35" spans="1:15" ht="24.75" customHeight="1">
      <c r="A35" s="40" t="s">
        <v>100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1:15" ht="24.75" customHeight="1">
      <c r="A36" s="40" t="s">
        <v>42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1:15" ht="24.75" customHeight="1">
      <c r="A37" s="40" t="s">
        <v>188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1:15" ht="24.75" customHeight="1">
      <c r="A38" s="147"/>
      <c r="B38" s="147"/>
      <c r="C38" s="147"/>
      <c r="D38" s="147"/>
      <c r="E38" s="147"/>
      <c r="F38" s="147"/>
      <c r="H38" s="118"/>
      <c r="I38" s="148" t="s">
        <v>91</v>
      </c>
      <c r="J38" s="148"/>
      <c r="K38" s="148"/>
      <c r="L38" s="148"/>
      <c r="M38" s="148"/>
      <c r="N38" s="148"/>
      <c r="O38" s="148"/>
    </row>
    <row r="39" spans="1:15" s="43" customFormat="1" ht="24.75" customHeight="1">
      <c r="A39" s="149"/>
      <c r="B39" s="149"/>
      <c r="C39" s="149"/>
      <c r="D39" s="149"/>
      <c r="E39" s="149"/>
      <c r="F39" s="149"/>
      <c r="G39" s="42"/>
      <c r="H39" s="120"/>
      <c r="I39" s="150" t="s">
        <v>55</v>
      </c>
      <c r="J39" s="150"/>
      <c r="K39" s="150"/>
      <c r="L39" s="6"/>
      <c r="M39" s="151" t="s">
        <v>54</v>
      </c>
      <c r="N39" s="151"/>
      <c r="O39" s="151"/>
    </row>
    <row r="40" spans="1:15" s="11" customFormat="1" ht="24.75" customHeight="1">
      <c r="A40" s="147"/>
      <c r="B40" s="147"/>
      <c r="C40" s="147"/>
      <c r="D40" s="147"/>
      <c r="E40" s="147"/>
      <c r="F40" s="147"/>
      <c r="G40" s="7" t="s">
        <v>0</v>
      </c>
      <c r="H40" s="8"/>
      <c r="I40" s="9" t="s">
        <v>189</v>
      </c>
      <c r="J40" s="10"/>
      <c r="K40" s="9" t="s">
        <v>150</v>
      </c>
      <c r="L40" s="10"/>
      <c r="M40" s="9" t="s">
        <v>189</v>
      </c>
      <c r="N40" s="10"/>
      <c r="O40" s="9" t="s">
        <v>150</v>
      </c>
    </row>
    <row r="41" spans="1:15" s="11" customFormat="1" ht="24.75" customHeight="1">
      <c r="A41" s="118"/>
      <c r="B41" s="118"/>
      <c r="C41" s="118"/>
      <c r="D41" s="118"/>
      <c r="E41" s="118"/>
      <c r="F41" s="118"/>
      <c r="G41" s="12"/>
      <c r="H41" s="8"/>
      <c r="I41" s="13" t="s">
        <v>121</v>
      </c>
      <c r="J41" s="10"/>
      <c r="K41" s="13" t="s">
        <v>123</v>
      </c>
      <c r="L41" s="10"/>
      <c r="M41" s="13" t="s">
        <v>121</v>
      </c>
      <c r="N41" s="10"/>
      <c r="O41" s="13" t="s">
        <v>123</v>
      </c>
    </row>
    <row r="42" spans="1:15" s="11" customFormat="1" ht="24.75" customHeight="1">
      <c r="A42" s="118"/>
      <c r="B42" s="118"/>
      <c r="C42" s="118"/>
      <c r="D42" s="118"/>
      <c r="E42" s="118"/>
      <c r="F42" s="118"/>
      <c r="G42" s="12"/>
      <c r="H42" s="8"/>
      <c r="I42" s="13" t="s">
        <v>122</v>
      </c>
      <c r="J42" s="10"/>
      <c r="K42" s="13"/>
      <c r="L42" s="10"/>
      <c r="M42" s="13" t="s">
        <v>122</v>
      </c>
      <c r="N42" s="10"/>
      <c r="O42" s="13"/>
    </row>
    <row r="43" spans="1:15" s="11" customFormat="1" ht="24.75" customHeight="1">
      <c r="A43" s="43" t="s">
        <v>8</v>
      </c>
      <c r="B43" s="43"/>
      <c r="C43" s="43"/>
      <c r="D43" s="43"/>
      <c r="E43" s="43"/>
      <c r="F43" s="43"/>
      <c r="G43" s="18"/>
      <c r="H43" s="41"/>
      <c r="I43" s="54"/>
      <c r="J43" s="45"/>
      <c r="K43" s="54"/>
      <c r="L43" s="45"/>
      <c r="M43" s="54"/>
      <c r="N43" s="45"/>
      <c r="O43" s="54"/>
    </row>
    <row r="44" spans="1:15" s="11" customFormat="1" ht="24.75" customHeight="1">
      <c r="A44" s="43" t="s">
        <v>9</v>
      </c>
      <c r="B44" s="41"/>
      <c r="C44" s="41"/>
      <c r="D44" s="41"/>
      <c r="E44" s="41"/>
      <c r="F44" s="41"/>
      <c r="G44" s="18"/>
      <c r="H44" s="41"/>
      <c r="I44" s="47"/>
      <c r="J44" s="48"/>
      <c r="K44" s="48"/>
      <c r="L44" s="48"/>
      <c r="M44" s="23"/>
      <c r="N44" s="23"/>
      <c r="O44" s="55"/>
    </row>
    <row r="45" spans="1:15" s="11" customFormat="1" ht="24.75" customHeight="1">
      <c r="A45" s="41" t="s">
        <v>82</v>
      </c>
      <c r="B45" s="41"/>
      <c r="C45" s="41"/>
      <c r="D45" s="41"/>
      <c r="E45" s="51"/>
      <c r="F45" s="51"/>
      <c r="G45" s="18">
        <v>8</v>
      </c>
      <c r="H45" s="41"/>
      <c r="I45" s="25">
        <v>204892</v>
      </c>
      <c r="J45" s="25"/>
      <c r="K45" s="25">
        <v>222912</v>
      </c>
      <c r="L45" s="25"/>
      <c r="M45" s="14">
        <v>144247</v>
      </c>
      <c r="N45" s="14"/>
      <c r="O45" s="14">
        <v>136278</v>
      </c>
    </row>
    <row r="46" spans="1:15" s="11" customFormat="1" ht="24.75" customHeight="1">
      <c r="A46" s="41" t="s">
        <v>43</v>
      </c>
      <c r="B46" s="41"/>
      <c r="C46" s="41"/>
      <c r="D46" s="41"/>
      <c r="E46" s="51"/>
      <c r="F46" s="41"/>
      <c r="G46" s="18" t="s">
        <v>151</v>
      </c>
      <c r="H46" s="41"/>
      <c r="I46" s="25">
        <v>97433</v>
      </c>
      <c r="J46" s="25"/>
      <c r="K46" s="25">
        <v>155049</v>
      </c>
      <c r="L46" s="25"/>
      <c r="M46" s="14">
        <v>66654</v>
      </c>
      <c r="N46" s="14"/>
      <c r="O46" s="14">
        <v>97539</v>
      </c>
    </row>
    <row r="47" spans="1:15" s="11" customFormat="1" ht="24.75" customHeight="1">
      <c r="A47" s="41" t="s">
        <v>159</v>
      </c>
      <c r="B47" s="41"/>
      <c r="C47" s="41"/>
      <c r="D47" s="41"/>
      <c r="E47" s="51"/>
      <c r="F47" s="41"/>
      <c r="G47" s="18"/>
      <c r="H47" s="41"/>
      <c r="I47" s="25">
        <v>38019</v>
      </c>
      <c r="J47" s="25"/>
      <c r="K47" s="25">
        <v>31501</v>
      </c>
      <c r="L47" s="25"/>
      <c r="M47" s="14">
        <v>23518</v>
      </c>
      <c r="N47" s="14"/>
      <c r="O47" s="14">
        <v>10271</v>
      </c>
    </row>
    <row r="48" spans="1:15" s="11" customFormat="1" ht="24.75" customHeight="1">
      <c r="A48" s="56" t="s">
        <v>140</v>
      </c>
      <c r="B48" s="41"/>
      <c r="C48" s="41"/>
      <c r="D48" s="41"/>
      <c r="E48" s="51"/>
      <c r="F48" s="41"/>
      <c r="G48" s="18"/>
      <c r="H48" s="41"/>
      <c r="I48" s="25"/>
      <c r="J48" s="25"/>
      <c r="K48" s="25"/>
      <c r="L48" s="25"/>
      <c r="M48" s="14"/>
      <c r="N48" s="14"/>
      <c r="O48" s="14"/>
    </row>
    <row r="49" spans="1:15" s="11" customFormat="1" ht="24.75" customHeight="1">
      <c r="B49" s="56" t="s">
        <v>141</v>
      </c>
      <c r="C49" s="41"/>
      <c r="D49" s="41"/>
      <c r="E49" s="41"/>
      <c r="F49" s="41"/>
      <c r="G49" s="18">
        <v>11</v>
      </c>
      <c r="H49" s="41"/>
      <c r="I49" s="25">
        <v>22448</v>
      </c>
      <c r="J49" s="25"/>
      <c r="K49" s="25">
        <v>32557</v>
      </c>
      <c r="L49" s="25"/>
      <c r="M49" s="14">
        <v>10401</v>
      </c>
      <c r="N49" s="14"/>
      <c r="O49" s="14">
        <v>12089</v>
      </c>
    </row>
    <row r="50" spans="1:15" s="11" customFormat="1" ht="24.75" customHeight="1">
      <c r="A50" s="57" t="s">
        <v>142</v>
      </c>
      <c r="B50" s="41"/>
      <c r="C50" s="41"/>
      <c r="D50" s="41"/>
      <c r="E50" s="51"/>
      <c r="F50" s="51"/>
      <c r="G50" s="18"/>
      <c r="H50" s="41"/>
      <c r="I50" s="25">
        <v>11522</v>
      </c>
      <c r="J50" s="25"/>
      <c r="K50" s="25">
        <v>23046</v>
      </c>
      <c r="L50" s="25"/>
      <c r="M50" s="14">
        <v>2807</v>
      </c>
      <c r="N50" s="14"/>
      <c r="O50" s="14">
        <v>2184</v>
      </c>
    </row>
    <row r="51" spans="1:15" s="11" customFormat="1" ht="24.75" customHeight="1">
      <c r="A51" s="41" t="s">
        <v>158</v>
      </c>
      <c r="B51" s="41"/>
      <c r="C51" s="41"/>
      <c r="D51" s="41"/>
      <c r="E51" s="51"/>
      <c r="F51" s="41"/>
      <c r="G51" s="18" t="s">
        <v>230</v>
      </c>
      <c r="H51" s="41"/>
      <c r="I51" s="25">
        <v>100000</v>
      </c>
      <c r="J51" s="25"/>
      <c r="K51" s="39">
        <v>0</v>
      </c>
      <c r="L51" s="25"/>
      <c r="M51" s="14">
        <v>100000</v>
      </c>
      <c r="N51" s="14"/>
      <c r="O51" s="39">
        <v>0</v>
      </c>
    </row>
    <row r="52" spans="1:15" s="11" customFormat="1" ht="24.75" customHeight="1">
      <c r="A52" s="41" t="s">
        <v>113</v>
      </c>
      <c r="B52" s="41"/>
      <c r="C52" s="41"/>
      <c r="D52" s="41"/>
      <c r="E52" s="51"/>
      <c r="F52" s="41"/>
      <c r="G52" s="18">
        <v>2</v>
      </c>
      <c r="H52" s="41"/>
      <c r="I52" s="25">
        <v>5653</v>
      </c>
      <c r="J52" s="25"/>
      <c r="K52" s="25">
        <v>9948</v>
      </c>
      <c r="L52" s="25"/>
      <c r="M52" s="14">
        <v>236</v>
      </c>
      <c r="N52" s="14"/>
      <c r="O52" s="14">
        <v>236</v>
      </c>
    </row>
    <row r="53" spans="1:15" s="11" customFormat="1" ht="24.75" customHeight="1">
      <c r="A53" s="41" t="s">
        <v>133</v>
      </c>
      <c r="B53" s="41"/>
      <c r="C53" s="41"/>
      <c r="D53" s="41"/>
      <c r="E53" s="51"/>
      <c r="F53" s="41"/>
      <c r="G53" s="18"/>
      <c r="H53" s="41"/>
      <c r="I53" s="25">
        <v>34555</v>
      </c>
      <c r="J53" s="25"/>
      <c r="K53" s="25">
        <v>47006</v>
      </c>
      <c r="L53" s="25"/>
      <c r="M53" s="25">
        <v>11227</v>
      </c>
      <c r="N53" s="14"/>
      <c r="O53" s="14">
        <v>15505</v>
      </c>
    </row>
    <row r="54" spans="1:15" s="11" customFormat="1" ht="24.75" customHeight="1">
      <c r="A54" s="43" t="s">
        <v>10</v>
      </c>
      <c r="B54" s="41"/>
      <c r="C54" s="41"/>
      <c r="D54" s="41"/>
      <c r="E54" s="41"/>
      <c r="F54" s="58"/>
      <c r="G54" s="53"/>
      <c r="H54" s="41"/>
      <c r="I54" s="26">
        <f>SUM(I45:I53)</f>
        <v>514522</v>
      </c>
      <c r="J54" s="25"/>
      <c r="K54" s="26">
        <f>SUM(K45:K53)</f>
        <v>522019</v>
      </c>
      <c r="L54" s="25"/>
      <c r="M54" s="26">
        <f>SUM(M45:M53)</f>
        <v>359090</v>
      </c>
      <c r="N54" s="15"/>
      <c r="O54" s="26">
        <f>SUM(O45:O53)</f>
        <v>274102</v>
      </c>
    </row>
    <row r="55" spans="1:15" s="11" customFormat="1" ht="24.75" customHeight="1">
      <c r="A55" s="43" t="s">
        <v>11</v>
      </c>
      <c r="B55" s="41"/>
      <c r="C55" s="41"/>
      <c r="D55" s="41"/>
      <c r="E55" s="41"/>
      <c r="F55" s="41"/>
      <c r="G55" s="18"/>
      <c r="H55" s="41"/>
      <c r="I55" s="25"/>
      <c r="J55" s="25"/>
      <c r="K55" s="25"/>
      <c r="L55" s="25"/>
      <c r="M55" s="15"/>
      <c r="N55" s="15"/>
      <c r="O55" s="15"/>
    </row>
    <row r="56" spans="1:15" s="11" customFormat="1" ht="24.75" customHeight="1">
      <c r="A56" s="56" t="s">
        <v>111</v>
      </c>
      <c r="B56" s="41"/>
      <c r="C56" s="41"/>
      <c r="D56" s="41"/>
      <c r="E56" s="41"/>
      <c r="F56" s="41"/>
      <c r="G56" s="18"/>
      <c r="H56" s="41"/>
      <c r="I56" s="39">
        <v>1308</v>
      </c>
      <c r="J56" s="25"/>
      <c r="K56" s="39">
        <v>1308</v>
      </c>
      <c r="L56" s="25"/>
      <c r="M56" s="39">
        <v>1308</v>
      </c>
      <c r="N56" s="15"/>
      <c r="O56" s="39">
        <v>2229</v>
      </c>
    </row>
    <row r="57" spans="1:15" s="11" customFormat="1" ht="24.75" customHeight="1">
      <c r="A57" s="56" t="s">
        <v>63</v>
      </c>
      <c r="B57" s="41"/>
      <c r="C57" s="41"/>
      <c r="D57" s="41"/>
      <c r="E57" s="41"/>
      <c r="F57" s="41"/>
      <c r="G57" s="18"/>
      <c r="H57" s="41"/>
      <c r="I57" s="25"/>
      <c r="J57" s="25"/>
      <c r="K57" s="25"/>
      <c r="L57" s="25"/>
      <c r="M57" s="15"/>
      <c r="N57" s="15"/>
      <c r="O57" s="15"/>
    </row>
    <row r="58" spans="1:15" s="11" customFormat="1" ht="24.75" customHeight="1">
      <c r="A58" s="49" t="s">
        <v>76</v>
      </c>
      <c r="B58" s="49"/>
      <c r="C58" s="41"/>
      <c r="D58" s="41"/>
      <c r="E58" s="41"/>
      <c r="F58" s="41"/>
      <c r="G58" s="18">
        <v>11</v>
      </c>
      <c r="H58" s="41"/>
      <c r="I58" s="25">
        <v>33910</v>
      </c>
      <c r="J58" s="25"/>
      <c r="K58" s="25">
        <v>52163</v>
      </c>
      <c r="L58" s="25"/>
      <c r="M58" s="15">
        <v>16478</v>
      </c>
      <c r="N58" s="15"/>
      <c r="O58" s="15">
        <v>24376</v>
      </c>
    </row>
    <row r="59" spans="1:15" s="11" customFormat="1" ht="24.75" customHeight="1">
      <c r="A59" s="57" t="s">
        <v>78</v>
      </c>
      <c r="B59" s="41"/>
      <c r="C59" s="41"/>
      <c r="D59" s="41"/>
      <c r="E59" s="41"/>
      <c r="F59" s="41"/>
      <c r="G59" s="18"/>
      <c r="H59" s="41"/>
      <c r="I59" s="25"/>
      <c r="J59" s="25"/>
      <c r="K59" s="25"/>
      <c r="L59" s="25"/>
      <c r="M59" s="15"/>
      <c r="N59" s="15"/>
      <c r="O59" s="15"/>
    </row>
    <row r="60" spans="1:15" s="11" customFormat="1" ht="24.75" customHeight="1">
      <c r="A60" s="49" t="s">
        <v>79</v>
      </c>
      <c r="B60" s="41"/>
      <c r="C60" s="41"/>
      <c r="D60" s="41"/>
      <c r="E60" s="41"/>
      <c r="F60" s="41"/>
      <c r="G60" s="18"/>
      <c r="H60" s="41"/>
      <c r="I60" s="25">
        <v>12332</v>
      </c>
      <c r="J60" s="25"/>
      <c r="K60" s="25">
        <v>15087</v>
      </c>
      <c r="L60" s="25"/>
      <c r="M60" s="15">
        <v>32812</v>
      </c>
      <c r="N60" s="15"/>
      <c r="O60" s="15">
        <v>21733</v>
      </c>
    </row>
    <row r="61" spans="1:15" s="11" customFormat="1" ht="24.75" customHeight="1">
      <c r="A61" s="57" t="s">
        <v>110</v>
      </c>
      <c r="B61" s="41"/>
      <c r="C61" s="41"/>
      <c r="D61" s="41"/>
      <c r="E61" s="41"/>
      <c r="F61" s="41"/>
      <c r="G61" s="18"/>
      <c r="H61" s="41"/>
      <c r="I61" s="25">
        <v>44331</v>
      </c>
      <c r="J61" s="25"/>
      <c r="K61" s="25">
        <v>43768</v>
      </c>
      <c r="L61" s="27"/>
      <c r="M61" s="28">
        <v>44331</v>
      </c>
      <c r="N61" s="29"/>
      <c r="O61" s="28">
        <v>43768</v>
      </c>
    </row>
    <row r="62" spans="1:15" s="11" customFormat="1" ht="24.75" customHeight="1">
      <c r="A62" s="41" t="s">
        <v>64</v>
      </c>
      <c r="B62" s="41"/>
      <c r="C62" s="41"/>
      <c r="D62" s="51"/>
      <c r="E62" s="51"/>
      <c r="F62" s="51"/>
      <c r="G62" s="18"/>
      <c r="H62" s="41"/>
      <c r="I62" s="25">
        <v>29393</v>
      </c>
      <c r="J62" s="25"/>
      <c r="K62" s="25">
        <v>29393</v>
      </c>
      <c r="L62" s="25"/>
      <c r="M62" s="39">
        <v>0</v>
      </c>
      <c r="N62" s="15"/>
      <c r="O62" s="39">
        <v>0</v>
      </c>
    </row>
    <row r="63" spans="1:15" s="11" customFormat="1" ht="24.75" customHeight="1">
      <c r="A63" s="49" t="s">
        <v>44</v>
      </c>
      <c r="B63" s="41"/>
      <c r="C63" s="41"/>
      <c r="D63" s="41"/>
      <c r="E63" s="41"/>
      <c r="F63" s="41"/>
      <c r="G63" s="18"/>
      <c r="H63" s="41"/>
      <c r="I63" s="25">
        <v>32455</v>
      </c>
      <c r="J63" s="25"/>
      <c r="K63" s="25">
        <v>30870</v>
      </c>
      <c r="L63" s="25"/>
      <c r="M63" s="15">
        <v>13921</v>
      </c>
      <c r="N63" s="15"/>
      <c r="O63" s="15">
        <v>11973</v>
      </c>
    </row>
    <row r="64" spans="1:15" s="11" customFormat="1" ht="24.75" customHeight="1">
      <c r="A64" s="43" t="s">
        <v>12</v>
      </c>
      <c r="C64" s="41"/>
      <c r="D64" s="41"/>
      <c r="E64" s="41"/>
      <c r="F64" s="59"/>
      <c r="G64" s="18"/>
      <c r="H64" s="41"/>
      <c r="I64" s="26">
        <f>SUM(I56:I63)</f>
        <v>153729</v>
      </c>
      <c r="J64" s="25"/>
      <c r="K64" s="26">
        <f>SUM(K56:K63)</f>
        <v>172589</v>
      </c>
      <c r="L64" s="25"/>
      <c r="M64" s="26">
        <f>SUM(M56:M63)</f>
        <v>108850</v>
      </c>
      <c r="N64" s="15"/>
      <c r="O64" s="26">
        <f>SUM(O56:O63)</f>
        <v>104079</v>
      </c>
    </row>
    <row r="65" spans="1:15" s="11" customFormat="1" ht="24.75" customHeight="1">
      <c r="A65" s="43" t="s">
        <v>143</v>
      </c>
      <c r="C65" s="41"/>
      <c r="D65" s="41"/>
      <c r="E65" s="41"/>
      <c r="F65" s="41"/>
      <c r="G65" s="53"/>
      <c r="H65" s="41"/>
      <c r="I65" s="30">
        <f>SUM(I54,I64)</f>
        <v>668251</v>
      </c>
      <c r="J65" s="25"/>
      <c r="K65" s="30">
        <f>SUM(K54,K64)</f>
        <v>694608</v>
      </c>
      <c r="L65" s="25"/>
      <c r="M65" s="30">
        <f>SUM(M54,M64)</f>
        <v>467940</v>
      </c>
      <c r="N65" s="15"/>
      <c r="O65" s="30">
        <f>SUM(O54,O64)</f>
        <v>378181</v>
      </c>
    </row>
    <row r="66" spans="1:15" s="11" customFormat="1" ht="24.75" customHeight="1">
      <c r="A66" s="41"/>
      <c r="B66" s="41"/>
      <c r="C66" s="41"/>
      <c r="D66" s="41"/>
      <c r="E66" s="41"/>
      <c r="F66" s="41"/>
      <c r="G66" s="53"/>
      <c r="H66" s="41"/>
      <c r="I66" s="31"/>
      <c r="J66" s="25"/>
      <c r="K66" s="28"/>
      <c r="L66" s="25"/>
      <c r="M66" s="31"/>
      <c r="N66" s="15"/>
      <c r="O66" s="28"/>
    </row>
    <row r="67" spans="1:15" ht="24.75" customHeight="1">
      <c r="A67" s="52" t="s">
        <v>157</v>
      </c>
      <c r="K67" s="47"/>
      <c r="N67" s="20"/>
      <c r="O67" s="20"/>
    </row>
    <row r="68" spans="1:15" ht="24.75" customHeight="1">
      <c r="G68" s="21"/>
      <c r="H68" s="22"/>
      <c r="I68" s="23"/>
      <c r="K68" s="24"/>
      <c r="M68" s="47"/>
      <c r="O68" s="47"/>
    </row>
    <row r="69" spans="1:15" ht="24.75" customHeight="1">
      <c r="A69" s="40" t="s">
        <v>100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</row>
    <row r="70" spans="1:15" ht="24.75" customHeight="1">
      <c r="A70" s="40" t="s">
        <v>42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</row>
    <row r="71" spans="1:15" ht="24.75" customHeight="1">
      <c r="A71" s="40" t="s">
        <v>188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ht="24.75" customHeight="1">
      <c r="A72" s="147"/>
      <c r="B72" s="147"/>
      <c r="C72" s="147"/>
      <c r="D72" s="147"/>
      <c r="E72" s="147"/>
      <c r="F72" s="147"/>
      <c r="H72" s="118"/>
      <c r="I72" s="148" t="s">
        <v>91</v>
      </c>
      <c r="J72" s="148"/>
      <c r="K72" s="148"/>
      <c r="L72" s="148"/>
      <c r="M72" s="148"/>
      <c r="N72" s="148"/>
      <c r="O72" s="148"/>
    </row>
    <row r="73" spans="1:15" s="43" customFormat="1" ht="24.75" customHeight="1">
      <c r="A73" s="149"/>
      <c r="B73" s="149"/>
      <c r="C73" s="149"/>
      <c r="D73" s="149"/>
      <c r="E73" s="149"/>
      <c r="F73" s="149"/>
      <c r="G73" s="42"/>
      <c r="H73" s="120"/>
      <c r="I73" s="150" t="s">
        <v>55</v>
      </c>
      <c r="J73" s="150"/>
      <c r="K73" s="150"/>
      <c r="L73" s="6"/>
      <c r="M73" s="151" t="s">
        <v>54</v>
      </c>
      <c r="N73" s="151"/>
      <c r="O73" s="151"/>
    </row>
    <row r="74" spans="1:15" s="11" customFormat="1" ht="24.75" customHeight="1">
      <c r="A74" s="147"/>
      <c r="B74" s="147"/>
      <c r="C74" s="147"/>
      <c r="D74" s="147"/>
      <c r="E74" s="147"/>
      <c r="F74" s="147"/>
      <c r="G74" s="7" t="s">
        <v>0</v>
      </c>
      <c r="H74" s="8"/>
      <c r="I74" s="9" t="s">
        <v>189</v>
      </c>
      <c r="J74" s="10"/>
      <c r="K74" s="9" t="s">
        <v>150</v>
      </c>
      <c r="L74" s="10"/>
      <c r="M74" s="9" t="s">
        <v>189</v>
      </c>
      <c r="N74" s="10"/>
      <c r="O74" s="9" t="s">
        <v>150</v>
      </c>
    </row>
    <row r="75" spans="1:15" s="11" customFormat="1" ht="24.75" customHeight="1">
      <c r="A75" s="118"/>
      <c r="B75" s="118"/>
      <c r="C75" s="118"/>
      <c r="D75" s="118"/>
      <c r="E75" s="118"/>
      <c r="F75" s="118"/>
      <c r="G75" s="12"/>
      <c r="H75" s="8"/>
      <c r="I75" s="13" t="s">
        <v>121</v>
      </c>
      <c r="J75" s="10"/>
      <c r="K75" s="13" t="s">
        <v>123</v>
      </c>
      <c r="L75" s="10"/>
      <c r="M75" s="13" t="s">
        <v>121</v>
      </c>
      <c r="N75" s="10"/>
      <c r="O75" s="13" t="s">
        <v>123</v>
      </c>
    </row>
    <row r="76" spans="1:15" s="11" customFormat="1" ht="24.75" customHeight="1">
      <c r="A76" s="118"/>
      <c r="B76" s="118"/>
      <c r="C76" s="118"/>
      <c r="D76" s="118"/>
      <c r="E76" s="118"/>
      <c r="F76" s="118"/>
      <c r="G76" s="12"/>
      <c r="H76" s="8"/>
      <c r="I76" s="13" t="s">
        <v>122</v>
      </c>
      <c r="J76" s="10"/>
      <c r="K76" s="13"/>
      <c r="L76" s="10"/>
      <c r="M76" s="13" t="s">
        <v>122</v>
      </c>
      <c r="N76" s="10"/>
      <c r="O76" s="13"/>
    </row>
    <row r="77" spans="1:15" s="11" customFormat="1" ht="24.75" customHeight="1">
      <c r="A77" s="43" t="s">
        <v>13</v>
      </c>
      <c r="B77" s="41"/>
      <c r="C77" s="41"/>
      <c r="D77" s="41"/>
      <c r="E77" s="41"/>
      <c r="F77" s="41"/>
      <c r="G77" s="32"/>
      <c r="H77" s="41"/>
      <c r="I77" s="25"/>
      <c r="J77" s="25"/>
      <c r="K77" s="25"/>
      <c r="L77" s="25"/>
      <c r="M77" s="15"/>
      <c r="N77" s="15"/>
      <c r="O77" s="15"/>
    </row>
    <row r="78" spans="1:15" s="11" customFormat="1" ht="24.75" customHeight="1">
      <c r="A78" s="50" t="s">
        <v>144</v>
      </c>
      <c r="B78" s="41"/>
      <c r="C78" s="41"/>
      <c r="D78" s="51"/>
      <c r="E78" s="51"/>
      <c r="F78" s="51"/>
      <c r="G78" s="32">
        <v>12</v>
      </c>
      <c r="H78" s="41"/>
      <c r="I78" s="25"/>
      <c r="J78" s="25"/>
      <c r="K78" s="25"/>
      <c r="L78" s="25"/>
      <c r="M78" s="14"/>
      <c r="N78" s="14"/>
      <c r="O78" s="14"/>
    </row>
    <row r="79" spans="1:15" s="11" customFormat="1" ht="24.75" customHeight="1">
      <c r="A79" s="50"/>
      <c r="B79" s="41"/>
      <c r="C79" s="60" t="s">
        <v>145</v>
      </c>
      <c r="D79" s="51"/>
      <c r="E79" s="51"/>
      <c r="F79" s="51"/>
      <c r="G79" s="61"/>
      <c r="H79" s="41"/>
      <c r="I79" s="25"/>
      <c r="J79" s="25"/>
      <c r="K79" s="25"/>
      <c r="L79" s="25"/>
      <c r="M79" s="14"/>
      <c r="N79" s="14"/>
      <c r="O79" s="14"/>
    </row>
    <row r="80" spans="1:15" s="11" customFormat="1" ht="24.75" customHeight="1" thickBot="1">
      <c r="A80" s="50"/>
      <c r="B80" s="41"/>
      <c r="C80" s="51"/>
      <c r="D80" s="62" t="s">
        <v>224</v>
      </c>
      <c r="E80" s="51"/>
      <c r="F80" s="51"/>
      <c r="G80" s="61"/>
      <c r="H80" s="41"/>
      <c r="I80" s="33">
        <v>434399</v>
      </c>
      <c r="J80" s="25"/>
      <c r="K80" s="33">
        <v>356398</v>
      </c>
      <c r="L80" s="25"/>
      <c r="M80" s="33">
        <v>434399</v>
      </c>
      <c r="N80" s="14"/>
      <c r="O80" s="33">
        <v>356398</v>
      </c>
    </row>
    <row r="81" spans="1:18" s="11" customFormat="1" ht="24.75" customHeight="1" thickTop="1">
      <c r="A81" s="60" t="s">
        <v>146</v>
      </c>
      <c r="B81" s="41"/>
      <c r="C81" s="41"/>
      <c r="D81" s="41"/>
      <c r="E81" s="41"/>
      <c r="F81" s="41"/>
      <c r="G81" s="18"/>
      <c r="H81" s="41"/>
      <c r="I81" s="25"/>
      <c r="J81" s="25"/>
      <c r="K81" s="25"/>
      <c r="L81" s="25"/>
      <c r="M81" s="25"/>
      <c r="N81" s="25"/>
      <c r="O81" s="25"/>
    </row>
    <row r="82" spans="1:18" s="11" customFormat="1" ht="26.25">
      <c r="A82" s="60"/>
      <c r="B82" s="41"/>
      <c r="C82" s="41"/>
      <c r="D82" s="62" t="s">
        <v>147</v>
      </c>
      <c r="E82" s="51"/>
      <c r="F82" s="41"/>
      <c r="G82" s="18"/>
      <c r="H82" s="41"/>
      <c r="I82" s="14">
        <v>280963</v>
      </c>
      <c r="J82" s="25"/>
      <c r="K82" s="14">
        <v>280963</v>
      </c>
      <c r="L82" s="25"/>
      <c r="M82" s="14">
        <v>280963</v>
      </c>
      <c r="N82" s="25"/>
      <c r="O82" s="14">
        <v>280963</v>
      </c>
    </row>
    <row r="83" spans="1:18" ht="24.75" customHeight="1">
      <c r="A83" s="50" t="s">
        <v>14</v>
      </c>
      <c r="G83" s="18">
        <v>6</v>
      </c>
      <c r="I83" s="14">
        <v>253169</v>
      </c>
      <c r="J83" s="25"/>
      <c r="K83" s="14">
        <v>221069</v>
      </c>
      <c r="L83" s="25"/>
      <c r="M83" s="25">
        <v>221069</v>
      </c>
      <c r="N83" s="25"/>
      <c r="O83" s="14">
        <v>221069</v>
      </c>
    </row>
    <row r="84" spans="1:18" ht="24.75" customHeight="1">
      <c r="A84" s="52" t="s">
        <v>103</v>
      </c>
      <c r="I84" s="14">
        <v>4907</v>
      </c>
      <c r="J84" s="25"/>
      <c r="K84" s="14">
        <v>4907</v>
      </c>
      <c r="L84" s="25"/>
      <c r="M84" s="39">
        <v>0</v>
      </c>
      <c r="N84" s="25"/>
      <c r="O84" s="39">
        <v>0</v>
      </c>
    </row>
    <row r="85" spans="1:18" ht="24.75" customHeight="1">
      <c r="A85" s="49" t="s">
        <v>148</v>
      </c>
      <c r="G85" s="14"/>
      <c r="I85" s="14"/>
      <c r="J85" s="25"/>
      <c r="K85" s="14"/>
      <c r="L85" s="25"/>
      <c r="M85" s="25"/>
      <c r="N85" s="25"/>
      <c r="O85" s="25"/>
    </row>
    <row r="86" spans="1:18" ht="24.75" customHeight="1">
      <c r="A86" s="49" t="s">
        <v>86</v>
      </c>
      <c r="G86" s="18">
        <v>6</v>
      </c>
      <c r="I86" s="14">
        <f>-64958+1</f>
        <v>-64957</v>
      </c>
      <c r="J86" s="25"/>
      <c r="K86" s="14">
        <v>-341</v>
      </c>
      <c r="L86" s="25"/>
      <c r="M86" s="39">
        <v>0</v>
      </c>
      <c r="N86" s="25"/>
      <c r="O86" s="39">
        <v>0</v>
      </c>
    </row>
    <row r="87" spans="1:18" ht="24.6" customHeight="1">
      <c r="A87" s="49" t="s">
        <v>124</v>
      </c>
      <c r="I87" s="14">
        <v>6794</v>
      </c>
      <c r="J87" s="25"/>
      <c r="K87" s="14">
        <v>6794</v>
      </c>
      <c r="L87" s="25"/>
      <c r="M87" s="14">
        <v>6794</v>
      </c>
      <c r="N87" s="25"/>
      <c r="O87" s="14">
        <v>6794</v>
      </c>
    </row>
    <row r="88" spans="1:18" ht="24.75" customHeight="1">
      <c r="A88" s="41" t="s">
        <v>116</v>
      </c>
      <c r="I88" s="25"/>
      <c r="J88" s="25"/>
      <c r="K88" s="25"/>
      <c r="L88" s="25"/>
      <c r="M88" s="39"/>
      <c r="N88" s="14"/>
      <c r="O88" s="25"/>
    </row>
    <row r="89" spans="1:18" ht="24.75" customHeight="1">
      <c r="C89" s="41" t="s">
        <v>149</v>
      </c>
      <c r="I89" s="14">
        <v>16635</v>
      </c>
      <c r="J89" s="25"/>
      <c r="K89" s="14">
        <v>16635</v>
      </c>
      <c r="L89" s="25"/>
      <c r="M89" s="14">
        <v>16635</v>
      </c>
      <c r="N89" s="14"/>
      <c r="O89" s="14">
        <v>16635</v>
      </c>
    </row>
    <row r="90" spans="1:18" ht="24.75" customHeight="1">
      <c r="C90" s="41" t="s">
        <v>39</v>
      </c>
      <c r="F90" s="63"/>
      <c r="I90" s="34">
        <v>-461739</v>
      </c>
      <c r="J90" s="25"/>
      <c r="K90" s="34">
        <v>-261246</v>
      </c>
      <c r="L90" s="25"/>
      <c r="M90" s="14">
        <v>-405025</v>
      </c>
      <c r="N90" s="14"/>
      <c r="O90" s="14">
        <v>-147101</v>
      </c>
      <c r="R90" s="64"/>
    </row>
    <row r="91" spans="1:18" ht="24.75" customHeight="1">
      <c r="A91" s="52" t="s">
        <v>56</v>
      </c>
      <c r="I91" s="35">
        <v>235779</v>
      </c>
      <c r="J91" s="25"/>
      <c r="K91" s="35">
        <v>235779</v>
      </c>
      <c r="L91" s="25"/>
      <c r="M91" s="65">
        <v>0</v>
      </c>
      <c r="N91" s="25"/>
      <c r="O91" s="65">
        <v>0</v>
      </c>
    </row>
    <row r="92" spans="1:18" ht="24.75" customHeight="1">
      <c r="A92" s="49" t="s">
        <v>65</v>
      </c>
      <c r="G92" s="53"/>
      <c r="I92" s="36">
        <f>SUM(I82:I91)</f>
        <v>271551</v>
      </c>
      <c r="J92" s="25"/>
      <c r="K92" s="36">
        <f>SUM(K82:K91)</f>
        <v>504560</v>
      </c>
      <c r="L92" s="25"/>
      <c r="M92" s="36">
        <f>SUM(M82:M91)</f>
        <v>120436</v>
      </c>
      <c r="N92" s="25"/>
      <c r="O92" s="36">
        <f>SUM(O82:O91)</f>
        <v>378360</v>
      </c>
    </row>
    <row r="93" spans="1:18" ht="24.6" customHeight="1">
      <c r="A93" s="49" t="s">
        <v>66</v>
      </c>
      <c r="I93" s="16">
        <v>55741</v>
      </c>
      <c r="J93" s="25"/>
      <c r="K93" s="16">
        <v>17624</v>
      </c>
      <c r="L93" s="25"/>
      <c r="M93" s="37">
        <v>0</v>
      </c>
      <c r="N93" s="14"/>
      <c r="O93" s="37">
        <v>0</v>
      </c>
    </row>
    <row r="94" spans="1:18" ht="24.75" customHeight="1">
      <c r="A94" s="43" t="s">
        <v>15</v>
      </c>
      <c r="I94" s="26">
        <f>SUM(I92:I93)</f>
        <v>327292</v>
      </c>
      <c r="J94" s="25"/>
      <c r="K94" s="26">
        <f>SUM(K92:K93)</f>
        <v>522184</v>
      </c>
      <c r="L94" s="25"/>
      <c r="M94" s="26">
        <f>SUM(M92:M93)</f>
        <v>120436</v>
      </c>
      <c r="N94" s="15"/>
      <c r="O94" s="26">
        <f>SUM(O92:O93)</f>
        <v>378360</v>
      </c>
    </row>
    <row r="95" spans="1:18" ht="24.75" customHeight="1" thickBot="1">
      <c r="A95" s="43" t="s">
        <v>16</v>
      </c>
      <c r="B95" s="43"/>
      <c r="C95" s="43"/>
      <c r="D95" s="43"/>
      <c r="E95" s="43"/>
      <c r="F95" s="66"/>
      <c r="I95" s="38">
        <f>SUM(I94,I65)</f>
        <v>995543</v>
      </c>
      <c r="J95" s="25"/>
      <c r="K95" s="38">
        <f>SUM(K94,K65)</f>
        <v>1216792</v>
      </c>
      <c r="L95" s="25"/>
      <c r="M95" s="38">
        <f>SUM(M94,M65)</f>
        <v>588376</v>
      </c>
      <c r="N95" s="15"/>
      <c r="O95" s="38">
        <f>SUM(O94,O65)</f>
        <v>756541</v>
      </c>
    </row>
    <row r="96" spans="1:18" ht="24.75" customHeight="1" thickTop="1">
      <c r="A96" s="43"/>
      <c r="B96" s="43"/>
      <c r="C96" s="43"/>
      <c r="D96" s="43"/>
      <c r="E96" s="43"/>
      <c r="F96" s="66"/>
      <c r="I96" s="39">
        <f>I95-I31</f>
        <v>0</v>
      </c>
      <c r="J96" s="25"/>
      <c r="K96" s="39">
        <f>K95-K31</f>
        <v>0</v>
      </c>
      <c r="L96" s="25"/>
      <c r="M96" s="39">
        <f>M95-M31</f>
        <v>0</v>
      </c>
      <c r="N96" s="15"/>
      <c r="O96" s="39">
        <f>O95-O31</f>
        <v>0</v>
      </c>
    </row>
    <row r="97" spans="1:15" ht="24.75" customHeight="1">
      <c r="A97" s="52" t="s">
        <v>157</v>
      </c>
      <c r="K97" s="47"/>
      <c r="N97" s="20"/>
      <c r="O97" s="20"/>
    </row>
    <row r="98" spans="1:15" ht="24.75" customHeight="1">
      <c r="K98" s="47"/>
      <c r="N98" s="20"/>
      <c r="O98" s="20"/>
    </row>
    <row r="99" spans="1:15" ht="24.75" customHeight="1">
      <c r="K99" s="47"/>
      <c r="N99" s="20"/>
      <c r="O99" s="20"/>
    </row>
    <row r="100" spans="1:15" s="62" customFormat="1" ht="24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8"/>
    </row>
    <row r="101" spans="1:15" s="62" customFormat="1" ht="24.75" customHeight="1">
      <c r="C101" s="69"/>
      <c r="D101" s="70"/>
      <c r="E101" s="70"/>
      <c r="F101" s="68"/>
      <c r="J101" s="68"/>
    </row>
    <row r="102" spans="1:15" s="62" customFormat="1" ht="24.75" customHeight="1">
      <c r="D102" s="71"/>
      <c r="E102" s="70"/>
      <c r="F102" s="69"/>
      <c r="I102" s="69"/>
      <c r="J102" s="68"/>
      <c r="K102" s="69" t="s">
        <v>17</v>
      </c>
    </row>
    <row r="103" spans="1:15" s="62" customFormat="1" ht="24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8"/>
    </row>
  </sheetData>
  <mergeCells count="18">
    <mergeCell ref="A4:F4"/>
    <mergeCell ref="I4:O4"/>
    <mergeCell ref="A6:F6"/>
    <mergeCell ref="I73:K73"/>
    <mergeCell ref="M73:O73"/>
    <mergeCell ref="A5:F5"/>
    <mergeCell ref="I5:K5"/>
    <mergeCell ref="M5:O5"/>
    <mergeCell ref="A74:F74"/>
    <mergeCell ref="A38:F38"/>
    <mergeCell ref="I38:O38"/>
    <mergeCell ref="A39:F39"/>
    <mergeCell ref="I39:K39"/>
    <mergeCell ref="M39:O39"/>
    <mergeCell ref="A40:F40"/>
    <mergeCell ref="A72:F72"/>
    <mergeCell ref="I72:O72"/>
    <mergeCell ref="A73:F73"/>
  </mergeCells>
  <pageMargins left="0.78740157480314965" right="0.39370078740157483" top="0.78740157480314965" bottom="0.39370078740157483" header="0.19685039370078741" footer="0.19685039370078741"/>
  <pageSetup paperSize="9" scale="75" firstPageNumber="7" fitToHeight="0" orientation="portrait" useFirstPageNumber="1" r:id="rId1"/>
  <headerFooter alignWithMargins="0">
    <oddFooter xml:space="preserve">&amp;R&amp;"Angsana New,Regular"
</oddFooter>
  </headerFooter>
  <rowBreaks count="2" manualBreakCount="2">
    <brk id="34" max="16383" man="1"/>
    <brk id="6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4C3A-E2E2-479D-9E32-C4E016436B94}">
  <dimension ref="A1:L111"/>
  <sheetViews>
    <sheetView showGridLines="0" tabSelected="1" view="pageBreakPreview" topLeftCell="A67" zoomScale="85" zoomScaleNormal="100" zoomScaleSheetLayoutView="85" workbookViewId="0">
      <selection activeCell="G75" sqref="G75"/>
    </sheetView>
  </sheetViews>
  <sheetFormatPr defaultColWidth="10.5703125" defaultRowHeight="24" customHeight="1"/>
  <cols>
    <col min="1" max="1" width="16.140625" style="108" customWidth="1"/>
    <col min="2" max="2" width="15.42578125" style="108" customWidth="1"/>
    <col min="3" max="3" width="11.42578125" style="108" customWidth="1"/>
    <col min="4" max="4" width="8.5703125" style="121" customWidth="1"/>
    <col min="5" max="5" width="2" style="121" customWidth="1"/>
    <col min="6" max="6" width="14.5703125" style="108" customWidth="1"/>
    <col min="7" max="7" width="2" style="108" customWidth="1"/>
    <col min="8" max="8" width="14.5703125" style="108" customWidth="1"/>
    <col min="9" max="9" width="2" style="108" customWidth="1"/>
    <col min="10" max="10" width="14.5703125" style="108" customWidth="1"/>
    <col min="11" max="11" width="2" style="108" customWidth="1"/>
    <col min="12" max="12" width="14.5703125" style="108" customWidth="1"/>
    <col min="13" max="13" width="11.5703125" style="108" bestFit="1" customWidth="1"/>
    <col min="14" max="244" width="10.5703125" style="108"/>
    <col min="245" max="245" width="11.5703125" style="108" customWidth="1"/>
    <col min="246" max="246" width="15.42578125" style="108" customWidth="1"/>
    <col min="247" max="247" width="12.42578125" style="108" customWidth="1"/>
    <col min="248" max="248" width="11.42578125" style="108" customWidth="1"/>
    <col min="249" max="249" width="6.5703125" style="108" customWidth="1"/>
    <col min="250" max="250" width="4" style="108" customWidth="1"/>
    <col min="251" max="251" width="13.42578125" style="108" customWidth="1"/>
    <col min="252" max="252" width="2.5703125" style="108" customWidth="1"/>
    <col min="253" max="253" width="13.42578125" style="108" customWidth="1"/>
    <col min="254" max="500" width="10.5703125" style="108"/>
    <col min="501" max="501" width="11.5703125" style="108" customWidth="1"/>
    <col min="502" max="502" width="15.42578125" style="108" customWidth="1"/>
    <col min="503" max="503" width="12.42578125" style="108" customWidth="1"/>
    <col min="504" max="504" width="11.42578125" style="108" customWidth="1"/>
    <col min="505" max="505" width="6.5703125" style="108" customWidth="1"/>
    <col min="506" max="506" width="4" style="108" customWidth="1"/>
    <col min="507" max="507" width="13.42578125" style="108" customWidth="1"/>
    <col min="508" max="508" width="2.5703125" style="108" customWidth="1"/>
    <col min="509" max="509" width="13.42578125" style="108" customWidth="1"/>
    <col min="510" max="756" width="10.5703125" style="108"/>
    <col min="757" max="757" width="11.5703125" style="108" customWidth="1"/>
    <col min="758" max="758" width="15.42578125" style="108" customWidth="1"/>
    <col min="759" max="759" width="12.42578125" style="108" customWidth="1"/>
    <col min="760" max="760" width="11.42578125" style="108" customWidth="1"/>
    <col min="761" max="761" width="6.5703125" style="108" customWidth="1"/>
    <col min="762" max="762" width="4" style="108" customWidth="1"/>
    <col min="763" max="763" width="13.42578125" style="108" customWidth="1"/>
    <col min="764" max="764" width="2.5703125" style="108" customWidth="1"/>
    <col min="765" max="765" width="13.42578125" style="108" customWidth="1"/>
    <col min="766" max="1012" width="10.5703125" style="108"/>
    <col min="1013" max="1013" width="11.5703125" style="108" customWidth="1"/>
    <col min="1014" max="1014" width="15.42578125" style="108" customWidth="1"/>
    <col min="1015" max="1015" width="12.42578125" style="108" customWidth="1"/>
    <col min="1016" max="1016" width="11.42578125" style="108" customWidth="1"/>
    <col min="1017" max="1017" width="6.5703125" style="108" customWidth="1"/>
    <col min="1018" max="1018" width="4" style="108" customWidth="1"/>
    <col min="1019" max="1019" width="13.42578125" style="108" customWidth="1"/>
    <col min="1020" max="1020" width="2.5703125" style="108" customWidth="1"/>
    <col min="1021" max="1021" width="13.42578125" style="108" customWidth="1"/>
    <col min="1022" max="1268" width="10.5703125" style="108"/>
    <col min="1269" max="1269" width="11.5703125" style="108" customWidth="1"/>
    <col min="1270" max="1270" width="15.42578125" style="108" customWidth="1"/>
    <col min="1271" max="1271" width="12.42578125" style="108" customWidth="1"/>
    <col min="1272" max="1272" width="11.42578125" style="108" customWidth="1"/>
    <col min="1273" max="1273" width="6.5703125" style="108" customWidth="1"/>
    <col min="1274" max="1274" width="4" style="108" customWidth="1"/>
    <col min="1275" max="1275" width="13.42578125" style="108" customWidth="1"/>
    <col min="1276" max="1276" width="2.5703125" style="108" customWidth="1"/>
    <col min="1277" max="1277" width="13.42578125" style="108" customWidth="1"/>
    <col min="1278" max="1524" width="10.5703125" style="108"/>
    <col min="1525" max="1525" width="11.5703125" style="108" customWidth="1"/>
    <col min="1526" max="1526" width="15.42578125" style="108" customWidth="1"/>
    <col min="1527" max="1527" width="12.42578125" style="108" customWidth="1"/>
    <col min="1528" max="1528" width="11.42578125" style="108" customWidth="1"/>
    <col min="1529" max="1529" width="6.5703125" style="108" customWidth="1"/>
    <col min="1530" max="1530" width="4" style="108" customWidth="1"/>
    <col min="1531" max="1531" width="13.42578125" style="108" customWidth="1"/>
    <col min="1532" max="1532" width="2.5703125" style="108" customWidth="1"/>
    <col min="1533" max="1533" width="13.42578125" style="108" customWidth="1"/>
    <col min="1534" max="1780" width="10.5703125" style="108"/>
    <col min="1781" max="1781" width="11.5703125" style="108" customWidth="1"/>
    <col min="1782" max="1782" width="15.42578125" style="108" customWidth="1"/>
    <col min="1783" max="1783" width="12.42578125" style="108" customWidth="1"/>
    <col min="1784" max="1784" width="11.42578125" style="108" customWidth="1"/>
    <col min="1785" max="1785" width="6.5703125" style="108" customWidth="1"/>
    <col min="1786" max="1786" width="4" style="108" customWidth="1"/>
    <col min="1787" max="1787" width="13.42578125" style="108" customWidth="1"/>
    <col min="1788" max="1788" width="2.5703125" style="108" customWidth="1"/>
    <col min="1789" max="1789" width="13.42578125" style="108" customWidth="1"/>
    <col min="1790" max="2036" width="10.5703125" style="108"/>
    <col min="2037" max="2037" width="11.5703125" style="108" customWidth="1"/>
    <col min="2038" max="2038" width="15.42578125" style="108" customWidth="1"/>
    <col min="2039" max="2039" width="12.42578125" style="108" customWidth="1"/>
    <col min="2040" max="2040" width="11.42578125" style="108" customWidth="1"/>
    <col min="2041" max="2041" width="6.5703125" style="108" customWidth="1"/>
    <col min="2042" max="2042" width="4" style="108" customWidth="1"/>
    <col min="2043" max="2043" width="13.42578125" style="108" customWidth="1"/>
    <col min="2044" max="2044" width="2.5703125" style="108" customWidth="1"/>
    <col min="2045" max="2045" width="13.42578125" style="108" customWidth="1"/>
    <col min="2046" max="2292" width="10.5703125" style="108"/>
    <col min="2293" max="2293" width="11.5703125" style="108" customWidth="1"/>
    <col min="2294" max="2294" width="15.42578125" style="108" customWidth="1"/>
    <col min="2295" max="2295" width="12.42578125" style="108" customWidth="1"/>
    <col min="2296" max="2296" width="11.42578125" style="108" customWidth="1"/>
    <col min="2297" max="2297" width="6.5703125" style="108" customWidth="1"/>
    <col min="2298" max="2298" width="4" style="108" customWidth="1"/>
    <col min="2299" max="2299" width="13.42578125" style="108" customWidth="1"/>
    <col min="2300" max="2300" width="2.5703125" style="108" customWidth="1"/>
    <col min="2301" max="2301" width="13.42578125" style="108" customWidth="1"/>
    <col min="2302" max="2548" width="10.5703125" style="108"/>
    <col min="2549" max="2549" width="11.5703125" style="108" customWidth="1"/>
    <col min="2550" max="2550" width="15.42578125" style="108" customWidth="1"/>
    <col min="2551" max="2551" width="12.42578125" style="108" customWidth="1"/>
    <col min="2552" max="2552" width="11.42578125" style="108" customWidth="1"/>
    <col min="2553" max="2553" width="6.5703125" style="108" customWidth="1"/>
    <col min="2554" max="2554" width="4" style="108" customWidth="1"/>
    <col min="2555" max="2555" width="13.42578125" style="108" customWidth="1"/>
    <col min="2556" max="2556" width="2.5703125" style="108" customWidth="1"/>
    <col min="2557" max="2557" width="13.42578125" style="108" customWidth="1"/>
    <col min="2558" max="2804" width="10.5703125" style="108"/>
    <col min="2805" max="2805" width="11.5703125" style="108" customWidth="1"/>
    <col min="2806" max="2806" width="15.42578125" style="108" customWidth="1"/>
    <col min="2807" max="2807" width="12.42578125" style="108" customWidth="1"/>
    <col min="2808" max="2808" width="11.42578125" style="108" customWidth="1"/>
    <col min="2809" max="2809" width="6.5703125" style="108" customWidth="1"/>
    <col min="2810" max="2810" width="4" style="108" customWidth="1"/>
    <col min="2811" max="2811" width="13.42578125" style="108" customWidth="1"/>
    <col min="2812" max="2812" width="2.5703125" style="108" customWidth="1"/>
    <col min="2813" max="2813" width="13.42578125" style="108" customWidth="1"/>
    <col min="2814" max="3060" width="10.5703125" style="108"/>
    <col min="3061" max="3061" width="11.5703125" style="108" customWidth="1"/>
    <col min="3062" max="3062" width="15.42578125" style="108" customWidth="1"/>
    <col min="3063" max="3063" width="12.42578125" style="108" customWidth="1"/>
    <col min="3064" max="3064" width="11.42578125" style="108" customWidth="1"/>
    <col min="3065" max="3065" width="6.5703125" style="108" customWidth="1"/>
    <col min="3066" max="3066" width="4" style="108" customWidth="1"/>
    <col min="3067" max="3067" width="13.42578125" style="108" customWidth="1"/>
    <col min="3068" max="3068" width="2.5703125" style="108" customWidth="1"/>
    <col min="3069" max="3069" width="13.42578125" style="108" customWidth="1"/>
    <col min="3070" max="3316" width="10.5703125" style="108"/>
    <col min="3317" max="3317" width="11.5703125" style="108" customWidth="1"/>
    <col min="3318" max="3318" width="15.42578125" style="108" customWidth="1"/>
    <col min="3319" max="3319" width="12.42578125" style="108" customWidth="1"/>
    <col min="3320" max="3320" width="11.42578125" style="108" customWidth="1"/>
    <col min="3321" max="3321" width="6.5703125" style="108" customWidth="1"/>
    <col min="3322" max="3322" width="4" style="108" customWidth="1"/>
    <col min="3323" max="3323" width="13.42578125" style="108" customWidth="1"/>
    <col min="3324" max="3324" width="2.5703125" style="108" customWidth="1"/>
    <col min="3325" max="3325" width="13.42578125" style="108" customWidth="1"/>
    <col min="3326" max="3572" width="10.5703125" style="108"/>
    <col min="3573" max="3573" width="11.5703125" style="108" customWidth="1"/>
    <col min="3574" max="3574" width="15.42578125" style="108" customWidth="1"/>
    <col min="3575" max="3575" width="12.42578125" style="108" customWidth="1"/>
    <col min="3576" max="3576" width="11.42578125" style="108" customWidth="1"/>
    <col min="3577" max="3577" width="6.5703125" style="108" customWidth="1"/>
    <col min="3578" max="3578" width="4" style="108" customWidth="1"/>
    <col min="3579" max="3579" width="13.42578125" style="108" customWidth="1"/>
    <col min="3580" max="3580" width="2.5703125" style="108" customWidth="1"/>
    <col min="3581" max="3581" width="13.42578125" style="108" customWidth="1"/>
    <col min="3582" max="3828" width="10.5703125" style="108"/>
    <col min="3829" max="3829" width="11.5703125" style="108" customWidth="1"/>
    <col min="3830" max="3830" width="15.42578125" style="108" customWidth="1"/>
    <col min="3831" max="3831" width="12.42578125" style="108" customWidth="1"/>
    <col min="3832" max="3832" width="11.42578125" style="108" customWidth="1"/>
    <col min="3833" max="3833" width="6.5703125" style="108" customWidth="1"/>
    <col min="3834" max="3834" width="4" style="108" customWidth="1"/>
    <col min="3835" max="3835" width="13.42578125" style="108" customWidth="1"/>
    <col min="3836" max="3836" width="2.5703125" style="108" customWidth="1"/>
    <col min="3837" max="3837" width="13.42578125" style="108" customWidth="1"/>
    <col min="3838" max="4084" width="10.5703125" style="108"/>
    <col min="4085" max="4085" width="11.5703125" style="108" customWidth="1"/>
    <col min="4086" max="4086" width="15.42578125" style="108" customWidth="1"/>
    <col min="4087" max="4087" width="12.42578125" style="108" customWidth="1"/>
    <col min="4088" max="4088" width="11.42578125" style="108" customWidth="1"/>
    <col min="4089" max="4089" width="6.5703125" style="108" customWidth="1"/>
    <col min="4090" max="4090" width="4" style="108" customWidth="1"/>
    <col min="4091" max="4091" width="13.42578125" style="108" customWidth="1"/>
    <col min="4092" max="4092" width="2.5703125" style="108" customWidth="1"/>
    <col min="4093" max="4093" width="13.42578125" style="108" customWidth="1"/>
    <col min="4094" max="4340" width="10.5703125" style="108"/>
    <col min="4341" max="4341" width="11.5703125" style="108" customWidth="1"/>
    <col min="4342" max="4342" width="15.42578125" style="108" customWidth="1"/>
    <col min="4343" max="4343" width="12.42578125" style="108" customWidth="1"/>
    <col min="4344" max="4344" width="11.42578125" style="108" customWidth="1"/>
    <col min="4345" max="4345" width="6.5703125" style="108" customWidth="1"/>
    <col min="4346" max="4346" width="4" style="108" customWidth="1"/>
    <col min="4347" max="4347" width="13.42578125" style="108" customWidth="1"/>
    <col min="4348" max="4348" width="2.5703125" style="108" customWidth="1"/>
    <col min="4349" max="4349" width="13.42578125" style="108" customWidth="1"/>
    <col min="4350" max="4596" width="10.5703125" style="108"/>
    <col min="4597" max="4597" width="11.5703125" style="108" customWidth="1"/>
    <col min="4598" max="4598" width="15.42578125" style="108" customWidth="1"/>
    <col min="4599" max="4599" width="12.42578125" style="108" customWidth="1"/>
    <col min="4600" max="4600" width="11.42578125" style="108" customWidth="1"/>
    <col min="4601" max="4601" width="6.5703125" style="108" customWidth="1"/>
    <col min="4602" max="4602" width="4" style="108" customWidth="1"/>
    <col min="4603" max="4603" width="13.42578125" style="108" customWidth="1"/>
    <col min="4604" max="4604" width="2.5703125" style="108" customWidth="1"/>
    <col min="4605" max="4605" width="13.42578125" style="108" customWidth="1"/>
    <col min="4606" max="4852" width="10.5703125" style="108"/>
    <col min="4853" max="4853" width="11.5703125" style="108" customWidth="1"/>
    <col min="4854" max="4854" width="15.42578125" style="108" customWidth="1"/>
    <col min="4855" max="4855" width="12.42578125" style="108" customWidth="1"/>
    <col min="4856" max="4856" width="11.42578125" style="108" customWidth="1"/>
    <col min="4857" max="4857" width="6.5703125" style="108" customWidth="1"/>
    <col min="4858" max="4858" width="4" style="108" customWidth="1"/>
    <col min="4859" max="4859" width="13.42578125" style="108" customWidth="1"/>
    <col min="4860" max="4860" width="2.5703125" style="108" customWidth="1"/>
    <col min="4861" max="4861" width="13.42578125" style="108" customWidth="1"/>
    <col min="4862" max="5108" width="10.5703125" style="108"/>
    <col min="5109" max="5109" width="11.5703125" style="108" customWidth="1"/>
    <col min="5110" max="5110" width="15.42578125" style="108" customWidth="1"/>
    <col min="5111" max="5111" width="12.42578125" style="108" customWidth="1"/>
    <col min="5112" max="5112" width="11.42578125" style="108" customWidth="1"/>
    <col min="5113" max="5113" width="6.5703125" style="108" customWidth="1"/>
    <col min="5114" max="5114" width="4" style="108" customWidth="1"/>
    <col min="5115" max="5115" width="13.42578125" style="108" customWidth="1"/>
    <col min="5116" max="5116" width="2.5703125" style="108" customWidth="1"/>
    <col min="5117" max="5117" width="13.42578125" style="108" customWidth="1"/>
    <col min="5118" max="5364" width="10.5703125" style="108"/>
    <col min="5365" max="5365" width="11.5703125" style="108" customWidth="1"/>
    <col min="5366" max="5366" width="15.42578125" style="108" customWidth="1"/>
    <col min="5367" max="5367" width="12.42578125" style="108" customWidth="1"/>
    <col min="5368" max="5368" width="11.42578125" style="108" customWidth="1"/>
    <col min="5369" max="5369" width="6.5703125" style="108" customWidth="1"/>
    <col min="5370" max="5370" width="4" style="108" customWidth="1"/>
    <col min="5371" max="5371" width="13.42578125" style="108" customWidth="1"/>
    <col min="5372" max="5372" width="2.5703125" style="108" customWidth="1"/>
    <col min="5373" max="5373" width="13.42578125" style="108" customWidth="1"/>
    <col min="5374" max="5620" width="10.5703125" style="108"/>
    <col min="5621" max="5621" width="11.5703125" style="108" customWidth="1"/>
    <col min="5622" max="5622" width="15.42578125" style="108" customWidth="1"/>
    <col min="5623" max="5623" width="12.42578125" style="108" customWidth="1"/>
    <col min="5624" max="5624" width="11.42578125" style="108" customWidth="1"/>
    <col min="5625" max="5625" width="6.5703125" style="108" customWidth="1"/>
    <col min="5626" max="5626" width="4" style="108" customWidth="1"/>
    <col min="5627" max="5627" width="13.42578125" style="108" customWidth="1"/>
    <col min="5628" max="5628" width="2.5703125" style="108" customWidth="1"/>
    <col min="5629" max="5629" width="13.42578125" style="108" customWidth="1"/>
    <col min="5630" max="5876" width="10.5703125" style="108"/>
    <col min="5877" max="5877" width="11.5703125" style="108" customWidth="1"/>
    <col min="5878" max="5878" width="15.42578125" style="108" customWidth="1"/>
    <col min="5879" max="5879" width="12.42578125" style="108" customWidth="1"/>
    <col min="5880" max="5880" width="11.42578125" style="108" customWidth="1"/>
    <col min="5881" max="5881" width="6.5703125" style="108" customWidth="1"/>
    <col min="5882" max="5882" width="4" style="108" customWidth="1"/>
    <col min="5883" max="5883" width="13.42578125" style="108" customWidth="1"/>
    <col min="5884" max="5884" width="2.5703125" style="108" customWidth="1"/>
    <col min="5885" max="5885" width="13.42578125" style="108" customWidth="1"/>
    <col min="5886" max="6132" width="10.5703125" style="108"/>
    <col min="6133" max="6133" width="11.5703125" style="108" customWidth="1"/>
    <col min="6134" max="6134" width="15.42578125" style="108" customWidth="1"/>
    <col min="6135" max="6135" width="12.42578125" style="108" customWidth="1"/>
    <col min="6136" max="6136" width="11.42578125" style="108" customWidth="1"/>
    <col min="6137" max="6137" width="6.5703125" style="108" customWidth="1"/>
    <col min="6138" max="6138" width="4" style="108" customWidth="1"/>
    <col min="6139" max="6139" width="13.42578125" style="108" customWidth="1"/>
    <col min="6140" max="6140" width="2.5703125" style="108" customWidth="1"/>
    <col min="6141" max="6141" width="13.42578125" style="108" customWidth="1"/>
    <col min="6142" max="6388" width="10.5703125" style="108"/>
    <col min="6389" max="6389" width="11.5703125" style="108" customWidth="1"/>
    <col min="6390" max="6390" width="15.42578125" style="108" customWidth="1"/>
    <col min="6391" max="6391" width="12.42578125" style="108" customWidth="1"/>
    <col min="6392" max="6392" width="11.42578125" style="108" customWidth="1"/>
    <col min="6393" max="6393" width="6.5703125" style="108" customWidth="1"/>
    <col min="6394" max="6394" width="4" style="108" customWidth="1"/>
    <col min="6395" max="6395" width="13.42578125" style="108" customWidth="1"/>
    <col min="6396" max="6396" width="2.5703125" style="108" customWidth="1"/>
    <col min="6397" max="6397" width="13.42578125" style="108" customWidth="1"/>
    <col min="6398" max="6644" width="10.5703125" style="108"/>
    <col min="6645" max="6645" width="11.5703125" style="108" customWidth="1"/>
    <col min="6646" max="6646" width="15.42578125" style="108" customWidth="1"/>
    <col min="6647" max="6647" width="12.42578125" style="108" customWidth="1"/>
    <col min="6648" max="6648" width="11.42578125" style="108" customWidth="1"/>
    <col min="6649" max="6649" width="6.5703125" style="108" customWidth="1"/>
    <col min="6650" max="6650" width="4" style="108" customWidth="1"/>
    <col min="6651" max="6651" width="13.42578125" style="108" customWidth="1"/>
    <col min="6652" max="6652" width="2.5703125" style="108" customWidth="1"/>
    <col min="6653" max="6653" width="13.42578125" style="108" customWidth="1"/>
    <col min="6654" max="6900" width="10.5703125" style="108"/>
    <col min="6901" max="6901" width="11.5703125" style="108" customWidth="1"/>
    <col min="6902" max="6902" width="15.42578125" style="108" customWidth="1"/>
    <col min="6903" max="6903" width="12.42578125" style="108" customWidth="1"/>
    <col min="6904" max="6904" width="11.42578125" style="108" customWidth="1"/>
    <col min="6905" max="6905" width="6.5703125" style="108" customWidth="1"/>
    <col min="6906" max="6906" width="4" style="108" customWidth="1"/>
    <col min="6907" max="6907" width="13.42578125" style="108" customWidth="1"/>
    <col min="6908" max="6908" width="2.5703125" style="108" customWidth="1"/>
    <col min="6909" max="6909" width="13.42578125" style="108" customWidth="1"/>
    <col min="6910" max="7156" width="10.5703125" style="108"/>
    <col min="7157" max="7157" width="11.5703125" style="108" customWidth="1"/>
    <col min="7158" max="7158" width="15.42578125" style="108" customWidth="1"/>
    <col min="7159" max="7159" width="12.42578125" style="108" customWidth="1"/>
    <col min="7160" max="7160" width="11.42578125" style="108" customWidth="1"/>
    <col min="7161" max="7161" width="6.5703125" style="108" customWidth="1"/>
    <col min="7162" max="7162" width="4" style="108" customWidth="1"/>
    <col min="7163" max="7163" width="13.42578125" style="108" customWidth="1"/>
    <col min="7164" max="7164" width="2.5703125" style="108" customWidth="1"/>
    <col min="7165" max="7165" width="13.42578125" style="108" customWidth="1"/>
    <col min="7166" max="7412" width="10.5703125" style="108"/>
    <col min="7413" max="7413" width="11.5703125" style="108" customWidth="1"/>
    <col min="7414" max="7414" width="15.42578125" style="108" customWidth="1"/>
    <col min="7415" max="7415" width="12.42578125" style="108" customWidth="1"/>
    <col min="7416" max="7416" width="11.42578125" style="108" customWidth="1"/>
    <col min="7417" max="7417" width="6.5703125" style="108" customWidth="1"/>
    <col min="7418" max="7418" width="4" style="108" customWidth="1"/>
    <col min="7419" max="7419" width="13.42578125" style="108" customWidth="1"/>
    <col min="7420" max="7420" width="2.5703125" style="108" customWidth="1"/>
    <col min="7421" max="7421" width="13.42578125" style="108" customWidth="1"/>
    <col min="7422" max="7668" width="10.5703125" style="108"/>
    <col min="7669" max="7669" width="11.5703125" style="108" customWidth="1"/>
    <col min="7670" max="7670" width="15.42578125" style="108" customWidth="1"/>
    <col min="7671" max="7671" width="12.42578125" style="108" customWidth="1"/>
    <col min="7672" max="7672" width="11.42578125" style="108" customWidth="1"/>
    <col min="7673" max="7673" width="6.5703125" style="108" customWidth="1"/>
    <col min="7674" max="7674" width="4" style="108" customWidth="1"/>
    <col min="7675" max="7675" width="13.42578125" style="108" customWidth="1"/>
    <col min="7676" max="7676" width="2.5703125" style="108" customWidth="1"/>
    <col min="7677" max="7677" width="13.42578125" style="108" customWidth="1"/>
    <col min="7678" max="7924" width="10.5703125" style="108"/>
    <col min="7925" max="7925" width="11.5703125" style="108" customWidth="1"/>
    <col min="7926" max="7926" width="15.42578125" style="108" customWidth="1"/>
    <col min="7927" max="7927" width="12.42578125" style="108" customWidth="1"/>
    <col min="7928" max="7928" width="11.42578125" style="108" customWidth="1"/>
    <col min="7929" max="7929" width="6.5703125" style="108" customWidth="1"/>
    <col min="7930" max="7930" width="4" style="108" customWidth="1"/>
    <col min="7931" max="7931" width="13.42578125" style="108" customWidth="1"/>
    <col min="7932" max="7932" width="2.5703125" style="108" customWidth="1"/>
    <col min="7933" max="7933" width="13.42578125" style="108" customWidth="1"/>
    <col min="7934" max="8180" width="10.5703125" style="108"/>
    <col min="8181" max="8181" width="11.5703125" style="108" customWidth="1"/>
    <col min="8182" max="8182" width="15.42578125" style="108" customWidth="1"/>
    <col min="8183" max="8183" width="12.42578125" style="108" customWidth="1"/>
    <col min="8184" max="8184" width="11.42578125" style="108" customWidth="1"/>
    <col min="8185" max="8185" width="6.5703125" style="108" customWidth="1"/>
    <col min="8186" max="8186" width="4" style="108" customWidth="1"/>
    <col min="8187" max="8187" width="13.42578125" style="108" customWidth="1"/>
    <col min="8188" max="8188" width="2.5703125" style="108" customWidth="1"/>
    <col min="8189" max="8189" width="13.42578125" style="108" customWidth="1"/>
    <col min="8190" max="8436" width="10.5703125" style="108"/>
    <col min="8437" max="8437" width="11.5703125" style="108" customWidth="1"/>
    <col min="8438" max="8438" width="15.42578125" style="108" customWidth="1"/>
    <col min="8439" max="8439" width="12.42578125" style="108" customWidth="1"/>
    <col min="8440" max="8440" width="11.42578125" style="108" customWidth="1"/>
    <col min="8441" max="8441" width="6.5703125" style="108" customWidth="1"/>
    <col min="8442" max="8442" width="4" style="108" customWidth="1"/>
    <col min="8443" max="8443" width="13.42578125" style="108" customWidth="1"/>
    <col min="8444" max="8444" width="2.5703125" style="108" customWidth="1"/>
    <col min="8445" max="8445" width="13.42578125" style="108" customWidth="1"/>
    <col min="8446" max="8692" width="10.5703125" style="108"/>
    <col min="8693" max="8693" width="11.5703125" style="108" customWidth="1"/>
    <col min="8694" max="8694" width="15.42578125" style="108" customWidth="1"/>
    <col min="8695" max="8695" width="12.42578125" style="108" customWidth="1"/>
    <col min="8696" max="8696" width="11.42578125" style="108" customWidth="1"/>
    <col min="8697" max="8697" width="6.5703125" style="108" customWidth="1"/>
    <col min="8698" max="8698" width="4" style="108" customWidth="1"/>
    <col min="8699" max="8699" width="13.42578125" style="108" customWidth="1"/>
    <col min="8700" max="8700" width="2.5703125" style="108" customWidth="1"/>
    <col min="8701" max="8701" width="13.42578125" style="108" customWidth="1"/>
    <col min="8702" max="8948" width="10.5703125" style="108"/>
    <col min="8949" max="8949" width="11.5703125" style="108" customWidth="1"/>
    <col min="8950" max="8950" width="15.42578125" style="108" customWidth="1"/>
    <col min="8951" max="8951" width="12.42578125" style="108" customWidth="1"/>
    <col min="8952" max="8952" width="11.42578125" style="108" customWidth="1"/>
    <col min="8953" max="8953" width="6.5703125" style="108" customWidth="1"/>
    <col min="8954" max="8954" width="4" style="108" customWidth="1"/>
    <col min="8955" max="8955" width="13.42578125" style="108" customWidth="1"/>
    <col min="8956" max="8956" width="2.5703125" style="108" customWidth="1"/>
    <col min="8957" max="8957" width="13.42578125" style="108" customWidth="1"/>
    <col min="8958" max="9204" width="10.5703125" style="108"/>
    <col min="9205" max="9205" width="11.5703125" style="108" customWidth="1"/>
    <col min="9206" max="9206" width="15.42578125" style="108" customWidth="1"/>
    <col min="9207" max="9207" width="12.42578125" style="108" customWidth="1"/>
    <col min="9208" max="9208" width="11.42578125" style="108" customWidth="1"/>
    <col min="9209" max="9209" width="6.5703125" style="108" customWidth="1"/>
    <col min="9210" max="9210" width="4" style="108" customWidth="1"/>
    <col min="9211" max="9211" width="13.42578125" style="108" customWidth="1"/>
    <col min="9212" max="9212" width="2.5703125" style="108" customWidth="1"/>
    <col min="9213" max="9213" width="13.42578125" style="108" customWidth="1"/>
    <col min="9214" max="9460" width="10.5703125" style="108"/>
    <col min="9461" max="9461" width="11.5703125" style="108" customWidth="1"/>
    <col min="9462" max="9462" width="15.42578125" style="108" customWidth="1"/>
    <col min="9463" max="9463" width="12.42578125" style="108" customWidth="1"/>
    <col min="9464" max="9464" width="11.42578125" style="108" customWidth="1"/>
    <col min="9465" max="9465" width="6.5703125" style="108" customWidth="1"/>
    <col min="9466" max="9466" width="4" style="108" customWidth="1"/>
    <col min="9467" max="9467" width="13.42578125" style="108" customWidth="1"/>
    <col min="9468" max="9468" width="2.5703125" style="108" customWidth="1"/>
    <col min="9469" max="9469" width="13.42578125" style="108" customWidth="1"/>
    <col min="9470" max="9716" width="10.5703125" style="108"/>
    <col min="9717" max="9717" width="11.5703125" style="108" customWidth="1"/>
    <col min="9718" max="9718" width="15.42578125" style="108" customWidth="1"/>
    <col min="9719" max="9719" width="12.42578125" style="108" customWidth="1"/>
    <col min="9720" max="9720" width="11.42578125" style="108" customWidth="1"/>
    <col min="9721" max="9721" width="6.5703125" style="108" customWidth="1"/>
    <col min="9722" max="9722" width="4" style="108" customWidth="1"/>
    <col min="9723" max="9723" width="13.42578125" style="108" customWidth="1"/>
    <col min="9724" max="9724" width="2.5703125" style="108" customWidth="1"/>
    <col min="9725" max="9725" width="13.42578125" style="108" customWidth="1"/>
    <col min="9726" max="9972" width="10.5703125" style="108"/>
    <col min="9973" max="9973" width="11.5703125" style="108" customWidth="1"/>
    <col min="9974" max="9974" width="15.42578125" style="108" customWidth="1"/>
    <col min="9975" max="9975" width="12.42578125" style="108" customWidth="1"/>
    <col min="9976" max="9976" width="11.42578125" style="108" customWidth="1"/>
    <col min="9977" max="9977" width="6.5703125" style="108" customWidth="1"/>
    <col min="9978" max="9978" width="4" style="108" customWidth="1"/>
    <col min="9979" max="9979" width="13.42578125" style="108" customWidth="1"/>
    <col min="9980" max="9980" width="2.5703125" style="108" customWidth="1"/>
    <col min="9981" max="9981" width="13.42578125" style="108" customWidth="1"/>
    <col min="9982" max="10228" width="10.5703125" style="108"/>
    <col min="10229" max="10229" width="11.5703125" style="108" customWidth="1"/>
    <col min="10230" max="10230" width="15.42578125" style="108" customWidth="1"/>
    <col min="10231" max="10231" width="12.42578125" style="108" customWidth="1"/>
    <col min="10232" max="10232" width="11.42578125" style="108" customWidth="1"/>
    <col min="10233" max="10233" width="6.5703125" style="108" customWidth="1"/>
    <col min="10234" max="10234" width="4" style="108" customWidth="1"/>
    <col min="10235" max="10235" width="13.42578125" style="108" customWidth="1"/>
    <col min="10236" max="10236" width="2.5703125" style="108" customWidth="1"/>
    <col min="10237" max="10237" width="13.42578125" style="108" customWidth="1"/>
    <col min="10238" max="10484" width="10.5703125" style="108"/>
    <col min="10485" max="10485" width="11.5703125" style="108" customWidth="1"/>
    <col min="10486" max="10486" width="15.42578125" style="108" customWidth="1"/>
    <col min="10487" max="10487" width="12.42578125" style="108" customWidth="1"/>
    <col min="10488" max="10488" width="11.42578125" style="108" customWidth="1"/>
    <col min="10489" max="10489" width="6.5703125" style="108" customWidth="1"/>
    <col min="10490" max="10490" width="4" style="108" customWidth="1"/>
    <col min="10491" max="10491" width="13.42578125" style="108" customWidth="1"/>
    <col min="10492" max="10492" width="2.5703125" style="108" customWidth="1"/>
    <col min="10493" max="10493" width="13.42578125" style="108" customWidth="1"/>
    <col min="10494" max="10740" width="10.5703125" style="108"/>
    <col min="10741" max="10741" width="11.5703125" style="108" customWidth="1"/>
    <col min="10742" max="10742" width="15.42578125" style="108" customWidth="1"/>
    <col min="10743" max="10743" width="12.42578125" style="108" customWidth="1"/>
    <col min="10744" max="10744" width="11.42578125" style="108" customWidth="1"/>
    <col min="10745" max="10745" width="6.5703125" style="108" customWidth="1"/>
    <col min="10746" max="10746" width="4" style="108" customWidth="1"/>
    <col min="10747" max="10747" width="13.42578125" style="108" customWidth="1"/>
    <col min="10748" max="10748" width="2.5703125" style="108" customWidth="1"/>
    <col min="10749" max="10749" width="13.42578125" style="108" customWidth="1"/>
    <col min="10750" max="10996" width="10.5703125" style="108"/>
    <col min="10997" max="10997" width="11.5703125" style="108" customWidth="1"/>
    <col min="10998" max="10998" width="15.42578125" style="108" customWidth="1"/>
    <col min="10999" max="10999" width="12.42578125" style="108" customWidth="1"/>
    <col min="11000" max="11000" width="11.42578125" style="108" customWidth="1"/>
    <col min="11001" max="11001" width="6.5703125" style="108" customWidth="1"/>
    <col min="11002" max="11002" width="4" style="108" customWidth="1"/>
    <col min="11003" max="11003" width="13.42578125" style="108" customWidth="1"/>
    <col min="11004" max="11004" width="2.5703125" style="108" customWidth="1"/>
    <col min="11005" max="11005" width="13.42578125" style="108" customWidth="1"/>
    <col min="11006" max="11252" width="10.5703125" style="108"/>
    <col min="11253" max="11253" width="11.5703125" style="108" customWidth="1"/>
    <col min="11254" max="11254" width="15.42578125" style="108" customWidth="1"/>
    <col min="11255" max="11255" width="12.42578125" style="108" customWidth="1"/>
    <col min="11256" max="11256" width="11.42578125" style="108" customWidth="1"/>
    <col min="11257" max="11257" width="6.5703125" style="108" customWidth="1"/>
    <col min="11258" max="11258" width="4" style="108" customWidth="1"/>
    <col min="11259" max="11259" width="13.42578125" style="108" customWidth="1"/>
    <col min="11260" max="11260" width="2.5703125" style="108" customWidth="1"/>
    <col min="11261" max="11261" width="13.42578125" style="108" customWidth="1"/>
    <col min="11262" max="11508" width="10.5703125" style="108"/>
    <col min="11509" max="11509" width="11.5703125" style="108" customWidth="1"/>
    <col min="11510" max="11510" width="15.42578125" style="108" customWidth="1"/>
    <col min="11511" max="11511" width="12.42578125" style="108" customWidth="1"/>
    <col min="11512" max="11512" width="11.42578125" style="108" customWidth="1"/>
    <col min="11513" max="11513" width="6.5703125" style="108" customWidth="1"/>
    <col min="11514" max="11514" width="4" style="108" customWidth="1"/>
    <col min="11515" max="11515" width="13.42578125" style="108" customWidth="1"/>
    <col min="11516" max="11516" width="2.5703125" style="108" customWidth="1"/>
    <col min="11517" max="11517" width="13.42578125" style="108" customWidth="1"/>
    <col min="11518" max="11764" width="10.5703125" style="108"/>
    <col min="11765" max="11765" width="11.5703125" style="108" customWidth="1"/>
    <col min="11766" max="11766" width="15.42578125" style="108" customWidth="1"/>
    <col min="11767" max="11767" width="12.42578125" style="108" customWidth="1"/>
    <col min="11768" max="11768" width="11.42578125" style="108" customWidth="1"/>
    <col min="11769" max="11769" width="6.5703125" style="108" customWidth="1"/>
    <col min="11770" max="11770" width="4" style="108" customWidth="1"/>
    <col min="11771" max="11771" width="13.42578125" style="108" customWidth="1"/>
    <col min="11772" max="11772" width="2.5703125" style="108" customWidth="1"/>
    <col min="11773" max="11773" width="13.42578125" style="108" customWidth="1"/>
    <col min="11774" max="12020" width="10.5703125" style="108"/>
    <col min="12021" max="12021" width="11.5703125" style="108" customWidth="1"/>
    <col min="12022" max="12022" width="15.42578125" style="108" customWidth="1"/>
    <col min="12023" max="12023" width="12.42578125" style="108" customWidth="1"/>
    <col min="12024" max="12024" width="11.42578125" style="108" customWidth="1"/>
    <col min="12025" max="12025" width="6.5703125" style="108" customWidth="1"/>
    <col min="12026" max="12026" width="4" style="108" customWidth="1"/>
    <col min="12027" max="12027" width="13.42578125" style="108" customWidth="1"/>
    <col min="12028" max="12028" width="2.5703125" style="108" customWidth="1"/>
    <col min="12029" max="12029" width="13.42578125" style="108" customWidth="1"/>
    <col min="12030" max="12276" width="10.5703125" style="108"/>
    <col min="12277" max="12277" width="11.5703125" style="108" customWidth="1"/>
    <col min="12278" max="12278" width="15.42578125" style="108" customWidth="1"/>
    <col min="12279" max="12279" width="12.42578125" style="108" customWidth="1"/>
    <col min="12280" max="12280" width="11.42578125" style="108" customWidth="1"/>
    <col min="12281" max="12281" width="6.5703125" style="108" customWidth="1"/>
    <col min="12282" max="12282" width="4" style="108" customWidth="1"/>
    <col min="12283" max="12283" width="13.42578125" style="108" customWidth="1"/>
    <col min="12284" max="12284" width="2.5703125" style="108" customWidth="1"/>
    <col min="12285" max="12285" width="13.42578125" style="108" customWidth="1"/>
    <col min="12286" max="12532" width="10.5703125" style="108"/>
    <col min="12533" max="12533" width="11.5703125" style="108" customWidth="1"/>
    <col min="12534" max="12534" width="15.42578125" style="108" customWidth="1"/>
    <col min="12535" max="12535" width="12.42578125" style="108" customWidth="1"/>
    <col min="12536" max="12536" width="11.42578125" style="108" customWidth="1"/>
    <col min="12537" max="12537" width="6.5703125" style="108" customWidth="1"/>
    <col min="12538" max="12538" width="4" style="108" customWidth="1"/>
    <col min="12539" max="12539" width="13.42578125" style="108" customWidth="1"/>
    <col min="12540" max="12540" width="2.5703125" style="108" customWidth="1"/>
    <col min="12541" max="12541" width="13.42578125" style="108" customWidth="1"/>
    <col min="12542" max="12788" width="10.5703125" style="108"/>
    <col min="12789" max="12789" width="11.5703125" style="108" customWidth="1"/>
    <col min="12790" max="12790" width="15.42578125" style="108" customWidth="1"/>
    <col min="12791" max="12791" width="12.42578125" style="108" customWidth="1"/>
    <col min="12792" max="12792" width="11.42578125" style="108" customWidth="1"/>
    <col min="12793" max="12793" width="6.5703125" style="108" customWidth="1"/>
    <col min="12794" max="12794" width="4" style="108" customWidth="1"/>
    <col min="12795" max="12795" width="13.42578125" style="108" customWidth="1"/>
    <col min="12796" max="12796" width="2.5703125" style="108" customWidth="1"/>
    <col min="12797" max="12797" width="13.42578125" style="108" customWidth="1"/>
    <col min="12798" max="13044" width="10.5703125" style="108"/>
    <col min="13045" max="13045" width="11.5703125" style="108" customWidth="1"/>
    <col min="13046" max="13046" width="15.42578125" style="108" customWidth="1"/>
    <col min="13047" max="13047" width="12.42578125" style="108" customWidth="1"/>
    <col min="13048" max="13048" width="11.42578125" style="108" customWidth="1"/>
    <col min="13049" max="13049" width="6.5703125" style="108" customWidth="1"/>
    <col min="13050" max="13050" width="4" style="108" customWidth="1"/>
    <col min="13051" max="13051" width="13.42578125" style="108" customWidth="1"/>
    <col min="13052" max="13052" width="2.5703125" style="108" customWidth="1"/>
    <col min="13053" max="13053" width="13.42578125" style="108" customWidth="1"/>
    <col min="13054" max="13300" width="10.5703125" style="108"/>
    <col min="13301" max="13301" width="11.5703125" style="108" customWidth="1"/>
    <col min="13302" max="13302" width="15.42578125" style="108" customWidth="1"/>
    <col min="13303" max="13303" width="12.42578125" style="108" customWidth="1"/>
    <col min="13304" max="13304" width="11.42578125" style="108" customWidth="1"/>
    <col min="13305" max="13305" width="6.5703125" style="108" customWidth="1"/>
    <col min="13306" max="13306" width="4" style="108" customWidth="1"/>
    <col min="13307" max="13307" width="13.42578125" style="108" customWidth="1"/>
    <col min="13308" max="13308" width="2.5703125" style="108" customWidth="1"/>
    <col min="13309" max="13309" width="13.42578125" style="108" customWidth="1"/>
    <col min="13310" max="13556" width="10.5703125" style="108"/>
    <col min="13557" max="13557" width="11.5703125" style="108" customWidth="1"/>
    <col min="13558" max="13558" width="15.42578125" style="108" customWidth="1"/>
    <col min="13559" max="13559" width="12.42578125" style="108" customWidth="1"/>
    <col min="13560" max="13560" width="11.42578125" style="108" customWidth="1"/>
    <col min="13561" max="13561" width="6.5703125" style="108" customWidth="1"/>
    <col min="13562" max="13562" width="4" style="108" customWidth="1"/>
    <col min="13563" max="13563" width="13.42578125" style="108" customWidth="1"/>
    <col min="13564" max="13564" width="2.5703125" style="108" customWidth="1"/>
    <col min="13565" max="13565" width="13.42578125" style="108" customWidth="1"/>
    <col min="13566" max="13812" width="10.5703125" style="108"/>
    <col min="13813" max="13813" width="11.5703125" style="108" customWidth="1"/>
    <col min="13814" max="13814" width="15.42578125" style="108" customWidth="1"/>
    <col min="13815" max="13815" width="12.42578125" style="108" customWidth="1"/>
    <col min="13816" max="13816" width="11.42578125" style="108" customWidth="1"/>
    <col min="13817" max="13817" width="6.5703125" style="108" customWidth="1"/>
    <col min="13818" max="13818" width="4" style="108" customWidth="1"/>
    <col min="13819" max="13819" width="13.42578125" style="108" customWidth="1"/>
    <col min="13820" max="13820" width="2.5703125" style="108" customWidth="1"/>
    <col min="13821" max="13821" width="13.42578125" style="108" customWidth="1"/>
    <col min="13822" max="14068" width="10.5703125" style="108"/>
    <col min="14069" max="14069" width="11.5703125" style="108" customWidth="1"/>
    <col min="14070" max="14070" width="15.42578125" style="108" customWidth="1"/>
    <col min="14071" max="14071" width="12.42578125" style="108" customWidth="1"/>
    <col min="14072" max="14072" width="11.42578125" style="108" customWidth="1"/>
    <col min="14073" max="14073" width="6.5703125" style="108" customWidth="1"/>
    <col min="14074" max="14074" width="4" style="108" customWidth="1"/>
    <col min="14075" max="14075" width="13.42578125" style="108" customWidth="1"/>
    <col min="14076" max="14076" width="2.5703125" style="108" customWidth="1"/>
    <col min="14077" max="14077" width="13.42578125" style="108" customWidth="1"/>
    <col min="14078" max="14324" width="10.5703125" style="108"/>
    <col min="14325" max="14325" width="11.5703125" style="108" customWidth="1"/>
    <col min="14326" max="14326" width="15.42578125" style="108" customWidth="1"/>
    <col min="14327" max="14327" width="12.42578125" style="108" customWidth="1"/>
    <col min="14328" max="14328" width="11.42578125" style="108" customWidth="1"/>
    <col min="14329" max="14329" width="6.5703125" style="108" customWidth="1"/>
    <col min="14330" max="14330" width="4" style="108" customWidth="1"/>
    <col min="14331" max="14331" width="13.42578125" style="108" customWidth="1"/>
    <col min="14332" max="14332" width="2.5703125" style="108" customWidth="1"/>
    <col min="14333" max="14333" width="13.42578125" style="108" customWidth="1"/>
    <col min="14334" max="14580" width="10.5703125" style="108"/>
    <col min="14581" max="14581" width="11.5703125" style="108" customWidth="1"/>
    <col min="14582" max="14582" width="15.42578125" style="108" customWidth="1"/>
    <col min="14583" max="14583" width="12.42578125" style="108" customWidth="1"/>
    <col min="14584" max="14584" width="11.42578125" style="108" customWidth="1"/>
    <col min="14585" max="14585" width="6.5703125" style="108" customWidth="1"/>
    <col min="14586" max="14586" width="4" style="108" customWidth="1"/>
    <col min="14587" max="14587" width="13.42578125" style="108" customWidth="1"/>
    <col min="14588" max="14588" width="2.5703125" style="108" customWidth="1"/>
    <col min="14589" max="14589" width="13.42578125" style="108" customWidth="1"/>
    <col min="14590" max="14836" width="10.5703125" style="108"/>
    <col min="14837" max="14837" width="11.5703125" style="108" customWidth="1"/>
    <col min="14838" max="14838" width="15.42578125" style="108" customWidth="1"/>
    <col min="14839" max="14839" width="12.42578125" style="108" customWidth="1"/>
    <col min="14840" max="14840" width="11.42578125" style="108" customWidth="1"/>
    <col min="14841" max="14841" width="6.5703125" style="108" customWidth="1"/>
    <col min="14842" max="14842" width="4" style="108" customWidth="1"/>
    <col min="14843" max="14843" width="13.42578125" style="108" customWidth="1"/>
    <col min="14844" max="14844" width="2.5703125" style="108" customWidth="1"/>
    <col min="14845" max="14845" width="13.42578125" style="108" customWidth="1"/>
    <col min="14846" max="15092" width="10.5703125" style="108"/>
    <col min="15093" max="15093" width="11.5703125" style="108" customWidth="1"/>
    <col min="15094" max="15094" width="15.42578125" style="108" customWidth="1"/>
    <col min="15095" max="15095" width="12.42578125" style="108" customWidth="1"/>
    <col min="15096" max="15096" width="11.42578125" style="108" customWidth="1"/>
    <col min="15097" max="15097" width="6.5703125" style="108" customWidth="1"/>
    <col min="15098" max="15098" width="4" style="108" customWidth="1"/>
    <col min="15099" max="15099" width="13.42578125" style="108" customWidth="1"/>
    <col min="15100" max="15100" width="2.5703125" style="108" customWidth="1"/>
    <col min="15101" max="15101" width="13.42578125" style="108" customWidth="1"/>
    <col min="15102" max="15348" width="10.5703125" style="108"/>
    <col min="15349" max="15349" width="11.5703125" style="108" customWidth="1"/>
    <col min="15350" max="15350" width="15.42578125" style="108" customWidth="1"/>
    <col min="15351" max="15351" width="12.42578125" style="108" customWidth="1"/>
    <col min="15352" max="15352" width="11.42578125" style="108" customWidth="1"/>
    <col min="15353" max="15353" width="6.5703125" style="108" customWidth="1"/>
    <col min="15354" max="15354" width="4" style="108" customWidth="1"/>
    <col min="15355" max="15355" width="13.42578125" style="108" customWidth="1"/>
    <col min="15356" max="15356" width="2.5703125" style="108" customWidth="1"/>
    <col min="15357" max="15357" width="13.42578125" style="108" customWidth="1"/>
    <col min="15358" max="15604" width="10.5703125" style="108"/>
    <col min="15605" max="15605" width="11.5703125" style="108" customWidth="1"/>
    <col min="15606" max="15606" width="15.42578125" style="108" customWidth="1"/>
    <col min="15607" max="15607" width="12.42578125" style="108" customWidth="1"/>
    <col min="15608" max="15608" width="11.42578125" style="108" customWidth="1"/>
    <col min="15609" max="15609" width="6.5703125" style="108" customWidth="1"/>
    <col min="15610" max="15610" width="4" style="108" customWidth="1"/>
    <col min="15611" max="15611" width="13.42578125" style="108" customWidth="1"/>
    <col min="15612" max="15612" width="2.5703125" style="108" customWidth="1"/>
    <col min="15613" max="15613" width="13.42578125" style="108" customWidth="1"/>
    <col min="15614" max="15860" width="10.5703125" style="108"/>
    <col min="15861" max="15861" width="11.5703125" style="108" customWidth="1"/>
    <col min="15862" max="15862" width="15.42578125" style="108" customWidth="1"/>
    <col min="15863" max="15863" width="12.42578125" style="108" customWidth="1"/>
    <col min="15864" max="15864" width="11.42578125" style="108" customWidth="1"/>
    <col min="15865" max="15865" width="6.5703125" style="108" customWidth="1"/>
    <col min="15866" max="15866" width="4" style="108" customWidth="1"/>
    <col min="15867" max="15867" width="13.42578125" style="108" customWidth="1"/>
    <col min="15868" max="15868" width="2.5703125" style="108" customWidth="1"/>
    <col min="15869" max="15869" width="13.42578125" style="108" customWidth="1"/>
    <col min="15870" max="16116" width="10.5703125" style="108"/>
    <col min="16117" max="16117" width="11.5703125" style="108" customWidth="1"/>
    <col min="16118" max="16118" width="15.42578125" style="108" customWidth="1"/>
    <col min="16119" max="16119" width="12.42578125" style="108" customWidth="1"/>
    <col min="16120" max="16120" width="11.42578125" style="108" customWidth="1"/>
    <col min="16121" max="16121" width="6.5703125" style="108" customWidth="1"/>
    <col min="16122" max="16122" width="4" style="108" customWidth="1"/>
    <col min="16123" max="16123" width="13.42578125" style="108" customWidth="1"/>
    <col min="16124" max="16124" width="2.5703125" style="108" customWidth="1"/>
    <col min="16125" max="16125" width="13.42578125" style="108" customWidth="1"/>
    <col min="16126" max="16384" width="10.5703125" style="108"/>
  </cols>
  <sheetData>
    <row r="1" spans="1:12" ht="24" customHeight="1">
      <c r="L1" s="122" t="s">
        <v>90</v>
      </c>
    </row>
    <row r="2" spans="1:12" s="123" customFormat="1" ht="24" customHeight="1">
      <c r="A2" s="123" t="s">
        <v>100</v>
      </c>
      <c r="D2" s="124"/>
      <c r="E2" s="124"/>
    </row>
    <row r="3" spans="1:12" s="123" customFormat="1" ht="24" customHeight="1">
      <c r="A3" s="123" t="s">
        <v>45</v>
      </c>
      <c r="D3" s="124"/>
      <c r="E3" s="124"/>
    </row>
    <row r="4" spans="1:12" s="125" customFormat="1" ht="24" customHeight="1">
      <c r="A4" s="125" t="s">
        <v>190</v>
      </c>
      <c r="F4" s="126"/>
      <c r="G4" s="126"/>
      <c r="H4" s="126"/>
      <c r="I4" s="126"/>
      <c r="J4" s="126"/>
      <c r="K4" s="126"/>
      <c r="L4" s="126"/>
    </row>
    <row r="5" spans="1:12" s="109" customFormat="1" ht="24" customHeight="1">
      <c r="C5" s="127"/>
      <c r="F5" s="128"/>
      <c r="G5" s="128"/>
      <c r="H5" s="128"/>
      <c r="I5" s="128"/>
      <c r="J5" s="128"/>
      <c r="K5" s="128"/>
      <c r="L5" s="129" t="s">
        <v>91</v>
      </c>
    </row>
    <row r="6" spans="1:12" s="109" customFormat="1" ht="24" customHeight="1">
      <c r="C6" s="127"/>
      <c r="F6" s="152" t="s">
        <v>55</v>
      </c>
      <c r="G6" s="152"/>
      <c r="H6" s="152"/>
      <c r="I6" s="128"/>
      <c r="J6" s="152" t="s">
        <v>54</v>
      </c>
      <c r="K6" s="152"/>
      <c r="L6" s="152"/>
    </row>
    <row r="7" spans="1:12" s="109" customFormat="1" ht="24" customHeight="1">
      <c r="C7" s="127"/>
      <c r="D7" s="130" t="s">
        <v>0</v>
      </c>
      <c r="F7" s="130">
        <v>2566</v>
      </c>
      <c r="G7" s="131"/>
      <c r="H7" s="130">
        <v>2565</v>
      </c>
      <c r="I7" s="131"/>
      <c r="J7" s="130">
        <v>2566</v>
      </c>
      <c r="K7" s="131"/>
      <c r="L7" s="130">
        <v>2565</v>
      </c>
    </row>
    <row r="8" spans="1:12" ht="24" customHeight="1">
      <c r="A8" s="132" t="s">
        <v>46</v>
      </c>
      <c r="D8" s="133"/>
      <c r="E8" s="133"/>
    </row>
    <row r="9" spans="1:12" ht="24" customHeight="1">
      <c r="A9" s="108" t="s">
        <v>104</v>
      </c>
      <c r="D9" s="133"/>
      <c r="E9" s="133"/>
      <c r="F9" s="112">
        <v>244414</v>
      </c>
      <c r="G9" s="112"/>
      <c r="H9" s="112">
        <v>228191</v>
      </c>
      <c r="I9" s="112"/>
      <c r="J9" s="112">
        <v>116053</v>
      </c>
      <c r="K9" s="112"/>
      <c r="L9" s="112">
        <v>94287</v>
      </c>
    </row>
    <row r="10" spans="1:12" ht="24" customHeight="1">
      <c r="A10" s="114" t="s">
        <v>105</v>
      </c>
      <c r="D10" s="133"/>
      <c r="E10" s="133"/>
      <c r="F10" s="113">
        <v>-197562</v>
      </c>
      <c r="G10" s="112"/>
      <c r="H10" s="113">
        <v>-178745</v>
      </c>
      <c r="I10" s="112"/>
      <c r="J10" s="113">
        <v>-105378</v>
      </c>
      <c r="K10" s="112"/>
      <c r="L10" s="113">
        <v>-75314</v>
      </c>
    </row>
    <row r="11" spans="1:12" ht="24" customHeight="1">
      <c r="A11" s="132" t="s">
        <v>194</v>
      </c>
      <c r="D11" s="133"/>
      <c r="E11" s="133"/>
      <c r="F11" s="112">
        <f>SUM(F9:F10)</f>
        <v>46852</v>
      </c>
      <c r="G11" s="112"/>
      <c r="H11" s="112">
        <f>SUM(H9:H10)</f>
        <v>49446</v>
      </c>
      <c r="I11" s="112"/>
      <c r="J11" s="112">
        <f>SUM(J9:J10)</f>
        <v>10675</v>
      </c>
      <c r="K11" s="112"/>
      <c r="L11" s="112">
        <f>SUM(L9:L10)</f>
        <v>18973</v>
      </c>
    </row>
    <row r="12" spans="1:12" ht="24" customHeight="1">
      <c r="A12" s="108" t="s">
        <v>18</v>
      </c>
      <c r="D12" s="133"/>
      <c r="E12" s="133"/>
      <c r="F12" s="113">
        <v>1872</v>
      </c>
      <c r="G12" s="112"/>
      <c r="H12" s="113">
        <v>213</v>
      </c>
      <c r="I12" s="112"/>
      <c r="J12" s="113">
        <v>5246</v>
      </c>
      <c r="K12" s="112"/>
      <c r="L12" s="113">
        <v>10860</v>
      </c>
    </row>
    <row r="13" spans="1:12" ht="24" customHeight="1">
      <c r="A13" s="132" t="s">
        <v>195</v>
      </c>
      <c r="D13" s="133"/>
      <c r="E13" s="133"/>
      <c r="F13" s="112">
        <f>SUM(F11:F12)</f>
        <v>48724</v>
      </c>
      <c r="G13" s="112"/>
      <c r="H13" s="112">
        <f>SUM(H11:H12)</f>
        <v>49659</v>
      </c>
      <c r="I13" s="112"/>
      <c r="J13" s="112">
        <f>SUM(J11:J12)</f>
        <v>15921</v>
      </c>
      <c r="K13" s="112"/>
      <c r="L13" s="112">
        <f>SUM(L11:L12)</f>
        <v>29833</v>
      </c>
    </row>
    <row r="14" spans="1:12" ht="24" customHeight="1">
      <c r="A14" s="114" t="s">
        <v>125</v>
      </c>
      <c r="D14" s="133"/>
      <c r="E14" s="133"/>
      <c r="F14" s="112">
        <v>-3355</v>
      </c>
      <c r="G14" s="112"/>
      <c r="H14" s="112">
        <v>-3912</v>
      </c>
      <c r="I14" s="112"/>
      <c r="J14" s="112">
        <v>-1684</v>
      </c>
      <c r="K14" s="112"/>
      <c r="L14" s="112">
        <v>-1007</v>
      </c>
    </row>
    <row r="15" spans="1:12" ht="24" customHeight="1">
      <c r="A15" s="114" t="s">
        <v>19</v>
      </c>
      <c r="D15" s="133"/>
      <c r="E15" s="133"/>
      <c r="F15" s="112">
        <v>-83333</v>
      </c>
      <c r="G15" s="112"/>
      <c r="H15" s="112">
        <v>-52311</v>
      </c>
      <c r="I15" s="112"/>
      <c r="J15" s="112">
        <v>-61901</v>
      </c>
      <c r="K15" s="112"/>
      <c r="L15" s="112">
        <v>-36271</v>
      </c>
    </row>
    <row r="16" spans="1:12" ht="24" customHeight="1">
      <c r="A16" s="114" t="s">
        <v>231</v>
      </c>
      <c r="D16" s="133">
        <v>6</v>
      </c>
      <c r="E16" s="133"/>
      <c r="F16" s="112">
        <v>0</v>
      </c>
      <c r="G16" s="112"/>
      <c r="H16" s="112">
        <v>0</v>
      </c>
      <c r="I16" s="112"/>
      <c r="J16" s="112">
        <v>-19850</v>
      </c>
      <c r="K16" s="112"/>
      <c r="L16" s="112">
        <v>0</v>
      </c>
    </row>
    <row r="17" spans="1:12" ht="24" customHeight="1">
      <c r="A17" s="114" t="s">
        <v>225</v>
      </c>
      <c r="D17" s="133" t="s">
        <v>229</v>
      </c>
      <c r="E17" s="133"/>
      <c r="F17" s="113">
        <v>-2110</v>
      </c>
      <c r="G17" s="112"/>
      <c r="H17" s="113">
        <v>0</v>
      </c>
      <c r="I17" s="112"/>
      <c r="J17" s="113">
        <v>0</v>
      </c>
      <c r="K17" s="112"/>
      <c r="L17" s="113">
        <v>0</v>
      </c>
    </row>
    <row r="18" spans="1:12" ht="24" customHeight="1">
      <c r="A18" s="132" t="s">
        <v>20</v>
      </c>
      <c r="D18" s="133"/>
      <c r="E18" s="133"/>
      <c r="F18" s="113">
        <f>SUM(F14:F17)</f>
        <v>-88798</v>
      </c>
      <c r="G18" s="112"/>
      <c r="H18" s="113">
        <f>SUM(H14:H17)</f>
        <v>-56223</v>
      </c>
      <c r="I18" s="112"/>
      <c r="J18" s="113">
        <f>SUM(J14:J17)</f>
        <v>-83435</v>
      </c>
      <c r="K18" s="112"/>
      <c r="L18" s="113">
        <f>SUM(L14:L17)</f>
        <v>-37278</v>
      </c>
    </row>
    <row r="19" spans="1:12" ht="24" customHeight="1">
      <c r="A19" s="132" t="s">
        <v>168</v>
      </c>
      <c r="D19" s="133"/>
      <c r="E19" s="133"/>
      <c r="F19" s="112">
        <f>F13+F18</f>
        <v>-40074</v>
      </c>
      <c r="G19" s="112"/>
      <c r="H19" s="112">
        <f>H13+H18</f>
        <v>-6564</v>
      </c>
      <c r="I19" s="112"/>
      <c r="J19" s="112">
        <f>J13+J18</f>
        <v>-67514</v>
      </c>
      <c r="K19" s="112"/>
      <c r="L19" s="112">
        <f>L13+L18</f>
        <v>-7445</v>
      </c>
    </row>
    <row r="20" spans="1:12" ht="24" customHeight="1">
      <c r="A20" s="108" t="s">
        <v>80</v>
      </c>
      <c r="D20" s="133"/>
      <c r="E20" s="133"/>
      <c r="F20" s="113">
        <v>-6785</v>
      </c>
      <c r="G20" s="112"/>
      <c r="H20" s="113">
        <v>-4510</v>
      </c>
      <c r="I20" s="112"/>
      <c r="J20" s="113">
        <v>-5276</v>
      </c>
      <c r="K20" s="112"/>
      <c r="L20" s="113">
        <v>-2456</v>
      </c>
    </row>
    <row r="21" spans="1:12" ht="24" customHeight="1">
      <c r="A21" s="132" t="s">
        <v>169</v>
      </c>
      <c r="D21" s="133"/>
      <c r="E21" s="133"/>
      <c r="F21" s="112">
        <f>SUM(F19:F20)</f>
        <v>-46859</v>
      </c>
      <c r="G21" s="112"/>
      <c r="H21" s="112">
        <f>SUM(H19:H20)</f>
        <v>-11074</v>
      </c>
      <c r="I21" s="112"/>
      <c r="J21" s="112">
        <f>SUM(J19:J20)</f>
        <v>-72790</v>
      </c>
      <c r="K21" s="112"/>
      <c r="L21" s="112">
        <f>SUM(L19:L20)</f>
        <v>-9901</v>
      </c>
    </row>
    <row r="22" spans="1:12" ht="24" customHeight="1">
      <c r="A22" s="134" t="s">
        <v>155</v>
      </c>
      <c r="D22" s="133">
        <v>13</v>
      </c>
      <c r="E22" s="133"/>
      <c r="F22" s="113">
        <v>-1823</v>
      </c>
      <c r="G22" s="112"/>
      <c r="H22" s="113">
        <v>-643</v>
      </c>
      <c r="I22" s="112"/>
      <c r="J22" s="113">
        <v>130</v>
      </c>
      <c r="K22" s="112"/>
      <c r="L22" s="113">
        <v>-514</v>
      </c>
    </row>
    <row r="23" spans="1:12" ht="24" customHeight="1">
      <c r="A23" s="135" t="s">
        <v>127</v>
      </c>
      <c r="D23" s="133"/>
      <c r="E23" s="133"/>
      <c r="F23" s="116">
        <f>SUM(F21:F22)</f>
        <v>-48682</v>
      </c>
      <c r="G23" s="112"/>
      <c r="H23" s="116">
        <f>SUM(H21:H22)</f>
        <v>-11717</v>
      </c>
      <c r="I23" s="112"/>
      <c r="J23" s="116">
        <f>SUM(J21:J22)</f>
        <v>-72660</v>
      </c>
      <c r="K23" s="112"/>
      <c r="L23" s="116">
        <f>SUM(L21:L22)</f>
        <v>-10415</v>
      </c>
    </row>
    <row r="24" spans="1:12" ht="24" customHeight="1">
      <c r="A24" s="135"/>
      <c r="D24" s="133"/>
      <c r="E24" s="133"/>
      <c r="F24" s="112"/>
      <c r="G24" s="112"/>
      <c r="H24" s="112"/>
      <c r="I24" s="112"/>
      <c r="J24" s="112"/>
      <c r="K24" s="112"/>
      <c r="L24" s="112"/>
    </row>
    <row r="25" spans="1:12" ht="24" customHeight="1">
      <c r="A25" s="123" t="s">
        <v>47</v>
      </c>
      <c r="D25" s="133"/>
      <c r="E25" s="133"/>
      <c r="F25" s="112"/>
      <c r="G25" s="112"/>
      <c r="H25" s="112"/>
      <c r="I25" s="112"/>
      <c r="J25" s="112"/>
      <c r="K25" s="112"/>
      <c r="L25" s="112"/>
    </row>
    <row r="26" spans="1:12" ht="24" customHeight="1">
      <c r="A26" s="123" t="s">
        <v>92</v>
      </c>
      <c r="D26" s="133"/>
      <c r="E26" s="133"/>
      <c r="F26" s="113">
        <v>0</v>
      </c>
      <c r="G26" s="112"/>
      <c r="H26" s="113">
        <v>0</v>
      </c>
      <c r="I26" s="112"/>
      <c r="J26" s="113">
        <v>0</v>
      </c>
      <c r="K26" s="112"/>
      <c r="L26" s="113">
        <v>0</v>
      </c>
    </row>
    <row r="27" spans="1:12" ht="24" customHeight="1" thickBot="1">
      <c r="A27" s="135" t="s">
        <v>93</v>
      </c>
      <c r="D27" s="133"/>
      <c r="E27" s="133"/>
      <c r="F27" s="136">
        <f>SUM(F23,F26)</f>
        <v>-48682</v>
      </c>
      <c r="G27" s="112"/>
      <c r="H27" s="136">
        <f>SUM(H23,H26)</f>
        <v>-11717</v>
      </c>
      <c r="I27" s="112"/>
      <c r="J27" s="136">
        <f>SUM(J23,J26)</f>
        <v>-72660</v>
      </c>
      <c r="K27" s="112"/>
      <c r="L27" s="136">
        <f>SUM(L23,L26)</f>
        <v>-10415</v>
      </c>
    </row>
    <row r="28" spans="1:12" ht="24" customHeight="1" thickTop="1">
      <c r="A28" s="135"/>
      <c r="D28" s="133"/>
      <c r="E28" s="133"/>
      <c r="F28" s="112"/>
      <c r="G28" s="112"/>
      <c r="H28" s="112"/>
      <c r="I28" s="112"/>
      <c r="J28" s="112" t="s">
        <v>89</v>
      </c>
      <c r="K28" s="112"/>
      <c r="L28" s="112"/>
    </row>
    <row r="29" spans="1:12" ht="24" customHeight="1">
      <c r="A29" s="135"/>
      <c r="D29" s="133"/>
      <c r="E29" s="133"/>
      <c r="F29" s="112"/>
      <c r="G29" s="112"/>
      <c r="H29" s="112"/>
      <c r="I29" s="112"/>
      <c r="J29" s="112"/>
      <c r="K29" s="112"/>
      <c r="L29" s="112"/>
    </row>
    <row r="30" spans="1:12" ht="24" customHeight="1">
      <c r="A30" s="108" t="s">
        <v>157</v>
      </c>
      <c r="D30" s="133"/>
      <c r="E30" s="133"/>
    </row>
    <row r="31" spans="1:12" ht="24" customHeight="1">
      <c r="D31" s="133"/>
      <c r="E31" s="133"/>
      <c r="L31" s="122" t="s">
        <v>90</v>
      </c>
    </row>
    <row r="32" spans="1:12" s="123" customFormat="1" ht="24" customHeight="1">
      <c r="A32" s="123" t="s">
        <v>100</v>
      </c>
      <c r="D32" s="124"/>
      <c r="E32" s="124"/>
    </row>
    <row r="33" spans="1:12" s="123" customFormat="1" ht="24" customHeight="1">
      <c r="A33" s="123" t="s">
        <v>67</v>
      </c>
      <c r="D33" s="124"/>
      <c r="E33" s="124"/>
    </row>
    <row r="34" spans="1:12" s="125" customFormat="1" ht="24" customHeight="1">
      <c r="A34" s="125" t="s">
        <v>190</v>
      </c>
      <c r="F34" s="126"/>
      <c r="G34" s="126"/>
      <c r="H34" s="126"/>
      <c r="I34" s="126"/>
      <c r="J34" s="126"/>
      <c r="K34" s="126"/>
      <c r="L34" s="126"/>
    </row>
    <row r="35" spans="1:12" s="109" customFormat="1" ht="24" customHeight="1">
      <c r="C35" s="127"/>
      <c r="F35" s="128"/>
      <c r="G35" s="128"/>
      <c r="H35" s="128"/>
      <c r="I35" s="128"/>
      <c r="J35" s="128"/>
      <c r="K35" s="128"/>
      <c r="L35" s="129" t="s">
        <v>91</v>
      </c>
    </row>
    <row r="36" spans="1:12" s="109" customFormat="1" ht="24" customHeight="1">
      <c r="C36" s="127"/>
      <c r="F36" s="152" t="s">
        <v>55</v>
      </c>
      <c r="G36" s="152"/>
      <c r="H36" s="152"/>
      <c r="I36" s="128"/>
      <c r="J36" s="152" t="s">
        <v>54</v>
      </c>
      <c r="K36" s="152"/>
      <c r="L36" s="152"/>
    </row>
    <row r="37" spans="1:12" s="109" customFormat="1" ht="24" customHeight="1">
      <c r="C37" s="127"/>
      <c r="D37" s="130" t="s">
        <v>0</v>
      </c>
      <c r="F37" s="130">
        <f>F7</f>
        <v>2566</v>
      </c>
      <c r="G37" s="131"/>
      <c r="H37" s="130">
        <f>H7</f>
        <v>2565</v>
      </c>
      <c r="I37" s="131"/>
      <c r="J37" s="130">
        <f>J7</f>
        <v>2566</v>
      </c>
      <c r="K37" s="131"/>
      <c r="L37" s="130">
        <f>L7</f>
        <v>2565</v>
      </c>
    </row>
    <row r="38" spans="1:12" ht="24" customHeight="1">
      <c r="A38" s="132" t="s">
        <v>170</v>
      </c>
      <c r="D38" s="133"/>
      <c r="E38" s="133"/>
    </row>
    <row r="39" spans="1:12" ht="24" customHeight="1" thickBot="1">
      <c r="A39" s="108" t="s">
        <v>68</v>
      </c>
      <c r="D39" s="133"/>
      <c r="E39" s="133"/>
      <c r="F39" s="137">
        <v>-51530</v>
      </c>
      <c r="H39" s="137">
        <v>-11740</v>
      </c>
      <c r="J39" s="136">
        <f>SUM(J23)</f>
        <v>-72660</v>
      </c>
      <c r="L39" s="136">
        <f>SUM(L23)</f>
        <v>-10415</v>
      </c>
    </row>
    <row r="40" spans="1:12" ht="24" customHeight="1" thickTop="1">
      <c r="A40" s="108" t="s">
        <v>171</v>
      </c>
      <c r="D40" s="133"/>
      <c r="E40" s="133"/>
      <c r="J40" s="112"/>
      <c r="L40" s="112"/>
    </row>
    <row r="41" spans="1:12" ht="24" customHeight="1">
      <c r="A41" s="108" t="s">
        <v>172</v>
      </c>
      <c r="D41" s="133"/>
      <c r="E41" s="133"/>
      <c r="F41" s="137">
        <v>2848</v>
      </c>
      <c r="G41" s="112"/>
      <c r="H41" s="137">
        <v>23</v>
      </c>
      <c r="I41" s="112"/>
      <c r="J41" s="112"/>
      <c r="K41" s="112"/>
      <c r="L41" s="112"/>
    </row>
    <row r="42" spans="1:12" ht="24" customHeight="1" thickBot="1">
      <c r="D42" s="133"/>
      <c r="E42" s="133"/>
      <c r="F42" s="138">
        <f>SUM(F39:F41)</f>
        <v>-48682</v>
      </c>
      <c r="G42" s="112"/>
      <c r="H42" s="138">
        <f>SUM(H39:H41)</f>
        <v>-11717</v>
      </c>
      <c r="I42" s="112"/>
      <c r="J42" s="112"/>
      <c r="K42" s="112"/>
      <c r="L42" s="112"/>
    </row>
    <row r="43" spans="1:12" ht="24" customHeight="1" thickTop="1">
      <c r="A43" s="114"/>
      <c r="D43" s="133"/>
      <c r="E43" s="133"/>
      <c r="F43" s="110"/>
      <c r="G43" s="110"/>
      <c r="H43" s="110"/>
      <c r="I43" s="110"/>
      <c r="J43" s="110"/>
      <c r="K43" s="110"/>
      <c r="L43" s="110"/>
    </row>
    <row r="44" spans="1:12" ht="24" customHeight="1">
      <c r="A44" s="132" t="s">
        <v>173</v>
      </c>
      <c r="D44" s="133"/>
      <c r="E44" s="133"/>
      <c r="F44" s="110"/>
      <c r="G44" s="110"/>
      <c r="H44" s="110"/>
      <c r="I44" s="110"/>
      <c r="J44" s="110"/>
      <c r="K44" s="110"/>
      <c r="L44" s="110"/>
    </row>
    <row r="45" spans="1:12" ht="24" customHeight="1" thickBot="1">
      <c r="A45" s="108" t="s">
        <v>68</v>
      </c>
      <c r="D45" s="133"/>
      <c r="E45" s="133"/>
      <c r="F45" s="112">
        <f>F39</f>
        <v>-51530</v>
      </c>
      <c r="H45" s="112">
        <v>-11740</v>
      </c>
      <c r="J45" s="136">
        <f>SUM(J27)</f>
        <v>-72660</v>
      </c>
      <c r="L45" s="136">
        <f>SUM(L27)</f>
        <v>-10415</v>
      </c>
    </row>
    <row r="46" spans="1:12" ht="24" customHeight="1" thickTop="1">
      <c r="A46" s="108" t="s">
        <v>171</v>
      </c>
      <c r="D46" s="133"/>
      <c r="E46" s="133"/>
      <c r="F46" s="112"/>
      <c r="H46" s="112"/>
      <c r="J46" s="112"/>
      <c r="L46" s="112"/>
    </row>
    <row r="47" spans="1:12" ht="24" customHeight="1">
      <c r="A47" s="108" t="s">
        <v>172</v>
      </c>
      <c r="D47" s="133"/>
      <c r="E47" s="133"/>
      <c r="F47" s="112">
        <v>2848</v>
      </c>
      <c r="G47" s="112"/>
      <c r="H47" s="112">
        <v>23</v>
      </c>
      <c r="I47" s="112"/>
      <c r="J47" s="112"/>
      <c r="K47" s="112"/>
      <c r="L47" s="112"/>
    </row>
    <row r="48" spans="1:12" ht="24" customHeight="1" thickBot="1">
      <c r="A48" s="114"/>
      <c r="D48" s="133"/>
      <c r="E48" s="133"/>
      <c r="F48" s="138">
        <f>SUM(F45:F47)</f>
        <v>-48682</v>
      </c>
      <c r="G48" s="112"/>
      <c r="H48" s="138">
        <f>SUM(H45:H47)</f>
        <v>-11717</v>
      </c>
      <c r="I48" s="112"/>
      <c r="J48" s="112"/>
      <c r="K48" s="112"/>
      <c r="L48" s="112"/>
    </row>
    <row r="49" spans="1:12" ht="24" customHeight="1" thickTop="1">
      <c r="A49" s="114"/>
      <c r="D49" s="133"/>
      <c r="E49" s="133"/>
      <c r="F49" s="112"/>
      <c r="G49" s="112"/>
      <c r="H49" s="112"/>
      <c r="I49" s="112"/>
      <c r="J49" s="112"/>
      <c r="K49" s="112"/>
      <c r="L49" s="112"/>
    </row>
    <row r="50" spans="1:12" ht="24" customHeight="1">
      <c r="A50" s="123" t="s">
        <v>174</v>
      </c>
      <c r="D50" s="133">
        <v>14</v>
      </c>
      <c r="E50" s="133"/>
      <c r="F50" s="112"/>
      <c r="G50" s="112"/>
      <c r="H50" s="112"/>
      <c r="I50" s="112"/>
      <c r="J50" s="112"/>
      <c r="K50" s="112"/>
      <c r="L50" s="129" t="s">
        <v>160</v>
      </c>
    </row>
    <row r="51" spans="1:12" ht="24" customHeight="1">
      <c r="A51" s="114" t="s">
        <v>175</v>
      </c>
      <c r="D51" s="133"/>
      <c r="E51" s="133"/>
    </row>
    <row r="52" spans="1:12" ht="24" customHeight="1" thickBot="1">
      <c r="A52" s="134" t="s">
        <v>176</v>
      </c>
      <c r="D52" s="133"/>
      <c r="E52" s="133"/>
      <c r="F52" s="104">
        <v>-0.18</v>
      </c>
      <c r="G52" s="112"/>
      <c r="H52" s="104">
        <v>-0.04</v>
      </c>
      <c r="I52" s="112"/>
      <c r="J52" s="104">
        <v>-0.26</v>
      </c>
      <c r="K52" s="112"/>
      <c r="L52" s="104">
        <v>-0.04</v>
      </c>
    </row>
    <row r="53" spans="1:12" ht="24" customHeight="1" thickTop="1">
      <c r="A53" s="134"/>
      <c r="D53" s="133"/>
      <c r="E53" s="133"/>
      <c r="J53" s="139"/>
      <c r="L53" s="139"/>
    </row>
    <row r="54" spans="1:12" ht="24" customHeight="1">
      <c r="A54" s="134"/>
      <c r="D54" s="133"/>
      <c r="E54" s="133"/>
      <c r="J54" s="139"/>
    </row>
    <row r="55" spans="1:12" ht="24" customHeight="1">
      <c r="A55" s="108" t="s">
        <v>157</v>
      </c>
      <c r="D55" s="133"/>
      <c r="E55" s="133"/>
    </row>
    <row r="56" spans="1:12" ht="24" customHeight="1">
      <c r="L56" s="122" t="s">
        <v>90</v>
      </c>
    </row>
    <row r="57" spans="1:12" ht="24" customHeight="1">
      <c r="A57" s="123" t="s">
        <v>100</v>
      </c>
      <c r="B57" s="123"/>
      <c r="C57" s="123"/>
      <c r="D57" s="124"/>
      <c r="E57" s="124"/>
      <c r="F57" s="123"/>
      <c r="G57" s="123"/>
      <c r="H57" s="123"/>
      <c r="I57" s="123"/>
      <c r="J57" s="123"/>
      <c r="K57" s="123"/>
      <c r="L57" s="123"/>
    </row>
    <row r="58" spans="1:12" ht="24" customHeight="1">
      <c r="A58" s="123" t="s">
        <v>45</v>
      </c>
      <c r="B58" s="123"/>
      <c r="C58" s="123"/>
      <c r="D58" s="124"/>
      <c r="E58" s="124"/>
      <c r="F58" s="123"/>
      <c r="G58" s="123"/>
      <c r="H58" s="123"/>
      <c r="I58" s="123"/>
      <c r="J58" s="123"/>
      <c r="K58" s="123"/>
      <c r="L58" s="123"/>
    </row>
    <row r="59" spans="1:12" ht="24" customHeight="1">
      <c r="A59" s="125" t="s">
        <v>191</v>
      </c>
      <c r="B59" s="125"/>
      <c r="C59" s="125"/>
      <c r="D59" s="125"/>
      <c r="E59" s="125"/>
      <c r="F59" s="126"/>
      <c r="G59" s="126"/>
      <c r="H59" s="126"/>
      <c r="I59" s="126"/>
      <c r="J59" s="126"/>
      <c r="K59" s="126"/>
      <c r="L59" s="126"/>
    </row>
    <row r="60" spans="1:12" ht="24" customHeight="1">
      <c r="A60" s="109"/>
      <c r="B60" s="109"/>
      <c r="C60" s="127"/>
      <c r="D60" s="109"/>
      <c r="E60" s="109"/>
      <c r="F60" s="128"/>
      <c r="G60" s="128"/>
      <c r="H60" s="128"/>
      <c r="I60" s="128"/>
      <c r="J60" s="128"/>
      <c r="K60" s="128"/>
      <c r="L60" s="129" t="s">
        <v>91</v>
      </c>
    </row>
    <row r="61" spans="1:12" ht="24" customHeight="1">
      <c r="A61" s="109"/>
      <c r="B61" s="109"/>
      <c r="C61" s="127"/>
      <c r="D61" s="109"/>
      <c r="E61" s="109"/>
      <c r="F61" s="152" t="s">
        <v>55</v>
      </c>
      <c r="G61" s="152"/>
      <c r="H61" s="152"/>
      <c r="I61" s="128"/>
      <c r="J61" s="152" t="s">
        <v>54</v>
      </c>
      <c r="K61" s="152"/>
      <c r="L61" s="152"/>
    </row>
    <row r="62" spans="1:12" ht="24" customHeight="1">
      <c r="A62" s="109"/>
      <c r="B62" s="109"/>
      <c r="C62" s="127"/>
      <c r="D62" s="130" t="s">
        <v>0</v>
      </c>
      <c r="E62" s="109"/>
      <c r="F62" s="130">
        <v>2566</v>
      </c>
      <c r="G62" s="131"/>
      <c r="H62" s="130">
        <v>2565</v>
      </c>
      <c r="I62" s="131"/>
      <c r="J62" s="130">
        <v>2566</v>
      </c>
      <c r="K62" s="131"/>
      <c r="L62" s="130">
        <v>2565</v>
      </c>
    </row>
    <row r="63" spans="1:12" ht="24" customHeight="1">
      <c r="A63" s="132" t="s">
        <v>46</v>
      </c>
      <c r="D63" s="133"/>
      <c r="E63" s="133"/>
    </row>
    <row r="64" spans="1:12" ht="24" customHeight="1">
      <c r="A64" s="108" t="s">
        <v>104</v>
      </c>
      <c r="D64" s="133"/>
      <c r="E64" s="133"/>
      <c r="F64" s="112">
        <v>801743</v>
      </c>
      <c r="G64" s="112"/>
      <c r="H64" s="112">
        <v>694962</v>
      </c>
      <c r="I64" s="112"/>
      <c r="J64" s="112">
        <v>346016</v>
      </c>
      <c r="K64" s="112"/>
      <c r="L64" s="112">
        <v>275338</v>
      </c>
    </row>
    <row r="65" spans="1:12" ht="24" customHeight="1">
      <c r="A65" s="114" t="s">
        <v>105</v>
      </c>
      <c r="D65" s="133"/>
      <c r="E65" s="133"/>
      <c r="F65" s="113">
        <v>-725071</v>
      </c>
      <c r="G65" s="112"/>
      <c r="H65" s="113">
        <v>-568994</v>
      </c>
      <c r="I65" s="112"/>
      <c r="J65" s="113">
        <v>-296229</v>
      </c>
      <c r="K65" s="112"/>
      <c r="L65" s="113">
        <v>-226800</v>
      </c>
    </row>
    <row r="66" spans="1:12" ht="24" customHeight="1">
      <c r="A66" s="132" t="s">
        <v>194</v>
      </c>
      <c r="D66" s="133"/>
      <c r="E66" s="133"/>
      <c r="F66" s="112">
        <f>SUM(F64:F65)</f>
        <v>76672</v>
      </c>
      <c r="G66" s="112"/>
      <c r="H66" s="112">
        <f>SUM(H64:H65)</f>
        <v>125968</v>
      </c>
      <c r="I66" s="112"/>
      <c r="J66" s="112">
        <f>SUM(J64:J65)</f>
        <v>49787</v>
      </c>
      <c r="K66" s="112"/>
      <c r="L66" s="112">
        <f>SUM(L64:L65)</f>
        <v>48538</v>
      </c>
    </row>
    <row r="67" spans="1:12" ht="24" customHeight="1">
      <c r="A67" s="108" t="s">
        <v>18</v>
      </c>
      <c r="D67" s="133"/>
      <c r="E67" s="133"/>
      <c r="F67" s="112">
        <v>3323</v>
      </c>
      <c r="G67" s="112"/>
      <c r="H67" s="112">
        <v>4028</v>
      </c>
      <c r="I67" s="112"/>
      <c r="J67" s="112">
        <v>16398</v>
      </c>
      <c r="K67" s="112"/>
      <c r="L67" s="112">
        <v>26520</v>
      </c>
    </row>
    <row r="68" spans="1:12" ht="24" customHeight="1">
      <c r="A68" s="108" t="s">
        <v>119</v>
      </c>
      <c r="D68" s="133">
        <v>6</v>
      </c>
      <c r="E68" s="133"/>
      <c r="F68" s="113">
        <v>0</v>
      </c>
      <c r="G68" s="112"/>
      <c r="H68" s="113">
        <v>0</v>
      </c>
      <c r="I68" s="112"/>
      <c r="J68" s="113">
        <v>3503</v>
      </c>
      <c r="K68" s="112"/>
      <c r="L68" s="113">
        <v>6550</v>
      </c>
    </row>
    <row r="69" spans="1:12" ht="24" customHeight="1">
      <c r="A69" s="132" t="s">
        <v>195</v>
      </c>
      <c r="D69" s="133"/>
      <c r="E69" s="133"/>
      <c r="F69" s="112">
        <f>SUM(F66:F68)</f>
        <v>79995</v>
      </c>
      <c r="G69" s="112"/>
      <c r="H69" s="112">
        <f>SUM(H66:H68)</f>
        <v>129996</v>
      </c>
      <c r="I69" s="112"/>
      <c r="J69" s="112">
        <f>SUM(J66:J68)</f>
        <v>69688</v>
      </c>
      <c r="K69" s="112"/>
      <c r="L69" s="112">
        <f>SUM(L66:L68)</f>
        <v>81608</v>
      </c>
    </row>
    <row r="70" spans="1:12" ht="24" customHeight="1">
      <c r="A70" s="114" t="s">
        <v>125</v>
      </c>
      <c r="D70" s="133"/>
      <c r="E70" s="133"/>
      <c r="F70" s="112">
        <v>-12783</v>
      </c>
      <c r="G70" s="112"/>
      <c r="H70" s="112">
        <v>-11803</v>
      </c>
      <c r="I70" s="112"/>
      <c r="J70" s="112">
        <v>-4624</v>
      </c>
      <c r="K70" s="112"/>
      <c r="L70" s="112">
        <v>-3504</v>
      </c>
    </row>
    <row r="71" spans="1:12" ht="24" customHeight="1">
      <c r="A71" s="114" t="s">
        <v>19</v>
      </c>
      <c r="D71" s="133"/>
      <c r="E71" s="133"/>
      <c r="F71" s="115">
        <v>-227035</v>
      </c>
      <c r="G71" s="115"/>
      <c r="H71" s="115">
        <v>-139341</v>
      </c>
      <c r="I71" s="115"/>
      <c r="J71" s="115">
        <v>-139360</v>
      </c>
      <c r="K71" s="115"/>
      <c r="L71" s="115">
        <v>-97173</v>
      </c>
    </row>
    <row r="72" spans="1:12" ht="24" customHeight="1">
      <c r="A72" s="114" t="s">
        <v>231</v>
      </c>
      <c r="D72" s="133">
        <v>6</v>
      </c>
      <c r="E72" s="133"/>
      <c r="F72" s="115">
        <v>0</v>
      </c>
      <c r="G72" s="115"/>
      <c r="H72" s="115">
        <v>0</v>
      </c>
      <c r="I72" s="115"/>
      <c r="J72" s="115">
        <v>-169419</v>
      </c>
      <c r="K72" s="115"/>
      <c r="L72" s="115">
        <v>25980</v>
      </c>
    </row>
    <row r="73" spans="1:12" ht="24" customHeight="1">
      <c r="A73" s="114" t="s">
        <v>225</v>
      </c>
      <c r="D73" s="133" t="s">
        <v>229</v>
      </c>
      <c r="E73" s="133"/>
      <c r="F73" s="113">
        <v>-7426</v>
      </c>
      <c r="G73" s="112"/>
      <c r="H73" s="113">
        <v>-2376</v>
      </c>
      <c r="I73" s="112"/>
      <c r="J73" s="113">
        <v>0</v>
      </c>
      <c r="K73" s="112"/>
      <c r="L73" s="113">
        <v>0</v>
      </c>
    </row>
    <row r="74" spans="1:12" ht="24" customHeight="1">
      <c r="A74" s="132" t="s">
        <v>20</v>
      </c>
      <c r="D74" s="133"/>
      <c r="E74" s="133"/>
      <c r="F74" s="113">
        <f>SUM(F70:F73)</f>
        <v>-247244</v>
      </c>
      <c r="G74" s="112"/>
      <c r="H74" s="113">
        <f>SUM(H70:H73)</f>
        <v>-153520</v>
      </c>
      <c r="I74" s="112"/>
      <c r="J74" s="113">
        <f>SUM(J70:J73)</f>
        <v>-313403</v>
      </c>
      <c r="K74" s="112"/>
      <c r="L74" s="113">
        <f>SUM(L70:L73)</f>
        <v>-74697</v>
      </c>
    </row>
    <row r="75" spans="1:12" ht="24" customHeight="1">
      <c r="A75" s="132" t="s">
        <v>126</v>
      </c>
      <c r="D75" s="133"/>
      <c r="E75" s="133"/>
      <c r="F75" s="112">
        <f>F69+F74</f>
        <v>-167249</v>
      </c>
      <c r="G75" s="112"/>
      <c r="H75" s="112">
        <f>H69+H74</f>
        <v>-23524</v>
      </c>
      <c r="I75" s="112"/>
      <c r="J75" s="112">
        <f>J69+J74</f>
        <v>-243715</v>
      </c>
      <c r="K75" s="112"/>
      <c r="L75" s="112">
        <f>L69+L74</f>
        <v>6911</v>
      </c>
    </row>
    <row r="76" spans="1:12" ht="24" customHeight="1">
      <c r="A76" s="108" t="s">
        <v>80</v>
      </c>
      <c r="D76" s="133"/>
      <c r="E76" s="133"/>
      <c r="F76" s="113">
        <v>-19843</v>
      </c>
      <c r="G76" s="112"/>
      <c r="H76" s="113">
        <v>-15129</v>
      </c>
      <c r="I76" s="112"/>
      <c r="J76" s="113">
        <v>-14599</v>
      </c>
      <c r="K76" s="112"/>
      <c r="L76" s="113">
        <v>-8921</v>
      </c>
    </row>
    <row r="77" spans="1:12" ht="24" customHeight="1">
      <c r="A77" s="132" t="s">
        <v>169</v>
      </c>
      <c r="D77" s="133"/>
      <c r="E77" s="133"/>
      <c r="F77" s="112">
        <f>SUM(F75:F76)</f>
        <v>-187092</v>
      </c>
      <c r="G77" s="112"/>
      <c r="H77" s="112">
        <f>SUM(H75:H76)</f>
        <v>-38653</v>
      </c>
      <c r="I77" s="112"/>
      <c r="J77" s="112">
        <f>SUM(J75:J76)</f>
        <v>-258314</v>
      </c>
      <c r="K77" s="112"/>
      <c r="L77" s="112">
        <f>SUM(L75:L76)</f>
        <v>-2010</v>
      </c>
    </row>
    <row r="78" spans="1:12" ht="24" customHeight="1">
      <c r="A78" s="134" t="s">
        <v>155</v>
      </c>
      <c r="D78" s="133">
        <v>13</v>
      </c>
      <c r="E78" s="133"/>
      <c r="F78" s="113">
        <v>-4664</v>
      </c>
      <c r="G78" s="112"/>
      <c r="H78" s="113">
        <v>-1338</v>
      </c>
      <c r="I78" s="112"/>
      <c r="J78" s="113">
        <v>390</v>
      </c>
      <c r="K78" s="112"/>
      <c r="L78" s="113">
        <v>-384</v>
      </c>
    </row>
    <row r="79" spans="1:12" ht="24" customHeight="1">
      <c r="A79" s="135" t="s">
        <v>127</v>
      </c>
      <c r="D79" s="133"/>
      <c r="E79" s="133"/>
      <c r="F79" s="116">
        <f>SUM(F77:F78)</f>
        <v>-191756</v>
      </c>
      <c r="G79" s="112"/>
      <c r="H79" s="116">
        <f>SUM(H77:H78)</f>
        <v>-39991</v>
      </c>
      <c r="I79" s="112"/>
      <c r="J79" s="116">
        <f>SUM(J77:J78)</f>
        <v>-257924</v>
      </c>
      <c r="K79" s="112"/>
      <c r="L79" s="116">
        <f>SUM(L77:L78)</f>
        <v>-2394</v>
      </c>
    </row>
    <row r="80" spans="1:12" ht="24" customHeight="1">
      <c r="A80" s="135"/>
      <c r="D80" s="133"/>
      <c r="E80" s="133"/>
      <c r="F80" s="112"/>
      <c r="G80" s="112"/>
      <c r="H80" s="112"/>
      <c r="I80" s="112"/>
      <c r="J80" s="112"/>
      <c r="K80" s="112"/>
      <c r="L80" s="112"/>
    </row>
    <row r="81" spans="1:12" ht="24" customHeight="1">
      <c r="A81" s="123" t="s">
        <v>47</v>
      </c>
      <c r="D81" s="133"/>
      <c r="E81" s="133"/>
      <c r="F81" s="112"/>
      <c r="G81" s="112"/>
      <c r="H81" s="112"/>
      <c r="I81" s="112"/>
      <c r="J81" s="112"/>
      <c r="K81" s="112"/>
      <c r="L81" s="112"/>
    </row>
    <row r="82" spans="1:12" ht="24" customHeight="1">
      <c r="A82" s="123" t="s">
        <v>92</v>
      </c>
      <c r="D82" s="133"/>
      <c r="E82" s="133"/>
      <c r="F82" s="113">
        <v>0</v>
      </c>
      <c r="G82" s="112"/>
      <c r="H82" s="113">
        <v>0</v>
      </c>
      <c r="I82" s="112"/>
      <c r="J82" s="113">
        <v>0</v>
      </c>
      <c r="K82" s="112"/>
      <c r="L82" s="113">
        <v>0</v>
      </c>
    </row>
    <row r="83" spans="1:12" ht="24" customHeight="1" thickBot="1">
      <c r="A83" s="135" t="s">
        <v>93</v>
      </c>
      <c r="D83" s="133"/>
      <c r="E83" s="133"/>
      <c r="F83" s="136">
        <f>SUM(F79,F82)</f>
        <v>-191756</v>
      </c>
      <c r="G83" s="112"/>
      <c r="H83" s="136">
        <f>SUM(H79,H82)</f>
        <v>-39991</v>
      </c>
      <c r="I83" s="112"/>
      <c r="J83" s="136">
        <f>SUM(J79,J82)</f>
        <v>-257924</v>
      </c>
      <c r="K83" s="112"/>
      <c r="L83" s="136">
        <f>SUM(L79,L82)</f>
        <v>-2394</v>
      </c>
    </row>
    <row r="84" spans="1:12" ht="24" customHeight="1" thickTop="1">
      <c r="A84" s="135"/>
      <c r="D84" s="133"/>
      <c r="E84" s="133"/>
      <c r="F84" s="112"/>
      <c r="G84" s="112"/>
      <c r="H84" s="112"/>
      <c r="I84" s="112"/>
      <c r="J84" s="112"/>
      <c r="K84" s="112"/>
      <c r="L84" s="112"/>
    </row>
    <row r="85" spans="1:12" ht="24" customHeight="1">
      <c r="A85" s="135"/>
      <c r="D85" s="133"/>
      <c r="E85" s="133"/>
      <c r="F85" s="112"/>
      <c r="G85" s="112"/>
      <c r="H85" s="112"/>
      <c r="I85" s="112"/>
      <c r="J85" s="112"/>
      <c r="K85" s="112"/>
      <c r="L85" s="112"/>
    </row>
    <row r="86" spans="1:12" ht="24" customHeight="1">
      <c r="A86" s="108" t="s">
        <v>157</v>
      </c>
      <c r="D86" s="133"/>
      <c r="E86" s="133"/>
    </row>
    <row r="87" spans="1:12" ht="24" customHeight="1">
      <c r="D87" s="133"/>
      <c r="E87" s="133"/>
      <c r="L87" s="122" t="s">
        <v>90</v>
      </c>
    </row>
    <row r="88" spans="1:12" ht="24" customHeight="1">
      <c r="A88" s="123" t="s">
        <v>100</v>
      </c>
      <c r="B88" s="123"/>
      <c r="C88" s="123"/>
      <c r="D88" s="124"/>
      <c r="E88" s="124"/>
      <c r="F88" s="123"/>
      <c r="G88" s="123"/>
      <c r="H88" s="123"/>
      <c r="I88" s="123"/>
      <c r="J88" s="123"/>
      <c r="K88" s="123"/>
      <c r="L88" s="123"/>
    </row>
    <row r="89" spans="1:12" ht="24" customHeight="1">
      <c r="A89" s="123" t="s">
        <v>67</v>
      </c>
      <c r="B89" s="123"/>
      <c r="C89" s="123"/>
      <c r="D89" s="124"/>
      <c r="E89" s="124"/>
      <c r="F89" s="123"/>
      <c r="G89" s="123"/>
      <c r="H89" s="123"/>
      <c r="I89" s="123"/>
      <c r="J89" s="123"/>
      <c r="K89" s="123"/>
      <c r="L89" s="123"/>
    </row>
    <row r="90" spans="1:12" ht="24" customHeight="1">
      <c r="A90" s="125" t="s">
        <v>191</v>
      </c>
      <c r="B90" s="125"/>
      <c r="C90" s="125"/>
      <c r="D90" s="125"/>
      <c r="E90" s="125"/>
      <c r="F90" s="126"/>
      <c r="G90" s="126"/>
      <c r="H90" s="126"/>
      <c r="I90" s="126"/>
      <c r="J90" s="126"/>
      <c r="K90" s="126"/>
      <c r="L90" s="126"/>
    </row>
    <row r="91" spans="1:12" ht="24" customHeight="1">
      <c r="A91" s="109"/>
      <c r="B91" s="109"/>
      <c r="C91" s="127"/>
      <c r="D91" s="109"/>
      <c r="E91" s="109"/>
      <c r="F91" s="128"/>
      <c r="G91" s="128"/>
      <c r="H91" s="128"/>
      <c r="I91" s="128"/>
      <c r="J91" s="128"/>
      <c r="K91" s="128"/>
      <c r="L91" s="129" t="s">
        <v>91</v>
      </c>
    </row>
    <row r="92" spans="1:12" ht="24" customHeight="1">
      <c r="A92" s="109"/>
      <c r="B92" s="109"/>
      <c r="C92" s="127"/>
      <c r="D92" s="109"/>
      <c r="E92" s="109"/>
      <c r="F92" s="152" t="s">
        <v>55</v>
      </c>
      <c r="G92" s="152"/>
      <c r="H92" s="152"/>
      <c r="I92" s="128"/>
      <c r="J92" s="152" t="s">
        <v>54</v>
      </c>
      <c r="K92" s="152"/>
      <c r="L92" s="152"/>
    </row>
    <row r="93" spans="1:12" ht="24" customHeight="1">
      <c r="A93" s="109"/>
      <c r="B93" s="109"/>
      <c r="C93" s="127"/>
      <c r="D93" s="130" t="s">
        <v>0</v>
      </c>
      <c r="E93" s="109"/>
      <c r="F93" s="130">
        <f>F62</f>
        <v>2566</v>
      </c>
      <c r="G93" s="131"/>
      <c r="H93" s="130">
        <f>H62</f>
        <v>2565</v>
      </c>
      <c r="I93" s="131"/>
      <c r="J93" s="130">
        <f>J62</f>
        <v>2566</v>
      </c>
      <c r="K93" s="131"/>
      <c r="L93" s="130">
        <f>L62</f>
        <v>2565</v>
      </c>
    </row>
    <row r="94" spans="1:12" ht="24" customHeight="1">
      <c r="A94" s="132" t="s">
        <v>170</v>
      </c>
      <c r="D94" s="133"/>
      <c r="E94" s="133"/>
    </row>
    <row r="95" spans="1:12" ht="24" customHeight="1" thickBot="1">
      <c r="A95" s="108" t="s">
        <v>68</v>
      </c>
      <c r="D95" s="133"/>
      <c r="E95" s="133"/>
      <c r="F95" s="137">
        <v>-200493</v>
      </c>
      <c r="H95" s="137">
        <v>-41101</v>
      </c>
      <c r="J95" s="136">
        <f>SUM(J79)</f>
        <v>-257924</v>
      </c>
      <c r="L95" s="136">
        <f>SUM(L79)</f>
        <v>-2394</v>
      </c>
    </row>
    <row r="96" spans="1:12" ht="24" customHeight="1" thickTop="1">
      <c r="A96" s="108" t="s">
        <v>171</v>
      </c>
      <c r="D96" s="133"/>
      <c r="E96" s="133"/>
      <c r="F96" s="112"/>
      <c r="H96" s="112"/>
      <c r="J96" s="112"/>
      <c r="L96" s="112"/>
    </row>
    <row r="97" spans="1:12" ht="24" customHeight="1">
      <c r="A97" s="108" t="s">
        <v>172</v>
      </c>
      <c r="D97" s="133"/>
      <c r="E97" s="133"/>
      <c r="F97" s="112">
        <v>8737</v>
      </c>
      <c r="G97" s="112"/>
      <c r="H97" s="112">
        <v>1110</v>
      </c>
      <c r="I97" s="112"/>
      <c r="J97" s="112"/>
      <c r="K97" s="112"/>
      <c r="L97" s="112"/>
    </row>
    <row r="98" spans="1:12" ht="24" customHeight="1" thickBot="1">
      <c r="D98" s="133"/>
      <c r="E98" s="133"/>
      <c r="F98" s="138">
        <f>SUM(F95:F97)</f>
        <v>-191756</v>
      </c>
      <c r="G98" s="112"/>
      <c r="H98" s="138">
        <f>SUM(H95:H97)</f>
        <v>-39991</v>
      </c>
      <c r="I98" s="112"/>
      <c r="J98" s="112"/>
      <c r="K98" s="112"/>
      <c r="L98" s="112"/>
    </row>
    <row r="99" spans="1:12" ht="24" customHeight="1" thickTop="1">
      <c r="A99" s="114"/>
      <c r="D99" s="133"/>
      <c r="E99" s="133"/>
      <c r="F99" s="110"/>
      <c r="G99" s="110"/>
      <c r="H99" s="110"/>
      <c r="I99" s="110"/>
      <c r="J99" s="110"/>
      <c r="K99" s="110"/>
      <c r="L99" s="110"/>
    </row>
    <row r="100" spans="1:12" ht="24" customHeight="1">
      <c r="A100" s="132" t="s">
        <v>173</v>
      </c>
      <c r="D100" s="133"/>
      <c r="E100" s="133"/>
      <c r="F100" s="110"/>
      <c r="G100" s="110"/>
      <c r="H100" s="110"/>
      <c r="I100" s="110"/>
      <c r="J100" s="110"/>
      <c r="K100" s="110"/>
      <c r="L100" s="110"/>
    </row>
    <row r="101" spans="1:12" ht="24" customHeight="1" thickBot="1">
      <c r="A101" s="108" t="s">
        <v>68</v>
      </c>
      <c r="D101" s="133"/>
      <c r="E101" s="133"/>
      <c r="F101" s="137">
        <f>F95</f>
        <v>-200493</v>
      </c>
      <c r="H101" s="137">
        <v>-41101</v>
      </c>
      <c r="J101" s="136">
        <f>SUM(J83)</f>
        <v>-257924</v>
      </c>
      <c r="L101" s="136">
        <f>SUM(L83)</f>
        <v>-2394</v>
      </c>
    </row>
    <row r="102" spans="1:12" ht="24" customHeight="1" thickTop="1">
      <c r="A102" s="108" t="s">
        <v>171</v>
      </c>
      <c r="D102" s="133"/>
      <c r="E102" s="133"/>
      <c r="F102" s="112"/>
      <c r="H102" s="112"/>
      <c r="J102" s="112"/>
      <c r="L102" s="112"/>
    </row>
    <row r="103" spans="1:12" ht="24" customHeight="1">
      <c r="A103" s="108" t="s">
        <v>172</v>
      </c>
      <c r="D103" s="133"/>
      <c r="E103" s="133"/>
      <c r="F103" s="112">
        <v>8737</v>
      </c>
      <c r="G103" s="112"/>
      <c r="H103" s="112">
        <v>1110</v>
      </c>
      <c r="I103" s="112"/>
      <c r="J103" s="112"/>
      <c r="K103" s="112"/>
      <c r="L103" s="112"/>
    </row>
    <row r="104" spans="1:12" ht="24" customHeight="1" thickBot="1">
      <c r="A104" s="114"/>
      <c r="D104" s="133"/>
      <c r="E104" s="133"/>
      <c r="F104" s="138">
        <f>SUM(F101:F103)</f>
        <v>-191756</v>
      </c>
      <c r="G104" s="112"/>
      <c r="H104" s="138">
        <f>SUM(H101:H103)</f>
        <v>-39991</v>
      </c>
      <c r="I104" s="112"/>
      <c r="J104" s="112"/>
      <c r="K104" s="112"/>
      <c r="L104" s="112"/>
    </row>
    <row r="105" spans="1:12" ht="24" customHeight="1" thickTop="1">
      <c r="A105" s="114"/>
      <c r="D105" s="133"/>
      <c r="E105" s="133"/>
      <c r="F105" s="112"/>
      <c r="G105" s="112"/>
      <c r="H105" s="112"/>
      <c r="I105" s="112"/>
      <c r="J105" s="112"/>
      <c r="K105" s="112"/>
      <c r="L105" s="112"/>
    </row>
    <row r="106" spans="1:12" ht="24" customHeight="1">
      <c r="A106" s="123" t="s">
        <v>174</v>
      </c>
      <c r="D106" s="133">
        <v>14</v>
      </c>
      <c r="E106" s="133"/>
      <c r="F106" s="112"/>
      <c r="G106" s="112"/>
      <c r="H106" s="112"/>
      <c r="I106" s="112"/>
      <c r="J106" s="112"/>
      <c r="K106" s="112"/>
      <c r="L106" s="129" t="s">
        <v>160</v>
      </c>
    </row>
    <row r="107" spans="1:12" ht="24" customHeight="1">
      <c r="A107" s="114" t="s">
        <v>175</v>
      </c>
      <c r="D107" s="133"/>
      <c r="E107" s="133"/>
    </row>
    <row r="108" spans="1:12" ht="24" customHeight="1" thickBot="1">
      <c r="A108" s="134" t="s">
        <v>176</v>
      </c>
      <c r="D108" s="133"/>
      <c r="E108" s="133"/>
      <c r="F108" s="104">
        <f>F95/BS!I82</f>
        <v>-0.71359218117688095</v>
      </c>
      <c r="G108" s="112"/>
      <c r="H108" s="104">
        <f>H95/280963</f>
        <v>-0.14628616579407253</v>
      </c>
      <c r="I108" s="112"/>
      <c r="J108" s="103">
        <f>J95/BS!M82</f>
        <v>-0.9179998789876247</v>
      </c>
      <c r="K108" s="112"/>
      <c r="L108" s="104">
        <f>L95/280963</f>
        <v>-8.5206948957691937E-3</v>
      </c>
    </row>
    <row r="109" spans="1:12" ht="24" customHeight="1" thickTop="1">
      <c r="A109" s="134"/>
      <c r="D109" s="133"/>
      <c r="E109" s="133"/>
      <c r="H109" s="140"/>
      <c r="J109" s="139"/>
      <c r="L109" s="140"/>
    </row>
    <row r="110" spans="1:12" ht="24" customHeight="1">
      <c r="A110" s="134"/>
      <c r="D110" s="133"/>
      <c r="E110" s="133"/>
      <c r="J110" s="139"/>
    </row>
    <row r="111" spans="1:12" ht="24" customHeight="1">
      <c r="A111" s="108" t="s">
        <v>157</v>
      </c>
      <c r="D111" s="133"/>
      <c r="E111" s="133"/>
    </row>
  </sheetData>
  <mergeCells count="8">
    <mergeCell ref="F92:H92"/>
    <mergeCell ref="J92:L92"/>
    <mergeCell ref="F6:H6"/>
    <mergeCell ref="J6:L6"/>
    <mergeCell ref="F36:H36"/>
    <mergeCell ref="J36:L36"/>
    <mergeCell ref="F61:H61"/>
    <mergeCell ref="J61:L61"/>
  </mergeCells>
  <pageMargins left="0.74803149606299213" right="0.39370078740157483" top="0.78740157480314965" bottom="0.39370078740157483" header="0.19685039370078741" footer="0.19685039370078741"/>
  <pageSetup paperSize="9" scale="78" orientation="portrait" r:id="rId1"/>
  <rowBreaks count="3" manualBreakCount="3">
    <brk id="30" max="12" man="1"/>
    <brk id="55" max="12" man="1"/>
    <brk id="8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635E-0230-414B-8C67-0200D5D08505}">
  <dimension ref="A1:W55"/>
  <sheetViews>
    <sheetView showGridLines="0" view="pageBreakPreview" topLeftCell="A8" zoomScale="85" zoomScaleNormal="100" zoomScaleSheetLayoutView="85" workbookViewId="0">
      <selection activeCell="M32" sqref="M32:O32"/>
    </sheetView>
  </sheetViews>
  <sheetFormatPr defaultRowHeight="22.35" customHeight="1"/>
  <cols>
    <col min="1" max="1" width="37.140625" style="73" customWidth="1"/>
    <col min="2" max="2" width="1.5703125" style="73" customWidth="1"/>
    <col min="3" max="3" width="17.5703125" style="73" customWidth="1"/>
    <col min="4" max="4" width="1.5703125" style="73" customWidth="1"/>
    <col min="5" max="5" width="17.5703125" style="73" customWidth="1"/>
    <col min="6" max="6" width="1.7109375" style="73" customWidth="1"/>
    <col min="7" max="7" width="17.5703125" style="73" customWidth="1"/>
    <col min="8" max="8" width="1.5703125" style="73" customWidth="1"/>
    <col min="9" max="9" width="17.5703125" style="73" customWidth="1"/>
    <col min="10" max="10" width="1.5703125" style="73" customWidth="1"/>
    <col min="11" max="11" width="17.5703125" style="73" customWidth="1"/>
    <col min="12" max="12" width="1.5703125" style="73" customWidth="1"/>
    <col min="13" max="13" width="17.5703125" style="73" customWidth="1"/>
    <col min="14" max="14" width="1.5703125" style="73" customWidth="1"/>
    <col min="15" max="15" width="17.5703125" style="73" customWidth="1"/>
    <col min="16" max="16" width="1.5703125" style="73" customWidth="1"/>
    <col min="17" max="17" width="17.5703125" style="73" customWidth="1"/>
    <col min="18" max="18" width="1.5703125" style="73" customWidth="1"/>
    <col min="19" max="19" width="17.5703125" style="73" customWidth="1"/>
    <col min="20" max="20" width="1.5703125" style="73" customWidth="1"/>
    <col min="21" max="21" width="17.5703125" style="73" customWidth="1"/>
    <col min="22" max="22" width="1.5703125" style="73" customWidth="1"/>
    <col min="23" max="23" width="17.5703125" style="73" customWidth="1"/>
    <col min="24" max="24" width="12.42578125" style="73" bestFit="1" customWidth="1"/>
    <col min="25" max="25" width="9.28515625" style="73"/>
    <col min="26" max="26" width="12.42578125" style="73" bestFit="1" customWidth="1"/>
    <col min="27" max="266" width="9.28515625" style="73"/>
    <col min="267" max="267" width="30.42578125" style="73" customWidth="1"/>
    <col min="268" max="268" width="6.5703125" style="73" customWidth="1"/>
    <col min="269" max="269" width="2" style="73" customWidth="1"/>
    <col min="270" max="270" width="11.5703125" style="73" customWidth="1"/>
    <col min="271" max="271" width="2" style="73" customWidth="1"/>
    <col min="272" max="272" width="12.5703125" style="73" customWidth="1"/>
    <col min="273" max="273" width="2" style="73" customWidth="1"/>
    <col min="274" max="274" width="14.5703125" style="73" customWidth="1"/>
    <col min="275" max="275" width="2" style="73" customWidth="1"/>
    <col min="276" max="276" width="11.5703125" style="73" customWidth="1"/>
    <col min="277" max="277" width="2" style="73" customWidth="1"/>
    <col min="278" max="278" width="11.5703125" style="73" customWidth="1"/>
    <col min="279" max="522" width="9.28515625" style="73"/>
    <col min="523" max="523" width="30.42578125" style="73" customWidth="1"/>
    <col min="524" max="524" width="6.5703125" style="73" customWidth="1"/>
    <col min="525" max="525" width="2" style="73" customWidth="1"/>
    <col min="526" max="526" width="11.5703125" style="73" customWidth="1"/>
    <col min="527" max="527" width="2" style="73" customWidth="1"/>
    <col min="528" max="528" width="12.5703125" style="73" customWidth="1"/>
    <col min="529" max="529" width="2" style="73" customWidth="1"/>
    <col min="530" max="530" width="14.5703125" style="73" customWidth="1"/>
    <col min="531" max="531" width="2" style="73" customWidth="1"/>
    <col min="532" max="532" width="11.5703125" style="73" customWidth="1"/>
    <col min="533" max="533" width="2" style="73" customWidth="1"/>
    <col min="534" max="534" width="11.5703125" style="73" customWidth="1"/>
    <col min="535" max="778" width="9.28515625" style="73"/>
    <col min="779" max="779" width="30.42578125" style="73" customWidth="1"/>
    <col min="780" max="780" width="6.5703125" style="73" customWidth="1"/>
    <col min="781" max="781" width="2" style="73" customWidth="1"/>
    <col min="782" max="782" width="11.5703125" style="73" customWidth="1"/>
    <col min="783" max="783" width="2" style="73" customWidth="1"/>
    <col min="784" max="784" width="12.5703125" style="73" customWidth="1"/>
    <col min="785" max="785" width="2" style="73" customWidth="1"/>
    <col min="786" max="786" width="14.5703125" style="73" customWidth="1"/>
    <col min="787" max="787" width="2" style="73" customWidth="1"/>
    <col min="788" max="788" width="11.5703125" style="73" customWidth="1"/>
    <col min="789" max="789" width="2" style="73" customWidth="1"/>
    <col min="790" max="790" width="11.5703125" style="73" customWidth="1"/>
    <col min="791" max="1034" width="9.28515625" style="73"/>
    <col min="1035" max="1035" width="30.42578125" style="73" customWidth="1"/>
    <col min="1036" max="1036" width="6.5703125" style="73" customWidth="1"/>
    <col min="1037" max="1037" width="2" style="73" customWidth="1"/>
    <col min="1038" max="1038" width="11.5703125" style="73" customWidth="1"/>
    <col min="1039" max="1039" width="2" style="73" customWidth="1"/>
    <col min="1040" max="1040" width="12.5703125" style="73" customWidth="1"/>
    <col min="1041" max="1041" width="2" style="73" customWidth="1"/>
    <col min="1042" max="1042" width="14.5703125" style="73" customWidth="1"/>
    <col min="1043" max="1043" width="2" style="73" customWidth="1"/>
    <col min="1044" max="1044" width="11.5703125" style="73" customWidth="1"/>
    <col min="1045" max="1045" width="2" style="73" customWidth="1"/>
    <col min="1046" max="1046" width="11.5703125" style="73" customWidth="1"/>
    <col min="1047" max="1290" width="9.28515625" style="73"/>
    <col min="1291" max="1291" width="30.42578125" style="73" customWidth="1"/>
    <col min="1292" max="1292" width="6.5703125" style="73" customWidth="1"/>
    <col min="1293" max="1293" width="2" style="73" customWidth="1"/>
    <col min="1294" max="1294" width="11.5703125" style="73" customWidth="1"/>
    <col min="1295" max="1295" width="2" style="73" customWidth="1"/>
    <col min="1296" max="1296" width="12.5703125" style="73" customWidth="1"/>
    <col min="1297" max="1297" width="2" style="73" customWidth="1"/>
    <col min="1298" max="1298" width="14.5703125" style="73" customWidth="1"/>
    <col min="1299" max="1299" width="2" style="73" customWidth="1"/>
    <col min="1300" max="1300" width="11.5703125" style="73" customWidth="1"/>
    <col min="1301" max="1301" width="2" style="73" customWidth="1"/>
    <col min="1302" max="1302" width="11.5703125" style="73" customWidth="1"/>
    <col min="1303" max="1546" width="9.28515625" style="73"/>
    <col min="1547" max="1547" width="30.42578125" style="73" customWidth="1"/>
    <col min="1548" max="1548" width="6.5703125" style="73" customWidth="1"/>
    <col min="1549" max="1549" width="2" style="73" customWidth="1"/>
    <col min="1550" max="1550" width="11.5703125" style="73" customWidth="1"/>
    <col min="1551" max="1551" width="2" style="73" customWidth="1"/>
    <col min="1552" max="1552" width="12.5703125" style="73" customWidth="1"/>
    <col min="1553" max="1553" width="2" style="73" customWidth="1"/>
    <col min="1554" max="1554" width="14.5703125" style="73" customWidth="1"/>
    <col min="1555" max="1555" width="2" style="73" customWidth="1"/>
    <col min="1556" max="1556" width="11.5703125" style="73" customWidth="1"/>
    <col min="1557" max="1557" width="2" style="73" customWidth="1"/>
    <col min="1558" max="1558" width="11.5703125" style="73" customWidth="1"/>
    <col min="1559" max="1802" width="9.28515625" style="73"/>
    <col min="1803" max="1803" width="30.42578125" style="73" customWidth="1"/>
    <col min="1804" max="1804" width="6.5703125" style="73" customWidth="1"/>
    <col min="1805" max="1805" width="2" style="73" customWidth="1"/>
    <col min="1806" max="1806" width="11.5703125" style="73" customWidth="1"/>
    <col min="1807" max="1807" width="2" style="73" customWidth="1"/>
    <col min="1808" max="1808" width="12.5703125" style="73" customWidth="1"/>
    <col min="1809" max="1809" width="2" style="73" customWidth="1"/>
    <col min="1810" max="1810" width="14.5703125" style="73" customWidth="1"/>
    <col min="1811" max="1811" width="2" style="73" customWidth="1"/>
    <col min="1812" max="1812" width="11.5703125" style="73" customWidth="1"/>
    <col min="1813" max="1813" width="2" style="73" customWidth="1"/>
    <col min="1814" max="1814" width="11.5703125" style="73" customWidth="1"/>
    <col min="1815" max="2058" width="9.28515625" style="73"/>
    <col min="2059" max="2059" width="30.42578125" style="73" customWidth="1"/>
    <col min="2060" max="2060" width="6.5703125" style="73" customWidth="1"/>
    <col min="2061" max="2061" width="2" style="73" customWidth="1"/>
    <col min="2062" max="2062" width="11.5703125" style="73" customWidth="1"/>
    <col min="2063" max="2063" width="2" style="73" customWidth="1"/>
    <col min="2064" max="2064" width="12.5703125" style="73" customWidth="1"/>
    <col min="2065" max="2065" width="2" style="73" customWidth="1"/>
    <col min="2066" max="2066" width="14.5703125" style="73" customWidth="1"/>
    <col min="2067" max="2067" width="2" style="73" customWidth="1"/>
    <col min="2068" max="2068" width="11.5703125" style="73" customWidth="1"/>
    <col min="2069" max="2069" width="2" style="73" customWidth="1"/>
    <col min="2070" max="2070" width="11.5703125" style="73" customWidth="1"/>
    <col min="2071" max="2314" width="9.28515625" style="73"/>
    <col min="2315" max="2315" width="30.42578125" style="73" customWidth="1"/>
    <col min="2316" max="2316" width="6.5703125" style="73" customWidth="1"/>
    <col min="2317" max="2317" width="2" style="73" customWidth="1"/>
    <col min="2318" max="2318" width="11.5703125" style="73" customWidth="1"/>
    <col min="2319" max="2319" width="2" style="73" customWidth="1"/>
    <col min="2320" max="2320" width="12.5703125" style="73" customWidth="1"/>
    <col min="2321" max="2321" width="2" style="73" customWidth="1"/>
    <col min="2322" max="2322" width="14.5703125" style="73" customWidth="1"/>
    <col min="2323" max="2323" width="2" style="73" customWidth="1"/>
    <col min="2324" max="2324" width="11.5703125" style="73" customWidth="1"/>
    <col min="2325" max="2325" width="2" style="73" customWidth="1"/>
    <col min="2326" max="2326" width="11.5703125" style="73" customWidth="1"/>
    <col min="2327" max="2570" width="9.28515625" style="73"/>
    <col min="2571" max="2571" width="30.42578125" style="73" customWidth="1"/>
    <col min="2572" max="2572" width="6.5703125" style="73" customWidth="1"/>
    <col min="2573" max="2573" width="2" style="73" customWidth="1"/>
    <col min="2574" max="2574" width="11.5703125" style="73" customWidth="1"/>
    <col min="2575" max="2575" width="2" style="73" customWidth="1"/>
    <col min="2576" max="2576" width="12.5703125" style="73" customWidth="1"/>
    <col min="2577" max="2577" width="2" style="73" customWidth="1"/>
    <col min="2578" max="2578" width="14.5703125" style="73" customWidth="1"/>
    <col min="2579" max="2579" width="2" style="73" customWidth="1"/>
    <col min="2580" max="2580" width="11.5703125" style="73" customWidth="1"/>
    <col min="2581" max="2581" width="2" style="73" customWidth="1"/>
    <col min="2582" max="2582" width="11.5703125" style="73" customWidth="1"/>
    <col min="2583" max="2826" width="9.28515625" style="73"/>
    <col min="2827" max="2827" width="30.42578125" style="73" customWidth="1"/>
    <col min="2828" max="2828" width="6.5703125" style="73" customWidth="1"/>
    <col min="2829" max="2829" width="2" style="73" customWidth="1"/>
    <col min="2830" max="2830" width="11.5703125" style="73" customWidth="1"/>
    <col min="2831" max="2831" width="2" style="73" customWidth="1"/>
    <col min="2832" max="2832" width="12.5703125" style="73" customWidth="1"/>
    <col min="2833" max="2833" width="2" style="73" customWidth="1"/>
    <col min="2834" max="2834" width="14.5703125" style="73" customWidth="1"/>
    <col min="2835" max="2835" width="2" style="73" customWidth="1"/>
    <col min="2836" max="2836" width="11.5703125" style="73" customWidth="1"/>
    <col min="2837" max="2837" width="2" style="73" customWidth="1"/>
    <col min="2838" max="2838" width="11.5703125" style="73" customWidth="1"/>
    <col min="2839" max="3082" width="9.28515625" style="73"/>
    <col min="3083" max="3083" width="30.42578125" style="73" customWidth="1"/>
    <col min="3084" max="3084" width="6.5703125" style="73" customWidth="1"/>
    <col min="3085" max="3085" width="2" style="73" customWidth="1"/>
    <col min="3086" max="3086" width="11.5703125" style="73" customWidth="1"/>
    <col min="3087" max="3087" width="2" style="73" customWidth="1"/>
    <col min="3088" max="3088" width="12.5703125" style="73" customWidth="1"/>
    <col min="3089" max="3089" width="2" style="73" customWidth="1"/>
    <col min="3090" max="3090" width="14.5703125" style="73" customWidth="1"/>
    <col min="3091" max="3091" width="2" style="73" customWidth="1"/>
    <col min="3092" max="3092" width="11.5703125" style="73" customWidth="1"/>
    <col min="3093" max="3093" width="2" style="73" customWidth="1"/>
    <col min="3094" max="3094" width="11.5703125" style="73" customWidth="1"/>
    <col min="3095" max="3338" width="9.28515625" style="73"/>
    <col min="3339" max="3339" width="30.42578125" style="73" customWidth="1"/>
    <col min="3340" max="3340" width="6.5703125" style="73" customWidth="1"/>
    <col min="3341" max="3341" width="2" style="73" customWidth="1"/>
    <col min="3342" max="3342" width="11.5703125" style="73" customWidth="1"/>
    <col min="3343" max="3343" width="2" style="73" customWidth="1"/>
    <col min="3344" max="3344" width="12.5703125" style="73" customWidth="1"/>
    <col min="3345" max="3345" width="2" style="73" customWidth="1"/>
    <col min="3346" max="3346" width="14.5703125" style="73" customWidth="1"/>
    <col min="3347" max="3347" width="2" style="73" customWidth="1"/>
    <col min="3348" max="3348" width="11.5703125" style="73" customWidth="1"/>
    <col min="3349" max="3349" width="2" style="73" customWidth="1"/>
    <col min="3350" max="3350" width="11.5703125" style="73" customWidth="1"/>
    <col min="3351" max="3594" width="9.28515625" style="73"/>
    <col min="3595" max="3595" width="30.42578125" style="73" customWidth="1"/>
    <col min="3596" max="3596" width="6.5703125" style="73" customWidth="1"/>
    <col min="3597" max="3597" width="2" style="73" customWidth="1"/>
    <col min="3598" max="3598" width="11.5703125" style="73" customWidth="1"/>
    <col min="3599" max="3599" width="2" style="73" customWidth="1"/>
    <col min="3600" max="3600" width="12.5703125" style="73" customWidth="1"/>
    <col min="3601" max="3601" width="2" style="73" customWidth="1"/>
    <col min="3602" max="3602" width="14.5703125" style="73" customWidth="1"/>
    <col min="3603" max="3603" width="2" style="73" customWidth="1"/>
    <col min="3604" max="3604" width="11.5703125" style="73" customWidth="1"/>
    <col min="3605" max="3605" width="2" style="73" customWidth="1"/>
    <col min="3606" max="3606" width="11.5703125" style="73" customWidth="1"/>
    <col min="3607" max="3850" width="9.28515625" style="73"/>
    <col min="3851" max="3851" width="30.42578125" style="73" customWidth="1"/>
    <col min="3852" max="3852" width="6.5703125" style="73" customWidth="1"/>
    <col min="3853" max="3853" width="2" style="73" customWidth="1"/>
    <col min="3854" max="3854" width="11.5703125" style="73" customWidth="1"/>
    <col min="3855" max="3855" width="2" style="73" customWidth="1"/>
    <col min="3856" max="3856" width="12.5703125" style="73" customWidth="1"/>
    <col min="3857" max="3857" width="2" style="73" customWidth="1"/>
    <col min="3858" max="3858" width="14.5703125" style="73" customWidth="1"/>
    <col min="3859" max="3859" width="2" style="73" customWidth="1"/>
    <col min="3860" max="3860" width="11.5703125" style="73" customWidth="1"/>
    <col min="3861" max="3861" width="2" style="73" customWidth="1"/>
    <col min="3862" max="3862" width="11.5703125" style="73" customWidth="1"/>
    <col min="3863" max="4106" width="9.28515625" style="73"/>
    <col min="4107" max="4107" width="30.42578125" style="73" customWidth="1"/>
    <col min="4108" max="4108" width="6.5703125" style="73" customWidth="1"/>
    <col min="4109" max="4109" width="2" style="73" customWidth="1"/>
    <col min="4110" max="4110" width="11.5703125" style="73" customWidth="1"/>
    <col min="4111" max="4111" width="2" style="73" customWidth="1"/>
    <col min="4112" max="4112" width="12.5703125" style="73" customWidth="1"/>
    <col min="4113" max="4113" width="2" style="73" customWidth="1"/>
    <col min="4114" max="4114" width="14.5703125" style="73" customWidth="1"/>
    <col min="4115" max="4115" width="2" style="73" customWidth="1"/>
    <col min="4116" max="4116" width="11.5703125" style="73" customWidth="1"/>
    <col min="4117" max="4117" width="2" style="73" customWidth="1"/>
    <col min="4118" max="4118" width="11.5703125" style="73" customWidth="1"/>
    <col min="4119" max="4362" width="9.28515625" style="73"/>
    <col min="4363" max="4363" width="30.42578125" style="73" customWidth="1"/>
    <col min="4364" max="4364" width="6.5703125" style="73" customWidth="1"/>
    <col min="4365" max="4365" width="2" style="73" customWidth="1"/>
    <col min="4366" max="4366" width="11.5703125" style="73" customWidth="1"/>
    <col min="4367" max="4367" width="2" style="73" customWidth="1"/>
    <col min="4368" max="4368" width="12.5703125" style="73" customWidth="1"/>
    <col min="4369" max="4369" width="2" style="73" customWidth="1"/>
    <col min="4370" max="4370" width="14.5703125" style="73" customWidth="1"/>
    <col min="4371" max="4371" width="2" style="73" customWidth="1"/>
    <col min="4372" max="4372" width="11.5703125" style="73" customWidth="1"/>
    <col min="4373" max="4373" width="2" style="73" customWidth="1"/>
    <col min="4374" max="4374" width="11.5703125" style="73" customWidth="1"/>
    <col min="4375" max="4618" width="9.28515625" style="73"/>
    <col min="4619" max="4619" width="30.42578125" style="73" customWidth="1"/>
    <col min="4620" max="4620" width="6.5703125" style="73" customWidth="1"/>
    <col min="4621" max="4621" width="2" style="73" customWidth="1"/>
    <col min="4622" max="4622" width="11.5703125" style="73" customWidth="1"/>
    <col min="4623" max="4623" width="2" style="73" customWidth="1"/>
    <col min="4624" max="4624" width="12.5703125" style="73" customWidth="1"/>
    <col min="4625" max="4625" width="2" style="73" customWidth="1"/>
    <col min="4626" max="4626" width="14.5703125" style="73" customWidth="1"/>
    <col min="4627" max="4627" width="2" style="73" customWidth="1"/>
    <col min="4628" max="4628" width="11.5703125" style="73" customWidth="1"/>
    <col min="4629" max="4629" width="2" style="73" customWidth="1"/>
    <col min="4630" max="4630" width="11.5703125" style="73" customWidth="1"/>
    <col min="4631" max="4874" width="9.28515625" style="73"/>
    <col min="4875" max="4875" width="30.42578125" style="73" customWidth="1"/>
    <col min="4876" max="4876" width="6.5703125" style="73" customWidth="1"/>
    <col min="4877" max="4877" width="2" style="73" customWidth="1"/>
    <col min="4878" max="4878" width="11.5703125" style="73" customWidth="1"/>
    <col min="4879" max="4879" width="2" style="73" customWidth="1"/>
    <col min="4880" max="4880" width="12.5703125" style="73" customWidth="1"/>
    <col min="4881" max="4881" width="2" style="73" customWidth="1"/>
    <col min="4882" max="4882" width="14.5703125" style="73" customWidth="1"/>
    <col min="4883" max="4883" width="2" style="73" customWidth="1"/>
    <col min="4884" max="4884" width="11.5703125" style="73" customWidth="1"/>
    <col min="4885" max="4885" width="2" style="73" customWidth="1"/>
    <col min="4886" max="4886" width="11.5703125" style="73" customWidth="1"/>
    <col min="4887" max="5130" width="9.28515625" style="73"/>
    <col min="5131" max="5131" width="30.42578125" style="73" customWidth="1"/>
    <col min="5132" max="5132" width="6.5703125" style="73" customWidth="1"/>
    <col min="5133" max="5133" width="2" style="73" customWidth="1"/>
    <col min="5134" max="5134" width="11.5703125" style="73" customWidth="1"/>
    <col min="5135" max="5135" width="2" style="73" customWidth="1"/>
    <col min="5136" max="5136" width="12.5703125" style="73" customWidth="1"/>
    <col min="5137" max="5137" width="2" style="73" customWidth="1"/>
    <col min="5138" max="5138" width="14.5703125" style="73" customWidth="1"/>
    <col min="5139" max="5139" width="2" style="73" customWidth="1"/>
    <col min="5140" max="5140" width="11.5703125" style="73" customWidth="1"/>
    <col min="5141" max="5141" width="2" style="73" customWidth="1"/>
    <col min="5142" max="5142" width="11.5703125" style="73" customWidth="1"/>
    <col min="5143" max="5386" width="9.28515625" style="73"/>
    <col min="5387" max="5387" width="30.42578125" style="73" customWidth="1"/>
    <col min="5388" max="5388" width="6.5703125" style="73" customWidth="1"/>
    <col min="5389" max="5389" width="2" style="73" customWidth="1"/>
    <col min="5390" max="5390" width="11.5703125" style="73" customWidth="1"/>
    <col min="5391" max="5391" width="2" style="73" customWidth="1"/>
    <col min="5392" max="5392" width="12.5703125" style="73" customWidth="1"/>
    <col min="5393" max="5393" width="2" style="73" customWidth="1"/>
    <col min="5394" max="5394" width="14.5703125" style="73" customWidth="1"/>
    <col min="5395" max="5395" width="2" style="73" customWidth="1"/>
    <col min="5396" max="5396" width="11.5703125" style="73" customWidth="1"/>
    <col min="5397" max="5397" width="2" style="73" customWidth="1"/>
    <col min="5398" max="5398" width="11.5703125" style="73" customWidth="1"/>
    <col min="5399" max="5642" width="9.28515625" style="73"/>
    <col min="5643" max="5643" width="30.42578125" style="73" customWidth="1"/>
    <col min="5644" max="5644" width="6.5703125" style="73" customWidth="1"/>
    <col min="5645" max="5645" width="2" style="73" customWidth="1"/>
    <col min="5646" max="5646" width="11.5703125" style="73" customWidth="1"/>
    <col min="5647" max="5647" width="2" style="73" customWidth="1"/>
    <col min="5648" max="5648" width="12.5703125" style="73" customWidth="1"/>
    <col min="5649" max="5649" width="2" style="73" customWidth="1"/>
    <col min="5650" max="5650" width="14.5703125" style="73" customWidth="1"/>
    <col min="5651" max="5651" width="2" style="73" customWidth="1"/>
    <col min="5652" max="5652" width="11.5703125" style="73" customWidth="1"/>
    <col min="5653" max="5653" width="2" style="73" customWidth="1"/>
    <col min="5654" max="5654" width="11.5703125" style="73" customWidth="1"/>
    <col min="5655" max="5898" width="9.28515625" style="73"/>
    <col min="5899" max="5899" width="30.42578125" style="73" customWidth="1"/>
    <col min="5900" max="5900" width="6.5703125" style="73" customWidth="1"/>
    <col min="5901" max="5901" width="2" style="73" customWidth="1"/>
    <col min="5902" max="5902" width="11.5703125" style="73" customWidth="1"/>
    <col min="5903" max="5903" width="2" style="73" customWidth="1"/>
    <col min="5904" max="5904" width="12.5703125" style="73" customWidth="1"/>
    <col min="5905" max="5905" width="2" style="73" customWidth="1"/>
    <col min="5906" max="5906" width="14.5703125" style="73" customWidth="1"/>
    <col min="5907" max="5907" width="2" style="73" customWidth="1"/>
    <col min="5908" max="5908" width="11.5703125" style="73" customWidth="1"/>
    <col min="5909" max="5909" width="2" style="73" customWidth="1"/>
    <col min="5910" max="5910" width="11.5703125" style="73" customWidth="1"/>
    <col min="5911" max="6154" width="9.28515625" style="73"/>
    <col min="6155" max="6155" width="30.42578125" style="73" customWidth="1"/>
    <col min="6156" max="6156" width="6.5703125" style="73" customWidth="1"/>
    <col min="6157" max="6157" width="2" style="73" customWidth="1"/>
    <col min="6158" max="6158" width="11.5703125" style="73" customWidth="1"/>
    <col min="6159" max="6159" width="2" style="73" customWidth="1"/>
    <col min="6160" max="6160" width="12.5703125" style="73" customWidth="1"/>
    <col min="6161" max="6161" width="2" style="73" customWidth="1"/>
    <col min="6162" max="6162" width="14.5703125" style="73" customWidth="1"/>
    <col min="6163" max="6163" width="2" style="73" customWidth="1"/>
    <col min="6164" max="6164" width="11.5703125" style="73" customWidth="1"/>
    <col min="6165" max="6165" width="2" style="73" customWidth="1"/>
    <col min="6166" max="6166" width="11.5703125" style="73" customWidth="1"/>
    <col min="6167" max="6410" width="9.28515625" style="73"/>
    <col min="6411" max="6411" width="30.42578125" style="73" customWidth="1"/>
    <col min="6412" max="6412" width="6.5703125" style="73" customWidth="1"/>
    <col min="6413" max="6413" width="2" style="73" customWidth="1"/>
    <col min="6414" max="6414" width="11.5703125" style="73" customWidth="1"/>
    <col min="6415" max="6415" width="2" style="73" customWidth="1"/>
    <col min="6416" max="6416" width="12.5703125" style="73" customWidth="1"/>
    <col min="6417" max="6417" width="2" style="73" customWidth="1"/>
    <col min="6418" max="6418" width="14.5703125" style="73" customWidth="1"/>
    <col min="6419" max="6419" width="2" style="73" customWidth="1"/>
    <col min="6420" max="6420" width="11.5703125" style="73" customWidth="1"/>
    <col min="6421" max="6421" width="2" style="73" customWidth="1"/>
    <col min="6422" max="6422" width="11.5703125" style="73" customWidth="1"/>
    <col min="6423" max="6666" width="9.28515625" style="73"/>
    <col min="6667" max="6667" width="30.42578125" style="73" customWidth="1"/>
    <col min="6668" max="6668" width="6.5703125" style="73" customWidth="1"/>
    <col min="6669" max="6669" width="2" style="73" customWidth="1"/>
    <col min="6670" max="6670" width="11.5703125" style="73" customWidth="1"/>
    <col min="6671" max="6671" width="2" style="73" customWidth="1"/>
    <col min="6672" max="6672" width="12.5703125" style="73" customWidth="1"/>
    <col min="6673" max="6673" width="2" style="73" customWidth="1"/>
    <col min="6674" max="6674" width="14.5703125" style="73" customWidth="1"/>
    <col min="6675" max="6675" width="2" style="73" customWidth="1"/>
    <col min="6676" max="6676" width="11.5703125" style="73" customWidth="1"/>
    <col min="6677" max="6677" width="2" style="73" customWidth="1"/>
    <col min="6678" max="6678" width="11.5703125" style="73" customWidth="1"/>
    <col min="6679" max="6922" width="9.28515625" style="73"/>
    <col min="6923" max="6923" width="30.42578125" style="73" customWidth="1"/>
    <col min="6924" max="6924" width="6.5703125" style="73" customWidth="1"/>
    <col min="6925" max="6925" width="2" style="73" customWidth="1"/>
    <col min="6926" max="6926" width="11.5703125" style="73" customWidth="1"/>
    <col min="6927" max="6927" width="2" style="73" customWidth="1"/>
    <col min="6928" max="6928" width="12.5703125" style="73" customWidth="1"/>
    <col min="6929" max="6929" width="2" style="73" customWidth="1"/>
    <col min="6930" max="6930" width="14.5703125" style="73" customWidth="1"/>
    <col min="6931" max="6931" width="2" style="73" customWidth="1"/>
    <col min="6932" max="6932" width="11.5703125" style="73" customWidth="1"/>
    <col min="6933" max="6933" width="2" style="73" customWidth="1"/>
    <col min="6934" max="6934" width="11.5703125" style="73" customWidth="1"/>
    <col min="6935" max="7178" width="9.28515625" style="73"/>
    <col min="7179" max="7179" width="30.42578125" style="73" customWidth="1"/>
    <col min="7180" max="7180" width="6.5703125" style="73" customWidth="1"/>
    <col min="7181" max="7181" width="2" style="73" customWidth="1"/>
    <col min="7182" max="7182" width="11.5703125" style="73" customWidth="1"/>
    <col min="7183" max="7183" width="2" style="73" customWidth="1"/>
    <col min="7184" max="7184" width="12.5703125" style="73" customWidth="1"/>
    <col min="7185" max="7185" width="2" style="73" customWidth="1"/>
    <col min="7186" max="7186" width="14.5703125" style="73" customWidth="1"/>
    <col min="7187" max="7187" width="2" style="73" customWidth="1"/>
    <col min="7188" max="7188" width="11.5703125" style="73" customWidth="1"/>
    <col min="7189" max="7189" width="2" style="73" customWidth="1"/>
    <col min="7190" max="7190" width="11.5703125" style="73" customWidth="1"/>
    <col min="7191" max="7434" width="9.28515625" style="73"/>
    <col min="7435" max="7435" width="30.42578125" style="73" customWidth="1"/>
    <col min="7436" max="7436" width="6.5703125" style="73" customWidth="1"/>
    <col min="7437" max="7437" width="2" style="73" customWidth="1"/>
    <col min="7438" max="7438" width="11.5703125" style="73" customWidth="1"/>
    <col min="7439" max="7439" width="2" style="73" customWidth="1"/>
    <col min="7440" max="7440" width="12.5703125" style="73" customWidth="1"/>
    <col min="7441" max="7441" width="2" style="73" customWidth="1"/>
    <col min="7442" max="7442" width="14.5703125" style="73" customWidth="1"/>
    <col min="7443" max="7443" width="2" style="73" customWidth="1"/>
    <col min="7444" max="7444" width="11.5703125" style="73" customWidth="1"/>
    <col min="7445" max="7445" width="2" style="73" customWidth="1"/>
    <col min="7446" max="7446" width="11.5703125" style="73" customWidth="1"/>
    <col min="7447" max="7690" width="9.28515625" style="73"/>
    <col min="7691" max="7691" width="30.42578125" style="73" customWidth="1"/>
    <col min="7692" max="7692" width="6.5703125" style="73" customWidth="1"/>
    <col min="7693" max="7693" width="2" style="73" customWidth="1"/>
    <col min="7694" max="7694" width="11.5703125" style="73" customWidth="1"/>
    <col min="7695" max="7695" width="2" style="73" customWidth="1"/>
    <col min="7696" max="7696" width="12.5703125" style="73" customWidth="1"/>
    <col min="7697" max="7697" width="2" style="73" customWidth="1"/>
    <col min="7698" max="7698" width="14.5703125" style="73" customWidth="1"/>
    <col min="7699" max="7699" width="2" style="73" customWidth="1"/>
    <col min="7700" max="7700" width="11.5703125" style="73" customWidth="1"/>
    <col min="7701" max="7701" width="2" style="73" customWidth="1"/>
    <col min="7702" max="7702" width="11.5703125" style="73" customWidth="1"/>
    <col min="7703" max="7946" width="9.28515625" style="73"/>
    <col min="7947" max="7947" width="30.42578125" style="73" customWidth="1"/>
    <col min="7948" max="7948" width="6.5703125" style="73" customWidth="1"/>
    <col min="7949" max="7949" width="2" style="73" customWidth="1"/>
    <col min="7950" max="7950" width="11.5703125" style="73" customWidth="1"/>
    <col min="7951" max="7951" width="2" style="73" customWidth="1"/>
    <col min="7952" max="7952" width="12.5703125" style="73" customWidth="1"/>
    <col min="7953" max="7953" width="2" style="73" customWidth="1"/>
    <col min="7954" max="7954" width="14.5703125" style="73" customWidth="1"/>
    <col min="7955" max="7955" width="2" style="73" customWidth="1"/>
    <col min="7956" max="7956" width="11.5703125" style="73" customWidth="1"/>
    <col min="7957" max="7957" width="2" style="73" customWidth="1"/>
    <col min="7958" max="7958" width="11.5703125" style="73" customWidth="1"/>
    <col min="7959" max="8202" width="9.28515625" style="73"/>
    <col min="8203" max="8203" width="30.42578125" style="73" customWidth="1"/>
    <col min="8204" max="8204" width="6.5703125" style="73" customWidth="1"/>
    <col min="8205" max="8205" width="2" style="73" customWidth="1"/>
    <col min="8206" max="8206" width="11.5703125" style="73" customWidth="1"/>
    <col min="8207" max="8207" width="2" style="73" customWidth="1"/>
    <col min="8208" max="8208" width="12.5703125" style="73" customWidth="1"/>
    <col min="8209" max="8209" width="2" style="73" customWidth="1"/>
    <col min="8210" max="8210" width="14.5703125" style="73" customWidth="1"/>
    <col min="8211" max="8211" width="2" style="73" customWidth="1"/>
    <col min="8212" max="8212" width="11.5703125" style="73" customWidth="1"/>
    <col min="8213" max="8213" width="2" style="73" customWidth="1"/>
    <col min="8214" max="8214" width="11.5703125" style="73" customWidth="1"/>
    <col min="8215" max="8458" width="9.28515625" style="73"/>
    <col min="8459" max="8459" width="30.42578125" style="73" customWidth="1"/>
    <col min="8460" max="8460" width="6.5703125" style="73" customWidth="1"/>
    <col min="8461" max="8461" width="2" style="73" customWidth="1"/>
    <col min="8462" max="8462" width="11.5703125" style="73" customWidth="1"/>
    <col min="8463" max="8463" width="2" style="73" customWidth="1"/>
    <col min="8464" max="8464" width="12.5703125" style="73" customWidth="1"/>
    <col min="8465" max="8465" width="2" style="73" customWidth="1"/>
    <col min="8466" max="8466" width="14.5703125" style="73" customWidth="1"/>
    <col min="8467" max="8467" width="2" style="73" customWidth="1"/>
    <col min="8468" max="8468" width="11.5703125" style="73" customWidth="1"/>
    <col min="8469" max="8469" width="2" style="73" customWidth="1"/>
    <col min="8470" max="8470" width="11.5703125" style="73" customWidth="1"/>
    <col min="8471" max="8714" width="9.28515625" style="73"/>
    <col min="8715" max="8715" width="30.42578125" style="73" customWidth="1"/>
    <col min="8716" max="8716" width="6.5703125" style="73" customWidth="1"/>
    <col min="8717" max="8717" width="2" style="73" customWidth="1"/>
    <col min="8718" max="8718" width="11.5703125" style="73" customWidth="1"/>
    <col min="8719" max="8719" width="2" style="73" customWidth="1"/>
    <col min="8720" max="8720" width="12.5703125" style="73" customWidth="1"/>
    <col min="8721" max="8721" width="2" style="73" customWidth="1"/>
    <col min="8722" max="8722" width="14.5703125" style="73" customWidth="1"/>
    <col min="8723" max="8723" width="2" style="73" customWidth="1"/>
    <col min="8724" max="8724" width="11.5703125" style="73" customWidth="1"/>
    <col min="8725" max="8725" width="2" style="73" customWidth="1"/>
    <col min="8726" max="8726" width="11.5703125" style="73" customWidth="1"/>
    <col min="8727" max="8970" width="9.28515625" style="73"/>
    <col min="8971" max="8971" width="30.42578125" style="73" customWidth="1"/>
    <col min="8972" max="8972" width="6.5703125" style="73" customWidth="1"/>
    <col min="8973" max="8973" width="2" style="73" customWidth="1"/>
    <col min="8974" max="8974" width="11.5703125" style="73" customWidth="1"/>
    <col min="8975" max="8975" width="2" style="73" customWidth="1"/>
    <col min="8976" max="8976" width="12.5703125" style="73" customWidth="1"/>
    <col min="8977" max="8977" width="2" style="73" customWidth="1"/>
    <col min="8978" max="8978" width="14.5703125" style="73" customWidth="1"/>
    <col min="8979" max="8979" width="2" style="73" customWidth="1"/>
    <col min="8980" max="8980" width="11.5703125" style="73" customWidth="1"/>
    <col min="8981" max="8981" width="2" style="73" customWidth="1"/>
    <col min="8982" max="8982" width="11.5703125" style="73" customWidth="1"/>
    <col min="8983" max="9226" width="9.28515625" style="73"/>
    <col min="9227" max="9227" width="30.42578125" style="73" customWidth="1"/>
    <col min="9228" max="9228" width="6.5703125" style="73" customWidth="1"/>
    <col min="9229" max="9229" width="2" style="73" customWidth="1"/>
    <col min="9230" max="9230" width="11.5703125" style="73" customWidth="1"/>
    <col min="9231" max="9231" width="2" style="73" customWidth="1"/>
    <col min="9232" max="9232" width="12.5703125" style="73" customWidth="1"/>
    <col min="9233" max="9233" width="2" style="73" customWidth="1"/>
    <col min="9234" max="9234" width="14.5703125" style="73" customWidth="1"/>
    <col min="9235" max="9235" width="2" style="73" customWidth="1"/>
    <col min="9236" max="9236" width="11.5703125" style="73" customWidth="1"/>
    <col min="9237" max="9237" width="2" style="73" customWidth="1"/>
    <col min="9238" max="9238" width="11.5703125" style="73" customWidth="1"/>
    <col min="9239" max="9482" width="9.28515625" style="73"/>
    <col min="9483" max="9483" width="30.42578125" style="73" customWidth="1"/>
    <col min="9484" max="9484" width="6.5703125" style="73" customWidth="1"/>
    <col min="9485" max="9485" width="2" style="73" customWidth="1"/>
    <col min="9486" max="9486" width="11.5703125" style="73" customWidth="1"/>
    <col min="9487" max="9487" width="2" style="73" customWidth="1"/>
    <col min="9488" max="9488" width="12.5703125" style="73" customWidth="1"/>
    <col min="9489" max="9489" width="2" style="73" customWidth="1"/>
    <col min="9490" max="9490" width="14.5703125" style="73" customWidth="1"/>
    <col min="9491" max="9491" width="2" style="73" customWidth="1"/>
    <col min="9492" max="9492" width="11.5703125" style="73" customWidth="1"/>
    <col min="9493" max="9493" width="2" style="73" customWidth="1"/>
    <col min="9494" max="9494" width="11.5703125" style="73" customWidth="1"/>
    <col min="9495" max="9738" width="9.28515625" style="73"/>
    <col min="9739" max="9739" width="30.42578125" style="73" customWidth="1"/>
    <col min="9740" max="9740" width="6.5703125" style="73" customWidth="1"/>
    <col min="9741" max="9741" width="2" style="73" customWidth="1"/>
    <col min="9742" max="9742" width="11.5703125" style="73" customWidth="1"/>
    <col min="9743" max="9743" width="2" style="73" customWidth="1"/>
    <col min="9744" max="9744" width="12.5703125" style="73" customWidth="1"/>
    <col min="9745" max="9745" width="2" style="73" customWidth="1"/>
    <col min="9746" max="9746" width="14.5703125" style="73" customWidth="1"/>
    <col min="9747" max="9747" width="2" style="73" customWidth="1"/>
    <col min="9748" max="9748" width="11.5703125" style="73" customWidth="1"/>
    <col min="9749" max="9749" width="2" style="73" customWidth="1"/>
    <col min="9750" max="9750" width="11.5703125" style="73" customWidth="1"/>
    <col min="9751" max="9994" width="9.28515625" style="73"/>
    <col min="9995" max="9995" width="30.42578125" style="73" customWidth="1"/>
    <col min="9996" max="9996" width="6.5703125" style="73" customWidth="1"/>
    <col min="9997" max="9997" width="2" style="73" customWidth="1"/>
    <col min="9998" max="9998" width="11.5703125" style="73" customWidth="1"/>
    <col min="9999" max="9999" width="2" style="73" customWidth="1"/>
    <col min="10000" max="10000" width="12.5703125" style="73" customWidth="1"/>
    <col min="10001" max="10001" width="2" style="73" customWidth="1"/>
    <col min="10002" max="10002" width="14.5703125" style="73" customWidth="1"/>
    <col min="10003" max="10003" width="2" style="73" customWidth="1"/>
    <col min="10004" max="10004" width="11.5703125" style="73" customWidth="1"/>
    <col min="10005" max="10005" width="2" style="73" customWidth="1"/>
    <col min="10006" max="10006" width="11.5703125" style="73" customWidth="1"/>
    <col min="10007" max="10250" width="9.28515625" style="73"/>
    <col min="10251" max="10251" width="30.42578125" style="73" customWidth="1"/>
    <col min="10252" max="10252" width="6.5703125" style="73" customWidth="1"/>
    <col min="10253" max="10253" width="2" style="73" customWidth="1"/>
    <col min="10254" max="10254" width="11.5703125" style="73" customWidth="1"/>
    <col min="10255" max="10255" width="2" style="73" customWidth="1"/>
    <col min="10256" max="10256" width="12.5703125" style="73" customWidth="1"/>
    <col min="10257" max="10257" width="2" style="73" customWidth="1"/>
    <col min="10258" max="10258" width="14.5703125" style="73" customWidth="1"/>
    <col min="10259" max="10259" width="2" style="73" customWidth="1"/>
    <col min="10260" max="10260" width="11.5703125" style="73" customWidth="1"/>
    <col min="10261" max="10261" width="2" style="73" customWidth="1"/>
    <col min="10262" max="10262" width="11.5703125" style="73" customWidth="1"/>
    <col min="10263" max="10506" width="9.28515625" style="73"/>
    <col min="10507" max="10507" width="30.42578125" style="73" customWidth="1"/>
    <col min="10508" max="10508" width="6.5703125" style="73" customWidth="1"/>
    <col min="10509" max="10509" width="2" style="73" customWidth="1"/>
    <col min="10510" max="10510" width="11.5703125" style="73" customWidth="1"/>
    <col min="10511" max="10511" width="2" style="73" customWidth="1"/>
    <col min="10512" max="10512" width="12.5703125" style="73" customWidth="1"/>
    <col min="10513" max="10513" width="2" style="73" customWidth="1"/>
    <col min="10514" max="10514" width="14.5703125" style="73" customWidth="1"/>
    <col min="10515" max="10515" width="2" style="73" customWidth="1"/>
    <col min="10516" max="10516" width="11.5703125" style="73" customWidth="1"/>
    <col min="10517" max="10517" width="2" style="73" customWidth="1"/>
    <col min="10518" max="10518" width="11.5703125" style="73" customWidth="1"/>
    <col min="10519" max="10762" width="9.28515625" style="73"/>
    <col min="10763" max="10763" width="30.42578125" style="73" customWidth="1"/>
    <col min="10764" max="10764" width="6.5703125" style="73" customWidth="1"/>
    <col min="10765" max="10765" width="2" style="73" customWidth="1"/>
    <col min="10766" max="10766" width="11.5703125" style="73" customWidth="1"/>
    <col min="10767" max="10767" width="2" style="73" customWidth="1"/>
    <col min="10768" max="10768" width="12.5703125" style="73" customWidth="1"/>
    <col min="10769" max="10769" width="2" style="73" customWidth="1"/>
    <col min="10770" max="10770" width="14.5703125" style="73" customWidth="1"/>
    <col min="10771" max="10771" width="2" style="73" customWidth="1"/>
    <col min="10772" max="10772" width="11.5703125" style="73" customWidth="1"/>
    <col min="10773" max="10773" width="2" style="73" customWidth="1"/>
    <col min="10774" max="10774" width="11.5703125" style="73" customWidth="1"/>
    <col min="10775" max="11018" width="9.28515625" style="73"/>
    <col min="11019" max="11019" width="30.42578125" style="73" customWidth="1"/>
    <col min="11020" max="11020" width="6.5703125" style="73" customWidth="1"/>
    <col min="11021" max="11021" width="2" style="73" customWidth="1"/>
    <col min="11022" max="11022" width="11.5703125" style="73" customWidth="1"/>
    <col min="11023" max="11023" width="2" style="73" customWidth="1"/>
    <col min="11024" max="11024" width="12.5703125" style="73" customWidth="1"/>
    <col min="11025" max="11025" width="2" style="73" customWidth="1"/>
    <col min="11026" max="11026" width="14.5703125" style="73" customWidth="1"/>
    <col min="11027" max="11027" width="2" style="73" customWidth="1"/>
    <col min="11028" max="11028" width="11.5703125" style="73" customWidth="1"/>
    <col min="11029" max="11029" width="2" style="73" customWidth="1"/>
    <col min="11030" max="11030" width="11.5703125" style="73" customWidth="1"/>
    <col min="11031" max="11274" width="9.28515625" style="73"/>
    <col min="11275" max="11275" width="30.42578125" style="73" customWidth="1"/>
    <col min="11276" max="11276" width="6.5703125" style="73" customWidth="1"/>
    <col min="11277" max="11277" width="2" style="73" customWidth="1"/>
    <col min="11278" max="11278" width="11.5703125" style="73" customWidth="1"/>
    <col min="11279" max="11279" width="2" style="73" customWidth="1"/>
    <col min="11280" max="11280" width="12.5703125" style="73" customWidth="1"/>
    <col min="11281" max="11281" width="2" style="73" customWidth="1"/>
    <col min="11282" max="11282" width="14.5703125" style="73" customWidth="1"/>
    <col min="11283" max="11283" width="2" style="73" customWidth="1"/>
    <col min="11284" max="11284" width="11.5703125" style="73" customWidth="1"/>
    <col min="11285" max="11285" width="2" style="73" customWidth="1"/>
    <col min="11286" max="11286" width="11.5703125" style="73" customWidth="1"/>
    <col min="11287" max="11530" width="9.28515625" style="73"/>
    <col min="11531" max="11531" width="30.42578125" style="73" customWidth="1"/>
    <col min="11532" max="11532" width="6.5703125" style="73" customWidth="1"/>
    <col min="11533" max="11533" width="2" style="73" customWidth="1"/>
    <col min="11534" max="11534" width="11.5703125" style="73" customWidth="1"/>
    <col min="11535" max="11535" width="2" style="73" customWidth="1"/>
    <col min="11536" max="11536" width="12.5703125" style="73" customWidth="1"/>
    <col min="11537" max="11537" width="2" style="73" customWidth="1"/>
    <col min="11538" max="11538" width="14.5703125" style="73" customWidth="1"/>
    <col min="11539" max="11539" width="2" style="73" customWidth="1"/>
    <col min="11540" max="11540" width="11.5703125" style="73" customWidth="1"/>
    <col min="11541" max="11541" width="2" style="73" customWidth="1"/>
    <col min="11542" max="11542" width="11.5703125" style="73" customWidth="1"/>
    <col min="11543" max="11786" width="9.28515625" style="73"/>
    <col min="11787" max="11787" width="30.42578125" style="73" customWidth="1"/>
    <col min="11788" max="11788" width="6.5703125" style="73" customWidth="1"/>
    <col min="11789" max="11789" width="2" style="73" customWidth="1"/>
    <col min="11790" max="11790" width="11.5703125" style="73" customWidth="1"/>
    <col min="11791" max="11791" width="2" style="73" customWidth="1"/>
    <col min="11792" max="11792" width="12.5703125" style="73" customWidth="1"/>
    <col min="11793" max="11793" width="2" style="73" customWidth="1"/>
    <col min="11794" max="11794" width="14.5703125" style="73" customWidth="1"/>
    <col min="11795" max="11795" width="2" style="73" customWidth="1"/>
    <col min="11796" max="11796" width="11.5703125" style="73" customWidth="1"/>
    <col min="11797" max="11797" width="2" style="73" customWidth="1"/>
    <col min="11798" max="11798" width="11.5703125" style="73" customWidth="1"/>
    <col min="11799" max="12042" width="9.28515625" style="73"/>
    <col min="12043" max="12043" width="30.42578125" style="73" customWidth="1"/>
    <col min="12044" max="12044" width="6.5703125" style="73" customWidth="1"/>
    <col min="12045" max="12045" width="2" style="73" customWidth="1"/>
    <col min="12046" max="12046" width="11.5703125" style="73" customWidth="1"/>
    <col min="12047" max="12047" width="2" style="73" customWidth="1"/>
    <col min="12048" max="12048" width="12.5703125" style="73" customWidth="1"/>
    <col min="12049" max="12049" width="2" style="73" customWidth="1"/>
    <col min="12050" max="12050" width="14.5703125" style="73" customWidth="1"/>
    <col min="12051" max="12051" width="2" style="73" customWidth="1"/>
    <col min="12052" max="12052" width="11.5703125" style="73" customWidth="1"/>
    <col min="12053" max="12053" width="2" style="73" customWidth="1"/>
    <col min="12054" max="12054" width="11.5703125" style="73" customWidth="1"/>
    <col min="12055" max="12298" width="9.28515625" style="73"/>
    <col min="12299" max="12299" width="30.42578125" style="73" customWidth="1"/>
    <col min="12300" max="12300" width="6.5703125" style="73" customWidth="1"/>
    <col min="12301" max="12301" width="2" style="73" customWidth="1"/>
    <col min="12302" max="12302" width="11.5703125" style="73" customWidth="1"/>
    <col min="12303" max="12303" width="2" style="73" customWidth="1"/>
    <col min="12304" max="12304" width="12.5703125" style="73" customWidth="1"/>
    <col min="12305" max="12305" width="2" style="73" customWidth="1"/>
    <col min="12306" max="12306" width="14.5703125" style="73" customWidth="1"/>
    <col min="12307" max="12307" width="2" style="73" customWidth="1"/>
    <col min="12308" max="12308" width="11.5703125" style="73" customWidth="1"/>
    <col min="12309" max="12309" width="2" style="73" customWidth="1"/>
    <col min="12310" max="12310" width="11.5703125" style="73" customWidth="1"/>
    <col min="12311" max="12554" width="9.28515625" style="73"/>
    <col min="12555" max="12555" width="30.42578125" style="73" customWidth="1"/>
    <col min="12556" max="12556" width="6.5703125" style="73" customWidth="1"/>
    <col min="12557" max="12557" width="2" style="73" customWidth="1"/>
    <col min="12558" max="12558" width="11.5703125" style="73" customWidth="1"/>
    <col min="12559" max="12559" width="2" style="73" customWidth="1"/>
    <col min="12560" max="12560" width="12.5703125" style="73" customWidth="1"/>
    <col min="12561" max="12561" width="2" style="73" customWidth="1"/>
    <col min="12562" max="12562" width="14.5703125" style="73" customWidth="1"/>
    <col min="12563" max="12563" width="2" style="73" customWidth="1"/>
    <col min="12564" max="12564" width="11.5703125" style="73" customWidth="1"/>
    <col min="12565" max="12565" width="2" style="73" customWidth="1"/>
    <col min="12566" max="12566" width="11.5703125" style="73" customWidth="1"/>
    <col min="12567" max="12810" width="9.28515625" style="73"/>
    <col min="12811" max="12811" width="30.42578125" style="73" customWidth="1"/>
    <col min="12812" max="12812" width="6.5703125" style="73" customWidth="1"/>
    <col min="12813" max="12813" width="2" style="73" customWidth="1"/>
    <col min="12814" max="12814" width="11.5703125" style="73" customWidth="1"/>
    <col min="12815" max="12815" width="2" style="73" customWidth="1"/>
    <col min="12816" max="12816" width="12.5703125" style="73" customWidth="1"/>
    <col min="12817" max="12817" width="2" style="73" customWidth="1"/>
    <col min="12818" max="12818" width="14.5703125" style="73" customWidth="1"/>
    <col min="12819" max="12819" width="2" style="73" customWidth="1"/>
    <col min="12820" max="12820" width="11.5703125" style="73" customWidth="1"/>
    <col min="12821" max="12821" width="2" style="73" customWidth="1"/>
    <col min="12822" max="12822" width="11.5703125" style="73" customWidth="1"/>
    <col min="12823" max="13066" width="9.28515625" style="73"/>
    <col min="13067" max="13067" width="30.42578125" style="73" customWidth="1"/>
    <col min="13068" max="13068" width="6.5703125" style="73" customWidth="1"/>
    <col min="13069" max="13069" width="2" style="73" customWidth="1"/>
    <col min="13070" max="13070" width="11.5703125" style="73" customWidth="1"/>
    <col min="13071" max="13071" width="2" style="73" customWidth="1"/>
    <col min="13072" max="13072" width="12.5703125" style="73" customWidth="1"/>
    <col min="13073" max="13073" width="2" style="73" customWidth="1"/>
    <col min="13074" max="13074" width="14.5703125" style="73" customWidth="1"/>
    <col min="13075" max="13075" width="2" style="73" customWidth="1"/>
    <col min="13076" max="13076" width="11.5703125" style="73" customWidth="1"/>
    <col min="13077" max="13077" width="2" style="73" customWidth="1"/>
    <col min="13078" max="13078" width="11.5703125" style="73" customWidth="1"/>
    <col min="13079" max="13322" width="9.28515625" style="73"/>
    <col min="13323" max="13323" width="30.42578125" style="73" customWidth="1"/>
    <col min="13324" max="13324" width="6.5703125" style="73" customWidth="1"/>
    <col min="13325" max="13325" width="2" style="73" customWidth="1"/>
    <col min="13326" max="13326" width="11.5703125" style="73" customWidth="1"/>
    <col min="13327" max="13327" width="2" style="73" customWidth="1"/>
    <col min="13328" max="13328" width="12.5703125" style="73" customWidth="1"/>
    <col min="13329" max="13329" width="2" style="73" customWidth="1"/>
    <col min="13330" max="13330" width="14.5703125" style="73" customWidth="1"/>
    <col min="13331" max="13331" width="2" style="73" customWidth="1"/>
    <col min="13332" max="13332" width="11.5703125" style="73" customWidth="1"/>
    <col min="13333" max="13333" width="2" style="73" customWidth="1"/>
    <col min="13334" max="13334" width="11.5703125" style="73" customWidth="1"/>
    <col min="13335" max="13578" width="9.28515625" style="73"/>
    <col min="13579" max="13579" width="30.42578125" style="73" customWidth="1"/>
    <col min="13580" max="13580" width="6.5703125" style="73" customWidth="1"/>
    <col min="13581" max="13581" width="2" style="73" customWidth="1"/>
    <col min="13582" max="13582" width="11.5703125" style="73" customWidth="1"/>
    <col min="13583" max="13583" width="2" style="73" customWidth="1"/>
    <col min="13584" max="13584" width="12.5703125" style="73" customWidth="1"/>
    <col min="13585" max="13585" width="2" style="73" customWidth="1"/>
    <col min="13586" max="13586" width="14.5703125" style="73" customWidth="1"/>
    <col min="13587" max="13587" width="2" style="73" customWidth="1"/>
    <col min="13588" max="13588" width="11.5703125" style="73" customWidth="1"/>
    <col min="13589" max="13589" width="2" style="73" customWidth="1"/>
    <col min="13590" max="13590" width="11.5703125" style="73" customWidth="1"/>
    <col min="13591" max="13834" width="9.28515625" style="73"/>
    <col min="13835" max="13835" width="30.42578125" style="73" customWidth="1"/>
    <col min="13836" max="13836" width="6.5703125" style="73" customWidth="1"/>
    <col min="13837" max="13837" width="2" style="73" customWidth="1"/>
    <col min="13838" max="13838" width="11.5703125" style="73" customWidth="1"/>
    <col min="13839" max="13839" width="2" style="73" customWidth="1"/>
    <col min="13840" max="13840" width="12.5703125" style="73" customWidth="1"/>
    <col min="13841" max="13841" width="2" style="73" customWidth="1"/>
    <col min="13842" max="13842" width="14.5703125" style="73" customWidth="1"/>
    <col min="13843" max="13843" width="2" style="73" customWidth="1"/>
    <col min="13844" max="13844" width="11.5703125" style="73" customWidth="1"/>
    <col min="13845" max="13845" width="2" style="73" customWidth="1"/>
    <col min="13846" max="13846" width="11.5703125" style="73" customWidth="1"/>
    <col min="13847" max="14090" width="9.28515625" style="73"/>
    <col min="14091" max="14091" width="30.42578125" style="73" customWidth="1"/>
    <col min="14092" max="14092" width="6.5703125" style="73" customWidth="1"/>
    <col min="14093" max="14093" width="2" style="73" customWidth="1"/>
    <col min="14094" max="14094" width="11.5703125" style="73" customWidth="1"/>
    <col min="14095" max="14095" width="2" style="73" customWidth="1"/>
    <col min="14096" max="14096" width="12.5703125" style="73" customWidth="1"/>
    <col min="14097" max="14097" width="2" style="73" customWidth="1"/>
    <col min="14098" max="14098" width="14.5703125" style="73" customWidth="1"/>
    <col min="14099" max="14099" width="2" style="73" customWidth="1"/>
    <col min="14100" max="14100" width="11.5703125" style="73" customWidth="1"/>
    <col min="14101" max="14101" width="2" style="73" customWidth="1"/>
    <col min="14102" max="14102" width="11.5703125" style="73" customWidth="1"/>
    <col min="14103" max="14346" width="9.28515625" style="73"/>
    <col min="14347" max="14347" width="30.42578125" style="73" customWidth="1"/>
    <col min="14348" max="14348" width="6.5703125" style="73" customWidth="1"/>
    <col min="14349" max="14349" width="2" style="73" customWidth="1"/>
    <col min="14350" max="14350" width="11.5703125" style="73" customWidth="1"/>
    <col min="14351" max="14351" width="2" style="73" customWidth="1"/>
    <col min="14352" max="14352" width="12.5703125" style="73" customWidth="1"/>
    <col min="14353" max="14353" width="2" style="73" customWidth="1"/>
    <col min="14354" max="14354" width="14.5703125" style="73" customWidth="1"/>
    <col min="14355" max="14355" width="2" style="73" customWidth="1"/>
    <col min="14356" max="14356" width="11.5703125" style="73" customWidth="1"/>
    <col min="14357" max="14357" width="2" style="73" customWidth="1"/>
    <col min="14358" max="14358" width="11.5703125" style="73" customWidth="1"/>
    <col min="14359" max="14602" width="9.28515625" style="73"/>
    <col min="14603" max="14603" width="30.42578125" style="73" customWidth="1"/>
    <col min="14604" max="14604" width="6.5703125" style="73" customWidth="1"/>
    <col min="14605" max="14605" width="2" style="73" customWidth="1"/>
    <col min="14606" max="14606" width="11.5703125" style="73" customWidth="1"/>
    <col min="14607" max="14607" width="2" style="73" customWidth="1"/>
    <col min="14608" max="14608" width="12.5703125" style="73" customWidth="1"/>
    <col min="14609" max="14609" width="2" style="73" customWidth="1"/>
    <col min="14610" max="14610" width="14.5703125" style="73" customWidth="1"/>
    <col min="14611" max="14611" width="2" style="73" customWidth="1"/>
    <col min="14612" max="14612" width="11.5703125" style="73" customWidth="1"/>
    <col min="14613" max="14613" width="2" style="73" customWidth="1"/>
    <col min="14614" max="14614" width="11.5703125" style="73" customWidth="1"/>
    <col min="14615" max="14858" width="9.28515625" style="73"/>
    <col min="14859" max="14859" width="30.42578125" style="73" customWidth="1"/>
    <col min="14860" max="14860" width="6.5703125" style="73" customWidth="1"/>
    <col min="14861" max="14861" width="2" style="73" customWidth="1"/>
    <col min="14862" max="14862" width="11.5703125" style="73" customWidth="1"/>
    <col min="14863" max="14863" width="2" style="73" customWidth="1"/>
    <col min="14864" max="14864" width="12.5703125" style="73" customWidth="1"/>
    <col min="14865" max="14865" width="2" style="73" customWidth="1"/>
    <col min="14866" max="14866" width="14.5703125" style="73" customWidth="1"/>
    <col min="14867" max="14867" width="2" style="73" customWidth="1"/>
    <col min="14868" max="14868" width="11.5703125" style="73" customWidth="1"/>
    <col min="14869" max="14869" width="2" style="73" customWidth="1"/>
    <col min="14870" max="14870" width="11.5703125" style="73" customWidth="1"/>
    <col min="14871" max="15114" width="9.28515625" style="73"/>
    <col min="15115" max="15115" width="30.42578125" style="73" customWidth="1"/>
    <col min="15116" max="15116" width="6.5703125" style="73" customWidth="1"/>
    <col min="15117" max="15117" width="2" style="73" customWidth="1"/>
    <col min="15118" max="15118" width="11.5703125" style="73" customWidth="1"/>
    <col min="15119" max="15119" width="2" style="73" customWidth="1"/>
    <col min="15120" max="15120" width="12.5703125" style="73" customWidth="1"/>
    <col min="15121" max="15121" width="2" style="73" customWidth="1"/>
    <col min="15122" max="15122" width="14.5703125" style="73" customWidth="1"/>
    <col min="15123" max="15123" width="2" style="73" customWidth="1"/>
    <col min="15124" max="15124" width="11.5703125" style="73" customWidth="1"/>
    <col min="15125" max="15125" width="2" style="73" customWidth="1"/>
    <col min="15126" max="15126" width="11.5703125" style="73" customWidth="1"/>
    <col min="15127" max="15370" width="9.28515625" style="73"/>
    <col min="15371" max="15371" width="30.42578125" style="73" customWidth="1"/>
    <col min="15372" max="15372" width="6.5703125" style="73" customWidth="1"/>
    <col min="15373" max="15373" width="2" style="73" customWidth="1"/>
    <col min="15374" max="15374" width="11.5703125" style="73" customWidth="1"/>
    <col min="15375" max="15375" width="2" style="73" customWidth="1"/>
    <col min="15376" max="15376" width="12.5703125" style="73" customWidth="1"/>
    <col min="15377" max="15377" width="2" style="73" customWidth="1"/>
    <col min="15378" max="15378" width="14.5703125" style="73" customWidth="1"/>
    <col min="15379" max="15379" width="2" style="73" customWidth="1"/>
    <col min="15380" max="15380" width="11.5703125" style="73" customWidth="1"/>
    <col min="15381" max="15381" width="2" style="73" customWidth="1"/>
    <col min="15382" max="15382" width="11.5703125" style="73" customWidth="1"/>
    <col min="15383" max="15626" width="9.28515625" style="73"/>
    <col min="15627" max="15627" width="30.42578125" style="73" customWidth="1"/>
    <col min="15628" max="15628" width="6.5703125" style="73" customWidth="1"/>
    <col min="15629" max="15629" width="2" style="73" customWidth="1"/>
    <col min="15630" max="15630" width="11.5703125" style="73" customWidth="1"/>
    <col min="15631" max="15631" width="2" style="73" customWidth="1"/>
    <col min="15632" max="15632" width="12.5703125" style="73" customWidth="1"/>
    <col min="15633" max="15633" width="2" style="73" customWidth="1"/>
    <col min="15634" max="15634" width="14.5703125" style="73" customWidth="1"/>
    <col min="15635" max="15635" width="2" style="73" customWidth="1"/>
    <col min="15636" max="15636" width="11.5703125" style="73" customWidth="1"/>
    <col min="15637" max="15637" width="2" style="73" customWidth="1"/>
    <col min="15638" max="15638" width="11.5703125" style="73" customWidth="1"/>
    <col min="15639" max="15882" width="9.28515625" style="73"/>
    <col min="15883" max="15883" width="30.42578125" style="73" customWidth="1"/>
    <col min="15884" max="15884" width="6.5703125" style="73" customWidth="1"/>
    <col min="15885" max="15885" width="2" style="73" customWidth="1"/>
    <col min="15886" max="15886" width="11.5703125" style="73" customWidth="1"/>
    <col min="15887" max="15887" width="2" style="73" customWidth="1"/>
    <col min="15888" max="15888" width="12.5703125" style="73" customWidth="1"/>
    <col min="15889" max="15889" width="2" style="73" customWidth="1"/>
    <col min="15890" max="15890" width="14.5703125" style="73" customWidth="1"/>
    <col min="15891" max="15891" width="2" style="73" customWidth="1"/>
    <col min="15892" max="15892" width="11.5703125" style="73" customWidth="1"/>
    <col min="15893" max="15893" width="2" style="73" customWidth="1"/>
    <col min="15894" max="15894" width="11.5703125" style="73" customWidth="1"/>
    <col min="15895" max="16138" width="9.28515625" style="73"/>
    <col min="16139" max="16139" width="30.42578125" style="73" customWidth="1"/>
    <col min="16140" max="16140" width="6.5703125" style="73" customWidth="1"/>
    <col min="16141" max="16141" width="2" style="73" customWidth="1"/>
    <col min="16142" max="16142" width="11.5703125" style="73" customWidth="1"/>
    <col min="16143" max="16143" width="2" style="73" customWidth="1"/>
    <col min="16144" max="16144" width="12.5703125" style="73" customWidth="1"/>
    <col min="16145" max="16145" width="2" style="73" customWidth="1"/>
    <col min="16146" max="16146" width="14.5703125" style="73" customWidth="1"/>
    <col min="16147" max="16147" width="2" style="73" customWidth="1"/>
    <col min="16148" max="16148" width="11.5703125" style="73" customWidth="1"/>
    <col min="16149" max="16149" width="2" style="73" customWidth="1"/>
    <col min="16150" max="16150" width="11.5703125" style="73" customWidth="1"/>
    <col min="16151" max="16383" width="9.28515625" style="73"/>
    <col min="16384" max="16384" width="9.28515625" style="73" customWidth="1"/>
  </cols>
  <sheetData>
    <row r="1" spans="1:23" ht="22.35" customHeight="1">
      <c r="W1" s="74" t="s">
        <v>90</v>
      </c>
    </row>
    <row r="2" spans="1:23" s="75" customFormat="1" ht="22.35" customHeight="1">
      <c r="A2" s="75" t="s">
        <v>100</v>
      </c>
      <c r="O2" s="77"/>
      <c r="P2" s="76"/>
      <c r="Q2" s="77"/>
      <c r="R2" s="76"/>
      <c r="S2" s="77"/>
      <c r="T2" s="76"/>
      <c r="U2" s="77"/>
      <c r="V2" s="76"/>
      <c r="W2" s="77"/>
    </row>
    <row r="3" spans="1:23" s="75" customFormat="1" ht="22.35" customHeight="1">
      <c r="A3" s="75" t="s">
        <v>32</v>
      </c>
    </row>
    <row r="4" spans="1:23" s="75" customFormat="1" ht="22.35" customHeight="1">
      <c r="A4" s="75" t="s">
        <v>191</v>
      </c>
    </row>
    <row r="5" spans="1:23" s="78" customFormat="1" ht="22.35" customHeight="1">
      <c r="S5" s="74"/>
      <c r="U5" s="74"/>
      <c r="W5" s="74" t="s">
        <v>91</v>
      </c>
    </row>
    <row r="6" spans="1:23" s="78" customFormat="1" ht="22.35" customHeight="1">
      <c r="C6" s="153" t="s">
        <v>55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</row>
    <row r="7" spans="1:23" s="78" customFormat="1" ht="22.35" customHeight="1">
      <c r="C7" s="154" t="s">
        <v>65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79"/>
      <c r="U7" s="79"/>
      <c r="V7" s="79"/>
      <c r="W7" s="79"/>
    </row>
    <row r="8" spans="1:23" s="78" customFormat="1" ht="22.35" customHeight="1"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1" t="s">
        <v>57</v>
      </c>
      <c r="R8" s="80"/>
      <c r="S8" s="80"/>
      <c r="T8" s="80"/>
      <c r="U8" s="80"/>
      <c r="V8" s="80"/>
      <c r="W8" s="80"/>
    </row>
    <row r="9" spans="1:23" s="78" customFormat="1" ht="22.35" customHeight="1">
      <c r="B9" s="80"/>
      <c r="C9" s="80"/>
      <c r="D9" s="80"/>
      <c r="E9" s="80"/>
      <c r="F9" s="80"/>
      <c r="G9" s="82" t="s">
        <v>106</v>
      </c>
      <c r="H9" s="80"/>
      <c r="I9" s="80"/>
      <c r="J9" s="80"/>
      <c r="K9" s="80"/>
      <c r="L9" s="80"/>
      <c r="P9" s="80"/>
      <c r="Q9" s="83" t="s">
        <v>13</v>
      </c>
      <c r="R9" s="80"/>
      <c r="S9" s="80"/>
      <c r="T9" s="80"/>
      <c r="U9" s="80"/>
      <c r="V9" s="80"/>
      <c r="W9" s="80"/>
    </row>
    <row r="10" spans="1:23" s="78" customFormat="1" ht="22.35" customHeight="1">
      <c r="G10" s="82" t="s">
        <v>107</v>
      </c>
      <c r="I10" s="82" t="s">
        <v>166</v>
      </c>
      <c r="M10" s="155" t="s">
        <v>177</v>
      </c>
      <c r="N10" s="155"/>
      <c r="O10" s="155"/>
      <c r="Q10" s="83" t="s">
        <v>58</v>
      </c>
      <c r="S10" s="74"/>
      <c r="U10" s="84" t="s">
        <v>71</v>
      </c>
      <c r="W10" s="74"/>
    </row>
    <row r="11" spans="1:23" s="78" customFormat="1" ht="22.35" customHeight="1">
      <c r="C11" s="84" t="s">
        <v>33</v>
      </c>
      <c r="E11" s="82" t="s">
        <v>34</v>
      </c>
      <c r="F11" s="82"/>
      <c r="G11" s="82" t="s">
        <v>108</v>
      </c>
      <c r="H11" s="82"/>
      <c r="I11" s="82" t="s">
        <v>88</v>
      </c>
      <c r="J11" s="82"/>
      <c r="K11" s="82" t="s">
        <v>117</v>
      </c>
      <c r="L11" s="82"/>
      <c r="M11" s="82" t="s">
        <v>35</v>
      </c>
      <c r="N11" s="82"/>
      <c r="O11" s="82"/>
      <c r="Q11" s="82" t="s">
        <v>87</v>
      </c>
      <c r="S11" s="84" t="s">
        <v>69</v>
      </c>
      <c r="U11" s="84" t="s">
        <v>72</v>
      </c>
      <c r="W11" s="74"/>
    </row>
    <row r="12" spans="1:23" s="82" customFormat="1" ht="22.35" customHeight="1">
      <c r="C12" s="85" t="s">
        <v>36</v>
      </c>
      <c r="E12" s="86" t="s">
        <v>37</v>
      </c>
      <c r="G12" s="86" t="s">
        <v>109</v>
      </c>
      <c r="I12" s="86" t="s">
        <v>94</v>
      </c>
      <c r="K12" s="86" t="s">
        <v>128</v>
      </c>
      <c r="M12" s="86" t="s">
        <v>38</v>
      </c>
      <c r="O12" s="86" t="s">
        <v>39</v>
      </c>
      <c r="Q12" s="86" t="s">
        <v>129</v>
      </c>
      <c r="S12" s="85" t="s">
        <v>70</v>
      </c>
      <c r="U12" s="85" t="s">
        <v>73</v>
      </c>
      <c r="W12" s="85" t="s">
        <v>40</v>
      </c>
    </row>
    <row r="13" spans="1:23" s="78" customFormat="1" ht="22.35" customHeight="1">
      <c r="A13" s="87" t="s">
        <v>97</v>
      </c>
      <c r="B13" s="4"/>
      <c r="C13" s="4">
        <v>255463</v>
      </c>
      <c r="D13" s="4"/>
      <c r="E13" s="4">
        <v>93569</v>
      </c>
      <c r="F13" s="4"/>
      <c r="G13" s="4">
        <v>4907</v>
      </c>
      <c r="H13" s="4"/>
      <c r="I13" s="4">
        <v>-159</v>
      </c>
      <c r="J13" s="4"/>
      <c r="K13" s="4">
        <v>0</v>
      </c>
      <c r="L13" s="4"/>
      <c r="M13" s="4">
        <v>16635</v>
      </c>
      <c r="N13" s="4"/>
      <c r="O13" s="105">
        <v>-226595</v>
      </c>
      <c r="P13" s="105"/>
      <c r="Q13" s="105">
        <v>235779</v>
      </c>
      <c r="R13" s="105"/>
      <c r="S13" s="105">
        <f>SUM(C13:Q13)</f>
        <v>379599</v>
      </c>
      <c r="T13" s="105"/>
      <c r="U13" s="105">
        <v>17432</v>
      </c>
      <c r="V13" s="4"/>
      <c r="W13" s="4">
        <f t="shared" ref="W13:W17" si="0">SUM(S13:U13)</f>
        <v>397031</v>
      </c>
    </row>
    <row r="14" spans="1:23" s="78" customFormat="1" ht="22.35" customHeight="1">
      <c r="A14" s="78" t="s">
        <v>96</v>
      </c>
      <c r="B14" s="4"/>
      <c r="C14" s="3">
        <v>0</v>
      </c>
      <c r="D14" s="4"/>
      <c r="E14" s="3">
        <v>0</v>
      </c>
      <c r="F14" s="3"/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  <c r="N14" s="2"/>
      <c r="O14" s="106">
        <f>pl!H95</f>
        <v>-41101</v>
      </c>
      <c r="P14" s="105"/>
      <c r="Q14" s="106">
        <v>0</v>
      </c>
      <c r="R14" s="105"/>
      <c r="S14" s="106">
        <f>SUM(C14:Q14)</f>
        <v>-41101</v>
      </c>
      <c r="T14" s="105"/>
      <c r="U14" s="106">
        <f>pl!H97</f>
        <v>1110</v>
      </c>
      <c r="V14" s="4"/>
      <c r="W14" s="4">
        <f t="shared" si="0"/>
        <v>-39991</v>
      </c>
    </row>
    <row r="15" spans="1:23" s="78" customFormat="1" ht="22.35" customHeight="1">
      <c r="A15" s="78" t="s">
        <v>92</v>
      </c>
      <c r="B15" s="4"/>
      <c r="C15" s="5">
        <v>0</v>
      </c>
      <c r="D15" s="4"/>
      <c r="E15" s="5">
        <v>0</v>
      </c>
      <c r="F15" s="3"/>
      <c r="G15" s="5">
        <v>0</v>
      </c>
      <c r="H15" s="3"/>
      <c r="I15" s="5">
        <v>0</v>
      </c>
      <c r="J15" s="3"/>
      <c r="K15" s="5">
        <v>0</v>
      </c>
      <c r="L15" s="3"/>
      <c r="M15" s="5">
        <v>0</v>
      </c>
      <c r="N15" s="2"/>
      <c r="O15" s="5">
        <v>0</v>
      </c>
      <c r="P15" s="4"/>
      <c r="Q15" s="5">
        <v>0</v>
      </c>
      <c r="R15" s="4"/>
      <c r="S15" s="5">
        <f>SUM(C15:Q15)</f>
        <v>0</v>
      </c>
      <c r="T15" s="4"/>
      <c r="U15" s="5">
        <v>0</v>
      </c>
      <c r="V15" s="4"/>
      <c r="W15" s="90">
        <f t="shared" si="0"/>
        <v>0</v>
      </c>
    </row>
    <row r="16" spans="1:23" s="78" customFormat="1" ht="22.15" customHeight="1">
      <c r="A16" s="78" t="s">
        <v>93</v>
      </c>
      <c r="B16" s="4"/>
      <c r="C16" s="3">
        <f>SUM(C14:C15)</f>
        <v>0</v>
      </c>
      <c r="D16" s="4"/>
      <c r="E16" s="3">
        <f>SUM(E14:E15)</f>
        <v>0</v>
      </c>
      <c r="F16" s="3"/>
      <c r="G16" s="3">
        <f>SUM(G14:G15)</f>
        <v>0</v>
      </c>
      <c r="H16" s="3"/>
      <c r="I16" s="3">
        <f>SUM(I14:I15)</f>
        <v>0</v>
      </c>
      <c r="J16" s="3"/>
      <c r="K16" s="3">
        <f>SUM(K14:K15)</f>
        <v>0</v>
      </c>
      <c r="L16" s="3"/>
      <c r="M16" s="3">
        <f>SUM(M14:M15)</f>
        <v>0</v>
      </c>
      <c r="N16" s="4"/>
      <c r="O16" s="3">
        <f>SUM(O14:O15)</f>
        <v>-41101</v>
      </c>
      <c r="P16" s="4"/>
      <c r="Q16" s="3">
        <f>SUM(Q14:Q15)</f>
        <v>0</v>
      </c>
      <c r="R16" s="4"/>
      <c r="S16" s="3">
        <f>SUM(S14:S15)</f>
        <v>-41101</v>
      </c>
      <c r="T16" s="4"/>
      <c r="U16" s="3">
        <f>SUM(U14:U15)</f>
        <v>1110</v>
      </c>
      <c r="V16" s="4"/>
      <c r="W16" s="4">
        <f t="shared" si="0"/>
        <v>-39991</v>
      </c>
    </row>
    <row r="17" spans="1:23" s="78" customFormat="1" ht="22.35" customHeight="1">
      <c r="A17" s="107" t="s">
        <v>213</v>
      </c>
      <c r="B17" s="4"/>
      <c r="C17" s="3">
        <v>0</v>
      </c>
      <c r="D17" s="4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4"/>
      <c r="O17" s="3">
        <v>0</v>
      </c>
      <c r="P17" s="4"/>
      <c r="Q17" s="3">
        <v>0</v>
      </c>
      <c r="R17" s="4"/>
      <c r="S17" s="4">
        <f t="shared" ref="S17" si="1">SUM(C17:Q17)</f>
        <v>0</v>
      </c>
      <c r="T17" s="4"/>
      <c r="U17" s="3">
        <v>480</v>
      </c>
      <c r="V17" s="4"/>
      <c r="W17" s="4">
        <f t="shared" si="0"/>
        <v>480</v>
      </c>
    </row>
    <row r="18" spans="1:23" s="78" customFormat="1" ht="22.35" customHeight="1">
      <c r="A18" s="107" t="s">
        <v>161</v>
      </c>
      <c r="B18" s="4"/>
      <c r="C18" s="3"/>
      <c r="D18" s="4"/>
      <c r="E18" s="3"/>
      <c r="F18" s="3"/>
      <c r="G18" s="3"/>
      <c r="H18" s="3"/>
      <c r="I18" s="3"/>
      <c r="J18" s="3"/>
      <c r="K18" s="3"/>
      <c r="L18" s="3"/>
      <c r="M18" s="3"/>
      <c r="N18" s="4"/>
      <c r="O18" s="3"/>
      <c r="P18" s="4"/>
      <c r="Q18" s="3"/>
      <c r="R18" s="4"/>
      <c r="S18" s="4"/>
      <c r="T18" s="4"/>
      <c r="U18" s="3"/>
      <c r="V18" s="4"/>
      <c r="W18" s="4"/>
    </row>
    <row r="19" spans="1:23" s="78" customFormat="1" ht="22.35" customHeight="1">
      <c r="A19" s="107" t="s">
        <v>216</v>
      </c>
      <c r="B19" s="4"/>
      <c r="C19" s="3">
        <v>0</v>
      </c>
      <c r="D19" s="4"/>
      <c r="E19" s="3">
        <v>0</v>
      </c>
      <c r="F19" s="3"/>
      <c r="G19" s="3">
        <v>0</v>
      </c>
      <c r="H19" s="3"/>
      <c r="I19" s="3">
        <v>-182</v>
      </c>
      <c r="J19" s="3"/>
      <c r="K19" s="3">
        <v>0</v>
      </c>
      <c r="L19" s="3"/>
      <c r="M19" s="3">
        <v>0</v>
      </c>
      <c r="N19" s="4"/>
      <c r="O19" s="3">
        <v>0</v>
      </c>
      <c r="P19" s="4"/>
      <c r="Q19" s="3">
        <v>0</v>
      </c>
      <c r="R19" s="4"/>
      <c r="S19" s="4">
        <f t="shared" ref="S19:S20" si="2">SUM(C19:Q19)</f>
        <v>-182</v>
      </c>
      <c r="T19" s="4"/>
      <c r="U19" s="3">
        <v>83</v>
      </c>
      <c r="V19" s="4"/>
      <c r="W19" s="4">
        <f t="shared" ref="W19:W20" si="3">SUM(S19:U19)</f>
        <v>-99</v>
      </c>
    </row>
    <row r="20" spans="1:23" s="78" customFormat="1" ht="22.35" customHeight="1">
      <c r="A20" s="78" t="s">
        <v>118</v>
      </c>
      <c r="B20" s="4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4">
        <v>0</v>
      </c>
      <c r="R20" s="4"/>
      <c r="S20" s="4">
        <f t="shared" si="2"/>
        <v>0</v>
      </c>
      <c r="T20" s="4"/>
      <c r="U20" s="4">
        <v>-5360</v>
      </c>
      <c r="V20" s="4"/>
      <c r="W20" s="4">
        <f t="shared" si="3"/>
        <v>-5360</v>
      </c>
    </row>
    <row r="21" spans="1:23" s="78" customFormat="1" ht="22.15" customHeight="1">
      <c r="A21" s="107" t="s">
        <v>124</v>
      </c>
      <c r="B21" s="4"/>
      <c r="C21" s="4">
        <v>0</v>
      </c>
      <c r="D21" s="4"/>
      <c r="E21" s="4">
        <v>0</v>
      </c>
      <c r="F21" s="4"/>
      <c r="G21" s="4">
        <v>0</v>
      </c>
      <c r="H21" s="4"/>
      <c r="I21" s="4">
        <v>0</v>
      </c>
      <c r="J21" s="4"/>
      <c r="K21" s="4">
        <v>6794</v>
      </c>
      <c r="L21" s="4"/>
      <c r="M21" s="4">
        <v>0</v>
      </c>
      <c r="N21" s="4"/>
      <c r="O21" s="4">
        <v>0</v>
      </c>
      <c r="P21" s="4"/>
      <c r="Q21" s="4">
        <v>0</v>
      </c>
      <c r="R21" s="4"/>
      <c r="S21" s="4">
        <f t="shared" ref="S21:S22" si="4">SUM(C21:Q21)</f>
        <v>6794</v>
      </c>
      <c r="T21" s="4"/>
      <c r="U21" s="4">
        <v>0</v>
      </c>
      <c r="V21" s="4"/>
      <c r="W21" s="4">
        <f>SUM(S21:U21)</f>
        <v>6794</v>
      </c>
    </row>
    <row r="22" spans="1:23" s="78" customFormat="1" ht="22.35" customHeight="1">
      <c r="A22" s="107" t="s">
        <v>215</v>
      </c>
      <c r="B22" s="4"/>
      <c r="C22" s="4">
        <v>25500</v>
      </c>
      <c r="D22" s="4"/>
      <c r="E22" s="4">
        <v>127500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">
        <v>0</v>
      </c>
      <c r="N22" s="4"/>
      <c r="O22" s="4">
        <v>0</v>
      </c>
      <c r="P22" s="4"/>
      <c r="Q22" s="4">
        <v>0</v>
      </c>
      <c r="R22" s="4"/>
      <c r="S22" s="4">
        <f t="shared" si="4"/>
        <v>153000</v>
      </c>
      <c r="T22" s="4"/>
      <c r="U22" s="4">
        <v>0</v>
      </c>
      <c r="V22" s="4"/>
      <c r="W22" s="4">
        <f t="shared" ref="W22" si="5">SUM(S22:U22)</f>
        <v>153000</v>
      </c>
    </row>
    <row r="23" spans="1:23" s="78" customFormat="1" ht="22.35" customHeight="1" thickBot="1">
      <c r="A23" s="87" t="s">
        <v>178</v>
      </c>
      <c r="B23" s="4"/>
      <c r="C23" s="91">
        <f>SUM(C13,C16:C22)</f>
        <v>280963</v>
      </c>
      <c r="D23" s="4"/>
      <c r="E23" s="91">
        <f>SUM(E13,E16:E22)</f>
        <v>221069</v>
      </c>
      <c r="F23" s="4"/>
      <c r="G23" s="91">
        <f>SUM(G13,G16:G22)</f>
        <v>4907</v>
      </c>
      <c r="H23" s="4"/>
      <c r="I23" s="91">
        <f>SUM(I13,I16:I22)</f>
        <v>-341</v>
      </c>
      <c r="J23" s="4"/>
      <c r="K23" s="91">
        <f>SUM(K13,K16:K22)</f>
        <v>6794</v>
      </c>
      <c r="L23" s="4"/>
      <c r="M23" s="91">
        <f>SUM(M13,M16:M22)</f>
        <v>16635</v>
      </c>
      <c r="N23" s="4"/>
      <c r="O23" s="91">
        <f>SUM(O13,O16:O22)</f>
        <v>-267696</v>
      </c>
      <c r="P23" s="4"/>
      <c r="Q23" s="91">
        <f>SUM(Q13,Q16:Q22)</f>
        <v>235779</v>
      </c>
      <c r="R23" s="4"/>
      <c r="S23" s="91">
        <f>SUM(S13,S16:S22)</f>
        <v>498110</v>
      </c>
      <c r="T23" s="4"/>
      <c r="U23" s="91">
        <f>SUM(U13,U16:U22)</f>
        <v>13745</v>
      </c>
      <c r="V23" s="4"/>
      <c r="W23" s="91">
        <f>SUM(W13,W16:W22)</f>
        <v>511855</v>
      </c>
    </row>
    <row r="24" spans="1:23" s="78" customFormat="1" ht="22.35" customHeight="1" thickTop="1">
      <c r="A24" s="8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s="78" customFormat="1" ht="22.35" customHeight="1">
      <c r="A25" s="87" t="s">
        <v>192</v>
      </c>
      <c r="B25" s="4"/>
      <c r="C25" s="105">
        <v>280963</v>
      </c>
      <c r="D25" s="105"/>
      <c r="E25" s="105">
        <v>221069</v>
      </c>
      <c r="F25" s="105"/>
      <c r="G25" s="105">
        <v>4907</v>
      </c>
      <c r="H25" s="105"/>
      <c r="I25" s="105">
        <v>-341</v>
      </c>
      <c r="J25" s="105"/>
      <c r="K25" s="105">
        <v>6794</v>
      </c>
      <c r="L25" s="105"/>
      <c r="M25" s="105">
        <v>16635</v>
      </c>
      <c r="N25" s="105"/>
      <c r="O25" s="105">
        <v>-261246</v>
      </c>
      <c r="P25" s="105"/>
      <c r="Q25" s="105">
        <v>235779</v>
      </c>
      <c r="R25" s="105"/>
      <c r="S25" s="105">
        <f>SUM(C25:Q25)</f>
        <v>504560</v>
      </c>
      <c r="T25" s="105"/>
      <c r="U25" s="105">
        <v>17624</v>
      </c>
      <c r="V25" s="105"/>
      <c r="W25" s="105">
        <f t="shared" ref="W25:W32" si="6">SUM(S25:U25)</f>
        <v>522184</v>
      </c>
    </row>
    <row r="26" spans="1:23" s="78" customFormat="1" ht="22.35" customHeight="1">
      <c r="A26" s="78" t="s">
        <v>96</v>
      </c>
      <c r="B26" s="4"/>
      <c r="C26" s="3">
        <v>0</v>
      </c>
      <c r="D26" s="4"/>
      <c r="E26" s="3">
        <v>0</v>
      </c>
      <c r="F26" s="3"/>
      <c r="G26" s="3">
        <v>0</v>
      </c>
      <c r="H26" s="3"/>
      <c r="I26" s="3">
        <v>0</v>
      </c>
      <c r="J26" s="3"/>
      <c r="K26" s="3">
        <v>0</v>
      </c>
      <c r="L26" s="3"/>
      <c r="M26" s="3">
        <v>0</v>
      </c>
      <c r="N26" s="2"/>
      <c r="O26" s="3">
        <f>SUM(pl!F95)</f>
        <v>-200493</v>
      </c>
      <c r="P26" s="4"/>
      <c r="Q26" s="3">
        <v>0</v>
      </c>
      <c r="R26" s="4"/>
      <c r="S26" s="3">
        <f>SUM(C26:Q26)</f>
        <v>-200493</v>
      </c>
      <c r="T26" s="4"/>
      <c r="U26" s="3">
        <f>pl!F97</f>
        <v>8737</v>
      </c>
      <c r="V26" s="4"/>
      <c r="W26" s="4">
        <f t="shared" si="6"/>
        <v>-191756</v>
      </c>
    </row>
    <row r="27" spans="1:23" s="78" customFormat="1" ht="22.35" customHeight="1">
      <c r="A27" s="78" t="s">
        <v>92</v>
      </c>
      <c r="B27" s="4"/>
      <c r="C27" s="5">
        <v>0</v>
      </c>
      <c r="D27" s="4"/>
      <c r="E27" s="5">
        <v>0</v>
      </c>
      <c r="F27" s="3"/>
      <c r="G27" s="5">
        <v>0</v>
      </c>
      <c r="H27" s="3"/>
      <c r="I27" s="5">
        <v>0</v>
      </c>
      <c r="J27" s="3"/>
      <c r="K27" s="5">
        <v>0</v>
      </c>
      <c r="L27" s="3"/>
      <c r="M27" s="5">
        <v>0</v>
      </c>
      <c r="N27" s="2"/>
      <c r="O27" s="5">
        <v>0</v>
      </c>
      <c r="P27" s="4"/>
      <c r="Q27" s="5">
        <v>0</v>
      </c>
      <c r="R27" s="4"/>
      <c r="S27" s="5">
        <f>SUM(C27:Q27)</f>
        <v>0</v>
      </c>
      <c r="T27" s="4"/>
      <c r="U27" s="5">
        <f>pl!F103-pl!F97</f>
        <v>0</v>
      </c>
      <c r="V27" s="4"/>
      <c r="W27" s="90">
        <f t="shared" si="6"/>
        <v>0</v>
      </c>
    </row>
    <row r="28" spans="1:23" s="78" customFormat="1" ht="22.35" customHeight="1">
      <c r="A28" s="78" t="s">
        <v>93</v>
      </c>
      <c r="B28" s="4"/>
      <c r="C28" s="3">
        <f>SUM(C26:C27)</f>
        <v>0</v>
      </c>
      <c r="D28" s="4"/>
      <c r="E28" s="3">
        <f>SUM(E26:E27)</f>
        <v>0</v>
      </c>
      <c r="F28" s="3"/>
      <c r="G28" s="3">
        <f>SUM(G26:G27)</f>
        <v>0</v>
      </c>
      <c r="H28" s="3"/>
      <c r="I28" s="3">
        <f>SUM(I26:I27)</f>
        <v>0</v>
      </c>
      <c r="J28" s="3"/>
      <c r="K28" s="3">
        <f>SUM(K26:K27)</f>
        <v>0</v>
      </c>
      <c r="L28" s="3"/>
      <c r="M28" s="3">
        <f>SUM(M26:M27)</f>
        <v>0</v>
      </c>
      <c r="N28" s="4"/>
      <c r="O28" s="3">
        <f>SUM(O26:O27)</f>
        <v>-200493</v>
      </c>
      <c r="P28" s="4"/>
      <c r="Q28" s="3">
        <f>SUM(Q26:Q27)</f>
        <v>0</v>
      </c>
      <c r="R28" s="4"/>
      <c r="S28" s="3">
        <f>SUM(S26:S27)</f>
        <v>-200493</v>
      </c>
      <c r="T28" s="4"/>
      <c r="U28" s="3">
        <f>SUM(U26:U27)</f>
        <v>8737</v>
      </c>
      <c r="V28" s="4"/>
      <c r="W28" s="4">
        <f t="shared" si="6"/>
        <v>-191756</v>
      </c>
    </row>
    <row r="29" spans="1:23" s="78" customFormat="1" ht="22.35" customHeight="1">
      <c r="A29" s="107" t="s">
        <v>161</v>
      </c>
      <c r="B29" s="4"/>
      <c r="C29" s="3"/>
      <c r="D29" s="4"/>
      <c r="E29" s="3"/>
      <c r="F29" s="3"/>
      <c r="G29" s="3"/>
      <c r="H29" s="3"/>
      <c r="I29" s="3"/>
      <c r="J29" s="3"/>
      <c r="K29" s="3"/>
      <c r="L29" s="3"/>
      <c r="M29" s="3"/>
      <c r="N29" s="4"/>
      <c r="O29" s="3"/>
      <c r="P29" s="4"/>
      <c r="Q29" s="3"/>
      <c r="R29" s="4"/>
      <c r="S29" s="4"/>
      <c r="T29" s="4"/>
      <c r="U29" s="3"/>
      <c r="V29" s="4"/>
      <c r="W29" s="4"/>
    </row>
    <row r="30" spans="1:23" s="78" customFormat="1" ht="22.35" customHeight="1">
      <c r="A30" s="107" t="s">
        <v>214</v>
      </c>
      <c r="B30" s="4"/>
      <c r="C30" s="3">
        <v>0</v>
      </c>
      <c r="D30" s="4"/>
      <c r="E30" s="3">
        <v>0</v>
      </c>
      <c r="F30" s="3"/>
      <c r="G30" s="3">
        <v>0</v>
      </c>
      <c r="H30" s="3"/>
      <c r="I30" s="3">
        <v>-64616</v>
      </c>
      <c r="J30" s="3"/>
      <c r="K30" s="3">
        <v>0</v>
      </c>
      <c r="L30" s="3"/>
      <c r="M30" s="3">
        <v>0</v>
      </c>
      <c r="N30" s="4"/>
      <c r="O30" s="3">
        <v>0</v>
      </c>
      <c r="P30" s="4"/>
      <c r="Q30" s="3">
        <v>0</v>
      </c>
      <c r="R30" s="4"/>
      <c r="S30" s="4">
        <f t="shared" ref="S30:S32" si="7">SUM(C30:Q30)</f>
        <v>-64616</v>
      </c>
      <c r="T30" s="4"/>
      <c r="U30" s="3">
        <v>-383</v>
      </c>
      <c r="V30" s="4"/>
      <c r="W30" s="4">
        <f t="shared" si="6"/>
        <v>-64999</v>
      </c>
    </row>
    <row r="31" spans="1:23" s="78" customFormat="1" ht="22.35" customHeight="1">
      <c r="A31" s="107" t="s">
        <v>196</v>
      </c>
      <c r="B31" s="4"/>
      <c r="C31" s="3">
        <v>0</v>
      </c>
      <c r="D31" s="4"/>
      <c r="E31" s="3">
        <v>32100</v>
      </c>
      <c r="F31" s="3"/>
      <c r="G31" s="3">
        <v>0</v>
      </c>
      <c r="H31" s="3"/>
      <c r="I31" s="3">
        <v>0</v>
      </c>
      <c r="J31" s="3"/>
      <c r="K31" s="3">
        <v>0</v>
      </c>
      <c r="L31" s="3"/>
      <c r="M31" s="3">
        <v>0</v>
      </c>
      <c r="N31" s="4"/>
      <c r="O31" s="3">
        <v>0</v>
      </c>
      <c r="P31" s="4"/>
      <c r="Q31" s="3">
        <v>0</v>
      </c>
      <c r="R31" s="4"/>
      <c r="S31" s="4">
        <f t="shared" si="7"/>
        <v>32100</v>
      </c>
      <c r="T31" s="4"/>
      <c r="U31" s="3">
        <v>32100</v>
      </c>
      <c r="V31" s="4"/>
      <c r="W31" s="4">
        <f t="shared" si="6"/>
        <v>64200</v>
      </c>
    </row>
    <row r="32" spans="1:23" s="78" customFormat="1" ht="22.35" customHeight="1">
      <c r="A32" s="107" t="s">
        <v>118</v>
      </c>
      <c r="B32" s="4"/>
      <c r="C32" s="4">
        <v>0</v>
      </c>
      <c r="D32" s="4"/>
      <c r="E32" s="4">
        <v>0</v>
      </c>
      <c r="F32" s="4"/>
      <c r="G32" s="4">
        <v>0</v>
      </c>
      <c r="H32" s="4"/>
      <c r="I32" s="4">
        <v>0</v>
      </c>
      <c r="J32" s="4"/>
      <c r="K32" s="4">
        <v>0</v>
      </c>
      <c r="L32" s="4"/>
      <c r="M32" s="4">
        <v>0</v>
      </c>
      <c r="N32" s="4"/>
      <c r="O32" s="4">
        <v>0</v>
      </c>
      <c r="P32" s="4"/>
      <c r="Q32" s="4">
        <v>0</v>
      </c>
      <c r="R32" s="4"/>
      <c r="S32" s="4">
        <f t="shared" si="7"/>
        <v>0</v>
      </c>
      <c r="T32" s="4"/>
      <c r="U32" s="4">
        <v>-2337</v>
      </c>
      <c r="V32" s="4"/>
      <c r="W32" s="4">
        <f t="shared" si="6"/>
        <v>-2337</v>
      </c>
    </row>
    <row r="33" spans="1:23" s="78" customFormat="1" ht="22.35" customHeight="1" thickBot="1">
      <c r="A33" s="87" t="s">
        <v>193</v>
      </c>
      <c r="B33" s="4"/>
      <c r="C33" s="91">
        <f>SUM(C25,C28:C32)</f>
        <v>280963</v>
      </c>
      <c r="D33" s="4"/>
      <c r="E33" s="91">
        <f>SUM(E25,E28:E32)</f>
        <v>253169</v>
      </c>
      <c r="F33" s="4"/>
      <c r="G33" s="91">
        <f>SUM(G25,G28:G32)</f>
        <v>4907</v>
      </c>
      <c r="H33" s="4"/>
      <c r="I33" s="91">
        <f>SUM(I25,I28:I32)</f>
        <v>-64957</v>
      </c>
      <c r="J33" s="4"/>
      <c r="K33" s="91">
        <f>SUM(K25,K28:K32)</f>
        <v>6794</v>
      </c>
      <c r="L33" s="4"/>
      <c r="M33" s="91">
        <f>SUM(M25,M28:M32)</f>
        <v>16635</v>
      </c>
      <c r="N33" s="4"/>
      <c r="O33" s="91">
        <f>SUM(O25,O28:O32)</f>
        <v>-461739</v>
      </c>
      <c r="P33" s="4"/>
      <c r="Q33" s="91">
        <f>SUM(Q25,Q28:Q32)</f>
        <v>235779</v>
      </c>
      <c r="R33" s="4"/>
      <c r="S33" s="91">
        <f>SUM(S25,S28:S32)</f>
        <v>271551</v>
      </c>
      <c r="T33" s="4"/>
      <c r="U33" s="91">
        <f>SUM(U25,U28:U32)</f>
        <v>55741</v>
      </c>
      <c r="V33" s="4"/>
      <c r="W33" s="91">
        <f>SUM(W25,W28:W32)</f>
        <v>327292</v>
      </c>
    </row>
    <row r="34" spans="1:23" s="78" customFormat="1" ht="21" customHeight="1" thickTop="1">
      <c r="C34" s="4">
        <f>C25-BS!K82</f>
        <v>0</v>
      </c>
      <c r="E34" s="4">
        <f>E25-BS!K83</f>
        <v>0</v>
      </c>
      <c r="F34" s="4"/>
      <c r="G34" s="4">
        <f>G25-BS!K84</f>
        <v>0</v>
      </c>
      <c r="I34" s="4">
        <f>I25-BS!K86</f>
        <v>0</v>
      </c>
      <c r="K34" s="4">
        <f>K25-BS!K87</f>
        <v>0</v>
      </c>
      <c r="M34" s="4">
        <f>M25-BS!K89</f>
        <v>0</v>
      </c>
      <c r="O34" s="4">
        <f>O25-BS!K90</f>
        <v>0</v>
      </c>
      <c r="Q34" s="4">
        <f>Q25-BS!K91</f>
        <v>0</v>
      </c>
      <c r="S34" s="4">
        <f>S25-BS!K92</f>
        <v>0</v>
      </c>
      <c r="U34" s="4">
        <f>U25-BS!K93</f>
        <v>0</v>
      </c>
      <c r="W34" s="4">
        <f>W25-BS!K94</f>
        <v>0</v>
      </c>
    </row>
    <row r="35" spans="1:23" s="78" customFormat="1" ht="21" customHeight="1">
      <c r="A35" s="92"/>
      <c r="B35" s="4"/>
      <c r="C35" s="4">
        <f>C33-BS!I82</f>
        <v>0</v>
      </c>
      <c r="D35" s="4"/>
      <c r="E35" s="4">
        <f>E33-BS!I83</f>
        <v>0</v>
      </c>
      <c r="F35" s="4"/>
      <c r="G35" s="4">
        <f>G33-BS!I84</f>
        <v>0</v>
      </c>
      <c r="H35" s="4"/>
      <c r="I35" s="4">
        <f>I33-BS!I86</f>
        <v>0</v>
      </c>
      <c r="J35" s="4"/>
      <c r="K35" s="4">
        <f>K33-BS!I87</f>
        <v>0</v>
      </c>
      <c r="L35" s="4"/>
      <c r="M35" s="4">
        <f>M33-BS!I89</f>
        <v>0</v>
      </c>
      <c r="N35" s="4"/>
      <c r="O35" s="4">
        <f>O33-BS!I90</f>
        <v>0</v>
      </c>
      <c r="P35" s="4"/>
      <c r="Q35" s="4">
        <f>Q33-BS!I91</f>
        <v>0</v>
      </c>
      <c r="R35" s="4"/>
      <c r="S35" s="4">
        <f>S33-BS!I92</f>
        <v>0</v>
      </c>
      <c r="T35" s="4"/>
      <c r="U35" s="4">
        <f>U33-BS!I93</f>
        <v>0</v>
      </c>
      <c r="V35" s="4"/>
      <c r="W35" s="4">
        <f>W33-BS!I94</f>
        <v>0</v>
      </c>
    </row>
    <row r="36" spans="1:23" ht="22.35" customHeight="1">
      <c r="A36" s="72" t="s">
        <v>157</v>
      </c>
      <c r="O36" s="93"/>
      <c r="Q36" s="93"/>
    </row>
    <row r="37" spans="1:23" ht="22.35" customHeight="1">
      <c r="C37" s="1"/>
      <c r="E37" s="93"/>
      <c r="F37" s="93"/>
      <c r="G37" s="93"/>
      <c r="I37" s="93"/>
      <c r="K37" s="93"/>
      <c r="M37" s="93"/>
      <c r="O37" s="93"/>
      <c r="Q37" s="93"/>
      <c r="S37" s="93"/>
      <c r="U37" s="93"/>
      <c r="W37" s="93"/>
    </row>
    <row r="40" spans="1:23" ht="22.35" customHeight="1">
      <c r="C40" s="93"/>
      <c r="E40" s="93"/>
      <c r="F40" s="93"/>
      <c r="G40" s="93"/>
      <c r="I40" s="93"/>
      <c r="K40" s="93"/>
      <c r="M40" s="93"/>
      <c r="O40" s="93"/>
      <c r="Q40" s="93"/>
      <c r="S40" s="93"/>
      <c r="U40" s="93"/>
      <c r="W40" s="93"/>
    </row>
    <row r="44" spans="1:23" ht="22.35" customHeight="1"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</row>
    <row r="45" spans="1:23" ht="22.35" customHeight="1"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</row>
    <row r="46" spans="1:23" ht="22.35" customHeight="1"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</row>
    <row r="47" spans="1:23" ht="22.35" customHeight="1"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</row>
    <row r="48" spans="1:23" ht="22.35" customHeight="1"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</row>
    <row r="49" spans="2:23" ht="22.35" customHeight="1"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</row>
    <row r="50" spans="2:23" ht="22.35" customHeight="1"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</row>
    <row r="51" spans="2:23" ht="22.35" customHeight="1"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</row>
    <row r="52" spans="2:23" ht="22.35" customHeight="1">
      <c r="C52" s="93"/>
    </row>
    <row r="53" spans="2:23" ht="22.35" customHeight="1">
      <c r="C53" s="93"/>
    </row>
    <row r="54" spans="2:23" ht="22.35" customHeight="1">
      <c r="C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</row>
    <row r="55" spans="2:23" ht="22.35" customHeight="1">
      <c r="C55" s="93"/>
    </row>
  </sheetData>
  <mergeCells count="3">
    <mergeCell ref="C6:W6"/>
    <mergeCell ref="C7:S7"/>
    <mergeCell ref="M10:O10"/>
  </mergeCells>
  <pageMargins left="0.51181102362204722" right="0.39370078740157483" top="0.51181102362204722" bottom="0.39370078740157483" header="0.19685039370078741" footer="0.19685039370078741"/>
  <pageSetup paperSize="9" scale="55" orientation="landscape" r:id="rId1"/>
  <rowBreaks count="4" manualBreakCount="4">
    <brk id="60" max="16383" man="1"/>
    <brk id="84" max="16383" man="1"/>
    <brk id="110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E4FE-3685-4FE0-8A01-EF7C85E25030}">
  <dimension ref="A1:R38"/>
  <sheetViews>
    <sheetView showGridLines="0" view="pageBreakPreview" zoomScale="70" zoomScaleNormal="100" zoomScaleSheetLayoutView="70" workbookViewId="0">
      <selection activeCell="K8" sqref="K8"/>
    </sheetView>
  </sheetViews>
  <sheetFormatPr defaultRowHeight="22.35" customHeight="1"/>
  <cols>
    <col min="1" max="1" width="34" style="73" customWidth="1"/>
    <col min="2" max="2" width="3.5703125" style="73" customWidth="1"/>
    <col min="3" max="3" width="9.42578125" style="101" customWidth="1"/>
    <col min="4" max="4" width="1.5703125" style="73" customWidth="1"/>
    <col min="5" max="5" width="16" style="73" customWidth="1"/>
    <col min="6" max="6" width="1.5703125" style="73" customWidth="1"/>
    <col min="7" max="7" width="15.7109375" style="73" customWidth="1"/>
    <col min="8" max="8" width="1.5703125" style="73" customWidth="1"/>
    <col min="9" max="9" width="16.5703125" style="73" customWidth="1"/>
    <col min="10" max="10" width="1.5703125" style="73" customWidth="1"/>
    <col min="11" max="11" width="18" style="73" customWidth="1"/>
    <col min="12" max="12" width="1.5703125" style="73" customWidth="1"/>
    <col min="13" max="13" width="15.28515625" style="73" customWidth="1"/>
    <col min="14" max="14" width="1.5703125" style="73" customWidth="1"/>
    <col min="15" max="15" width="16.28515625" style="73" customWidth="1"/>
    <col min="16" max="16" width="12.42578125" style="73" bestFit="1" customWidth="1"/>
    <col min="17" max="17" width="9.28515625" style="73"/>
    <col min="18" max="18" width="12.42578125" style="73" bestFit="1" customWidth="1"/>
    <col min="19" max="258" width="9.28515625" style="73"/>
    <col min="259" max="259" width="30.42578125" style="73" customWidth="1"/>
    <col min="260" max="260" width="6.5703125" style="73" customWidth="1"/>
    <col min="261" max="261" width="2" style="73" customWidth="1"/>
    <col min="262" max="262" width="11.5703125" style="73" customWidth="1"/>
    <col min="263" max="263" width="2" style="73" customWidth="1"/>
    <col min="264" max="264" width="12.5703125" style="73" customWidth="1"/>
    <col min="265" max="265" width="2" style="73" customWidth="1"/>
    <col min="266" max="266" width="14.5703125" style="73" customWidth="1"/>
    <col min="267" max="267" width="2" style="73" customWidth="1"/>
    <col min="268" max="268" width="11.5703125" style="73" customWidth="1"/>
    <col min="269" max="269" width="2" style="73" customWidth="1"/>
    <col min="270" max="270" width="11.5703125" style="73" customWidth="1"/>
    <col min="271" max="514" width="9.28515625" style="73"/>
    <col min="515" max="515" width="30.42578125" style="73" customWidth="1"/>
    <col min="516" max="516" width="6.5703125" style="73" customWidth="1"/>
    <col min="517" max="517" width="2" style="73" customWidth="1"/>
    <col min="518" max="518" width="11.5703125" style="73" customWidth="1"/>
    <col min="519" max="519" width="2" style="73" customWidth="1"/>
    <col min="520" max="520" width="12.5703125" style="73" customWidth="1"/>
    <col min="521" max="521" width="2" style="73" customWidth="1"/>
    <col min="522" max="522" width="14.5703125" style="73" customWidth="1"/>
    <col min="523" max="523" width="2" style="73" customWidth="1"/>
    <col min="524" max="524" width="11.5703125" style="73" customWidth="1"/>
    <col min="525" max="525" width="2" style="73" customWidth="1"/>
    <col min="526" max="526" width="11.5703125" style="73" customWidth="1"/>
    <col min="527" max="770" width="9.28515625" style="73"/>
    <col min="771" max="771" width="30.42578125" style="73" customWidth="1"/>
    <col min="772" max="772" width="6.5703125" style="73" customWidth="1"/>
    <col min="773" max="773" width="2" style="73" customWidth="1"/>
    <col min="774" max="774" width="11.5703125" style="73" customWidth="1"/>
    <col min="775" max="775" width="2" style="73" customWidth="1"/>
    <col min="776" max="776" width="12.5703125" style="73" customWidth="1"/>
    <col min="777" max="777" width="2" style="73" customWidth="1"/>
    <col min="778" max="778" width="14.5703125" style="73" customWidth="1"/>
    <col min="779" max="779" width="2" style="73" customWidth="1"/>
    <col min="780" max="780" width="11.5703125" style="73" customWidth="1"/>
    <col min="781" max="781" width="2" style="73" customWidth="1"/>
    <col min="782" max="782" width="11.5703125" style="73" customWidth="1"/>
    <col min="783" max="1026" width="9.28515625" style="73"/>
    <col min="1027" max="1027" width="30.42578125" style="73" customWidth="1"/>
    <col min="1028" max="1028" width="6.5703125" style="73" customWidth="1"/>
    <col min="1029" max="1029" width="2" style="73" customWidth="1"/>
    <col min="1030" max="1030" width="11.5703125" style="73" customWidth="1"/>
    <col min="1031" max="1031" width="2" style="73" customWidth="1"/>
    <col min="1032" max="1032" width="12.5703125" style="73" customWidth="1"/>
    <col min="1033" max="1033" width="2" style="73" customWidth="1"/>
    <col min="1034" max="1034" width="14.5703125" style="73" customWidth="1"/>
    <col min="1035" max="1035" width="2" style="73" customWidth="1"/>
    <col min="1036" max="1036" width="11.5703125" style="73" customWidth="1"/>
    <col min="1037" max="1037" width="2" style="73" customWidth="1"/>
    <col min="1038" max="1038" width="11.5703125" style="73" customWidth="1"/>
    <col min="1039" max="1282" width="9.28515625" style="73"/>
    <col min="1283" max="1283" width="30.42578125" style="73" customWidth="1"/>
    <col min="1284" max="1284" width="6.5703125" style="73" customWidth="1"/>
    <col min="1285" max="1285" width="2" style="73" customWidth="1"/>
    <col min="1286" max="1286" width="11.5703125" style="73" customWidth="1"/>
    <col min="1287" max="1287" width="2" style="73" customWidth="1"/>
    <col min="1288" max="1288" width="12.5703125" style="73" customWidth="1"/>
    <col min="1289" max="1289" width="2" style="73" customWidth="1"/>
    <col min="1290" max="1290" width="14.5703125" style="73" customWidth="1"/>
    <col min="1291" max="1291" width="2" style="73" customWidth="1"/>
    <col min="1292" max="1292" width="11.5703125" style="73" customWidth="1"/>
    <col min="1293" max="1293" width="2" style="73" customWidth="1"/>
    <col min="1294" max="1294" width="11.5703125" style="73" customWidth="1"/>
    <col min="1295" max="1538" width="9.28515625" style="73"/>
    <col min="1539" max="1539" width="30.42578125" style="73" customWidth="1"/>
    <col min="1540" max="1540" width="6.5703125" style="73" customWidth="1"/>
    <col min="1541" max="1541" width="2" style="73" customWidth="1"/>
    <col min="1542" max="1542" width="11.5703125" style="73" customWidth="1"/>
    <col min="1543" max="1543" width="2" style="73" customWidth="1"/>
    <col min="1544" max="1544" width="12.5703125" style="73" customWidth="1"/>
    <col min="1545" max="1545" width="2" style="73" customWidth="1"/>
    <col min="1546" max="1546" width="14.5703125" style="73" customWidth="1"/>
    <col min="1547" max="1547" width="2" style="73" customWidth="1"/>
    <col min="1548" max="1548" width="11.5703125" style="73" customWidth="1"/>
    <col min="1549" max="1549" width="2" style="73" customWidth="1"/>
    <col min="1550" max="1550" width="11.5703125" style="73" customWidth="1"/>
    <col min="1551" max="1794" width="9.28515625" style="73"/>
    <col min="1795" max="1795" width="30.42578125" style="73" customWidth="1"/>
    <col min="1796" max="1796" width="6.5703125" style="73" customWidth="1"/>
    <col min="1797" max="1797" width="2" style="73" customWidth="1"/>
    <col min="1798" max="1798" width="11.5703125" style="73" customWidth="1"/>
    <col min="1799" max="1799" width="2" style="73" customWidth="1"/>
    <col min="1800" max="1800" width="12.5703125" style="73" customWidth="1"/>
    <col min="1801" max="1801" width="2" style="73" customWidth="1"/>
    <col min="1802" max="1802" width="14.5703125" style="73" customWidth="1"/>
    <col min="1803" max="1803" width="2" style="73" customWidth="1"/>
    <col min="1804" max="1804" width="11.5703125" style="73" customWidth="1"/>
    <col min="1805" max="1805" width="2" style="73" customWidth="1"/>
    <col min="1806" max="1806" width="11.5703125" style="73" customWidth="1"/>
    <col min="1807" max="2050" width="9.28515625" style="73"/>
    <col min="2051" max="2051" width="30.42578125" style="73" customWidth="1"/>
    <col min="2052" max="2052" width="6.5703125" style="73" customWidth="1"/>
    <col min="2053" max="2053" width="2" style="73" customWidth="1"/>
    <col min="2054" max="2054" width="11.5703125" style="73" customWidth="1"/>
    <col min="2055" max="2055" width="2" style="73" customWidth="1"/>
    <col min="2056" max="2056" width="12.5703125" style="73" customWidth="1"/>
    <col min="2057" max="2057" width="2" style="73" customWidth="1"/>
    <col min="2058" max="2058" width="14.5703125" style="73" customWidth="1"/>
    <col min="2059" max="2059" width="2" style="73" customWidth="1"/>
    <col min="2060" max="2060" width="11.5703125" style="73" customWidth="1"/>
    <col min="2061" max="2061" width="2" style="73" customWidth="1"/>
    <col min="2062" max="2062" width="11.5703125" style="73" customWidth="1"/>
    <col min="2063" max="2306" width="9.28515625" style="73"/>
    <col min="2307" max="2307" width="30.42578125" style="73" customWidth="1"/>
    <col min="2308" max="2308" width="6.5703125" style="73" customWidth="1"/>
    <col min="2309" max="2309" width="2" style="73" customWidth="1"/>
    <col min="2310" max="2310" width="11.5703125" style="73" customWidth="1"/>
    <col min="2311" max="2311" width="2" style="73" customWidth="1"/>
    <col min="2312" max="2312" width="12.5703125" style="73" customWidth="1"/>
    <col min="2313" max="2313" width="2" style="73" customWidth="1"/>
    <col min="2314" max="2314" width="14.5703125" style="73" customWidth="1"/>
    <col min="2315" max="2315" width="2" style="73" customWidth="1"/>
    <col min="2316" max="2316" width="11.5703125" style="73" customWidth="1"/>
    <col min="2317" max="2317" width="2" style="73" customWidth="1"/>
    <col min="2318" max="2318" width="11.5703125" style="73" customWidth="1"/>
    <col min="2319" max="2562" width="9.28515625" style="73"/>
    <col min="2563" max="2563" width="30.42578125" style="73" customWidth="1"/>
    <col min="2564" max="2564" width="6.5703125" style="73" customWidth="1"/>
    <col min="2565" max="2565" width="2" style="73" customWidth="1"/>
    <col min="2566" max="2566" width="11.5703125" style="73" customWidth="1"/>
    <col min="2567" max="2567" width="2" style="73" customWidth="1"/>
    <col min="2568" max="2568" width="12.5703125" style="73" customWidth="1"/>
    <col min="2569" max="2569" width="2" style="73" customWidth="1"/>
    <col min="2570" max="2570" width="14.5703125" style="73" customWidth="1"/>
    <col min="2571" max="2571" width="2" style="73" customWidth="1"/>
    <col min="2572" max="2572" width="11.5703125" style="73" customWidth="1"/>
    <col min="2573" max="2573" width="2" style="73" customWidth="1"/>
    <col min="2574" max="2574" width="11.5703125" style="73" customWidth="1"/>
    <col min="2575" max="2818" width="9.28515625" style="73"/>
    <col min="2819" max="2819" width="30.42578125" style="73" customWidth="1"/>
    <col min="2820" max="2820" width="6.5703125" style="73" customWidth="1"/>
    <col min="2821" max="2821" width="2" style="73" customWidth="1"/>
    <col min="2822" max="2822" width="11.5703125" style="73" customWidth="1"/>
    <col min="2823" max="2823" width="2" style="73" customWidth="1"/>
    <col min="2824" max="2824" width="12.5703125" style="73" customWidth="1"/>
    <col min="2825" max="2825" width="2" style="73" customWidth="1"/>
    <col min="2826" max="2826" width="14.5703125" style="73" customWidth="1"/>
    <col min="2827" max="2827" width="2" style="73" customWidth="1"/>
    <col min="2828" max="2828" width="11.5703125" style="73" customWidth="1"/>
    <col min="2829" max="2829" width="2" style="73" customWidth="1"/>
    <col min="2830" max="2830" width="11.5703125" style="73" customWidth="1"/>
    <col min="2831" max="3074" width="9.28515625" style="73"/>
    <col min="3075" max="3075" width="30.42578125" style="73" customWidth="1"/>
    <col min="3076" max="3076" width="6.5703125" style="73" customWidth="1"/>
    <col min="3077" max="3077" width="2" style="73" customWidth="1"/>
    <col min="3078" max="3078" width="11.5703125" style="73" customWidth="1"/>
    <col min="3079" max="3079" width="2" style="73" customWidth="1"/>
    <col min="3080" max="3080" width="12.5703125" style="73" customWidth="1"/>
    <col min="3081" max="3081" width="2" style="73" customWidth="1"/>
    <col min="3082" max="3082" width="14.5703125" style="73" customWidth="1"/>
    <col min="3083" max="3083" width="2" style="73" customWidth="1"/>
    <col min="3084" max="3084" width="11.5703125" style="73" customWidth="1"/>
    <col min="3085" max="3085" width="2" style="73" customWidth="1"/>
    <col min="3086" max="3086" width="11.5703125" style="73" customWidth="1"/>
    <col min="3087" max="3330" width="9.28515625" style="73"/>
    <col min="3331" max="3331" width="30.42578125" style="73" customWidth="1"/>
    <col min="3332" max="3332" width="6.5703125" style="73" customWidth="1"/>
    <col min="3333" max="3333" width="2" style="73" customWidth="1"/>
    <col min="3334" max="3334" width="11.5703125" style="73" customWidth="1"/>
    <col min="3335" max="3335" width="2" style="73" customWidth="1"/>
    <col min="3336" max="3336" width="12.5703125" style="73" customWidth="1"/>
    <col min="3337" max="3337" width="2" style="73" customWidth="1"/>
    <col min="3338" max="3338" width="14.5703125" style="73" customWidth="1"/>
    <col min="3339" max="3339" width="2" style="73" customWidth="1"/>
    <col min="3340" max="3340" width="11.5703125" style="73" customWidth="1"/>
    <col min="3341" max="3341" width="2" style="73" customWidth="1"/>
    <col min="3342" max="3342" width="11.5703125" style="73" customWidth="1"/>
    <col min="3343" max="3586" width="9.28515625" style="73"/>
    <col min="3587" max="3587" width="30.42578125" style="73" customWidth="1"/>
    <col min="3588" max="3588" width="6.5703125" style="73" customWidth="1"/>
    <col min="3589" max="3589" width="2" style="73" customWidth="1"/>
    <col min="3590" max="3590" width="11.5703125" style="73" customWidth="1"/>
    <col min="3591" max="3591" width="2" style="73" customWidth="1"/>
    <col min="3592" max="3592" width="12.5703125" style="73" customWidth="1"/>
    <col min="3593" max="3593" width="2" style="73" customWidth="1"/>
    <col min="3594" max="3594" width="14.5703125" style="73" customWidth="1"/>
    <col min="3595" max="3595" width="2" style="73" customWidth="1"/>
    <col min="3596" max="3596" width="11.5703125" style="73" customWidth="1"/>
    <col min="3597" max="3597" width="2" style="73" customWidth="1"/>
    <col min="3598" max="3598" width="11.5703125" style="73" customWidth="1"/>
    <col min="3599" max="3842" width="9.28515625" style="73"/>
    <col min="3843" max="3843" width="30.42578125" style="73" customWidth="1"/>
    <col min="3844" max="3844" width="6.5703125" style="73" customWidth="1"/>
    <col min="3845" max="3845" width="2" style="73" customWidth="1"/>
    <col min="3846" max="3846" width="11.5703125" style="73" customWidth="1"/>
    <col min="3847" max="3847" width="2" style="73" customWidth="1"/>
    <col min="3848" max="3848" width="12.5703125" style="73" customWidth="1"/>
    <col min="3849" max="3849" width="2" style="73" customWidth="1"/>
    <col min="3850" max="3850" width="14.5703125" style="73" customWidth="1"/>
    <col min="3851" max="3851" width="2" style="73" customWidth="1"/>
    <col min="3852" max="3852" width="11.5703125" style="73" customWidth="1"/>
    <col min="3853" max="3853" width="2" style="73" customWidth="1"/>
    <col min="3854" max="3854" width="11.5703125" style="73" customWidth="1"/>
    <col min="3855" max="4098" width="9.28515625" style="73"/>
    <col min="4099" max="4099" width="30.42578125" style="73" customWidth="1"/>
    <col min="4100" max="4100" width="6.5703125" style="73" customWidth="1"/>
    <col min="4101" max="4101" width="2" style="73" customWidth="1"/>
    <col min="4102" max="4102" width="11.5703125" style="73" customWidth="1"/>
    <col min="4103" max="4103" width="2" style="73" customWidth="1"/>
    <col min="4104" max="4104" width="12.5703125" style="73" customWidth="1"/>
    <col min="4105" max="4105" width="2" style="73" customWidth="1"/>
    <col min="4106" max="4106" width="14.5703125" style="73" customWidth="1"/>
    <col min="4107" max="4107" width="2" style="73" customWidth="1"/>
    <col min="4108" max="4108" width="11.5703125" style="73" customWidth="1"/>
    <col min="4109" max="4109" width="2" style="73" customWidth="1"/>
    <col min="4110" max="4110" width="11.5703125" style="73" customWidth="1"/>
    <col min="4111" max="4354" width="9.28515625" style="73"/>
    <col min="4355" max="4355" width="30.42578125" style="73" customWidth="1"/>
    <col min="4356" max="4356" width="6.5703125" style="73" customWidth="1"/>
    <col min="4357" max="4357" width="2" style="73" customWidth="1"/>
    <col min="4358" max="4358" width="11.5703125" style="73" customWidth="1"/>
    <col min="4359" max="4359" width="2" style="73" customWidth="1"/>
    <col min="4360" max="4360" width="12.5703125" style="73" customWidth="1"/>
    <col min="4361" max="4361" width="2" style="73" customWidth="1"/>
    <col min="4362" max="4362" width="14.5703125" style="73" customWidth="1"/>
    <col min="4363" max="4363" width="2" style="73" customWidth="1"/>
    <col min="4364" max="4364" width="11.5703125" style="73" customWidth="1"/>
    <col min="4365" max="4365" width="2" style="73" customWidth="1"/>
    <col min="4366" max="4366" width="11.5703125" style="73" customWidth="1"/>
    <col min="4367" max="4610" width="9.28515625" style="73"/>
    <col min="4611" max="4611" width="30.42578125" style="73" customWidth="1"/>
    <col min="4612" max="4612" width="6.5703125" style="73" customWidth="1"/>
    <col min="4613" max="4613" width="2" style="73" customWidth="1"/>
    <col min="4614" max="4614" width="11.5703125" style="73" customWidth="1"/>
    <col min="4615" max="4615" width="2" style="73" customWidth="1"/>
    <col min="4616" max="4616" width="12.5703125" style="73" customWidth="1"/>
    <col min="4617" max="4617" width="2" style="73" customWidth="1"/>
    <col min="4618" max="4618" width="14.5703125" style="73" customWidth="1"/>
    <col min="4619" max="4619" width="2" style="73" customWidth="1"/>
    <col min="4620" max="4620" width="11.5703125" style="73" customWidth="1"/>
    <col min="4621" max="4621" width="2" style="73" customWidth="1"/>
    <col min="4622" max="4622" width="11.5703125" style="73" customWidth="1"/>
    <col min="4623" max="4866" width="9.28515625" style="73"/>
    <col min="4867" max="4867" width="30.42578125" style="73" customWidth="1"/>
    <col min="4868" max="4868" width="6.5703125" style="73" customWidth="1"/>
    <col min="4869" max="4869" width="2" style="73" customWidth="1"/>
    <col min="4870" max="4870" width="11.5703125" style="73" customWidth="1"/>
    <col min="4871" max="4871" width="2" style="73" customWidth="1"/>
    <col min="4872" max="4872" width="12.5703125" style="73" customWidth="1"/>
    <col min="4873" max="4873" width="2" style="73" customWidth="1"/>
    <col min="4874" max="4874" width="14.5703125" style="73" customWidth="1"/>
    <col min="4875" max="4875" width="2" style="73" customWidth="1"/>
    <col min="4876" max="4876" width="11.5703125" style="73" customWidth="1"/>
    <col min="4877" max="4877" width="2" style="73" customWidth="1"/>
    <col min="4878" max="4878" width="11.5703125" style="73" customWidth="1"/>
    <col min="4879" max="5122" width="9.28515625" style="73"/>
    <col min="5123" max="5123" width="30.42578125" style="73" customWidth="1"/>
    <col min="5124" max="5124" width="6.5703125" style="73" customWidth="1"/>
    <col min="5125" max="5125" width="2" style="73" customWidth="1"/>
    <col min="5126" max="5126" width="11.5703125" style="73" customWidth="1"/>
    <col min="5127" max="5127" width="2" style="73" customWidth="1"/>
    <col min="5128" max="5128" width="12.5703125" style="73" customWidth="1"/>
    <col min="5129" max="5129" width="2" style="73" customWidth="1"/>
    <col min="5130" max="5130" width="14.5703125" style="73" customWidth="1"/>
    <col min="5131" max="5131" width="2" style="73" customWidth="1"/>
    <col min="5132" max="5132" width="11.5703125" style="73" customWidth="1"/>
    <col min="5133" max="5133" width="2" style="73" customWidth="1"/>
    <col min="5134" max="5134" width="11.5703125" style="73" customWidth="1"/>
    <col min="5135" max="5378" width="9.28515625" style="73"/>
    <col min="5379" max="5379" width="30.42578125" style="73" customWidth="1"/>
    <col min="5380" max="5380" width="6.5703125" style="73" customWidth="1"/>
    <col min="5381" max="5381" width="2" style="73" customWidth="1"/>
    <col min="5382" max="5382" width="11.5703125" style="73" customWidth="1"/>
    <col min="5383" max="5383" width="2" style="73" customWidth="1"/>
    <col min="5384" max="5384" width="12.5703125" style="73" customWidth="1"/>
    <col min="5385" max="5385" width="2" style="73" customWidth="1"/>
    <col min="5386" max="5386" width="14.5703125" style="73" customWidth="1"/>
    <col min="5387" max="5387" width="2" style="73" customWidth="1"/>
    <col min="5388" max="5388" width="11.5703125" style="73" customWidth="1"/>
    <col min="5389" max="5389" width="2" style="73" customWidth="1"/>
    <col min="5390" max="5390" width="11.5703125" style="73" customWidth="1"/>
    <col min="5391" max="5634" width="9.28515625" style="73"/>
    <col min="5635" max="5635" width="30.42578125" style="73" customWidth="1"/>
    <col min="5636" max="5636" width="6.5703125" style="73" customWidth="1"/>
    <col min="5637" max="5637" width="2" style="73" customWidth="1"/>
    <col min="5638" max="5638" width="11.5703125" style="73" customWidth="1"/>
    <col min="5639" max="5639" width="2" style="73" customWidth="1"/>
    <col min="5640" max="5640" width="12.5703125" style="73" customWidth="1"/>
    <col min="5641" max="5641" width="2" style="73" customWidth="1"/>
    <col min="5642" max="5642" width="14.5703125" style="73" customWidth="1"/>
    <col min="5643" max="5643" width="2" style="73" customWidth="1"/>
    <col min="5644" max="5644" width="11.5703125" style="73" customWidth="1"/>
    <col min="5645" max="5645" width="2" style="73" customWidth="1"/>
    <col min="5646" max="5646" width="11.5703125" style="73" customWidth="1"/>
    <col min="5647" max="5890" width="9.28515625" style="73"/>
    <col min="5891" max="5891" width="30.42578125" style="73" customWidth="1"/>
    <col min="5892" max="5892" width="6.5703125" style="73" customWidth="1"/>
    <col min="5893" max="5893" width="2" style="73" customWidth="1"/>
    <col min="5894" max="5894" width="11.5703125" style="73" customWidth="1"/>
    <col min="5895" max="5895" width="2" style="73" customWidth="1"/>
    <col min="5896" max="5896" width="12.5703125" style="73" customWidth="1"/>
    <col min="5897" max="5897" width="2" style="73" customWidth="1"/>
    <col min="5898" max="5898" width="14.5703125" style="73" customWidth="1"/>
    <col min="5899" max="5899" width="2" style="73" customWidth="1"/>
    <col min="5900" max="5900" width="11.5703125" style="73" customWidth="1"/>
    <col min="5901" max="5901" width="2" style="73" customWidth="1"/>
    <col min="5902" max="5902" width="11.5703125" style="73" customWidth="1"/>
    <col min="5903" max="6146" width="9.28515625" style="73"/>
    <col min="6147" max="6147" width="30.42578125" style="73" customWidth="1"/>
    <col min="6148" max="6148" width="6.5703125" style="73" customWidth="1"/>
    <col min="6149" max="6149" width="2" style="73" customWidth="1"/>
    <col min="6150" max="6150" width="11.5703125" style="73" customWidth="1"/>
    <col min="6151" max="6151" width="2" style="73" customWidth="1"/>
    <col min="6152" max="6152" width="12.5703125" style="73" customWidth="1"/>
    <col min="6153" max="6153" width="2" style="73" customWidth="1"/>
    <col min="6154" max="6154" width="14.5703125" style="73" customWidth="1"/>
    <col min="6155" max="6155" width="2" style="73" customWidth="1"/>
    <col min="6156" max="6156" width="11.5703125" style="73" customWidth="1"/>
    <col min="6157" max="6157" width="2" style="73" customWidth="1"/>
    <col min="6158" max="6158" width="11.5703125" style="73" customWidth="1"/>
    <col min="6159" max="6402" width="9.28515625" style="73"/>
    <col min="6403" max="6403" width="30.42578125" style="73" customWidth="1"/>
    <col min="6404" max="6404" width="6.5703125" style="73" customWidth="1"/>
    <col min="6405" max="6405" width="2" style="73" customWidth="1"/>
    <col min="6406" max="6406" width="11.5703125" style="73" customWidth="1"/>
    <col min="6407" max="6407" width="2" style="73" customWidth="1"/>
    <col min="6408" max="6408" width="12.5703125" style="73" customWidth="1"/>
    <col min="6409" max="6409" width="2" style="73" customWidth="1"/>
    <col min="6410" max="6410" width="14.5703125" style="73" customWidth="1"/>
    <col min="6411" max="6411" width="2" style="73" customWidth="1"/>
    <col min="6412" max="6412" width="11.5703125" style="73" customWidth="1"/>
    <col min="6413" max="6413" width="2" style="73" customWidth="1"/>
    <col min="6414" max="6414" width="11.5703125" style="73" customWidth="1"/>
    <col min="6415" max="6658" width="9.28515625" style="73"/>
    <col min="6659" max="6659" width="30.42578125" style="73" customWidth="1"/>
    <col min="6660" max="6660" width="6.5703125" style="73" customWidth="1"/>
    <col min="6661" max="6661" width="2" style="73" customWidth="1"/>
    <col min="6662" max="6662" width="11.5703125" style="73" customWidth="1"/>
    <col min="6663" max="6663" width="2" style="73" customWidth="1"/>
    <col min="6664" max="6664" width="12.5703125" style="73" customWidth="1"/>
    <col min="6665" max="6665" width="2" style="73" customWidth="1"/>
    <col min="6666" max="6666" width="14.5703125" style="73" customWidth="1"/>
    <col min="6667" max="6667" width="2" style="73" customWidth="1"/>
    <col min="6668" max="6668" width="11.5703125" style="73" customWidth="1"/>
    <col min="6669" max="6669" width="2" style="73" customWidth="1"/>
    <col min="6670" max="6670" width="11.5703125" style="73" customWidth="1"/>
    <col min="6671" max="6914" width="9.28515625" style="73"/>
    <col min="6915" max="6915" width="30.42578125" style="73" customWidth="1"/>
    <col min="6916" max="6916" width="6.5703125" style="73" customWidth="1"/>
    <col min="6917" max="6917" width="2" style="73" customWidth="1"/>
    <col min="6918" max="6918" width="11.5703125" style="73" customWidth="1"/>
    <col min="6919" max="6919" width="2" style="73" customWidth="1"/>
    <col min="6920" max="6920" width="12.5703125" style="73" customWidth="1"/>
    <col min="6921" max="6921" width="2" style="73" customWidth="1"/>
    <col min="6922" max="6922" width="14.5703125" style="73" customWidth="1"/>
    <col min="6923" max="6923" width="2" style="73" customWidth="1"/>
    <col min="6924" max="6924" width="11.5703125" style="73" customWidth="1"/>
    <col min="6925" max="6925" width="2" style="73" customWidth="1"/>
    <col min="6926" max="6926" width="11.5703125" style="73" customWidth="1"/>
    <col min="6927" max="7170" width="9.28515625" style="73"/>
    <col min="7171" max="7171" width="30.42578125" style="73" customWidth="1"/>
    <col min="7172" max="7172" width="6.5703125" style="73" customWidth="1"/>
    <col min="7173" max="7173" width="2" style="73" customWidth="1"/>
    <col min="7174" max="7174" width="11.5703125" style="73" customWidth="1"/>
    <col min="7175" max="7175" width="2" style="73" customWidth="1"/>
    <col min="7176" max="7176" width="12.5703125" style="73" customWidth="1"/>
    <col min="7177" max="7177" width="2" style="73" customWidth="1"/>
    <col min="7178" max="7178" width="14.5703125" style="73" customWidth="1"/>
    <col min="7179" max="7179" width="2" style="73" customWidth="1"/>
    <col min="7180" max="7180" width="11.5703125" style="73" customWidth="1"/>
    <col min="7181" max="7181" width="2" style="73" customWidth="1"/>
    <col min="7182" max="7182" width="11.5703125" style="73" customWidth="1"/>
    <col min="7183" max="7426" width="9.28515625" style="73"/>
    <col min="7427" max="7427" width="30.42578125" style="73" customWidth="1"/>
    <col min="7428" max="7428" width="6.5703125" style="73" customWidth="1"/>
    <col min="7429" max="7429" width="2" style="73" customWidth="1"/>
    <col min="7430" max="7430" width="11.5703125" style="73" customWidth="1"/>
    <col min="7431" max="7431" width="2" style="73" customWidth="1"/>
    <col min="7432" max="7432" width="12.5703125" style="73" customWidth="1"/>
    <col min="7433" max="7433" width="2" style="73" customWidth="1"/>
    <col min="7434" max="7434" width="14.5703125" style="73" customWidth="1"/>
    <col min="7435" max="7435" width="2" style="73" customWidth="1"/>
    <col min="7436" max="7436" width="11.5703125" style="73" customWidth="1"/>
    <col min="7437" max="7437" width="2" style="73" customWidth="1"/>
    <col min="7438" max="7438" width="11.5703125" style="73" customWidth="1"/>
    <col min="7439" max="7682" width="9.28515625" style="73"/>
    <col min="7683" max="7683" width="30.42578125" style="73" customWidth="1"/>
    <col min="7684" max="7684" width="6.5703125" style="73" customWidth="1"/>
    <col min="7685" max="7685" width="2" style="73" customWidth="1"/>
    <col min="7686" max="7686" width="11.5703125" style="73" customWidth="1"/>
    <col min="7687" max="7687" width="2" style="73" customWidth="1"/>
    <col min="7688" max="7688" width="12.5703125" style="73" customWidth="1"/>
    <col min="7689" max="7689" width="2" style="73" customWidth="1"/>
    <col min="7690" max="7690" width="14.5703125" style="73" customWidth="1"/>
    <col min="7691" max="7691" width="2" style="73" customWidth="1"/>
    <col min="7692" max="7692" width="11.5703125" style="73" customWidth="1"/>
    <col min="7693" max="7693" width="2" style="73" customWidth="1"/>
    <col min="7694" max="7694" width="11.5703125" style="73" customWidth="1"/>
    <col min="7695" max="7938" width="9.28515625" style="73"/>
    <col min="7939" max="7939" width="30.42578125" style="73" customWidth="1"/>
    <col min="7940" max="7940" width="6.5703125" style="73" customWidth="1"/>
    <col min="7941" max="7941" width="2" style="73" customWidth="1"/>
    <col min="7942" max="7942" width="11.5703125" style="73" customWidth="1"/>
    <col min="7943" max="7943" width="2" style="73" customWidth="1"/>
    <col min="7944" max="7944" width="12.5703125" style="73" customWidth="1"/>
    <col min="7945" max="7945" width="2" style="73" customWidth="1"/>
    <col min="7946" max="7946" width="14.5703125" style="73" customWidth="1"/>
    <col min="7947" max="7947" width="2" style="73" customWidth="1"/>
    <col min="7948" max="7948" width="11.5703125" style="73" customWidth="1"/>
    <col min="7949" max="7949" width="2" style="73" customWidth="1"/>
    <col min="7950" max="7950" width="11.5703125" style="73" customWidth="1"/>
    <col min="7951" max="8194" width="9.28515625" style="73"/>
    <col min="8195" max="8195" width="30.42578125" style="73" customWidth="1"/>
    <col min="8196" max="8196" width="6.5703125" style="73" customWidth="1"/>
    <col min="8197" max="8197" width="2" style="73" customWidth="1"/>
    <col min="8198" max="8198" width="11.5703125" style="73" customWidth="1"/>
    <col min="8199" max="8199" width="2" style="73" customWidth="1"/>
    <col min="8200" max="8200" width="12.5703125" style="73" customWidth="1"/>
    <col min="8201" max="8201" width="2" style="73" customWidth="1"/>
    <col min="8202" max="8202" width="14.5703125" style="73" customWidth="1"/>
    <col min="8203" max="8203" width="2" style="73" customWidth="1"/>
    <col min="8204" max="8204" width="11.5703125" style="73" customWidth="1"/>
    <col min="8205" max="8205" width="2" style="73" customWidth="1"/>
    <col min="8206" max="8206" width="11.5703125" style="73" customWidth="1"/>
    <col min="8207" max="8450" width="9.28515625" style="73"/>
    <col min="8451" max="8451" width="30.42578125" style="73" customWidth="1"/>
    <col min="8452" max="8452" width="6.5703125" style="73" customWidth="1"/>
    <col min="8453" max="8453" width="2" style="73" customWidth="1"/>
    <col min="8454" max="8454" width="11.5703125" style="73" customWidth="1"/>
    <col min="8455" max="8455" width="2" style="73" customWidth="1"/>
    <col min="8456" max="8456" width="12.5703125" style="73" customWidth="1"/>
    <col min="8457" max="8457" width="2" style="73" customWidth="1"/>
    <col min="8458" max="8458" width="14.5703125" style="73" customWidth="1"/>
    <col min="8459" max="8459" width="2" style="73" customWidth="1"/>
    <col min="8460" max="8460" width="11.5703125" style="73" customWidth="1"/>
    <col min="8461" max="8461" width="2" style="73" customWidth="1"/>
    <col min="8462" max="8462" width="11.5703125" style="73" customWidth="1"/>
    <col min="8463" max="8706" width="9.28515625" style="73"/>
    <col min="8707" max="8707" width="30.42578125" style="73" customWidth="1"/>
    <col min="8708" max="8708" width="6.5703125" style="73" customWidth="1"/>
    <col min="8709" max="8709" width="2" style="73" customWidth="1"/>
    <col min="8710" max="8710" width="11.5703125" style="73" customWidth="1"/>
    <col min="8711" max="8711" width="2" style="73" customWidth="1"/>
    <col min="8712" max="8712" width="12.5703125" style="73" customWidth="1"/>
    <col min="8713" max="8713" width="2" style="73" customWidth="1"/>
    <col min="8714" max="8714" width="14.5703125" style="73" customWidth="1"/>
    <col min="8715" max="8715" width="2" style="73" customWidth="1"/>
    <col min="8716" max="8716" width="11.5703125" style="73" customWidth="1"/>
    <col min="8717" max="8717" width="2" style="73" customWidth="1"/>
    <col min="8718" max="8718" width="11.5703125" style="73" customWidth="1"/>
    <col min="8719" max="8962" width="9.28515625" style="73"/>
    <col min="8963" max="8963" width="30.42578125" style="73" customWidth="1"/>
    <col min="8964" max="8964" width="6.5703125" style="73" customWidth="1"/>
    <col min="8965" max="8965" width="2" style="73" customWidth="1"/>
    <col min="8966" max="8966" width="11.5703125" style="73" customWidth="1"/>
    <col min="8967" max="8967" width="2" style="73" customWidth="1"/>
    <col min="8968" max="8968" width="12.5703125" style="73" customWidth="1"/>
    <col min="8969" max="8969" width="2" style="73" customWidth="1"/>
    <col min="8970" max="8970" width="14.5703125" style="73" customWidth="1"/>
    <col min="8971" max="8971" width="2" style="73" customWidth="1"/>
    <col min="8972" max="8972" width="11.5703125" style="73" customWidth="1"/>
    <col min="8973" max="8973" width="2" style="73" customWidth="1"/>
    <col min="8974" max="8974" width="11.5703125" style="73" customWidth="1"/>
    <col min="8975" max="9218" width="9.28515625" style="73"/>
    <col min="9219" max="9219" width="30.42578125" style="73" customWidth="1"/>
    <col min="9220" max="9220" width="6.5703125" style="73" customWidth="1"/>
    <col min="9221" max="9221" width="2" style="73" customWidth="1"/>
    <col min="9222" max="9222" width="11.5703125" style="73" customWidth="1"/>
    <col min="9223" max="9223" width="2" style="73" customWidth="1"/>
    <col min="9224" max="9224" width="12.5703125" style="73" customWidth="1"/>
    <col min="9225" max="9225" width="2" style="73" customWidth="1"/>
    <col min="9226" max="9226" width="14.5703125" style="73" customWidth="1"/>
    <col min="9227" max="9227" width="2" style="73" customWidth="1"/>
    <col min="9228" max="9228" width="11.5703125" style="73" customWidth="1"/>
    <col min="9229" max="9229" width="2" style="73" customWidth="1"/>
    <col min="9230" max="9230" width="11.5703125" style="73" customWidth="1"/>
    <col min="9231" max="9474" width="9.28515625" style="73"/>
    <col min="9475" max="9475" width="30.42578125" style="73" customWidth="1"/>
    <col min="9476" max="9476" width="6.5703125" style="73" customWidth="1"/>
    <col min="9477" max="9477" width="2" style="73" customWidth="1"/>
    <col min="9478" max="9478" width="11.5703125" style="73" customWidth="1"/>
    <col min="9479" max="9479" width="2" style="73" customWidth="1"/>
    <col min="9480" max="9480" width="12.5703125" style="73" customWidth="1"/>
    <col min="9481" max="9481" width="2" style="73" customWidth="1"/>
    <col min="9482" max="9482" width="14.5703125" style="73" customWidth="1"/>
    <col min="9483" max="9483" width="2" style="73" customWidth="1"/>
    <col min="9484" max="9484" width="11.5703125" style="73" customWidth="1"/>
    <col min="9485" max="9485" width="2" style="73" customWidth="1"/>
    <col min="9486" max="9486" width="11.5703125" style="73" customWidth="1"/>
    <col min="9487" max="9730" width="9.28515625" style="73"/>
    <col min="9731" max="9731" width="30.42578125" style="73" customWidth="1"/>
    <col min="9732" max="9732" width="6.5703125" style="73" customWidth="1"/>
    <col min="9733" max="9733" width="2" style="73" customWidth="1"/>
    <col min="9734" max="9734" width="11.5703125" style="73" customWidth="1"/>
    <col min="9735" max="9735" width="2" style="73" customWidth="1"/>
    <col min="9736" max="9736" width="12.5703125" style="73" customWidth="1"/>
    <col min="9737" max="9737" width="2" style="73" customWidth="1"/>
    <col min="9738" max="9738" width="14.5703125" style="73" customWidth="1"/>
    <col min="9739" max="9739" width="2" style="73" customWidth="1"/>
    <col min="9740" max="9740" width="11.5703125" style="73" customWidth="1"/>
    <col min="9741" max="9741" width="2" style="73" customWidth="1"/>
    <col min="9742" max="9742" width="11.5703125" style="73" customWidth="1"/>
    <col min="9743" max="9986" width="9.28515625" style="73"/>
    <col min="9987" max="9987" width="30.42578125" style="73" customWidth="1"/>
    <col min="9988" max="9988" width="6.5703125" style="73" customWidth="1"/>
    <col min="9989" max="9989" width="2" style="73" customWidth="1"/>
    <col min="9990" max="9990" width="11.5703125" style="73" customWidth="1"/>
    <col min="9991" max="9991" width="2" style="73" customWidth="1"/>
    <col min="9992" max="9992" width="12.5703125" style="73" customWidth="1"/>
    <col min="9993" max="9993" width="2" style="73" customWidth="1"/>
    <col min="9994" max="9994" width="14.5703125" style="73" customWidth="1"/>
    <col min="9995" max="9995" width="2" style="73" customWidth="1"/>
    <col min="9996" max="9996" width="11.5703125" style="73" customWidth="1"/>
    <col min="9997" max="9997" width="2" style="73" customWidth="1"/>
    <col min="9998" max="9998" width="11.5703125" style="73" customWidth="1"/>
    <col min="9999" max="10242" width="9.28515625" style="73"/>
    <col min="10243" max="10243" width="30.42578125" style="73" customWidth="1"/>
    <col min="10244" max="10244" width="6.5703125" style="73" customWidth="1"/>
    <col min="10245" max="10245" width="2" style="73" customWidth="1"/>
    <col min="10246" max="10246" width="11.5703125" style="73" customWidth="1"/>
    <col min="10247" max="10247" width="2" style="73" customWidth="1"/>
    <col min="10248" max="10248" width="12.5703125" style="73" customWidth="1"/>
    <col min="10249" max="10249" width="2" style="73" customWidth="1"/>
    <col min="10250" max="10250" width="14.5703125" style="73" customWidth="1"/>
    <col min="10251" max="10251" width="2" style="73" customWidth="1"/>
    <col min="10252" max="10252" width="11.5703125" style="73" customWidth="1"/>
    <col min="10253" max="10253" width="2" style="73" customWidth="1"/>
    <col min="10254" max="10254" width="11.5703125" style="73" customWidth="1"/>
    <col min="10255" max="10498" width="9.28515625" style="73"/>
    <col min="10499" max="10499" width="30.42578125" style="73" customWidth="1"/>
    <col min="10500" max="10500" width="6.5703125" style="73" customWidth="1"/>
    <col min="10501" max="10501" width="2" style="73" customWidth="1"/>
    <col min="10502" max="10502" width="11.5703125" style="73" customWidth="1"/>
    <col min="10503" max="10503" width="2" style="73" customWidth="1"/>
    <col min="10504" max="10504" width="12.5703125" style="73" customWidth="1"/>
    <col min="10505" max="10505" width="2" style="73" customWidth="1"/>
    <col min="10506" max="10506" width="14.5703125" style="73" customWidth="1"/>
    <col min="10507" max="10507" width="2" style="73" customWidth="1"/>
    <col min="10508" max="10508" width="11.5703125" style="73" customWidth="1"/>
    <col min="10509" max="10509" width="2" style="73" customWidth="1"/>
    <col min="10510" max="10510" width="11.5703125" style="73" customWidth="1"/>
    <col min="10511" max="10754" width="9.28515625" style="73"/>
    <col min="10755" max="10755" width="30.42578125" style="73" customWidth="1"/>
    <col min="10756" max="10756" width="6.5703125" style="73" customWidth="1"/>
    <col min="10757" max="10757" width="2" style="73" customWidth="1"/>
    <col min="10758" max="10758" width="11.5703125" style="73" customWidth="1"/>
    <col min="10759" max="10759" width="2" style="73" customWidth="1"/>
    <col min="10760" max="10760" width="12.5703125" style="73" customWidth="1"/>
    <col min="10761" max="10761" width="2" style="73" customWidth="1"/>
    <col min="10762" max="10762" width="14.5703125" style="73" customWidth="1"/>
    <col min="10763" max="10763" width="2" style="73" customWidth="1"/>
    <col min="10764" max="10764" width="11.5703125" style="73" customWidth="1"/>
    <col min="10765" max="10765" width="2" style="73" customWidth="1"/>
    <col min="10766" max="10766" width="11.5703125" style="73" customWidth="1"/>
    <col min="10767" max="11010" width="9.28515625" style="73"/>
    <col min="11011" max="11011" width="30.42578125" style="73" customWidth="1"/>
    <col min="11012" max="11012" width="6.5703125" style="73" customWidth="1"/>
    <col min="11013" max="11013" width="2" style="73" customWidth="1"/>
    <col min="11014" max="11014" width="11.5703125" style="73" customWidth="1"/>
    <col min="11015" max="11015" width="2" style="73" customWidth="1"/>
    <col min="11016" max="11016" width="12.5703125" style="73" customWidth="1"/>
    <col min="11017" max="11017" width="2" style="73" customWidth="1"/>
    <col min="11018" max="11018" width="14.5703125" style="73" customWidth="1"/>
    <col min="11019" max="11019" width="2" style="73" customWidth="1"/>
    <col min="11020" max="11020" width="11.5703125" style="73" customWidth="1"/>
    <col min="11021" max="11021" width="2" style="73" customWidth="1"/>
    <col min="11022" max="11022" width="11.5703125" style="73" customWidth="1"/>
    <col min="11023" max="11266" width="9.28515625" style="73"/>
    <col min="11267" max="11267" width="30.42578125" style="73" customWidth="1"/>
    <col min="11268" max="11268" width="6.5703125" style="73" customWidth="1"/>
    <col min="11269" max="11269" width="2" style="73" customWidth="1"/>
    <col min="11270" max="11270" width="11.5703125" style="73" customWidth="1"/>
    <col min="11271" max="11271" width="2" style="73" customWidth="1"/>
    <col min="11272" max="11272" width="12.5703125" style="73" customWidth="1"/>
    <col min="11273" max="11273" width="2" style="73" customWidth="1"/>
    <col min="11274" max="11274" width="14.5703125" style="73" customWidth="1"/>
    <col min="11275" max="11275" width="2" style="73" customWidth="1"/>
    <col min="11276" max="11276" width="11.5703125" style="73" customWidth="1"/>
    <col min="11277" max="11277" width="2" style="73" customWidth="1"/>
    <col min="11278" max="11278" width="11.5703125" style="73" customWidth="1"/>
    <col min="11279" max="11522" width="9.28515625" style="73"/>
    <col min="11523" max="11523" width="30.42578125" style="73" customWidth="1"/>
    <col min="11524" max="11524" width="6.5703125" style="73" customWidth="1"/>
    <col min="11525" max="11525" width="2" style="73" customWidth="1"/>
    <col min="11526" max="11526" width="11.5703125" style="73" customWidth="1"/>
    <col min="11527" max="11527" width="2" style="73" customWidth="1"/>
    <col min="11528" max="11528" width="12.5703125" style="73" customWidth="1"/>
    <col min="11529" max="11529" width="2" style="73" customWidth="1"/>
    <col min="11530" max="11530" width="14.5703125" style="73" customWidth="1"/>
    <col min="11531" max="11531" width="2" style="73" customWidth="1"/>
    <col min="11532" max="11532" width="11.5703125" style="73" customWidth="1"/>
    <col min="11533" max="11533" width="2" style="73" customWidth="1"/>
    <col min="11534" max="11534" width="11.5703125" style="73" customWidth="1"/>
    <col min="11535" max="11778" width="9.28515625" style="73"/>
    <col min="11779" max="11779" width="30.42578125" style="73" customWidth="1"/>
    <col min="11780" max="11780" width="6.5703125" style="73" customWidth="1"/>
    <col min="11781" max="11781" width="2" style="73" customWidth="1"/>
    <col min="11782" max="11782" width="11.5703125" style="73" customWidth="1"/>
    <col min="11783" max="11783" width="2" style="73" customWidth="1"/>
    <col min="11784" max="11784" width="12.5703125" style="73" customWidth="1"/>
    <col min="11785" max="11785" width="2" style="73" customWidth="1"/>
    <col min="11786" max="11786" width="14.5703125" style="73" customWidth="1"/>
    <col min="11787" max="11787" width="2" style="73" customWidth="1"/>
    <col min="11788" max="11788" width="11.5703125" style="73" customWidth="1"/>
    <col min="11789" max="11789" width="2" style="73" customWidth="1"/>
    <col min="11790" max="11790" width="11.5703125" style="73" customWidth="1"/>
    <col min="11791" max="12034" width="9.28515625" style="73"/>
    <col min="12035" max="12035" width="30.42578125" style="73" customWidth="1"/>
    <col min="12036" max="12036" width="6.5703125" style="73" customWidth="1"/>
    <col min="12037" max="12037" width="2" style="73" customWidth="1"/>
    <col min="12038" max="12038" width="11.5703125" style="73" customWidth="1"/>
    <col min="12039" max="12039" width="2" style="73" customWidth="1"/>
    <col min="12040" max="12040" width="12.5703125" style="73" customWidth="1"/>
    <col min="12041" max="12041" width="2" style="73" customWidth="1"/>
    <col min="12042" max="12042" width="14.5703125" style="73" customWidth="1"/>
    <col min="12043" max="12043" width="2" style="73" customWidth="1"/>
    <col min="12044" max="12044" width="11.5703125" style="73" customWidth="1"/>
    <col min="12045" max="12045" width="2" style="73" customWidth="1"/>
    <col min="12046" max="12046" width="11.5703125" style="73" customWidth="1"/>
    <col min="12047" max="12290" width="9.28515625" style="73"/>
    <col min="12291" max="12291" width="30.42578125" style="73" customWidth="1"/>
    <col min="12292" max="12292" width="6.5703125" style="73" customWidth="1"/>
    <col min="12293" max="12293" width="2" style="73" customWidth="1"/>
    <col min="12294" max="12294" width="11.5703125" style="73" customWidth="1"/>
    <col min="12295" max="12295" width="2" style="73" customWidth="1"/>
    <col min="12296" max="12296" width="12.5703125" style="73" customWidth="1"/>
    <col min="12297" max="12297" width="2" style="73" customWidth="1"/>
    <col min="12298" max="12298" width="14.5703125" style="73" customWidth="1"/>
    <col min="12299" max="12299" width="2" style="73" customWidth="1"/>
    <col min="12300" max="12300" width="11.5703125" style="73" customWidth="1"/>
    <col min="12301" max="12301" width="2" style="73" customWidth="1"/>
    <col min="12302" max="12302" width="11.5703125" style="73" customWidth="1"/>
    <col min="12303" max="12546" width="9.28515625" style="73"/>
    <col min="12547" max="12547" width="30.42578125" style="73" customWidth="1"/>
    <col min="12548" max="12548" width="6.5703125" style="73" customWidth="1"/>
    <col min="12549" max="12549" width="2" style="73" customWidth="1"/>
    <col min="12550" max="12550" width="11.5703125" style="73" customWidth="1"/>
    <col min="12551" max="12551" width="2" style="73" customWidth="1"/>
    <col min="12552" max="12552" width="12.5703125" style="73" customWidth="1"/>
    <col min="12553" max="12553" width="2" style="73" customWidth="1"/>
    <col min="12554" max="12554" width="14.5703125" style="73" customWidth="1"/>
    <col min="12555" max="12555" width="2" style="73" customWidth="1"/>
    <col min="12556" max="12556" width="11.5703125" style="73" customWidth="1"/>
    <col min="12557" max="12557" width="2" style="73" customWidth="1"/>
    <col min="12558" max="12558" width="11.5703125" style="73" customWidth="1"/>
    <col min="12559" max="12802" width="9.28515625" style="73"/>
    <col min="12803" max="12803" width="30.42578125" style="73" customWidth="1"/>
    <col min="12804" max="12804" width="6.5703125" style="73" customWidth="1"/>
    <col min="12805" max="12805" width="2" style="73" customWidth="1"/>
    <col min="12806" max="12806" width="11.5703125" style="73" customWidth="1"/>
    <col min="12807" max="12807" width="2" style="73" customWidth="1"/>
    <col min="12808" max="12808" width="12.5703125" style="73" customWidth="1"/>
    <col min="12809" max="12809" width="2" style="73" customWidth="1"/>
    <col min="12810" max="12810" width="14.5703125" style="73" customWidth="1"/>
    <col min="12811" max="12811" width="2" style="73" customWidth="1"/>
    <col min="12812" max="12812" width="11.5703125" style="73" customWidth="1"/>
    <col min="12813" max="12813" width="2" style="73" customWidth="1"/>
    <col min="12814" max="12814" width="11.5703125" style="73" customWidth="1"/>
    <col min="12815" max="13058" width="9.28515625" style="73"/>
    <col min="13059" max="13059" width="30.42578125" style="73" customWidth="1"/>
    <col min="13060" max="13060" width="6.5703125" style="73" customWidth="1"/>
    <col min="13061" max="13061" width="2" style="73" customWidth="1"/>
    <col min="13062" max="13062" width="11.5703125" style="73" customWidth="1"/>
    <col min="13063" max="13063" width="2" style="73" customWidth="1"/>
    <col min="13064" max="13064" width="12.5703125" style="73" customWidth="1"/>
    <col min="13065" max="13065" width="2" style="73" customWidth="1"/>
    <col min="13066" max="13066" width="14.5703125" style="73" customWidth="1"/>
    <col min="13067" max="13067" width="2" style="73" customWidth="1"/>
    <col min="13068" max="13068" width="11.5703125" style="73" customWidth="1"/>
    <col min="13069" max="13069" width="2" style="73" customWidth="1"/>
    <col min="13070" max="13070" width="11.5703125" style="73" customWidth="1"/>
    <col min="13071" max="13314" width="9.28515625" style="73"/>
    <col min="13315" max="13315" width="30.42578125" style="73" customWidth="1"/>
    <col min="13316" max="13316" width="6.5703125" style="73" customWidth="1"/>
    <col min="13317" max="13317" width="2" style="73" customWidth="1"/>
    <col min="13318" max="13318" width="11.5703125" style="73" customWidth="1"/>
    <col min="13319" max="13319" width="2" style="73" customWidth="1"/>
    <col min="13320" max="13320" width="12.5703125" style="73" customWidth="1"/>
    <col min="13321" max="13321" width="2" style="73" customWidth="1"/>
    <col min="13322" max="13322" width="14.5703125" style="73" customWidth="1"/>
    <col min="13323" max="13323" width="2" style="73" customWidth="1"/>
    <col min="13324" max="13324" width="11.5703125" style="73" customWidth="1"/>
    <col min="13325" max="13325" width="2" style="73" customWidth="1"/>
    <col min="13326" max="13326" width="11.5703125" style="73" customWidth="1"/>
    <col min="13327" max="13570" width="9.28515625" style="73"/>
    <col min="13571" max="13571" width="30.42578125" style="73" customWidth="1"/>
    <col min="13572" max="13572" width="6.5703125" style="73" customWidth="1"/>
    <col min="13573" max="13573" width="2" style="73" customWidth="1"/>
    <col min="13574" max="13574" width="11.5703125" style="73" customWidth="1"/>
    <col min="13575" max="13575" width="2" style="73" customWidth="1"/>
    <col min="13576" max="13576" width="12.5703125" style="73" customWidth="1"/>
    <col min="13577" max="13577" width="2" style="73" customWidth="1"/>
    <col min="13578" max="13578" width="14.5703125" style="73" customWidth="1"/>
    <col min="13579" max="13579" width="2" style="73" customWidth="1"/>
    <col min="13580" max="13580" width="11.5703125" style="73" customWidth="1"/>
    <col min="13581" max="13581" width="2" style="73" customWidth="1"/>
    <col min="13582" max="13582" width="11.5703125" style="73" customWidth="1"/>
    <col min="13583" max="13826" width="9.28515625" style="73"/>
    <col min="13827" max="13827" width="30.42578125" style="73" customWidth="1"/>
    <col min="13828" max="13828" width="6.5703125" style="73" customWidth="1"/>
    <col min="13829" max="13829" width="2" style="73" customWidth="1"/>
    <col min="13830" max="13830" width="11.5703125" style="73" customWidth="1"/>
    <col min="13831" max="13831" width="2" style="73" customWidth="1"/>
    <col min="13832" max="13832" width="12.5703125" style="73" customWidth="1"/>
    <col min="13833" max="13833" width="2" style="73" customWidth="1"/>
    <col min="13834" max="13834" width="14.5703125" style="73" customWidth="1"/>
    <col min="13835" max="13835" width="2" style="73" customWidth="1"/>
    <col min="13836" max="13836" width="11.5703125" style="73" customWidth="1"/>
    <col min="13837" max="13837" width="2" style="73" customWidth="1"/>
    <col min="13838" max="13838" width="11.5703125" style="73" customWidth="1"/>
    <col min="13839" max="14082" width="9.28515625" style="73"/>
    <col min="14083" max="14083" width="30.42578125" style="73" customWidth="1"/>
    <col min="14084" max="14084" width="6.5703125" style="73" customWidth="1"/>
    <col min="14085" max="14085" width="2" style="73" customWidth="1"/>
    <col min="14086" max="14086" width="11.5703125" style="73" customWidth="1"/>
    <col min="14087" max="14087" width="2" style="73" customWidth="1"/>
    <col min="14088" max="14088" width="12.5703125" style="73" customWidth="1"/>
    <col min="14089" max="14089" width="2" style="73" customWidth="1"/>
    <col min="14090" max="14090" width="14.5703125" style="73" customWidth="1"/>
    <col min="14091" max="14091" width="2" style="73" customWidth="1"/>
    <col min="14092" max="14092" width="11.5703125" style="73" customWidth="1"/>
    <col min="14093" max="14093" width="2" style="73" customWidth="1"/>
    <col min="14094" max="14094" width="11.5703125" style="73" customWidth="1"/>
    <col min="14095" max="14338" width="9.28515625" style="73"/>
    <col min="14339" max="14339" width="30.42578125" style="73" customWidth="1"/>
    <col min="14340" max="14340" width="6.5703125" style="73" customWidth="1"/>
    <col min="14341" max="14341" width="2" style="73" customWidth="1"/>
    <col min="14342" max="14342" width="11.5703125" style="73" customWidth="1"/>
    <col min="14343" max="14343" width="2" style="73" customWidth="1"/>
    <col min="14344" max="14344" width="12.5703125" style="73" customWidth="1"/>
    <col min="14345" max="14345" width="2" style="73" customWidth="1"/>
    <col min="14346" max="14346" width="14.5703125" style="73" customWidth="1"/>
    <col min="14347" max="14347" width="2" style="73" customWidth="1"/>
    <col min="14348" max="14348" width="11.5703125" style="73" customWidth="1"/>
    <col min="14349" max="14349" width="2" style="73" customWidth="1"/>
    <col min="14350" max="14350" width="11.5703125" style="73" customWidth="1"/>
    <col min="14351" max="14594" width="9.28515625" style="73"/>
    <col min="14595" max="14595" width="30.42578125" style="73" customWidth="1"/>
    <col min="14596" max="14596" width="6.5703125" style="73" customWidth="1"/>
    <col min="14597" max="14597" width="2" style="73" customWidth="1"/>
    <col min="14598" max="14598" width="11.5703125" style="73" customWidth="1"/>
    <col min="14599" max="14599" width="2" style="73" customWidth="1"/>
    <col min="14600" max="14600" width="12.5703125" style="73" customWidth="1"/>
    <col min="14601" max="14601" width="2" style="73" customWidth="1"/>
    <col min="14602" max="14602" width="14.5703125" style="73" customWidth="1"/>
    <col min="14603" max="14603" width="2" style="73" customWidth="1"/>
    <col min="14604" max="14604" width="11.5703125" style="73" customWidth="1"/>
    <col min="14605" max="14605" width="2" style="73" customWidth="1"/>
    <col min="14606" max="14606" width="11.5703125" style="73" customWidth="1"/>
    <col min="14607" max="14850" width="9.28515625" style="73"/>
    <col min="14851" max="14851" width="30.42578125" style="73" customWidth="1"/>
    <col min="14852" max="14852" width="6.5703125" style="73" customWidth="1"/>
    <col min="14853" max="14853" width="2" style="73" customWidth="1"/>
    <col min="14854" max="14854" width="11.5703125" style="73" customWidth="1"/>
    <col min="14855" max="14855" width="2" style="73" customWidth="1"/>
    <col min="14856" max="14856" width="12.5703125" style="73" customWidth="1"/>
    <col min="14857" max="14857" width="2" style="73" customWidth="1"/>
    <col min="14858" max="14858" width="14.5703125" style="73" customWidth="1"/>
    <col min="14859" max="14859" width="2" style="73" customWidth="1"/>
    <col min="14860" max="14860" width="11.5703125" style="73" customWidth="1"/>
    <col min="14861" max="14861" width="2" style="73" customWidth="1"/>
    <col min="14862" max="14862" width="11.5703125" style="73" customWidth="1"/>
    <col min="14863" max="15106" width="9.28515625" style="73"/>
    <col min="15107" max="15107" width="30.42578125" style="73" customWidth="1"/>
    <col min="15108" max="15108" width="6.5703125" style="73" customWidth="1"/>
    <col min="15109" max="15109" width="2" style="73" customWidth="1"/>
    <col min="15110" max="15110" width="11.5703125" style="73" customWidth="1"/>
    <col min="15111" max="15111" width="2" style="73" customWidth="1"/>
    <col min="15112" max="15112" width="12.5703125" style="73" customWidth="1"/>
    <col min="15113" max="15113" width="2" style="73" customWidth="1"/>
    <col min="15114" max="15114" width="14.5703125" style="73" customWidth="1"/>
    <col min="15115" max="15115" width="2" style="73" customWidth="1"/>
    <col min="15116" max="15116" width="11.5703125" style="73" customWidth="1"/>
    <col min="15117" max="15117" width="2" style="73" customWidth="1"/>
    <col min="15118" max="15118" width="11.5703125" style="73" customWidth="1"/>
    <col min="15119" max="15362" width="9.28515625" style="73"/>
    <col min="15363" max="15363" width="30.42578125" style="73" customWidth="1"/>
    <col min="15364" max="15364" width="6.5703125" style="73" customWidth="1"/>
    <col min="15365" max="15365" width="2" style="73" customWidth="1"/>
    <col min="15366" max="15366" width="11.5703125" style="73" customWidth="1"/>
    <col min="15367" max="15367" width="2" style="73" customWidth="1"/>
    <col min="15368" max="15368" width="12.5703125" style="73" customWidth="1"/>
    <col min="15369" max="15369" width="2" style="73" customWidth="1"/>
    <col min="15370" max="15370" width="14.5703125" style="73" customWidth="1"/>
    <col min="15371" max="15371" width="2" style="73" customWidth="1"/>
    <col min="15372" max="15372" width="11.5703125" style="73" customWidth="1"/>
    <col min="15373" max="15373" width="2" style="73" customWidth="1"/>
    <col min="15374" max="15374" width="11.5703125" style="73" customWidth="1"/>
    <col min="15375" max="15618" width="9.28515625" style="73"/>
    <col min="15619" max="15619" width="30.42578125" style="73" customWidth="1"/>
    <col min="15620" max="15620" width="6.5703125" style="73" customWidth="1"/>
    <col min="15621" max="15621" width="2" style="73" customWidth="1"/>
    <col min="15622" max="15622" width="11.5703125" style="73" customWidth="1"/>
    <col min="15623" max="15623" width="2" style="73" customWidth="1"/>
    <col min="15624" max="15624" width="12.5703125" style="73" customWidth="1"/>
    <col min="15625" max="15625" width="2" style="73" customWidth="1"/>
    <col min="15626" max="15626" width="14.5703125" style="73" customWidth="1"/>
    <col min="15627" max="15627" width="2" style="73" customWidth="1"/>
    <col min="15628" max="15628" width="11.5703125" style="73" customWidth="1"/>
    <col min="15629" max="15629" width="2" style="73" customWidth="1"/>
    <col min="15630" max="15630" width="11.5703125" style="73" customWidth="1"/>
    <col min="15631" max="15874" width="9.28515625" style="73"/>
    <col min="15875" max="15875" width="30.42578125" style="73" customWidth="1"/>
    <col min="15876" max="15876" width="6.5703125" style="73" customWidth="1"/>
    <col min="15877" max="15877" width="2" style="73" customWidth="1"/>
    <col min="15878" max="15878" width="11.5703125" style="73" customWidth="1"/>
    <col min="15879" max="15879" width="2" style="73" customWidth="1"/>
    <col min="15880" max="15880" width="12.5703125" style="73" customWidth="1"/>
    <col min="15881" max="15881" width="2" style="73" customWidth="1"/>
    <col min="15882" max="15882" width="14.5703125" style="73" customWidth="1"/>
    <col min="15883" max="15883" width="2" style="73" customWidth="1"/>
    <col min="15884" max="15884" width="11.5703125" style="73" customWidth="1"/>
    <col min="15885" max="15885" width="2" style="73" customWidth="1"/>
    <col min="15886" max="15886" width="11.5703125" style="73" customWidth="1"/>
    <col min="15887" max="16130" width="9.28515625" style="73"/>
    <col min="16131" max="16131" width="30.42578125" style="73" customWidth="1"/>
    <col min="16132" max="16132" width="6.5703125" style="73" customWidth="1"/>
    <col min="16133" max="16133" width="2" style="73" customWidth="1"/>
    <col min="16134" max="16134" width="11.5703125" style="73" customWidth="1"/>
    <col min="16135" max="16135" width="2" style="73" customWidth="1"/>
    <col min="16136" max="16136" width="12.5703125" style="73" customWidth="1"/>
    <col min="16137" max="16137" width="2" style="73" customWidth="1"/>
    <col min="16138" max="16138" width="14.5703125" style="73" customWidth="1"/>
    <col min="16139" max="16139" width="2" style="73" customWidth="1"/>
    <col min="16140" max="16140" width="11.5703125" style="73" customWidth="1"/>
    <col min="16141" max="16141" width="2" style="73" customWidth="1"/>
    <col min="16142" max="16142" width="11.5703125" style="73" customWidth="1"/>
    <col min="16143" max="16383" width="9.28515625" style="73"/>
    <col min="16384" max="16384" width="9.42578125" style="73" customWidth="1"/>
  </cols>
  <sheetData>
    <row r="1" spans="1:16" ht="22.35" customHeight="1">
      <c r="C1" s="94"/>
      <c r="D1" s="75"/>
      <c r="O1" s="74" t="s">
        <v>90</v>
      </c>
    </row>
    <row r="2" spans="1:16" s="75" customFormat="1" ht="22.35" customHeight="1">
      <c r="A2" s="75" t="s">
        <v>100</v>
      </c>
      <c r="C2" s="94"/>
      <c r="M2" s="77"/>
      <c r="N2" s="76"/>
      <c r="O2" s="77"/>
    </row>
    <row r="3" spans="1:16" s="75" customFormat="1" ht="22.35" customHeight="1">
      <c r="A3" s="75" t="s">
        <v>61</v>
      </c>
      <c r="C3" s="94"/>
    </row>
    <row r="4" spans="1:16" s="75" customFormat="1" ht="22.35" customHeight="1">
      <c r="A4" s="75" t="s">
        <v>191</v>
      </c>
      <c r="C4" s="88"/>
      <c r="D4" s="78"/>
    </row>
    <row r="5" spans="1:16" s="78" customFormat="1" ht="22.35" customHeight="1">
      <c r="O5" s="74" t="s">
        <v>91</v>
      </c>
    </row>
    <row r="6" spans="1:16" s="78" customFormat="1" ht="22.35" customHeight="1">
      <c r="C6" s="82"/>
      <c r="E6" s="153" t="s">
        <v>54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6" s="78" customFormat="1" ht="22.35" customHeight="1">
      <c r="C7" s="82"/>
      <c r="K7" s="155" t="s">
        <v>116</v>
      </c>
      <c r="L7" s="155"/>
      <c r="M7" s="155"/>
      <c r="O7" s="74"/>
    </row>
    <row r="8" spans="1:16" s="78" customFormat="1" ht="22.35" customHeight="1">
      <c r="E8" s="84" t="s">
        <v>33</v>
      </c>
      <c r="G8" s="82" t="s">
        <v>34</v>
      </c>
      <c r="H8" s="82"/>
      <c r="I8" s="82" t="s">
        <v>117</v>
      </c>
      <c r="J8" s="82"/>
      <c r="K8" s="82" t="s">
        <v>35</v>
      </c>
      <c r="L8" s="82"/>
      <c r="M8" s="82"/>
      <c r="O8" s="74"/>
    </row>
    <row r="9" spans="1:16" s="82" customFormat="1" ht="22.35" customHeight="1">
      <c r="B9" s="84"/>
      <c r="C9" s="88"/>
      <c r="E9" s="85" t="s">
        <v>36</v>
      </c>
      <c r="G9" s="86" t="s">
        <v>37</v>
      </c>
      <c r="I9" s="86" t="s">
        <v>128</v>
      </c>
      <c r="K9" s="86" t="s">
        <v>38</v>
      </c>
      <c r="M9" s="86" t="s">
        <v>39</v>
      </c>
      <c r="O9" s="85" t="s">
        <v>40</v>
      </c>
    </row>
    <row r="10" spans="1:16" s="78" customFormat="1" ht="22.35" customHeight="1">
      <c r="A10" s="87" t="s">
        <v>97</v>
      </c>
      <c r="B10" s="95"/>
      <c r="C10" s="88"/>
      <c r="E10" s="4">
        <v>255463</v>
      </c>
      <c r="F10" s="4"/>
      <c r="G10" s="4">
        <v>93569</v>
      </c>
      <c r="H10" s="4"/>
      <c r="I10" s="4">
        <v>0</v>
      </c>
      <c r="J10" s="4"/>
      <c r="K10" s="4">
        <v>16635</v>
      </c>
      <c r="L10" s="4"/>
      <c r="M10" s="105">
        <v>-154896</v>
      </c>
      <c r="N10" s="4"/>
      <c r="O10" s="4">
        <f>SUM(E10:M10)</f>
        <v>210771</v>
      </c>
      <c r="P10" s="98"/>
    </row>
    <row r="11" spans="1:16" s="78" customFormat="1" ht="22.35" customHeight="1">
      <c r="A11" s="78" t="s">
        <v>127</v>
      </c>
      <c r="B11" s="96"/>
      <c r="C11" s="95"/>
      <c r="D11" s="95"/>
      <c r="E11" s="3">
        <v>0</v>
      </c>
      <c r="F11" s="4"/>
      <c r="G11" s="3">
        <v>0</v>
      </c>
      <c r="H11" s="3"/>
      <c r="I11" s="3">
        <v>0</v>
      </c>
      <c r="J11" s="3"/>
      <c r="K11" s="3">
        <v>0</v>
      </c>
      <c r="L11" s="2"/>
      <c r="M11" s="106">
        <f>pl!L95</f>
        <v>-2394</v>
      </c>
      <c r="N11" s="4"/>
      <c r="O11" s="3">
        <f>SUM(E11:M11)</f>
        <v>-2394</v>
      </c>
    </row>
    <row r="12" spans="1:16" s="78" customFormat="1" ht="22.35" customHeight="1">
      <c r="A12" s="78" t="s">
        <v>92</v>
      </c>
      <c r="B12" s="96"/>
      <c r="C12" s="96"/>
      <c r="E12" s="5">
        <v>0</v>
      </c>
      <c r="F12" s="4"/>
      <c r="G12" s="5">
        <v>0</v>
      </c>
      <c r="H12" s="3"/>
      <c r="I12" s="5">
        <v>0</v>
      </c>
      <c r="J12" s="3"/>
      <c r="K12" s="5">
        <v>0</v>
      </c>
      <c r="L12" s="2"/>
      <c r="M12" s="5">
        <v>0</v>
      </c>
      <c r="N12" s="4"/>
      <c r="O12" s="5">
        <f>SUM(E12:M12)</f>
        <v>0</v>
      </c>
    </row>
    <row r="13" spans="1:16" s="78" customFormat="1" ht="22.35" customHeight="1">
      <c r="A13" s="78" t="s">
        <v>93</v>
      </c>
      <c r="B13" s="82"/>
      <c r="C13" s="96"/>
      <c r="E13" s="99">
        <f>SUM(E11:E12)</f>
        <v>0</v>
      </c>
      <c r="F13" s="4"/>
      <c r="G13" s="99">
        <f>SUM(G11:G12)</f>
        <v>0</v>
      </c>
      <c r="H13" s="3"/>
      <c r="I13" s="99">
        <f>SUM(I11:I12)</f>
        <v>0</v>
      </c>
      <c r="J13" s="3"/>
      <c r="K13" s="99">
        <f>SUM(K11:K12)</f>
        <v>0</v>
      </c>
      <c r="L13" s="4"/>
      <c r="M13" s="99">
        <f>SUM(M11:M12)</f>
        <v>-2394</v>
      </c>
      <c r="N13" s="4"/>
      <c r="O13" s="99">
        <f>SUM(O11:O12)</f>
        <v>-2394</v>
      </c>
    </row>
    <row r="14" spans="1:16" s="78" customFormat="1" ht="22.35" customHeight="1">
      <c r="A14" s="78" t="s">
        <v>124</v>
      </c>
      <c r="B14" s="82"/>
      <c r="C14" s="88"/>
      <c r="E14" s="3">
        <v>0</v>
      </c>
      <c r="F14" s="4"/>
      <c r="G14" s="3">
        <v>0</v>
      </c>
      <c r="H14" s="3"/>
      <c r="I14" s="3">
        <v>6794</v>
      </c>
      <c r="J14" s="3"/>
      <c r="K14" s="3">
        <v>0</v>
      </c>
      <c r="L14" s="4"/>
      <c r="M14" s="4">
        <v>0</v>
      </c>
      <c r="N14" s="4"/>
      <c r="O14" s="4">
        <f>SUM(E14:M14)</f>
        <v>6794</v>
      </c>
    </row>
    <row r="15" spans="1:16" s="78" customFormat="1" ht="22.35" customHeight="1">
      <c r="A15" s="78" t="s">
        <v>215</v>
      </c>
      <c r="B15" s="82"/>
      <c r="C15" s="96"/>
      <c r="E15" s="5">
        <v>25500</v>
      </c>
      <c r="F15" s="4"/>
      <c r="G15" s="5">
        <v>127500</v>
      </c>
      <c r="H15" s="3"/>
      <c r="I15" s="5">
        <v>0</v>
      </c>
      <c r="J15" s="3"/>
      <c r="K15" s="5">
        <v>0</v>
      </c>
      <c r="L15" s="4"/>
      <c r="M15" s="5">
        <v>0</v>
      </c>
      <c r="N15" s="4"/>
      <c r="O15" s="5">
        <f>SUM(E15:M15)</f>
        <v>153000</v>
      </c>
    </row>
    <row r="16" spans="1:16" s="78" customFormat="1" ht="22.35" customHeight="1" thickBot="1">
      <c r="A16" s="87" t="s">
        <v>178</v>
      </c>
      <c r="B16" s="82"/>
      <c r="C16" s="88"/>
      <c r="E16" s="89">
        <f>SUM(E10,E13:E15)</f>
        <v>280963</v>
      </c>
      <c r="F16" s="4"/>
      <c r="G16" s="89">
        <f>SUM(G10,G13:G15)</f>
        <v>221069</v>
      </c>
      <c r="H16" s="4"/>
      <c r="I16" s="89">
        <f>SUM(I10,I13:I15)</f>
        <v>6794</v>
      </c>
      <c r="J16" s="4"/>
      <c r="K16" s="89">
        <f>SUM(K10,K13:K15)</f>
        <v>16635</v>
      </c>
      <c r="L16" s="4"/>
      <c r="M16" s="89">
        <f>SUM(M10,M13:M15)</f>
        <v>-157290</v>
      </c>
      <c r="N16" s="4"/>
      <c r="O16" s="89">
        <f>SUM(O10,O13:O15)</f>
        <v>368171</v>
      </c>
    </row>
    <row r="17" spans="1:18" s="78" customFormat="1" ht="22.35" customHeight="1" thickTop="1">
      <c r="A17" s="87"/>
      <c r="B17" s="95"/>
      <c r="C17" s="88"/>
      <c r="E17" s="4"/>
      <c r="F17" s="4"/>
      <c r="G17" s="4"/>
      <c r="H17" s="4"/>
      <c r="I17" s="4"/>
      <c r="J17" s="4"/>
      <c r="K17" s="4"/>
      <c r="L17" s="4"/>
      <c r="M17" s="2"/>
      <c r="N17" s="4"/>
      <c r="O17" s="4"/>
      <c r="P17" s="97"/>
      <c r="Q17" s="97"/>
      <c r="R17" s="97"/>
    </row>
    <row r="18" spans="1:18" s="78" customFormat="1" ht="22.35" customHeight="1">
      <c r="A18" s="87" t="s">
        <v>192</v>
      </c>
      <c r="B18" s="95"/>
      <c r="C18" s="88"/>
      <c r="E18" s="105">
        <v>280963</v>
      </c>
      <c r="F18" s="105"/>
      <c r="G18" s="105">
        <v>221069</v>
      </c>
      <c r="H18" s="105"/>
      <c r="I18" s="105">
        <v>6794</v>
      </c>
      <c r="J18" s="105"/>
      <c r="K18" s="105">
        <v>16635</v>
      </c>
      <c r="L18" s="105"/>
      <c r="M18" s="105">
        <v>-147101</v>
      </c>
      <c r="N18" s="105"/>
      <c r="O18" s="4">
        <f>SUM(E18:M18)</f>
        <v>378360</v>
      </c>
      <c r="P18" s="98"/>
    </row>
    <row r="19" spans="1:18" s="78" customFormat="1" ht="22.35" customHeight="1">
      <c r="A19" s="78" t="s">
        <v>127</v>
      </c>
      <c r="B19" s="96"/>
      <c r="C19" s="95"/>
      <c r="D19" s="95"/>
      <c r="E19" s="3">
        <v>0</v>
      </c>
      <c r="F19" s="4"/>
      <c r="G19" s="3">
        <v>0</v>
      </c>
      <c r="H19" s="3"/>
      <c r="I19" s="3">
        <v>0</v>
      </c>
      <c r="J19" s="3"/>
      <c r="K19" s="3">
        <v>0</v>
      </c>
      <c r="L19" s="2"/>
      <c r="M19" s="3">
        <f>SUM(pl!J79)</f>
        <v>-257924</v>
      </c>
      <c r="N19" s="4"/>
      <c r="O19" s="3">
        <f>SUM(E19:M19)</f>
        <v>-257924</v>
      </c>
    </row>
    <row r="20" spans="1:18" s="78" customFormat="1" ht="22.35" customHeight="1">
      <c r="A20" s="78" t="s">
        <v>92</v>
      </c>
      <c r="B20" s="96"/>
      <c r="C20" s="96"/>
      <c r="E20" s="5">
        <v>0</v>
      </c>
      <c r="F20" s="4"/>
      <c r="G20" s="5">
        <v>0</v>
      </c>
      <c r="H20" s="3"/>
      <c r="I20" s="5">
        <v>0</v>
      </c>
      <c r="J20" s="3"/>
      <c r="K20" s="5">
        <v>0</v>
      </c>
      <c r="L20" s="2"/>
      <c r="M20" s="5">
        <f>SUM(pl!J26)</f>
        <v>0</v>
      </c>
      <c r="N20" s="4"/>
      <c r="O20" s="5">
        <f>SUM(E20:M20)</f>
        <v>0</v>
      </c>
    </row>
    <row r="21" spans="1:18" s="78" customFormat="1" ht="22.35" customHeight="1">
      <c r="A21" s="78" t="s">
        <v>93</v>
      </c>
      <c r="B21" s="82"/>
      <c r="C21" s="96"/>
      <c r="E21" s="117">
        <f>SUM(E19:E20)</f>
        <v>0</v>
      </c>
      <c r="F21" s="4"/>
      <c r="G21" s="117">
        <f>SUM(G19:G20)</f>
        <v>0</v>
      </c>
      <c r="H21" s="3"/>
      <c r="I21" s="117">
        <f>SUM(I19:I20)</f>
        <v>0</v>
      </c>
      <c r="J21" s="3"/>
      <c r="K21" s="117">
        <f>SUM(K19:K20)</f>
        <v>0</v>
      </c>
      <c r="L21" s="4"/>
      <c r="M21" s="117">
        <f>SUM(M19:M20)</f>
        <v>-257924</v>
      </c>
      <c r="N21" s="4"/>
      <c r="O21" s="117">
        <f>SUM(O19:O20)</f>
        <v>-257924</v>
      </c>
    </row>
    <row r="22" spans="1:18" s="78" customFormat="1" ht="22.35" customHeight="1" thickBot="1">
      <c r="A22" s="87" t="s">
        <v>193</v>
      </c>
      <c r="B22" s="82"/>
      <c r="C22" s="88"/>
      <c r="E22" s="89">
        <f>SUM(E18,E21:E21)</f>
        <v>280963</v>
      </c>
      <c r="F22" s="4"/>
      <c r="G22" s="89">
        <f>SUM(G18,G21:G21)</f>
        <v>221069</v>
      </c>
      <c r="H22" s="4"/>
      <c r="I22" s="89">
        <f>SUM(I18,I21:I21)</f>
        <v>6794</v>
      </c>
      <c r="J22" s="4"/>
      <c r="K22" s="89">
        <f>SUM(K18,K21:K21)</f>
        <v>16635</v>
      </c>
      <c r="L22" s="4"/>
      <c r="M22" s="89">
        <f>SUM(M18,M21:M21)</f>
        <v>-405025</v>
      </c>
      <c r="N22" s="4"/>
      <c r="O22" s="89">
        <f>SUM(O18,O21:O21)</f>
        <v>120436</v>
      </c>
    </row>
    <row r="23" spans="1:18" s="78" customFormat="1" ht="20.85" customHeight="1" thickTop="1">
      <c r="C23" s="88"/>
      <c r="E23" s="4">
        <f>E18-BS!O82</f>
        <v>0</v>
      </c>
      <c r="G23" s="4">
        <f>G18-BS!O83</f>
        <v>0</v>
      </c>
      <c r="I23" s="4">
        <f>I18-BS!O87</f>
        <v>0</v>
      </c>
      <c r="K23" s="4">
        <f>K18-BS!O89</f>
        <v>0</v>
      </c>
      <c r="M23" s="4">
        <f>M18-BS!O90</f>
        <v>0</v>
      </c>
      <c r="O23" s="4">
        <f>O18-BS!O92</f>
        <v>0</v>
      </c>
    </row>
    <row r="24" spans="1:18" s="78" customFormat="1" ht="20.85" customHeight="1">
      <c r="C24" s="88"/>
      <c r="E24" s="4">
        <f>E22-BS!M82</f>
        <v>0</v>
      </c>
      <c r="F24" s="4"/>
      <c r="G24" s="4">
        <f>G22-BS!M83</f>
        <v>0</v>
      </c>
      <c r="H24" s="4"/>
      <c r="I24" s="4">
        <f>I22-BS!M87</f>
        <v>0</v>
      </c>
      <c r="J24" s="4"/>
      <c r="K24" s="4">
        <f>K22-BS!M89</f>
        <v>0</v>
      </c>
      <c r="L24" s="4"/>
      <c r="M24" s="4">
        <f>M22-BS!M90</f>
        <v>0</v>
      </c>
      <c r="N24" s="4"/>
      <c r="O24" s="4">
        <f>O22-BS!M92</f>
        <v>0</v>
      </c>
    </row>
    <row r="25" spans="1:18" s="78" customFormat="1" ht="22.35" customHeight="1">
      <c r="A25" s="72" t="s">
        <v>157</v>
      </c>
      <c r="C25" s="88"/>
      <c r="F25" s="95"/>
      <c r="K25" s="100"/>
      <c r="M25" s="100"/>
    </row>
    <row r="26" spans="1:18" ht="22.35" customHeight="1">
      <c r="C26" s="88"/>
      <c r="D26" s="78"/>
    </row>
    <row r="27" spans="1:18" ht="22.35" customHeight="1">
      <c r="C27" s="88"/>
      <c r="D27" s="78"/>
    </row>
    <row r="31" spans="1:18" ht="22.35" customHeight="1"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1:18" ht="22.35" customHeight="1"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</row>
    <row r="33" spans="5:15" ht="22.35" customHeight="1"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</row>
    <row r="34" spans="5:15" ht="22.35" customHeight="1"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</row>
    <row r="35" spans="5:15" ht="22.35" customHeight="1"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</row>
    <row r="36" spans="5:15" ht="22.35" customHeight="1"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</row>
    <row r="37" spans="5:15" ht="22.35" customHeight="1"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 spans="5:15" ht="22.35" customHeight="1"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</row>
  </sheetData>
  <mergeCells count="2">
    <mergeCell ref="E6:O6"/>
    <mergeCell ref="K7:M7"/>
  </mergeCells>
  <pageMargins left="0.94488188976377963" right="0.39370078740157483" top="0.98425196850393704" bottom="0.39370078740157483" header="0.19685039370078741" footer="0.19685039370078741"/>
  <pageSetup paperSize="9" scale="83" orientation="landscape" r:id="rId1"/>
  <rowBreaks count="4" manualBreakCount="4">
    <brk id="50" max="16383" man="1"/>
    <brk id="74" max="16383" man="1"/>
    <brk id="100" max="16383" man="1"/>
    <brk id="1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07A1-7184-440C-A8F0-1CF28669B9C7}">
  <dimension ref="A1:O90"/>
  <sheetViews>
    <sheetView showGridLines="0" view="pageBreakPreview" topLeftCell="A75" zoomScale="115" zoomScaleNormal="100" zoomScaleSheetLayoutView="115" workbookViewId="0">
      <selection activeCell="J16" sqref="J16"/>
    </sheetView>
  </sheetViews>
  <sheetFormatPr defaultColWidth="10.5703125" defaultRowHeight="20.85" customHeight="1"/>
  <cols>
    <col min="1" max="1" width="11.5703125" style="108" customWidth="1"/>
    <col min="2" max="2" width="16.42578125" style="108" customWidth="1"/>
    <col min="3" max="3" width="12.42578125" style="108" customWidth="1"/>
    <col min="4" max="4" width="19.5703125" style="108" customWidth="1"/>
    <col min="5" max="5" width="2" style="121" customWidth="1"/>
    <col min="6" max="6" width="13.42578125" style="108" customWidth="1"/>
    <col min="7" max="7" width="2" style="108" customWidth="1"/>
    <col min="8" max="8" width="13.42578125" style="108" customWidth="1"/>
    <col min="9" max="9" width="2" style="108" customWidth="1"/>
    <col min="10" max="10" width="13.42578125" style="108" customWidth="1"/>
    <col min="11" max="11" width="2" style="108" customWidth="1"/>
    <col min="12" max="12" width="13.42578125" style="108" customWidth="1"/>
    <col min="13" max="13" width="12.7109375" style="108" bestFit="1" customWidth="1"/>
    <col min="14" max="14" width="10.7109375" style="108" bestFit="1" customWidth="1"/>
    <col min="15" max="234" width="10.5703125" style="108"/>
    <col min="235" max="235" width="11.5703125" style="108" customWidth="1"/>
    <col min="236" max="236" width="15.42578125" style="108" customWidth="1"/>
    <col min="237" max="237" width="12.42578125" style="108" customWidth="1"/>
    <col min="238" max="238" width="11.42578125" style="108" customWidth="1"/>
    <col min="239" max="239" width="6.5703125" style="108" customWidth="1"/>
    <col min="240" max="240" width="4" style="108" customWidth="1"/>
    <col min="241" max="241" width="13.42578125" style="108" customWidth="1"/>
    <col min="242" max="242" width="2.5703125" style="108" customWidth="1"/>
    <col min="243" max="243" width="13.42578125" style="108" customWidth="1"/>
    <col min="244" max="490" width="10.5703125" style="108"/>
    <col min="491" max="491" width="11.5703125" style="108" customWidth="1"/>
    <col min="492" max="492" width="15.42578125" style="108" customWidth="1"/>
    <col min="493" max="493" width="12.42578125" style="108" customWidth="1"/>
    <col min="494" max="494" width="11.42578125" style="108" customWidth="1"/>
    <col min="495" max="495" width="6.5703125" style="108" customWidth="1"/>
    <col min="496" max="496" width="4" style="108" customWidth="1"/>
    <col min="497" max="497" width="13.42578125" style="108" customWidth="1"/>
    <col min="498" max="498" width="2.5703125" style="108" customWidth="1"/>
    <col min="499" max="499" width="13.42578125" style="108" customWidth="1"/>
    <col min="500" max="746" width="10.5703125" style="108"/>
    <col min="747" max="747" width="11.5703125" style="108" customWidth="1"/>
    <col min="748" max="748" width="15.42578125" style="108" customWidth="1"/>
    <col min="749" max="749" width="12.42578125" style="108" customWidth="1"/>
    <col min="750" max="750" width="11.42578125" style="108" customWidth="1"/>
    <col min="751" max="751" width="6.5703125" style="108" customWidth="1"/>
    <col min="752" max="752" width="4" style="108" customWidth="1"/>
    <col min="753" max="753" width="13.42578125" style="108" customWidth="1"/>
    <col min="754" max="754" width="2.5703125" style="108" customWidth="1"/>
    <col min="755" max="755" width="13.42578125" style="108" customWidth="1"/>
    <col min="756" max="1002" width="10.5703125" style="108"/>
    <col min="1003" max="1003" width="11.5703125" style="108" customWidth="1"/>
    <col min="1004" max="1004" width="15.42578125" style="108" customWidth="1"/>
    <col min="1005" max="1005" width="12.42578125" style="108" customWidth="1"/>
    <col min="1006" max="1006" width="11.42578125" style="108" customWidth="1"/>
    <col min="1007" max="1007" width="6.5703125" style="108" customWidth="1"/>
    <col min="1008" max="1008" width="4" style="108" customWidth="1"/>
    <col min="1009" max="1009" width="13.42578125" style="108" customWidth="1"/>
    <col min="1010" max="1010" width="2.5703125" style="108" customWidth="1"/>
    <col min="1011" max="1011" width="13.42578125" style="108" customWidth="1"/>
    <col min="1012" max="1258" width="10.5703125" style="108"/>
    <col min="1259" max="1259" width="11.5703125" style="108" customWidth="1"/>
    <col min="1260" max="1260" width="15.42578125" style="108" customWidth="1"/>
    <col min="1261" max="1261" width="12.42578125" style="108" customWidth="1"/>
    <col min="1262" max="1262" width="11.42578125" style="108" customWidth="1"/>
    <col min="1263" max="1263" width="6.5703125" style="108" customWidth="1"/>
    <col min="1264" max="1264" width="4" style="108" customWidth="1"/>
    <col min="1265" max="1265" width="13.42578125" style="108" customWidth="1"/>
    <col min="1266" max="1266" width="2.5703125" style="108" customWidth="1"/>
    <col min="1267" max="1267" width="13.42578125" style="108" customWidth="1"/>
    <col min="1268" max="1514" width="10.5703125" style="108"/>
    <col min="1515" max="1515" width="11.5703125" style="108" customWidth="1"/>
    <col min="1516" max="1516" width="15.42578125" style="108" customWidth="1"/>
    <col min="1517" max="1517" width="12.42578125" style="108" customWidth="1"/>
    <col min="1518" max="1518" width="11.42578125" style="108" customWidth="1"/>
    <col min="1519" max="1519" width="6.5703125" style="108" customWidth="1"/>
    <col min="1520" max="1520" width="4" style="108" customWidth="1"/>
    <col min="1521" max="1521" width="13.42578125" style="108" customWidth="1"/>
    <col min="1522" max="1522" width="2.5703125" style="108" customWidth="1"/>
    <col min="1523" max="1523" width="13.42578125" style="108" customWidth="1"/>
    <col min="1524" max="1770" width="10.5703125" style="108"/>
    <col min="1771" max="1771" width="11.5703125" style="108" customWidth="1"/>
    <col min="1772" max="1772" width="15.42578125" style="108" customWidth="1"/>
    <col min="1773" max="1773" width="12.42578125" style="108" customWidth="1"/>
    <col min="1774" max="1774" width="11.42578125" style="108" customWidth="1"/>
    <col min="1775" max="1775" width="6.5703125" style="108" customWidth="1"/>
    <col min="1776" max="1776" width="4" style="108" customWidth="1"/>
    <col min="1777" max="1777" width="13.42578125" style="108" customWidth="1"/>
    <col min="1778" max="1778" width="2.5703125" style="108" customWidth="1"/>
    <col min="1779" max="1779" width="13.42578125" style="108" customWidth="1"/>
    <col min="1780" max="2026" width="10.5703125" style="108"/>
    <col min="2027" max="2027" width="11.5703125" style="108" customWidth="1"/>
    <col min="2028" max="2028" width="15.42578125" style="108" customWidth="1"/>
    <col min="2029" max="2029" width="12.42578125" style="108" customWidth="1"/>
    <col min="2030" max="2030" width="11.42578125" style="108" customWidth="1"/>
    <col min="2031" max="2031" width="6.5703125" style="108" customWidth="1"/>
    <col min="2032" max="2032" width="4" style="108" customWidth="1"/>
    <col min="2033" max="2033" width="13.42578125" style="108" customWidth="1"/>
    <col min="2034" max="2034" width="2.5703125" style="108" customWidth="1"/>
    <col min="2035" max="2035" width="13.42578125" style="108" customWidth="1"/>
    <col min="2036" max="2282" width="10.5703125" style="108"/>
    <col min="2283" max="2283" width="11.5703125" style="108" customWidth="1"/>
    <col min="2284" max="2284" width="15.42578125" style="108" customWidth="1"/>
    <col min="2285" max="2285" width="12.42578125" style="108" customWidth="1"/>
    <col min="2286" max="2286" width="11.42578125" style="108" customWidth="1"/>
    <col min="2287" max="2287" width="6.5703125" style="108" customWidth="1"/>
    <col min="2288" max="2288" width="4" style="108" customWidth="1"/>
    <col min="2289" max="2289" width="13.42578125" style="108" customWidth="1"/>
    <col min="2290" max="2290" width="2.5703125" style="108" customWidth="1"/>
    <col min="2291" max="2291" width="13.42578125" style="108" customWidth="1"/>
    <col min="2292" max="2538" width="10.5703125" style="108"/>
    <col min="2539" max="2539" width="11.5703125" style="108" customWidth="1"/>
    <col min="2540" max="2540" width="15.42578125" style="108" customWidth="1"/>
    <col min="2541" max="2541" width="12.42578125" style="108" customWidth="1"/>
    <col min="2542" max="2542" width="11.42578125" style="108" customWidth="1"/>
    <col min="2543" max="2543" width="6.5703125" style="108" customWidth="1"/>
    <col min="2544" max="2544" width="4" style="108" customWidth="1"/>
    <col min="2545" max="2545" width="13.42578125" style="108" customWidth="1"/>
    <col min="2546" max="2546" width="2.5703125" style="108" customWidth="1"/>
    <col min="2547" max="2547" width="13.42578125" style="108" customWidth="1"/>
    <col min="2548" max="2794" width="10.5703125" style="108"/>
    <col min="2795" max="2795" width="11.5703125" style="108" customWidth="1"/>
    <col min="2796" max="2796" width="15.42578125" style="108" customWidth="1"/>
    <col min="2797" max="2797" width="12.42578125" style="108" customWidth="1"/>
    <col min="2798" max="2798" width="11.42578125" style="108" customWidth="1"/>
    <col min="2799" max="2799" width="6.5703125" style="108" customWidth="1"/>
    <col min="2800" max="2800" width="4" style="108" customWidth="1"/>
    <col min="2801" max="2801" width="13.42578125" style="108" customWidth="1"/>
    <col min="2802" max="2802" width="2.5703125" style="108" customWidth="1"/>
    <col min="2803" max="2803" width="13.42578125" style="108" customWidth="1"/>
    <col min="2804" max="3050" width="10.5703125" style="108"/>
    <col min="3051" max="3051" width="11.5703125" style="108" customWidth="1"/>
    <col min="3052" max="3052" width="15.42578125" style="108" customWidth="1"/>
    <col min="3053" max="3053" width="12.42578125" style="108" customWidth="1"/>
    <col min="3054" max="3054" width="11.42578125" style="108" customWidth="1"/>
    <col min="3055" max="3055" width="6.5703125" style="108" customWidth="1"/>
    <col min="3056" max="3056" width="4" style="108" customWidth="1"/>
    <col min="3057" max="3057" width="13.42578125" style="108" customWidth="1"/>
    <col min="3058" max="3058" width="2.5703125" style="108" customWidth="1"/>
    <col min="3059" max="3059" width="13.42578125" style="108" customWidth="1"/>
    <col min="3060" max="3306" width="10.5703125" style="108"/>
    <col min="3307" max="3307" width="11.5703125" style="108" customWidth="1"/>
    <col min="3308" max="3308" width="15.42578125" style="108" customWidth="1"/>
    <col min="3309" max="3309" width="12.42578125" style="108" customWidth="1"/>
    <col min="3310" max="3310" width="11.42578125" style="108" customWidth="1"/>
    <col min="3311" max="3311" width="6.5703125" style="108" customWidth="1"/>
    <col min="3312" max="3312" width="4" style="108" customWidth="1"/>
    <col min="3313" max="3313" width="13.42578125" style="108" customWidth="1"/>
    <col min="3314" max="3314" width="2.5703125" style="108" customWidth="1"/>
    <col min="3315" max="3315" width="13.42578125" style="108" customWidth="1"/>
    <col min="3316" max="3562" width="10.5703125" style="108"/>
    <col min="3563" max="3563" width="11.5703125" style="108" customWidth="1"/>
    <col min="3564" max="3564" width="15.42578125" style="108" customWidth="1"/>
    <col min="3565" max="3565" width="12.42578125" style="108" customWidth="1"/>
    <col min="3566" max="3566" width="11.42578125" style="108" customWidth="1"/>
    <col min="3567" max="3567" width="6.5703125" style="108" customWidth="1"/>
    <col min="3568" max="3568" width="4" style="108" customWidth="1"/>
    <col min="3569" max="3569" width="13.42578125" style="108" customWidth="1"/>
    <col min="3570" max="3570" width="2.5703125" style="108" customWidth="1"/>
    <col min="3571" max="3571" width="13.42578125" style="108" customWidth="1"/>
    <col min="3572" max="3818" width="10.5703125" style="108"/>
    <col min="3819" max="3819" width="11.5703125" style="108" customWidth="1"/>
    <col min="3820" max="3820" width="15.42578125" style="108" customWidth="1"/>
    <col min="3821" max="3821" width="12.42578125" style="108" customWidth="1"/>
    <col min="3822" max="3822" width="11.42578125" style="108" customWidth="1"/>
    <col min="3823" max="3823" width="6.5703125" style="108" customWidth="1"/>
    <col min="3824" max="3824" width="4" style="108" customWidth="1"/>
    <col min="3825" max="3825" width="13.42578125" style="108" customWidth="1"/>
    <col min="3826" max="3826" width="2.5703125" style="108" customWidth="1"/>
    <col min="3827" max="3827" width="13.42578125" style="108" customWidth="1"/>
    <col min="3828" max="4074" width="10.5703125" style="108"/>
    <col min="4075" max="4075" width="11.5703125" style="108" customWidth="1"/>
    <col min="4076" max="4076" width="15.42578125" style="108" customWidth="1"/>
    <col min="4077" max="4077" width="12.42578125" style="108" customWidth="1"/>
    <col min="4078" max="4078" width="11.42578125" style="108" customWidth="1"/>
    <col min="4079" max="4079" width="6.5703125" style="108" customWidth="1"/>
    <col min="4080" max="4080" width="4" style="108" customWidth="1"/>
    <col min="4081" max="4081" width="13.42578125" style="108" customWidth="1"/>
    <col min="4082" max="4082" width="2.5703125" style="108" customWidth="1"/>
    <col min="4083" max="4083" width="13.42578125" style="108" customWidth="1"/>
    <col min="4084" max="4330" width="10.5703125" style="108"/>
    <col min="4331" max="4331" width="11.5703125" style="108" customWidth="1"/>
    <col min="4332" max="4332" width="15.42578125" style="108" customWidth="1"/>
    <col min="4333" max="4333" width="12.42578125" style="108" customWidth="1"/>
    <col min="4334" max="4334" width="11.42578125" style="108" customWidth="1"/>
    <col min="4335" max="4335" width="6.5703125" style="108" customWidth="1"/>
    <col min="4336" max="4336" width="4" style="108" customWidth="1"/>
    <col min="4337" max="4337" width="13.42578125" style="108" customWidth="1"/>
    <col min="4338" max="4338" width="2.5703125" style="108" customWidth="1"/>
    <col min="4339" max="4339" width="13.42578125" style="108" customWidth="1"/>
    <col min="4340" max="4586" width="10.5703125" style="108"/>
    <col min="4587" max="4587" width="11.5703125" style="108" customWidth="1"/>
    <col min="4588" max="4588" width="15.42578125" style="108" customWidth="1"/>
    <col min="4589" max="4589" width="12.42578125" style="108" customWidth="1"/>
    <col min="4590" max="4590" width="11.42578125" style="108" customWidth="1"/>
    <col min="4591" max="4591" width="6.5703125" style="108" customWidth="1"/>
    <col min="4592" max="4592" width="4" style="108" customWidth="1"/>
    <col min="4593" max="4593" width="13.42578125" style="108" customWidth="1"/>
    <col min="4594" max="4594" width="2.5703125" style="108" customWidth="1"/>
    <col min="4595" max="4595" width="13.42578125" style="108" customWidth="1"/>
    <col min="4596" max="4842" width="10.5703125" style="108"/>
    <col min="4843" max="4843" width="11.5703125" style="108" customWidth="1"/>
    <col min="4844" max="4844" width="15.42578125" style="108" customWidth="1"/>
    <col min="4845" max="4845" width="12.42578125" style="108" customWidth="1"/>
    <col min="4846" max="4846" width="11.42578125" style="108" customWidth="1"/>
    <col min="4847" max="4847" width="6.5703125" style="108" customWidth="1"/>
    <col min="4848" max="4848" width="4" style="108" customWidth="1"/>
    <col min="4849" max="4849" width="13.42578125" style="108" customWidth="1"/>
    <col min="4850" max="4850" width="2.5703125" style="108" customWidth="1"/>
    <col min="4851" max="4851" width="13.42578125" style="108" customWidth="1"/>
    <col min="4852" max="5098" width="10.5703125" style="108"/>
    <col min="5099" max="5099" width="11.5703125" style="108" customWidth="1"/>
    <col min="5100" max="5100" width="15.42578125" style="108" customWidth="1"/>
    <col min="5101" max="5101" width="12.42578125" style="108" customWidth="1"/>
    <col min="5102" max="5102" width="11.42578125" style="108" customWidth="1"/>
    <col min="5103" max="5103" width="6.5703125" style="108" customWidth="1"/>
    <col min="5104" max="5104" width="4" style="108" customWidth="1"/>
    <col min="5105" max="5105" width="13.42578125" style="108" customWidth="1"/>
    <col min="5106" max="5106" width="2.5703125" style="108" customWidth="1"/>
    <col min="5107" max="5107" width="13.42578125" style="108" customWidth="1"/>
    <col min="5108" max="5354" width="10.5703125" style="108"/>
    <col min="5355" max="5355" width="11.5703125" style="108" customWidth="1"/>
    <col min="5356" max="5356" width="15.42578125" style="108" customWidth="1"/>
    <col min="5357" max="5357" width="12.42578125" style="108" customWidth="1"/>
    <col min="5358" max="5358" width="11.42578125" style="108" customWidth="1"/>
    <col min="5359" max="5359" width="6.5703125" style="108" customWidth="1"/>
    <col min="5360" max="5360" width="4" style="108" customWidth="1"/>
    <col min="5361" max="5361" width="13.42578125" style="108" customWidth="1"/>
    <col min="5362" max="5362" width="2.5703125" style="108" customWidth="1"/>
    <col min="5363" max="5363" width="13.42578125" style="108" customWidth="1"/>
    <col min="5364" max="5610" width="10.5703125" style="108"/>
    <col min="5611" max="5611" width="11.5703125" style="108" customWidth="1"/>
    <col min="5612" max="5612" width="15.42578125" style="108" customWidth="1"/>
    <col min="5613" max="5613" width="12.42578125" style="108" customWidth="1"/>
    <col min="5614" max="5614" width="11.42578125" style="108" customWidth="1"/>
    <col min="5615" max="5615" width="6.5703125" style="108" customWidth="1"/>
    <col min="5616" max="5616" width="4" style="108" customWidth="1"/>
    <col min="5617" max="5617" width="13.42578125" style="108" customWidth="1"/>
    <col min="5618" max="5618" width="2.5703125" style="108" customWidth="1"/>
    <col min="5619" max="5619" width="13.42578125" style="108" customWidth="1"/>
    <col min="5620" max="5866" width="10.5703125" style="108"/>
    <col min="5867" max="5867" width="11.5703125" style="108" customWidth="1"/>
    <col min="5868" max="5868" width="15.42578125" style="108" customWidth="1"/>
    <col min="5869" max="5869" width="12.42578125" style="108" customWidth="1"/>
    <col min="5870" max="5870" width="11.42578125" style="108" customWidth="1"/>
    <col min="5871" max="5871" width="6.5703125" style="108" customWidth="1"/>
    <col min="5872" max="5872" width="4" style="108" customWidth="1"/>
    <col min="5873" max="5873" width="13.42578125" style="108" customWidth="1"/>
    <col min="5874" max="5874" width="2.5703125" style="108" customWidth="1"/>
    <col min="5875" max="5875" width="13.42578125" style="108" customWidth="1"/>
    <col min="5876" max="6122" width="10.5703125" style="108"/>
    <col min="6123" max="6123" width="11.5703125" style="108" customWidth="1"/>
    <col min="6124" max="6124" width="15.42578125" style="108" customWidth="1"/>
    <col min="6125" max="6125" width="12.42578125" style="108" customWidth="1"/>
    <col min="6126" max="6126" width="11.42578125" style="108" customWidth="1"/>
    <col min="6127" max="6127" width="6.5703125" style="108" customWidth="1"/>
    <col min="6128" max="6128" width="4" style="108" customWidth="1"/>
    <col min="6129" max="6129" width="13.42578125" style="108" customWidth="1"/>
    <col min="6130" max="6130" width="2.5703125" style="108" customWidth="1"/>
    <col min="6131" max="6131" width="13.42578125" style="108" customWidth="1"/>
    <col min="6132" max="6378" width="10.5703125" style="108"/>
    <col min="6379" max="6379" width="11.5703125" style="108" customWidth="1"/>
    <col min="6380" max="6380" width="15.42578125" style="108" customWidth="1"/>
    <col min="6381" max="6381" width="12.42578125" style="108" customWidth="1"/>
    <col min="6382" max="6382" width="11.42578125" style="108" customWidth="1"/>
    <col min="6383" max="6383" width="6.5703125" style="108" customWidth="1"/>
    <col min="6384" max="6384" width="4" style="108" customWidth="1"/>
    <col min="6385" max="6385" width="13.42578125" style="108" customWidth="1"/>
    <col min="6386" max="6386" width="2.5703125" style="108" customWidth="1"/>
    <col min="6387" max="6387" width="13.42578125" style="108" customWidth="1"/>
    <col min="6388" max="6634" width="10.5703125" style="108"/>
    <col min="6635" max="6635" width="11.5703125" style="108" customWidth="1"/>
    <col min="6636" max="6636" width="15.42578125" style="108" customWidth="1"/>
    <col min="6637" max="6637" width="12.42578125" style="108" customWidth="1"/>
    <col min="6638" max="6638" width="11.42578125" style="108" customWidth="1"/>
    <col min="6639" max="6639" width="6.5703125" style="108" customWidth="1"/>
    <col min="6640" max="6640" width="4" style="108" customWidth="1"/>
    <col min="6641" max="6641" width="13.42578125" style="108" customWidth="1"/>
    <col min="6642" max="6642" width="2.5703125" style="108" customWidth="1"/>
    <col min="6643" max="6643" width="13.42578125" style="108" customWidth="1"/>
    <col min="6644" max="6890" width="10.5703125" style="108"/>
    <col min="6891" max="6891" width="11.5703125" style="108" customWidth="1"/>
    <col min="6892" max="6892" width="15.42578125" style="108" customWidth="1"/>
    <col min="6893" max="6893" width="12.42578125" style="108" customWidth="1"/>
    <col min="6894" max="6894" width="11.42578125" style="108" customWidth="1"/>
    <col min="6895" max="6895" width="6.5703125" style="108" customWidth="1"/>
    <col min="6896" max="6896" width="4" style="108" customWidth="1"/>
    <col min="6897" max="6897" width="13.42578125" style="108" customWidth="1"/>
    <col min="6898" max="6898" width="2.5703125" style="108" customWidth="1"/>
    <col min="6899" max="6899" width="13.42578125" style="108" customWidth="1"/>
    <col min="6900" max="7146" width="10.5703125" style="108"/>
    <col min="7147" max="7147" width="11.5703125" style="108" customWidth="1"/>
    <col min="7148" max="7148" width="15.42578125" style="108" customWidth="1"/>
    <col min="7149" max="7149" width="12.42578125" style="108" customWidth="1"/>
    <col min="7150" max="7150" width="11.42578125" style="108" customWidth="1"/>
    <col min="7151" max="7151" width="6.5703125" style="108" customWidth="1"/>
    <col min="7152" max="7152" width="4" style="108" customWidth="1"/>
    <col min="7153" max="7153" width="13.42578125" style="108" customWidth="1"/>
    <col min="7154" max="7154" width="2.5703125" style="108" customWidth="1"/>
    <col min="7155" max="7155" width="13.42578125" style="108" customWidth="1"/>
    <col min="7156" max="7402" width="10.5703125" style="108"/>
    <col min="7403" max="7403" width="11.5703125" style="108" customWidth="1"/>
    <col min="7404" max="7404" width="15.42578125" style="108" customWidth="1"/>
    <col min="7405" max="7405" width="12.42578125" style="108" customWidth="1"/>
    <col min="7406" max="7406" width="11.42578125" style="108" customWidth="1"/>
    <col min="7407" max="7407" width="6.5703125" style="108" customWidth="1"/>
    <col min="7408" max="7408" width="4" style="108" customWidth="1"/>
    <col min="7409" max="7409" width="13.42578125" style="108" customWidth="1"/>
    <col min="7410" max="7410" width="2.5703125" style="108" customWidth="1"/>
    <col min="7411" max="7411" width="13.42578125" style="108" customWidth="1"/>
    <col min="7412" max="7658" width="10.5703125" style="108"/>
    <col min="7659" max="7659" width="11.5703125" style="108" customWidth="1"/>
    <col min="7660" max="7660" width="15.42578125" style="108" customWidth="1"/>
    <col min="7661" max="7661" width="12.42578125" style="108" customWidth="1"/>
    <col min="7662" max="7662" width="11.42578125" style="108" customWidth="1"/>
    <col min="7663" max="7663" width="6.5703125" style="108" customWidth="1"/>
    <col min="7664" max="7664" width="4" style="108" customWidth="1"/>
    <col min="7665" max="7665" width="13.42578125" style="108" customWidth="1"/>
    <col min="7666" max="7666" width="2.5703125" style="108" customWidth="1"/>
    <col min="7667" max="7667" width="13.42578125" style="108" customWidth="1"/>
    <col min="7668" max="7914" width="10.5703125" style="108"/>
    <col min="7915" max="7915" width="11.5703125" style="108" customWidth="1"/>
    <col min="7916" max="7916" width="15.42578125" style="108" customWidth="1"/>
    <col min="7917" max="7917" width="12.42578125" style="108" customWidth="1"/>
    <col min="7918" max="7918" width="11.42578125" style="108" customWidth="1"/>
    <col min="7919" max="7919" width="6.5703125" style="108" customWidth="1"/>
    <col min="7920" max="7920" width="4" style="108" customWidth="1"/>
    <col min="7921" max="7921" width="13.42578125" style="108" customWidth="1"/>
    <col min="7922" max="7922" width="2.5703125" style="108" customWidth="1"/>
    <col min="7923" max="7923" width="13.42578125" style="108" customWidth="1"/>
    <col min="7924" max="8170" width="10.5703125" style="108"/>
    <col min="8171" max="8171" width="11.5703125" style="108" customWidth="1"/>
    <col min="8172" max="8172" width="15.42578125" style="108" customWidth="1"/>
    <col min="8173" max="8173" width="12.42578125" style="108" customWidth="1"/>
    <col min="8174" max="8174" width="11.42578125" style="108" customWidth="1"/>
    <col min="8175" max="8175" width="6.5703125" style="108" customWidth="1"/>
    <col min="8176" max="8176" width="4" style="108" customWidth="1"/>
    <col min="8177" max="8177" width="13.42578125" style="108" customWidth="1"/>
    <col min="8178" max="8178" width="2.5703125" style="108" customWidth="1"/>
    <col min="8179" max="8179" width="13.42578125" style="108" customWidth="1"/>
    <col min="8180" max="8426" width="10.5703125" style="108"/>
    <col min="8427" max="8427" width="11.5703125" style="108" customWidth="1"/>
    <col min="8428" max="8428" width="15.42578125" style="108" customWidth="1"/>
    <col min="8429" max="8429" width="12.42578125" style="108" customWidth="1"/>
    <col min="8430" max="8430" width="11.42578125" style="108" customWidth="1"/>
    <col min="8431" max="8431" width="6.5703125" style="108" customWidth="1"/>
    <col min="8432" max="8432" width="4" style="108" customWidth="1"/>
    <col min="8433" max="8433" width="13.42578125" style="108" customWidth="1"/>
    <col min="8434" max="8434" width="2.5703125" style="108" customWidth="1"/>
    <col min="8435" max="8435" width="13.42578125" style="108" customWidth="1"/>
    <col min="8436" max="8682" width="10.5703125" style="108"/>
    <col min="8683" max="8683" width="11.5703125" style="108" customWidth="1"/>
    <col min="8684" max="8684" width="15.42578125" style="108" customWidth="1"/>
    <col min="8685" max="8685" width="12.42578125" style="108" customWidth="1"/>
    <col min="8686" max="8686" width="11.42578125" style="108" customWidth="1"/>
    <col min="8687" max="8687" width="6.5703125" style="108" customWidth="1"/>
    <col min="8688" max="8688" width="4" style="108" customWidth="1"/>
    <col min="8689" max="8689" width="13.42578125" style="108" customWidth="1"/>
    <col min="8690" max="8690" width="2.5703125" style="108" customWidth="1"/>
    <col min="8691" max="8691" width="13.42578125" style="108" customWidth="1"/>
    <col min="8692" max="8938" width="10.5703125" style="108"/>
    <col min="8939" max="8939" width="11.5703125" style="108" customWidth="1"/>
    <col min="8940" max="8940" width="15.42578125" style="108" customWidth="1"/>
    <col min="8941" max="8941" width="12.42578125" style="108" customWidth="1"/>
    <col min="8942" max="8942" width="11.42578125" style="108" customWidth="1"/>
    <col min="8943" max="8943" width="6.5703125" style="108" customWidth="1"/>
    <col min="8944" max="8944" width="4" style="108" customWidth="1"/>
    <col min="8945" max="8945" width="13.42578125" style="108" customWidth="1"/>
    <col min="8946" max="8946" width="2.5703125" style="108" customWidth="1"/>
    <col min="8947" max="8947" width="13.42578125" style="108" customWidth="1"/>
    <col min="8948" max="9194" width="10.5703125" style="108"/>
    <col min="9195" max="9195" width="11.5703125" style="108" customWidth="1"/>
    <col min="9196" max="9196" width="15.42578125" style="108" customWidth="1"/>
    <col min="9197" max="9197" width="12.42578125" style="108" customWidth="1"/>
    <col min="9198" max="9198" width="11.42578125" style="108" customWidth="1"/>
    <col min="9199" max="9199" width="6.5703125" style="108" customWidth="1"/>
    <col min="9200" max="9200" width="4" style="108" customWidth="1"/>
    <col min="9201" max="9201" width="13.42578125" style="108" customWidth="1"/>
    <col min="9202" max="9202" width="2.5703125" style="108" customWidth="1"/>
    <col min="9203" max="9203" width="13.42578125" style="108" customWidth="1"/>
    <col min="9204" max="9450" width="10.5703125" style="108"/>
    <col min="9451" max="9451" width="11.5703125" style="108" customWidth="1"/>
    <col min="9452" max="9452" width="15.42578125" style="108" customWidth="1"/>
    <col min="9453" max="9453" width="12.42578125" style="108" customWidth="1"/>
    <col min="9454" max="9454" width="11.42578125" style="108" customWidth="1"/>
    <col min="9455" max="9455" width="6.5703125" style="108" customWidth="1"/>
    <col min="9456" max="9456" width="4" style="108" customWidth="1"/>
    <col min="9457" max="9457" width="13.42578125" style="108" customWidth="1"/>
    <col min="9458" max="9458" width="2.5703125" style="108" customWidth="1"/>
    <col min="9459" max="9459" width="13.42578125" style="108" customWidth="1"/>
    <col min="9460" max="9706" width="10.5703125" style="108"/>
    <col min="9707" max="9707" width="11.5703125" style="108" customWidth="1"/>
    <col min="9708" max="9708" width="15.42578125" style="108" customWidth="1"/>
    <col min="9709" max="9709" width="12.42578125" style="108" customWidth="1"/>
    <col min="9710" max="9710" width="11.42578125" style="108" customWidth="1"/>
    <col min="9711" max="9711" width="6.5703125" style="108" customWidth="1"/>
    <col min="9712" max="9712" width="4" style="108" customWidth="1"/>
    <col min="9713" max="9713" width="13.42578125" style="108" customWidth="1"/>
    <col min="9714" max="9714" width="2.5703125" style="108" customWidth="1"/>
    <col min="9715" max="9715" width="13.42578125" style="108" customWidth="1"/>
    <col min="9716" max="9962" width="10.5703125" style="108"/>
    <col min="9963" max="9963" width="11.5703125" style="108" customWidth="1"/>
    <col min="9964" max="9964" width="15.42578125" style="108" customWidth="1"/>
    <col min="9965" max="9965" width="12.42578125" style="108" customWidth="1"/>
    <col min="9966" max="9966" width="11.42578125" style="108" customWidth="1"/>
    <col min="9967" max="9967" width="6.5703125" style="108" customWidth="1"/>
    <col min="9968" max="9968" width="4" style="108" customWidth="1"/>
    <col min="9969" max="9969" width="13.42578125" style="108" customWidth="1"/>
    <col min="9970" max="9970" width="2.5703125" style="108" customWidth="1"/>
    <col min="9971" max="9971" width="13.42578125" style="108" customWidth="1"/>
    <col min="9972" max="10218" width="10.5703125" style="108"/>
    <col min="10219" max="10219" width="11.5703125" style="108" customWidth="1"/>
    <col min="10220" max="10220" width="15.42578125" style="108" customWidth="1"/>
    <col min="10221" max="10221" width="12.42578125" style="108" customWidth="1"/>
    <col min="10222" max="10222" width="11.42578125" style="108" customWidth="1"/>
    <col min="10223" max="10223" width="6.5703125" style="108" customWidth="1"/>
    <col min="10224" max="10224" width="4" style="108" customWidth="1"/>
    <col min="10225" max="10225" width="13.42578125" style="108" customWidth="1"/>
    <col min="10226" max="10226" width="2.5703125" style="108" customWidth="1"/>
    <col min="10227" max="10227" width="13.42578125" style="108" customWidth="1"/>
    <col min="10228" max="10474" width="10.5703125" style="108"/>
    <col min="10475" max="10475" width="11.5703125" style="108" customWidth="1"/>
    <col min="10476" max="10476" width="15.42578125" style="108" customWidth="1"/>
    <col min="10477" max="10477" width="12.42578125" style="108" customWidth="1"/>
    <col min="10478" max="10478" width="11.42578125" style="108" customWidth="1"/>
    <col min="10479" max="10479" width="6.5703125" style="108" customWidth="1"/>
    <col min="10480" max="10480" width="4" style="108" customWidth="1"/>
    <col min="10481" max="10481" width="13.42578125" style="108" customWidth="1"/>
    <col min="10482" max="10482" width="2.5703125" style="108" customWidth="1"/>
    <col min="10483" max="10483" width="13.42578125" style="108" customWidth="1"/>
    <col min="10484" max="10730" width="10.5703125" style="108"/>
    <col min="10731" max="10731" width="11.5703125" style="108" customWidth="1"/>
    <col min="10732" max="10732" width="15.42578125" style="108" customWidth="1"/>
    <col min="10733" max="10733" width="12.42578125" style="108" customWidth="1"/>
    <col min="10734" max="10734" width="11.42578125" style="108" customWidth="1"/>
    <col min="10735" max="10735" width="6.5703125" style="108" customWidth="1"/>
    <col min="10736" max="10736" width="4" style="108" customWidth="1"/>
    <col min="10737" max="10737" width="13.42578125" style="108" customWidth="1"/>
    <col min="10738" max="10738" width="2.5703125" style="108" customWidth="1"/>
    <col min="10739" max="10739" width="13.42578125" style="108" customWidth="1"/>
    <col min="10740" max="10986" width="10.5703125" style="108"/>
    <col min="10987" max="10987" width="11.5703125" style="108" customWidth="1"/>
    <col min="10988" max="10988" width="15.42578125" style="108" customWidth="1"/>
    <col min="10989" max="10989" width="12.42578125" style="108" customWidth="1"/>
    <col min="10990" max="10990" width="11.42578125" style="108" customWidth="1"/>
    <col min="10991" max="10991" width="6.5703125" style="108" customWidth="1"/>
    <col min="10992" max="10992" width="4" style="108" customWidth="1"/>
    <col min="10993" max="10993" width="13.42578125" style="108" customWidth="1"/>
    <col min="10994" max="10994" width="2.5703125" style="108" customWidth="1"/>
    <col min="10995" max="10995" width="13.42578125" style="108" customWidth="1"/>
    <col min="10996" max="11242" width="10.5703125" style="108"/>
    <col min="11243" max="11243" width="11.5703125" style="108" customWidth="1"/>
    <col min="11244" max="11244" width="15.42578125" style="108" customWidth="1"/>
    <col min="11245" max="11245" width="12.42578125" style="108" customWidth="1"/>
    <col min="11246" max="11246" width="11.42578125" style="108" customWidth="1"/>
    <col min="11247" max="11247" width="6.5703125" style="108" customWidth="1"/>
    <col min="11248" max="11248" width="4" style="108" customWidth="1"/>
    <col min="11249" max="11249" width="13.42578125" style="108" customWidth="1"/>
    <col min="11250" max="11250" width="2.5703125" style="108" customWidth="1"/>
    <col min="11251" max="11251" width="13.42578125" style="108" customWidth="1"/>
    <col min="11252" max="11498" width="10.5703125" style="108"/>
    <col min="11499" max="11499" width="11.5703125" style="108" customWidth="1"/>
    <col min="11500" max="11500" width="15.42578125" style="108" customWidth="1"/>
    <col min="11501" max="11501" width="12.42578125" style="108" customWidth="1"/>
    <col min="11502" max="11502" width="11.42578125" style="108" customWidth="1"/>
    <col min="11503" max="11503" width="6.5703125" style="108" customWidth="1"/>
    <col min="11504" max="11504" width="4" style="108" customWidth="1"/>
    <col min="11505" max="11505" width="13.42578125" style="108" customWidth="1"/>
    <col min="11506" max="11506" width="2.5703125" style="108" customWidth="1"/>
    <col min="11507" max="11507" width="13.42578125" style="108" customWidth="1"/>
    <col min="11508" max="11754" width="10.5703125" style="108"/>
    <col min="11755" max="11755" width="11.5703125" style="108" customWidth="1"/>
    <col min="11756" max="11756" width="15.42578125" style="108" customWidth="1"/>
    <col min="11757" max="11757" width="12.42578125" style="108" customWidth="1"/>
    <col min="11758" max="11758" width="11.42578125" style="108" customWidth="1"/>
    <col min="11759" max="11759" width="6.5703125" style="108" customWidth="1"/>
    <col min="11760" max="11760" width="4" style="108" customWidth="1"/>
    <col min="11761" max="11761" width="13.42578125" style="108" customWidth="1"/>
    <col min="11762" max="11762" width="2.5703125" style="108" customWidth="1"/>
    <col min="11763" max="11763" width="13.42578125" style="108" customWidth="1"/>
    <col min="11764" max="12010" width="10.5703125" style="108"/>
    <col min="12011" max="12011" width="11.5703125" style="108" customWidth="1"/>
    <col min="12012" max="12012" width="15.42578125" style="108" customWidth="1"/>
    <col min="12013" max="12013" width="12.42578125" style="108" customWidth="1"/>
    <col min="12014" max="12014" width="11.42578125" style="108" customWidth="1"/>
    <col min="12015" max="12015" width="6.5703125" style="108" customWidth="1"/>
    <col min="12016" max="12016" width="4" style="108" customWidth="1"/>
    <col min="12017" max="12017" width="13.42578125" style="108" customWidth="1"/>
    <col min="12018" max="12018" width="2.5703125" style="108" customWidth="1"/>
    <col min="12019" max="12019" width="13.42578125" style="108" customWidth="1"/>
    <col min="12020" max="12266" width="10.5703125" style="108"/>
    <col min="12267" max="12267" width="11.5703125" style="108" customWidth="1"/>
    <col min="12268" max="12268" width="15.42578125" style="108" customWidth="1"/>
    <col min="12269" max="12269" width="12.42578125" style="108" customWidth="1"/>
    <col min="12270" max="12270" width="11.42578125" style="108" customWidth="1"/>
    <col min="12271" max="12271" width="6.5703125" style="108" customWidth="1"/>
    <col min="12272" max="12272" width="4" style="108" customWidth="1"/>
    <col min="12273" max="12273" width="13.42578125" style="108" customWidth="1"/>
    <col min="12274" max="12274" width="2.5703125" style="108" customWidth="1"/>
    <col min="12275" max="12275" width="13.42578125" style="108" customWidth="1"/>
    <col min="12276" max="12522" width="10.5703125" style="108"/>
    <col min="12523" max="12523" width="11.5703125" style="108" customWidth="1"/>
    <col min="12524" max="12524" width="15.42578125" style="108" customWidth="1"/>
    <col min="12525" max="12525" width="12.42578125" style="108" customWidth="1"/>
    <col min="12526" max="12526" width="11.42578125" style="108" customWidth="1"/>
    <col min="12527" max="12527" width="6.5703125" style="108" customWidth="1"/>
    <col min="12528" max="12528" width="4" style="108" customWidth="1"/>
    <col min="12529" max="12529" width="13.42578125" style="108" customWidth="1"/>
    <col min="12530" max="12530" width="2.5703125" style="108" customWidth="1"/>
    <col min="12531" max="12531" width="13.42578125" style="108" customWidth="1"/>
    <col min="12532" max="12778" width="10.5703125" style="108"/>
    <col min="12779" max="12779" width="11.5703125" style="108" customWidth="1"/>
    <col min="12780" max="12780" width="15.42578125" style="108" customWidth="1"/>
    <col min="12781" max="12781" width="12.42578125" style="108" customWidth="1"/>
    <col min="12782" max="12782" width="11.42578125" style="108" customWidth="1"/>
    <col min="12783" max="12783" width="6.5703125" style="108" customWidth="1"/>
    <col min="12784" max="12784" width="4" style="108" customWidth="1"/>
    <col min="12785" max="12785" width="13.42578125" style="108" customWidth="1"/>
    <col min="12786" max="12786" width="2.5703125" style="108" customWidth="1"/>
    <col min="12787" max="12787" width="13.42578125" style="108" customWidth="1"/>
    <col min="12788" max="13034" width="10.5703125" style="108"/>
    <col min="13035" max="13035" width="11.5703125" style="108" customWidth="1"/>
    <col min="13036" max="13036" width="15.42578125" style="108" customWidth="1"/>
    <col min="13037" max="13037" width="12.42578125" style="108" customWidth="1"/>
    <col min="13038" max="13038" width="11.42578125" style="108" customWidth="1"/>
    <col min="13039" max="13039" width="6.5703125" style="108" customWidth="1"/>
    <col min="13040" max="13040" width="4" style="108" customWidth="1"/>
    <col min="13041" max="13041" width="13.42578125" style="108" customWidth="1"/>
    <col min="13042" max="13042" width="2.5703125" style="108" customWidth="1"/>
    <col min="13043" max="13043" width="13.42578125" style="108" customWidth="1"/>
    <col min="13044" max="13290" width="10.5703125" style="108"/>
    <col min="13291" max="13291" width="11.5703125" style="108" customWidth="1"/>
    <col min="13292" max="13292" width="15.42578125" style="108" customWidth="1"/>
    <col min="13293" max="13293" width="12.42578125" style="108" customWidth="1"/>
    <col min="13294" max="13294" width="11.42578125" style="108" customWidth="1"/>
    <col min="13295" max="13295" width="6.5703125" style="108" customWidth="1"/>
    <col min="13296" max="13296" width="4" style="108" customWidth="1"/>
    <col min="13297" max="13297" width="13.42578125" style="108" customWidth="1"/>
    <col min="13298" max="13298" width="2.5703125" style="108" customWidth="1"/>
    <col min="13299" max="13299" width="13.42578125" style="108" customWidth="1"/>
    <col min="13300" max="13546" width="10.5703125" style="108"/>
    <col min="13547" max="13547" width="11.5703125" style="108" customWidth="1"/>
    <col min="13548" max="13548" width="15.42578125" style="108" customWidth="1"/>
    <col min="13549" max="13549" width="12.42578125" style="108" customWidth="1"/>
    <col min="13550" max="13550" width="11.42578125" style="108" customWidth="1"/>
    <col min="13551" max="13551" width="6.5703125" style="108" customWidth="1"/>
    <col min="13552" max="13552" width="4" style="108" customWidth="1"/>
    <col min="13553" max="13553" width="13.42578125" style="108" customWidth="1"/>
    <col min="13554" max="13554" width="2.5703125" style="108" customWidth="1"/>
    <col min="13555" max="13555" width="13.42578125" style="108" customWidth="1"/>
    <col min="13556" max="13802" width="10.5703125" style="108"/>
    <col min="13803" max="13803" width="11.5703125" style="108" customWidth="1"/>
    <col min="13804" max="13804" width="15.42578125" style="108" customWidth="1"/>
    <col min="13805" max="13805" width="12.42578125" style="108" customWidth="1"/>
    <col min="13806" max="13806" width="11.42578125" style="108" customWidth="1"/>
    <col min="13807" max="13807" width="6.5703125" style="108" customWidth="1"/>
    <col min="13808" max="13808" width="4" style="108" customWidth="1"/>
    <col min="13809" max="13809" width="13.42578125" style="108" customWidth="1"/>
    <col min="13810" max="13810" width="2.5703125" style="108" customWidth="1"/>
    <col min="13811" max="13811" width="13.42578125" style="108" customWidth="1"/>
    <col min="13812" max="14058" width="10.5703125" style="108"/>
    <col min="14059" max="14059" width="11.5703125" style="108" customWidth="1"/>
    <col min="14060" max="14060" width="15.42578125" style="108" customWidth="1"/>
    <col min="14061" max="14061" width="12.42578125" style="108" customWidth="1"/>
    <col min="14062" max="14062" width="11.42578125" style="108" customWidth="1"/>
    <col min="14063" max="14063" width="6.5703125" style="108" customWidth="1"/>
    <col min="14064" max="14064" width="4" style="108" customWidth="1"/>
    <col min="14065" max="14065" width="13.42578125" style="108" customWidth="1"/>
    <col min="14066" max="14066" width="2.5703125" style="108" customWidth="1"/>
    <col min="14067" max="14067" width="13.42578125" style="108" customWidth="1"/>
    <col min="14068" max="14314" width="10.5703125" style="108"/>
    <col min="14315" max="14315" width="11.5703125" style="108" customWidth="1"/>
    <col min="14316" max="14316" width="15.42578125" style="108" customWidth="1"/>
    <col min="14317" max="14317" width="12.42578125" style="108" customWidth="1"/>
    <col min="14318" max="14318" width="11.42578125" style="108" customWidth="1"/>
    <col min="14319" max="14319" width="6.5703125" style="108" customWidth="1"/>
    <col min="14320" max="14320" width="4" style="108" customWidth="1"/>
    <col min="14321" max="14321" width="13.42578125" style="108" customWidth="1"/>
    <col min="14322" max="14322" width="2.5703125" style="108" customWidth="1"/>
    <col min="14323" max="14323" width="13.42578125" style="108" customWidth="1"/>
    <col min="14324" max="14570" width="10.5703125" style="108"/>
    <col min="14571" max="14571" width="11.5703125" style="108" customWidth="1"/>
    <col min="14572" max="14572" width="15.42578125" style="108" customWidth="1"/>
    <col min="14573" max="14573" width="12.42578125" style="108" customWidth="1"/>
    <col min="14574" max="14574" width="11.42578125" style="108" customWidth="1"/>
    <col min="14575" max="14575" width="6.5703125" style="108" customWidth="1"/>
    <col min="14576" max="14576" width="4" style="108" customWidth="1"/>
    <col min="14577" max="14577" width="13.42578125" style="108" customWidth="1"/>
    <col min="14578" max="14578" width="2.5703125" style="108" customWidth="1"/>
    <col min="14579" max="14579" width="13.42578125" style="108" customWidth="1"/>
    <col min="14580" max="14826" width="10.5703125" style="108"/>
    <col min="14827" max="14827" width="11.5703125" style="108" customWidth="1"/>
    <col min="14828" max="14828" width="15.42578125" style="108" customWidth="1"/>
    <col min="14829" max="14829" width="12.42578125" style="108" customWidth="1"/>
    <col min="14830" max="14830" width="11.42578125" style="108" customWidth="1"/>
    <col min="14831" max="14831" width="6.5703125" style="108" customWidth="1"/>
    <col min="14832" max="14832" width="4" style="108" customWidth="1"/>
    <col min="14833" max="14833" width="13.42578125" style="108" customWidth="1"/>
    <col min="14834" max="14834" width="2.5703125" style="108" customWidth="1"/>
    <col min="14835" max="14835" width="13.42578125" style="108" customWidth="1"/>
    <col min="14836" max="15082" width="10.5703125" style="108"/>
    <col min="15083" max="15083" width="11.5703125" style="108" customWidth="1"/>
    <col min="15084" max="15084" width="15.42578125" style="108" customWidth="1"/>
    <col min="15085" max="15085" width="12.42578125" style="108" customWidth="1"/>
    <col min="15086" max="15086" width="11.42578125" style="108" customWidth="1"/>
    <col min="15087" max="15087" width="6.5703125" style="108" customWidth="1"/>
    <col min="15088" max="15088" width="4" style="108" customWidth="1"/>
    <col min="15089" max="15089" width="13.42578125" style="108" customWidth="1"/>
    <col min="15090" max="15090" width="2.5703125" style="108" customWidth="1"/>
    <col min="15091" max="15091" width="13.42578125" style="108" customWidth="1"/>
    <col min="15092" max="15338" width="10.5703125" style="108"/>
    <col min="15339" max="15339" width="11.5703125" style="108" customWidth="1"/>
    <col min="15340" max="15340" width="15.42578125" style="108" customWidth="1"/>
    <col min="15341" max="15341" width="12.42578125" style="108" customWidth="1"/>
    <col min="15342" max="15342" width="11.42578125" style="108" customWidth="1"/>
    <col min="15343" max="15343" width="6.5703125" style="108" customWidth="1"/>
    <col min="15344" max="15344" width="4" style="108" customWidth="1"/>
    <col min="15345" max="15345" width="13.42578125" style="108" customWidth="1"/>
    <col min="15346" max="15346" width="2.5703125" style="108" customWidth="1"/>
    <col min="15347" max="15347" width="13.42578125" style="108" customWidth="1"/>
    <col min="15348" max="15594" width="10.5703125" style="108"/>
    <col min="15595" max="15595" width="11.5703125" style="108" customWidth="1"/>
    <col min="15596" max="15596" width="15.42578125" style="108" customWidth="1"/>
    <col min="15597" max="15597" width="12.42578125" style="108" customWidth="1"/>
    <col min="15598" max="15598" width="11.42578125" style="108" customWidth="1"/>
    <col min="15599" max="15599" width="6.5703125" style="108" customWidth="1"/>
    <col min="15600" max="15600" width="4" style="108" customWidth="1"/>
    <col min="15601" max="15601" width="13.42578125" style="108" customWidth="1"/>
    <col min="15602" max="15602" width="2.5703125" style="108" customWidth="1"/>
    <col min="15603" max="15603" width="13.42578125" style="108" customWidth="1"/>
    <col min="15604" max="15850" width="10.5703125" style="108"/>
    <col min="15851" max="15851" width="11.5703125" style="108" customWidth="1"/>
    <col min="15852" max="15852" width="15.42578125" style="108" customWidth="1"/>
    <col min="15853" max="15853" width="12.42578125" style="108" customWidth="1"/>
    <col min="15854" max="15854" width="11.42578125" style="108" customWidth="1"/>
    <col min="15855" max="15855" width="6.5703125" style="108" customWidth="1"/>
    <col min="15856" max="15856" width="4" style="108" customWidth="1"/>
    <col min="15857" max="15857" width="13.42578125" style="108" customWidth="1"/>
    <col min="15858" max="15858" width="2.5703125" style="108" customWidth="1"/>
    <col min="15859" max="15859" width="13.42578125" style="108" customWidth="1"/>
    <col min="15860" max="16106" width="10.5703125" style="108"/>
    <col min="16107" max="16107" width="11.5703125" style="108" customWidth="1"/>
    <col min="16108" max="16108" width="15.42578125" style="108" customWidth="1"/>
    <col min="16109" max="16109" width="12.42578125" style="108" customWidth="1"/>
    <col min="16110" max="16110" width="11.42578125" style="108" customWidth="1"/>
    <col min="16111" max="16111" width="6.5703125" style="108" customWidth="1"/>
    <col min="16112" max="16112" width="4" style="108" customWidth="1"/>
    <col min="16113" max="16113" width="13.42578125" style="108" customWidth="1"/>
    <col min="16114" max="16114" width="2.5703125" style="108" customWidth="1"/>
    <col min="16115" max="16115" width="13.42578125" style="108" customWidth="1"/>
    <col min="16116" max="16384" width="10.5703125" style="108"/>
  </cols>
  <sheetData>
    <row r="1" spans="1:14" ht="20.85" customHeight="1">
      <c r="F1" s="121"/>
      <c r="L1" s="122" t="s">
        <v>90</v>
      </c>
    </row>
    <row r="2" spans="1:14" s="123" customFormat="1" ht="23.25">
      <c r="A2" s="125" t="s">
        <v>100</v>
      </c>
      <c r="D2" s="125"/>
      <c r="E2" s="124"/>
    </row>
    <row r="3" spans="1:14" s="125" customFormat="1" ht="23.25">
      <c r="A3" s="125" t="s">
        <v>21</v>
      </c>
      <c r="E3" s="141"/>
      <c r="F3" s="142"/>
      <c r="G3" s="142"/>
      <c r="H3" s="142"/>
      <c r="I3" s="142"/>
      <c r="J3" s="142"/>
      <c r="K3" s="142"/>
      <c r="L3" s="142"/>
    </row>
    <row r="4" spans="1:14" s="125" customFormat="1" ht="23.25">
      <c r="A4" s="125" t="s">
        <v>191</v>
      </c>
      <c r="F4" s="126"/>
      <c r="G4" s="126"/>
      <c r="H4" s="126"/>
      <c r="I4" s="126"/>
      <c r="J4" s="126"/>
      <c r="K4" s="126"/>
      <c r="L4" s="126"/>
    </row>
    <row r="5" spans="1:14" s="109" customFormat="1" ht="23.25">
      <c r="C5" s="127"/>
      <c r="D5" s="127"/>
      <c r="F5" s="128"/>
      <c r="G5" s="128"/>
      <c r="H5" s="128"/>
      <c r="I5" s="128"/>
      <c r="J5" s="128"/>
      <c r="K5" s="128"/>
      <c r="L5" s="129" t="s">
        <v>91</v>
      </c>
    </row>
    <row r="6" spans="1:14" s="109" customFormat="1" ht="23.25">
      <c r="C6" s="127"/>
      <c r="D6" s="127"/>
      <c r="F6" s="152" t="s">
        <v>55</v>
      </c>
      <c r="G6" s="152"/>
      <c r="H6" s="152"/>
      <c r="I6" s="128"/>
      <c r="J6" s="152" t="s">
        <v>54</v>
      </c>
      <c r="K6" s="152"/>
      <c r="L6" s="152"/>
    </row>
    <row r="7" spans="1:14" s="109" customFormat="1" ht="23.25">
      <c r="C7" s="127"/>
      <c r="D7" s="127"/>
      <c r="F7" s="130">
        <v>2566</v>
      </c>
      <c r="G7" s="131"/>
      <c r="H7" s="130">
        <v>2565</v>
      </c>
      <c r="I7" s="131"/>
      <c r="J7" s="130">
        <v>2566</v>
      </c>
      <c r="K7" s="131"/>
      <c r="L7" s="130">
        <v>2565</v>
      </c>
    </row>
    <row r="8" spans="1:14" s="109" customFormat="1" ht="23.25">
      <c r="A8" s="132" t="s">
        <v>22</v>
      </c>
      <c r="F8" s="129"/>
      <c r="G8" s="129"/>
      <c r="H8" s="129"/>
      <c r="I8" s="129"/>
      <c r="J8" s="129"/>
      <c r="K8" s="129"/>
      <c r="L8" s="129"/>
    </row>
    <row r="9" spans="1:14" s="109" customFormat="1" ht="23.25">
      <c r="A9" s="108" t="s">
        <v>179</v>
      </c>
      <c r="F9" s="110">
        <f>pl!F77</f>
        <v>-187092</v>
      </c>
      <c r="G9" s="110"/>
      <c r="H9" s="110">
        <f>pl!H77</f>
        <v>-38653</v>
      </c>
      <c r="I9" s="110"/>
      <c r="J9" s="110">
        <f>pl!J77</f>
        <v>-258314</v>
      </c>
      <c r="K9" s="110"/>
      <c r="L9" s="110">
        <f>pl!L77</f>
        <v>-2010</v>
      </c>
    </row>
    <row r="10" spans="1:14" s="109" customFormat="1" ht="23.25">
      <c r="A10" s="108" t="s">
        <v>180</v>
      </c>
      <c r="F10" s="110"/>
      <c r="G10" s="110"/>
      <c r="H10" s="110"/>
      <c r="I10" s="110"/>
      <c r="J10" s="110"/>
      <c r="K10" s="110"/>
      <c r="L10" s="110"/>
    </row>
    <row r="11" spans="1:14" s="109" customFormat="1" ht="23.25">
      <c r="A11" s="108" t="s">
        <v>48</v>
      </c>
      <c r="F11" s="110"/>
      <c r="G11" s="110"/>
      <c r="H11" s="110"/>
      <c r="I11" s="110"/>
      <c r="J11" s="110"/>
      <c r="K11" s="110"/>
      <c r="L11" s="110"/>
    </row>
    <row r="12" spans="1:14" s="109" customFormat="1" ht="23.25">
      <c r="A12" s="108" t="s">
        <v>23</v>
      </c>
      <c r="F12" s="110">
        <v>36632</v>
      </c>
      <c r="G12" s="110"/>
      <c r="H12" s="110">
        <v>43902</v>
      </c>
      <c r="I12" s="110"/>
      <c r="J12" s="110">
        <v>8868</v>
      </c>
      <c r="K12" s="110"/>
      <c r="L12" s="110">
        <v>7484</v>
      </c>
    </row>
    <row r="13" spans="1:14" s="109" customFormat="1" ht="23.25">
      <c r="A13" s="108" t="s">
        <v>227</v>
      </c>
      <c r="F13" s="110">
        <v>-335</v>
      </c>
      <c r="G13" s="110"/>
      <c r="H13" s="110">
        <v>0</v>
      </c>
      <c r="I13" s="110"/>
      <c r="J13" s="110">
        <v>3766</v>
      </c>
      <c r="K13" s="110"/>
      <c r="L13" s="110">
        <v>-10330</v>
      </c>
    </row>
    <row r="14" spans="1:14" s="109" customFormat="1" ht="23.25">
      <c r="A14" s="108" t="s">
        <v>217</v>
      </c>
      <c r="F14" s="110">
        <f>86</f>
        <v>86</v>
      </c>
      <c r="G14" s="110"/>
      <c r="H14" s="110">
        <v>0</v>
      </c>
      <c r="I14" s="110"/>
      <c r="J14" s="110">
        <v>0</v>
      </c>
      <c r="K14" s="110"/>
      <c r="L14" s="110">
        <v>0</v>
      </c>
    </row>
    <row r="15" spans="1:14" s="109" customFormat="1" ht="23.25">
      <c r="A15" s="108" t="s">
        <v>228</v>
      </c>
      <c r="F15" s="110">
        <v>0</v>
      </c>
      <c r="G15" s="110"/>
      <c r="H15" s="110">
        <v>0</v>
      </c>
      <c r="I15" s="110"/>
      <c r="J15" s="110">
        <v>147800</v>
      </c>
      <c r="K15" s="110"/>
      <c r="L15" s="110">
        <v>-15650</v>
      </c>
      <c r="N15" s="112"/>
    </row>
    <row r="16" spans="1:14" s="109" customFormat="1" ht="23.25">
      <c r="A16" s="108" t="s">
        <v>197</v>
      </c>
      <c r="F16" s="110">
        <v>0</v>
      </c>
      <c r="G16" s="110"/>
      <c r="H16" s="110">
        <v>0</v>
      </c>
      <c r="I16" s="110"/>
      <c r="J16" s="110">
        <f>21620-1</f>
        <v>21619</v>
      </c>
      <c r="K16" s="110"/>
      <c r="L16" s="110">
        <v>0</v>
      </c>
    </row>
    <row r="17" spans="1:15" s="109" customFormat="1" ht="23.25">
      <c r="A17" s="108" t="s">
        <v>198</v>
      </c>
      <c r="F17" s="110">
        <v>7</v>
      </c>
      <c r="G17" s="110"/>
      <c r="H17" s="110">
        <v>-818</v>
      </c>
      <c r="I17" s="110"/>
      <c r="J17" s="110">
        <v>0</v>
      </c>
      <c r="K17" s="110"/>
      <c r="L17" s="110">
        <v>-240</v>
      </c>
    </row>
    <row r="18" spans="1:15" s="109" customFormat="1" ht="23.25">
      <c r="A18" s="108" t="s">
        <v>199</v>
      </c>
      <c r="F18" s="110">
        <v>-118</v>
      </c>
      <c r="G18" s="110"/>
      <c r="H18" s="110">
        <v>-98</v>
      </c>
      <c r="I18" s="110"/>
      <c r="J18" s="110">
        <v>0</v>
      </c>
      <c r="K18" s="110"/>
      <c r="L18" s="110">
        <v>99</v>
      </c>
    </row>
    <row r="19" spans="1:15" s="109" customFormat="1" ht="23.25">
      <c r="A19" s="108" t="s">
        <v>221</v>
      </c>
      <c r="F19" s="110">
        <v>531</v>
      </c>
      <c r="G19" s="110"/>
      <c r="H19" s="110">
        <v>0</v>
      </c>
      <c r="I19" s="110"/>
      <c r="J19" s="110">
        <v>300</v>
      </c>
      <c r="K19" s="110"/>
      <c r="L19" s="110">
        <v>0</v>
      </c>
    </row>
    <row r="20" spans="1:15" s="109" customFormat="1" ht="23.25">
      <c r="A20" s="108" t="s">
        <v>200</v>
      </c>
      <c r="F20" s="110">
        <v>2775</v>
      </c>
      <c r="G20" s="110"/>
      <c r="H20" s="110">
        <v>2291</v>
      </c>
      <c r="I20" s="110"/>
      <c r="J20" s="110">
        <v>1948</v>
      </c>
      <c r="K20" s="110"/>
      <c r="L20" s="110">
        <v>557</v>
      </c>
    </row>
    <row r="21" spans="1:15" s="109" customFormat="1" ht="23.25">
      <c r="A21" s="108" t="s">
        <v>164</v>
      </c>
      <c r="F21" s="110">
        <v>7426</v>
      </c>
      <c r="G21" s="110"/>
      <c r="H21" s="110">
        <v>0</v>
      </c>
      <c r="I21" s="110"/>
      <c r="J21" s="110">
        <v>0</v>
      </c>
      <c r="K21" s="110"/>
      <c r="L21" s="110">
        <v>0</v>
      </c>
    </row>
    <row r="22" spans="1:15" s="109" customFormat="1" ht="23.25">
      <c r="A22" s="108" t="s">
        <v>201</v>
      </c>
      <c r="F22" s="110">
        <v>0</v>
      </c>
      <c r="G22" s="110"/>
      <c r="H22" s="110">
        <v>0</v>
      </c>
      <c r="I22" s="110"/>
      <c r="J22" s="110">
        <v>-3503</v>
      </c>
      <c r="K22" s="110"/>
      <c r="L22" s="110">
        <v>-6550</v>
      </c>
    </row>
    <row r="23" spans="1:15" s="109" customFormat="1" ht="23.25">
      <c r="A23" s="108" t="s">
        <v>50</v>
      </c>
      <c r="F23" s="110">
        <v>-210</v>
      </c>
      <c r="G23" s="110"/>
      <c r="H23" s="110">
        <v>-169</v>
      </c>
      <c r="I23" s="110"/>
      <c r="J23" s="110">
        <v>-13006</v>
      </c>
      <c r="K23" s="110"/>
      <c r="L23" s="110">
        <v>-6137</v>
      </c>
    </row>
    <row r="24" spans="1:15" s="109" customFormat="1" ht="23.25">
      <c r="A24" s="108" t="s">
        <v>212</v>
      </c>
      <c r="F24" s="110">
        <v>-10</v>
      </c>
      <c r="G24" s="110"/>
      <c r="H24" s="110">
        <v>0</v>
      </c>
      <c r="I24" s="110"/>
      <c r="J24" s="110">
        <v>0</v>
      </c>
      <c r="K24" s="110"/>
      <c r="L24" s="110">
        <v>0</v>
      </c>
    </row>
    <row r="25" spans="1:15" s="109" customFormat="1" ht="23.25">
      <c r="A25" s="108" t="s">
        <v>222</v>
      </c>
      <c r="F25" s="110">
        <v>6134</v>
      </c>
      <c r="G25" s="110"/>
      <c r="H25" s="110">
        <v>0</v>
      </c>
      <c r="I25" s="110"/>
      <c r="J25" s="110">
        <v>6134</v>
      </c>
      <c r="K25" s="110"/>
      <c r="L25" s="110">
        <v>0</v>
      </c>
    </row>
    <row r="26" spans="1:15" s="109" customFormat="1" ht="23.25">
      <c r="A26" s="108" t="s">
        <v>84</v>
      </c>
      <c r="F26" s="111">
        <v>19843</v>
      </c>
      <c r="G26" s="110"/>
      <c r="H26" s="111">
        <v>15130</v>
      </c>
      <c r="I26" s="110"/>
      <c r="J26" s="111">
        <v>14599</v>
      </c>
      <c r="K26" s="110"/>
      <c r="L26" s="111">
        <v>8921</v>
      </c>
      <c r="N26" s="102"/>
      <c r="O26" s="102"/>
    </row>
    <row r="27" spans="1:15" s="109" customFormat="1" ht="23.25">
      <c r="A27" s="108" t="s">
        <v>126</v>
      </c>
      <c r="F27" s="143"/>
      <c r="G27" s="143"/>
      <c r="H27" s="143"/>
      <c r="I27" s="143"/>
      <c r="J27" s="143"/>
      <c r="K27" s="143"/>
      <c r="L27" s="143"/>
    </row>
    <row r="28" spans="1:15" s="109" customFormat="1" ht="23.25">
      <c r="A28" s="108" t="s">
        <v>181</v>
      </c>
      <c r="F28" s="110">
        <f>SUM(F9:F26)</f>
        <v>-114331</v>
      </c>
      <c r="G28" s="110"/>
      <c r="H28" s="110">
        <f>SUM(H9:H26)</f>
        <v>21585</v>
      </c>
      <c r="I28" s="110"/>
      <c r="J28" s="110">
        <f>SUM(J9:J26)</f>
        <v>-69789</v>
      </c>
      <c r="K28" s="110"/>
      <c r="L28" s="110">
        <f>SUM(L9:L26)</f>
        <v>-23856</v>
      </c>
    </row>
    <row r="29" spans="1:15" s="109" customFormat="1" ht="23.25">
      <c r="A29" s="108" t="s">
        <v>51</v>
      </c>
      <c r="F29" s="110"/>
      <c r="G29" s="110"/>
      <c r="H29" s="110"/>
      <c r="I29" s="110"/>
      <c r="J29" s="110"/>
      <c r="K29" s="110"/>
      <c r="L29" s="110"/>
    </row>
    <row r="30" spans="1:15" s="109" customFormat="1" ht="23.25">
      <c r="A30" s="108" t="s">
        <v>74</v>
      </c>
      <c r="F30" s="110">
        <v>129705</v>
      </c>
      <c r="G30" s="112"/>
      <c r="H30" s="112">
        <v>-24068</v>
      </c>
      <c r="I30" s="112"/>
      <c r="J30" s="112">
        <v>61924</v>
      </c>
      <c r="K30" s="112"/>
      <c r="L30" s="112">
        <v>-7047</v>
      </c>
    </row>
    <row r="31" spans="1:15" s="109" customFormat="1" ht="23.25">
      <c r="A31" s="108" t="s">
        <v>202</v>
      </c>
      <c r="F31" s="112">
        <v>43835</v>
      </c>
      <c r="G31" s="112"/>
      <c r="H31" s="112">
        <v>13538</v>
      </c>
      <c r="I31" s="112"/>
      <c r="J31" s="112">
        <v>37901</v>
      </c>
      <c r="K31" s="112"/>
      <c r="L31" s="112">
        <v>14875</v>
      </c>
    </row>
    <row r="32" spans="1:15" s="109" customFormat="1" ht="23.25">
      <c r="A32" s="108" t="s">
        <v>24</v>
      </c>
      <c r="F32" s="110">
        <v>21733</v>
      </c>
      <c r="G32" s="112"/>
      <c r="H32" s="110">
        <v>-83672</v>
      </c>
      <c r="I32" s="112"/>
      <c r="J32" s="110">
        <v>-14663</v>
      </c>
      <c r="K32" s="112"/>
      <c r="L32" s="110">
        <v>-8287</v>
      </c>
    </row>
    <row r="33" spans="1:14" s="109" customFormat="1" ht="23.25">
      <c r="A33" s="108" t="s">
        <v>130</v>
      </c>
      <c r="F33" s="112">
        <v>9208</v>
      </c>
      <c r="G33" s="112"/>
      <c r="H33" s="112">
        <v>-14068</v>
      </c>
      <c r="I33" s="112"/>
      <c r="J33" s="112">
        <v>6451</v>
      </c>
      <c r="K33" s="112"/>
      <c r="L33" s="112">
        <f>-7715</f>
        <v>-7715</v>
      </c>
      <c r="N33" s="112"/>
    </row>
    <row r="34" spans="1:14" s="109" customFormat="1" ht="23.25">
      <c r="A34" s="108" t="s">
        <v>25</v>
      </c>
      <c r="F34" s="112">
        <f>-300+1</f>
        <v>-299</v>
      </c>
      <c r="G34" s="112"/>
      <c r="H34" s="112">
        <v>-2092</v>
      </c>
      <c r="I34" s="112"/>
      <c r="J34" s="112">
        <f>-991+1</f>
        <v>-990</v>
      </c>
      <c r="K34" s="112"/>
      <c r="L34" s="112">
        <v>-2916</v>
      </c>
    </row>
    <row r="35" spans="1:14" s="109" customFormat="1" ht="23.25">
      <c r="A35" s="108" t="s">
        <v>26</v>
      </c>
      <c r="G35" s="112"/>
      <c r="I35" s="112"/>
      <c r="K35" s="112"/>
    </row>
    <row r="36" spans="1:14" s="109" customFormat="1" ht="23.25">
      <c r="A36" s="108" t="s">
        <v>49</v>
      </c>
      <c r="F36" s="112">
        <v>-57587</v>
      </c>
      <c r="G36" s="112"/>
      <c r="H36" s="112">
        <v>10021</v>
      </c>
      <c r="I36" s="112"/>
      <c r="J36" s="112">
        <f>-30856</f>
        <v>-30856</v>
      </c>
      <c r="K36" s="112"/>
      <c r="L36" s="112">
        <v>6445</v>
      </c>
    </row>
    <row r="37" spans="1:14" s="109" customFormat="1" ht="23.25">
      <c r="A37" s="108" t="s">
        <v>203</v>
      </c>
      <c r="F37" s="112">
        <v>6518</v>
      </c>
      <c r="G37" s="112"/>
      <c r="H37" s="112">
        <v>-2497</v>
      </c>
      <c r="I37" s="112"/>
      <c r="J37" s="112">
        <f>13248-1</f>
        <v>13247</v>
      </c>
      <c r="K37" s="112"/>
      <c r="L37" s="112">
        <v>-11032</v>
      </c>
    </row>
    <row r="38" spans="1:14" s="109" customFormat="1" ht="23.25">
      <c r="A38" s="108" t="s">
        <v>131</v>
      </c>
      <c r="F38" s="112">
        <v>-24275</v>
      </c>
      <c r="G38" s="112"/>
      <c r="H38" s="112">
        <v>4020</v>
      </c>
      <c r="I38" s="112"/>
      <c r="J38" s="112">
        <v>-8671</v>
      </c>
      <c r="K38" s="112"/>
      <c r="L38" s="112">
        <v>3850</v>
      </c>
    </row>
    <row r="39" spans="1:14" s="109" customFormat="1" ht="23.25">
      <c r="A39" s="109" t="s">
        <v>223</v>
      </c>
      <c r="F39" s="113">
        <v>0</v>
      </c>
      <c r="G39" s="112"/>
      <c r="H39" s="113">
        <v>-1308</v>
      </c>
      <c r="I39" s="112"/>
      <c r="J39" s="113">
        <v>-921</v>
      </c>
      <c r="K39" s="112"/>
      <c r="L39" s="113">
        <v>-2229</v>
      </c>
    </row>
    <row r="40" spans="1:14" s="109" customFormat="1" ht="23.25">
      <c r="A40" s="108" t="s">
        <v>182</v>
      </c>
      <c r="F40" s="110">
        <f>SUM(F28:F39)</f>
        <v>14507</v>
      </c>
      <c r="G40" s="110"/>
      <c r="H40" s="110">
        <f>SUM(H28:H39)</f>
        <v>-78541</v>
      </c>
      <c r="I40" s="110"/>
      <c r="J40" s="110">
        <f>SUM(J28:J39)</f>
        <v>-6367</v>
      </c>
      <c r="K40" s="110"/>
      <c r="L40" s="110">
        <f>SUM(L28:L39)</f>
        <v>-37912</v>
      </c>
    </row>
    <row r="41" spans="1:14" s="109" customFormat="1" ht="23.25">
      <c r="A41" s="108" t="s">
        <v>98</v>
      </c>
      <c r="F41" s="110">
        <v>7950</v>
      </c>
      <c r="G41" s="110"/>
      <c r="H41" s="110">
        <v>16847</v>
      </c>
      <c r="I41" s="110"/>
      <c r="J41" s="110">
        <v>7450</v>
      </c>
      <c r="K41" s="110"/>
      <c r="L41" s="110">
        <v>0</v>
      </c>
    </row>
    <row r="42" spans="1:14" s="109" customFormat="1" ht="23.25">
      <c r="A42" s="108" t="s">
        <v>218</v>
      </c>
      <c r="F42" s="110">
        <v>-1190</v>
      </c>
      <c r="G42" s="110"/>
      <c r="H42" s="110">
        <v>0</v>
      </c>
      <c r="I42" s="110"/>
      <c r="J42" s="110">
        <v>0</v>
      </c>
      <c r="K42" s="110"/>
      <c r="L42" s="110">
        <v>0</v>
      </c>
    </row>
    <row r="43" spans="1:14" s="109" customFormat="1" ht="23.25">
      <c r="A43" s="109" t="s">
        <v>27</v>
      </c>
      <c r="C43" s="137"/>
      <c r="F43" s="113">
        <v>-27616</v>
      </c>
      <c r="G43" s="112"/>
      <c r="H43" s="113">
        <v>-19362</v>
      </c>
      <c r="I43" s="112"/>
      <c r="J43" s="113">
        <v>-11959</v>
      </c>
      <c r="K43" s="112"/>
      <c r="L43" s="113">
        <v>-7740</v>
      </c>
    </row>
    <row r="44" spans="1:14" s="109" customFormat="1" ht="23.25">
      <c r="A44" s="144" t="s">
        <v>219</v>
      </c>
      <c r="C44" s="137"/>
      <c r="F44" s="113">
        <f>SUM(F40:F43)</f>
        <v>-6349</v>
      </c>
      <c r="G44" s="112"/>
      <c r="H44" s="113">
        <f>SUM(H40:H43)</f>
        <v>-81056</v>
      </c>
      <c r="I44" s="112"/>
      <c r="J44" s="113">
        <f>SUM(J40:J43)</f>
        <v>-10876</v>
      </c>
      <c r="K44" s="112"/>
      <c r="L44" s="113">
        <f>SUM(L40:L43)</f>
        <v>-45652</v>
      </c>
    </row>
    <row r="45" spans="1:14" s="109" customFormat="1" ht="23.25" customHeight="1">
      <c r="F45" s="129"/>
      <c r="G45" s="129"/>
      <c r="H45" s="129"/>
      <c r="I45" s="129"/>
      <c r="J45" s="129"/>
      <c r="K45" s="129"/>
      <c r="L45" s="129"/>
    </row>
    <row r="46" spans="1:14" s="109" customFormat="1" ht="23.25">
      <c r="A46" s="108" t="s">
        <v>157</v>
      </c>
      <c r="F46" s="129"/>
      <c r="G46" s="129"/>
      <c r="H46" s="129"/>
      <c r="I46" s="129"/>
      <c r="J46" s="129"/>
      <c r="K46" s="129"/>
      <c r="L46" s="129"/>
    </row>
    <row r="47" spans="1:14" s="109" customFormat="1" ht="23.25">
      <c r="F47" s="129"/>
      <c r="G47" s="129"/>
      <c r="H47" s="129"/>
      <c r="I47" s="129"/>
      <c r="J47" s="129"/>
      <c r="K47" s="129"/>
      <c r="L47" s="122" t="s">
        <v>90</v>
      </c>
    </row>
    <row r="48" spans="1:14" s="123" customFormat="1" ht="23.25">
      <c r="A48" s="125" t="s">
        <v>100</v>
      </c>
      <c r="D48" s="125"/>
      <c r="E48" s="124"/>
    </row>
    <row r="49" spans="1:12" s="125" customFormat="1" ht="23.25">
      <c r="A49" s="125" t="s">
        <v>28</v>
      </c>
      <c r="E49" s="141"/>
      <c r="F49" s="142"/>
      <c r="G49" s="142"/>
      <c r="H49" s="142"/>
      <c r="I49" s="142"/>
      <c r="J49" s="142"/>
      <c r="K49" s="142"/>
      <c r="L49" s="142"/>
    </row>
    <row r="50" spans="1:12" s="125" customFormat="1" ht="23.25">
      <c r="A50" s="125" t="s">
        <v>191</v>
      </c>
      <c r="F50" s="126"/>
      <c r="G50" s="126"/>
      <c r="H50" s="126"/>
      <c r="I50" s="126"/>
      <c r="J50" s="126"/>
      <c r="K50" s="126"/>
      <c r="L50" s="126"/>
    </row>
    <row r="51" spans="1:12" s="109" customFormat="1" ht="23.25">
      <c r="C51" s="127"/>
      <c r="D51" s="127"/>
      <c r="F51" s="128"/>
      <c r="G51" s="128"/>
      <c r="H51" s="128"/>
      <c r="I51" s="128"/>
      <c r="J51" s="128"/>
      <c r="K51" s="128"/>
      <c r="L51" s="129" t="s">
        <v>91</v>
      </c>
    </row>
    <row r="52" spans="1:12" s="109" customFormat="1" ht="23.25">
      <c r="C52" s="127"/>
      <c r="D52" s="127"/>
      <c r="F52" s="152" t="s">
        <v>55</v>
      </c>
      <c r="G52" s="152"/>
      <c r="H52" s="152"/>
      <c r="I52" s="128"/>
      <c r="J52" s="152" t="s">
        <v>54</v>
      </c>
      <c r="K52" s="152"/>
      <c r="L52" s="152"/>
    </row>
    <row r="53" spans="1:12" s="109" customFormat="1" ht="23.25">
      <c r="C53" s="127"/>
      <c r="D53" s="127"/>
      <c r="F53" s="130">
        <v>2566</v>
      </c>
      <c r="G53" s="131"/>
      <c r="H53" s="130">
        <v>2565</v>
      </c>
      <c r="I53" s="131"/>
      <c r="J53" s="130">
        <v>2566</v>
      </c>
      <c r="K53" s="131"/>
      <c r="L53" s="130">
        <v>2565</v>
      </c>
    </row>
    <row r="54" spans="1:12" s="109" customFormat="1" ht="23.25">
      <c r="A54" s="132" t="s">
        <v>29</v>
      </c>
      <c r="F54" s="129"/>
      <c r="G54" s="129"/>
      <c r="H54" s="129"/>
      <c r="I54" s="129"/>
      <c r="J54" s="129"/>
      <c r="K54" s="129"/>
      <c r="L54" s="129"/>
    </row>
    <row r="55" spans="1:12" s="109" customFormat="1" ht="23.25">
      <c r="A55" s="108" t="s">
        <v>154</v>
      </c>
      <c r="F55" s="110">
        <v>0</v>
      </c>
      <c r="G55" s="110"/>
      <c r="H55" s="110">
        <v>0</v>
      </c>
      <c r="I55" s="110"/>
      <c r="J55" s="110">
        <v>94300</v>
      </c>
      <c r="K55" s="110"/>
      <c r="L55" s="110">
        <v>95000</v>
      </c>
    </row>
    <row r="56" spans="1:12" s="109" customFormat="1" ht="23.25">
      <c r="A56" s="108" t="s">
        <v>183</v>
      </c>
      <c r="F56" s="110">
        <v>0</v>
      </c>
      <c r="G56" s="110"/>
      <c r="H56" s="110">
        <v>0</v>
      </c>
      <c r="I56" s="110"/>
      <c r="J56" s="110">
        <v>-140202</v>
      </c>
      <c r="K56" s="110"/>
      <c r="L56" s="110">
        <v>-158000</v>
      </c>
    </row>
    <row r="57" spans="1:12" s="109" customFormat="1" ht="23.25">
      <c r="A57" s="108" t="s">
        <v>204</v>
      </c>
      <c r="F57" s="110">
        <f>126+1</f>
        <v>127</v>
      </c>
      <c r="G57" s="110"/>
      <c r="H57" s="110">
        <v>6949</v>
      </c>
      <c r="I57" s="110"/>
      <c r="J57" s="110">
        <f>-109+1</f>
        <v>-108</v>
      </c>
      <c r="K57" s="110"/>
      <c r="L57" s="110">
        <v>6950</v>
      </c>
    </row>
    <row r="58" spans="1:12" s="109" customFormat="1" ht="23.25">
      <c r="A58" s="108" t="s">
        <v>114</v>
      </c>
      <c r="F58" s="110">
        <v>0</v>
      </c>
      <c r="G58" s="110"/>
      <c r="H58" s="110">
        <v>0</v>
      </c>
      <c r="I58" s="110"/>
      <c r="J58" s="110">
        <v>0</v>
      </c>
      <c r="K58" s="110"/>
      <c r="L58" s="110">
        <v>10330</v>
      </c>
    </row>
    <row r="59" spans="1:12" s="109" customFormat="1" ht="23.25">
      <c r="A59" s="108" t="s">
        <v>120</v>
      </c>
      <c r="F59" s="110">
        <v>157</v>
      </c>
      <c r="G59" s="110"/>
      <c r="H59" s="110">
        <v>2691</v>
      </c>
      <c r="I59" s="110"/>
      <c r="J59" s="110">
        <v>0</v>
      </c>
      <c r="K59" s="110"/>
      <c r="L59" s="110">
        <v>2248</v>
      </c>
    </row>
    <row r="60" spans="1:12" s="109" customFormat="1" ht="23.25">
      <c r="A60" s="108" t="s">
        <v>205</v>
      </c>
      <c r="F60" s="110">
        <v>-12313</v>
      </c>
      <c r="G60" s="110"/>
      <c r="H60" s="110">
        <v>-12108</v>
      </c>
      <c r="I60" s="110"/>
      <c r="J60" s="110">
        <v>-5722</v>
      </c>
      <c r="K60" s="110"/>
      <c r="L60" s="110">
        <v>-4888</v>
      </c>
    </row>
    <row r="61" spans="1:12" s="109" customFormat="1" ht="23.25">
      <c r="A61" s="108" t="s">
        <v>206</v>
      </c>
      <c r="F61" s="110">
        <v>0</v>
      </c>
      <c r="G61" s="110"/>
      <c r="H61" s="110">
        <v>0</v>
      </c>
      <c r="I61" s="110"/>
      <c r="J61" s="110">
        <v>35476</v>
      </c>
      <c r="K61" s="110"/>
      <c r="L61" s="110">
        <v>7575</v>
      </c>
    </row>
    <row r="62" spans="1:12" s="109" customFormat="1" ht="23.25">
      <c r="A62" s="108" t="s">
        <v>184</v>
      </c>
      <c r="F62" s="110">
        <v>-65000</v>
      </c>
      <c r="G62" s="110"/>
      <c r="H62" s="110">
        <v>0</v>
      </c>
      <c r="I62" s="110"/>
      <c r="J62" s="110">
        <v>-65000</v>
      </c>
      <c r="K62" s="110"/>
      <c r="L62" s="110">
        <v>-21620</v>
      </c>
    </row>
    <row r="63" spans="1:12" s="109" customFormat="1" ht="23.25">
      <c r="A63" s="108" t="s">
        <v>85</v>
      </c>
      <c r="F63" s="110">
        <v>210</v>
      </c>
      <c r="G63" s="110"/>
      <c r="H63" s="110">
        <v>169</v>
      </c>
      <c r="I63" s="110"/>
      <c r="J63" s="110">
        <v>9500</v>
      </c>
      <c r="K63" s="110"/>
      <c r="L63" s="110">
        <v>6041</v>
      </c>
    </row>
    <row r="64" spans="1:12" s="109" customFormat="1" ht="23.25">
      <c r="A64" s="132" t="s">
        <v>185</v>
      </c>
      <c r="F64" s="145">
        <f>SUM(F55:F63)</f>
        <v>-76819</v>
      </c>
      <c r="G64" s="110"/>
      <c r="H64" s="145">
        <f>SUM(H55:H63)</f>
        <v>-2299</v>
      </c>
      <c r="I64" s="110"/>
      <c r="J64" s="145">
        <f>SUM(J55:J63)</f>
        <v>-71756</v>
      </c>
      <c r="K64" s="110"/>
      <c r="L64" s="145">
        <f>SUM(L55:L63)</f>
        <v>-56364</v>
      </c>
    </row>
    <row r="65" spans="1:12" s="109" customFormat="1" ht="23.25">
      <c r="A65" s="132" t="s">
        <v>30</v>
      </c>
      <c r="F65" s="110"/>
      <c r="G65" s="110"/>
      <c r="H65" s="110"/>
      <c r="I65" s="110"/>
      <c r="J65" s="110"/>
      <c r="K65" s="110"/>
      <c r="L65" s="110"/>
    </row>
    <row r="66" spans="1:12" s="109" customFormat="1" ht="23.25">
      <c r="A66" s="108" t="s">
        <v>207</v>
      </c>
      <c r="F66" s="110">
        <v>-18020</v>
      </c>
      <c r="G66" s="110"/>
      <c r="H66" s="110">
        <v>-72005</v>
      </c>
      <c r="I66" s="110"/>
      <c r="J66" s="110">
        <v>7969</v>
      </c>
      <c r="K66" s="110"/>
      <c r="L66" s="110">
        <v>-65477</v>
      </c>
    </row>
    <row r="67" spans="1:12" s="109" customFormat="1" ht="23.25">
      <c r="A67" s="108" t="s">
        <v>162</v>
      </c>
      <c r="F67" s="110">
        <v>0</v>
      </c>
      <c r="G67" s="110"/>
      <c r="H67" s="110">
        <v>42986</v>
      </c>
      <c r="I67" s="110"/>
      <c r="J67" s="110">
        <v>0</v>
      </c>
      <c r="K67" s="110"/>
      <c r="L67" s="110">
        <v>26747</v>
      </c>
    </row>
    <row r="68" spans="1:12" s="109" customFormat="1" ht="23.25">
      <c r="A68" s="108" t="s">
        <v>83</v>
      </c>
      <c r="F68" s="110">
        <f>-28361-1</f>
        <v>-28362</v>
      </c>
      <c r="G68" s="110"/>
      <c r="H68" s="110">
        <v>-44786</v>
      </c>
      <c r="I68" s="110"/>
      <c r="J68" s="110">
        <f>-9585-1</f>
        <v>-9586</v>
      </c>
      <c r="K68" s="110"/>
      <c r="L68" s="110">
        <v>-31016</v>
      </c>
    </row>
    <row r="69" spans="1:12" s="109" customFormat="1" ht="23.25">
      <c r="A69" s="108" t="s">
        <v>115</v>
      </c>
      <c r="F69" s="110">
        <v>0</v>
      </c>
      <c r="G69" s="110"/>
      <c r="H69" s="110">
        <v>0</v>
      </c>
      <c r="I69" s="110"/>
      <c r="J69" s="110">
        <v>0</v>
      </c>
      <c r="K69" s="110"/>
      <c r="L69" s="110">
        <v>3000</v>
      </c>
    </row>
    <row r="70" spans="1:12" s="109" customFormat="1" ht="23.25">
      <c r="A70" s="108" t="s">
        <v>186</v>
      </c>
      <c r="F70" s="110">
        <v>0</v>
      </c>
      <c r="G70" s="110"/>
      <c r="H70" s="110">
        <v>0</v>
      </c>
      <c r="I70" s="110"/>
      <c r="J70" s="110">
        <v>0</v>
      </c>
      <c r="K70" s="110"/>
      <c r="L70" s="110">
        <v>-13779</v>
      </c>
    </row>
    <row r="71" spans="1:12" s="109" customFormat="1" ht="23.25">
      <c r="A71" s="108" t="s">
        <v>163</v>
      </c>
      <c r="F71" s="110">
        <v>0</v>
      </c>
      <c r="G71" s="110"/>
      <c r="H71" s="110">
        <v>30800</v>
      </c>
      <c r="I71" s="110"/>
      <c r="J71" s="110">
        <v>0</v>
      </c>
      <c r="K71" s="110"/>
      <c r="L71" s="110">
        <v>0</v>
      </c>
    </row>
    <row r="72" spans="1:12" s="109" customFormat="1" ht="23.25">
      <c r="A72" s="108" t="s">
        <v>187</v>
      </c>
      <c r="F72" s="110">
        <v>0</v>
      </c>
      <c r="G72" s="110"/>
      <c r="H72" s="110">
        <v>-30000</v>
      </c>
      <c r="I72" s="110"/>
      <c r="J72" s="110">
        <v>0</v>
      </c>
      <c r="K72" s="110"/>
      <c r="L72" s="110">
        <v>0</v>
      </c>
    </row>
    <row r="73" spans="1:12" s="109" customFormat="1" ht="23.25">
      <c r="A73" s="108" t="s">
        <v>226</v>
      </c>
      <c r="F73" s="110">
        <v>64200</v>
      </c>
      <c r="G73" s="110"/>
      <c r="H73" s="110">
        <v>380</v>
      </c>
      <c r="I73" s="110"/>
      <c r="J73" s="110">
        <v>0</v>
      </c>
      <c r="K73" s="110"/>
      <c r="L73" s="110">
        <v>0</v>
      </c>
    </row>
    <row r="74" spans="1:12" s="109" customFormat="1" ht="23.25">
      <c r="A74" s="108" t="s">
        <v>118</v>
      </c>
      <c r="F74" s="110">
        <v>-6631</v>
      </c>
      <c r="G74" s="110"/>
      <c r="H74" s="110">
        <v>-6286</v>
      </c>
      <c r="I74" s="110"/>
      <c r="J74" s="110">
        <v>0</v>
      </c>
      <c r="K74" s="110"/>
      <c r="L74" s="110">
        <v>-15</v>
      </c>
    </row>
    <row r="75" spans="1:12" s="109" customFormat="1" ht="23.25">
      <c r="A75" s="108" t="s">
        <v>81</v>
      </c>
      <c r="F75" s="110">
        <v>-21665</v>
      </c>
      <c r="G75" s="110"/>
      <c r="H75" s="110">
        <v>-14556</v>
      </c>
      <c r="I75" s="110"/>
      <c r="J75" s="110">
        <v>-1959</v>
      </c>
      <c r="K75" s="110"/>
      <c r="L75" s="110">
        <v>-4801</v>
      </c>
    </row>
    <row r="76" spans="1:12" s="109" customFormat="1" ht="23.25">
      <c r="A76" s="108" t="s">
        <v>112</v>
      </c>
      <c r="F76" s="110">
        <v>0</v>
      </c>
      <c r="G76" s="110"/>
      <c r="H76" s="110">
        <v>50000</v>
      </c>
      <c r="I76" s="110"/>
      <c r="J76" s="110">
        <v>0</v>
      </c>
      <c r="K76" s="110"/>
      <c r="L76" s="110">
        <v>50000</v>
      </c>
    </row>
    <row r="77" spans="1:12" s="109" customFormat="1" ht="23.25">
      <c r="A77" s="108" t="s">
        <v>208</v>
      </c>
      <c r="F77" s="110">
        <v>100000</v>
      </c>
      <c r="G77" s="110"/>
      <c r="H77" s="110">
        <v>0</v>
      </c>
      <c r="I77" s="110"/>
      <c r="J77" s="110">
        <v>100000</v>
      </c>
      <c r="K77" s="110"/>
      <c r="L77" s="110">
        <v>0</v>
      </c>
    </row>
    <row r="78" spans="1:12" s="109" customFormat="1" ht="23.25">
      <c r="A78" s="108" t="s">
        <v>165</v>
      </c>
      <c r="F78" s="110">
        <v>0</v>
      </c>
      <c r="G78" s="110"/>
      <c r="H78" s="110">
        <v>153000</v>
      </c>
      <c r="I78" s="110"/>
      <c r="J78" s="110">
        <v>0</v>
      </c>
      <c r="K78" s="110"/>
      <c r="L78" s="110">
        <v>153000</v>
      </c>
    </row>
    <row r="79" spans="1:12" s="109" customFormat="1" ht="23.25">
      <c r="A79" s="108" t="s">
        <v>209</v>
      </c>
      <c r="F79" s="110">
        <v>-14880</v>
      </c>
      <c r="G79" s="110"/>
      <c r="H79" s="110">
        <v>-14755</v>
      </c>
      <c r="I79" s="110"/>
      <c r="J79" s="110">
        <v>-9637</v>
      </c>
      <c r="K79" s="110"/>
      <c r="L79" s="110">
        <v>-8534</v>
      </c>
    </row>
    <row r="80" spans="1:12" s="109" customFormat="1" ht="23.25">
      <c r="A80" s="132" t="s">
        <v>220</v>
      </c>
      <c r="F80" s="145">
        <f>SUM(F66:F79)</f>
        <v>74642</v>
      </c>
      <c r="G80" s="110"/>
      <c r="H80" s="145">
        <f>SUM(H66:H79)</f>
        <v>94778</v>
      </c>
      <c r="I80" s="110"/>
      <c r="J80" s="145">
        <f>SUM(J66:J79)</f>
        <v>86787</v>
      </c>
      <c r="K80" s="110"/>
      <c r="L80" s="145">
        <f>SUM(L66:L79)</f>
        <v>109125</v>
      </c>
    </row>
    <row r="81" spans="1:12" s="109" customFormat="1" ht="23.25">
      <c r="A81" s="132" t="s">
        <v>156</v>
      </c>
      <c r="F81" s="110">
        <f>SUM(F44,F64,F80:F80)</f>
        <v>-8526</v>
      </c>
      <c r="G81" s="110"/>
      <c r="H81" s="110">
        <f>SUM(H44,H64,H80:H80)</f>
        <v>11423</v>
      </c>
      <c r="I81" s="110"/>
      <c r="J81" s="110">
        <f>SUM(J44,J64,J80)</f>
        <v>4155</v>
      </c>
      <c r="K81" s="110"/>
      <c r="L81" s="110">
        <f>SUM(L44,L64,L80)</f>
        <v>7109</v>
      </c>
    </row>
    <row r="82" spans="1:12" s="109" customFormat="1" ht="23.25">
      <c r="A82" s="108" t="s">
        <v>95</v>
      </c>
      <c r="F82" s="111">
        <f>BS!K11</f>
        <v>58199</v>
      </c>
      <c r="G82" s="110"/>
      <c r="H82" s="111">
        <v>28069</v>
      </c>
      <c r="I82" s="110"/>
      <c r="J82" s="111">
        <f>BS!O11</f>
        <v>4445</v>
      </c>
      <c r="K82" s="110"/>
      <c r="L82" s="111">
        <v>5457</v>
      </c>
    </row>
    <row r="83" spans="1:12" s="109" customFormat="1" ht="24" thickBot="1">
      <c r="A83" s="132" t="s">
        <v>99</v>
      </c>
      <c r="F83" s="146">
        <f>SUM(F81:F82)</f>
        <v>49673</v>
      </c>
      <c r="G83" s="110"/>
      <c r="H83" s="146">
        <f>SUM(H81:H82)</f>
        <v>39492</v>
      </c>
      <c r="I83" s="110"/>
      <c r="J83" s="146">
        <f>SUM(J81:J82)</f>
        <v>8600</v>
      </c>
      <c r="K83" s="110"/>
      <c r="L83" s="146">
        <f>SUM(L81:L82)</f>
        <v>12566</v>
      </c>
    </row>
    <row r="84" spans="1:12" s="109" customFormat="1" ht="22.5" customHeight="1" thickTop="1">
      <c r="A84" s="108"/>
      <c r="F84" s="110">
        <f>F83-BS!I11</f>
        <v>0</v>
      </c>
      <c r="G84" s="110"/>
      <c r="H84" s="110"/>
      <c r="I84" s="110"/>
      <c r="J84" s="110">
        <f>J83-BS!M11</f>
        <v>0</v>
      </c>
      <c r="K84" s="110"/>
      <c r="L84" s="110"/>
    </row>
    <row r="85" spans="1:12" s="109" customFormat="1" ht="23.25">
      <c r="A85" s="132" t="s">
        <v>31</v>
      </c>
      <c r="F85" s="110"/>
      <c r="G85" s="110"/>
      <c r="H85" s="110"/>
      <c r="I85" s="110"/>
      <c r="J85" s="110"/>
      <c r="K85" s="110"/>
      <c r="L85" s="110"/>
    </row>
    <row r="86" spans="1:12" s="109" customFormat="1" ht="23.25">
      <c r="A86" s="108" t="s">
        <v>60</v>
      </c>
      <c r="F86" s="110"/>
      <c r="G86" s="110"/>
      <c r="H86" s="110"/>
      <c r="I86" s="110"/>
      <c r="J86" s="110"/>
      <c r="K86" s="110"/>
      <c r="L86" s="110"/>
    </row>
    <row r="87" spans="1:12" s="109" customFormat="1" ht="23.25">
      <c r="A87" s="108" t="s">
        <v>211</v>
      </c>
      <c r="F87" s="110">
        <v>29</v>
      </c>
      <c r="G87" s="110"/>
      <c r="H87" s="110">
        <v>0</v>
      </c>
      <c r="I87" s="110"/>
      <c r="J87" s="110">
        <v>29</v>
      </c>
      <c r="K87" s="110"/>
      <c r="L87" s="110">
        <v>0</v>
      </c>
    </row>
    <row r="88" spans="1:12" s="109" customFormat="1" ht="23.25">
      <c r="A88" s="109" t="s">
        <v>210</v>
      </c>
      <c r="F88" s="110">
        <v>-7757</v>
      </c>
      <c r="G88" s="110"/>
      <c r="H88" s="110">
        <v>-8969</v>
      </c>
      <c r="I88" s="110"/>
      <c r="J88" s="110">
        <v>-13660</v>
      </c>
      <c r="K88" s="110"/>
      <c r="L88" s="110">
        <v>-8450</v>
      </c>
    </row>
    <row r="89" spans="1:12" s="109" customFormat="1" ht="23.25">
      <c r="F89" s="110"/>
      <c r="G89" s="110"/>
      <c r="H89" s="110"/>
      <c r="I89" s="110"/>
      <c r="J89" s="110"/>
      <c r="K89" s="110"/>
      <c r="L89" s="110"/>
    </row>
    <row r="90" spans="1:12" s="109" customFormat="1" ht="23.25">
      <c r="A90" s="108" t="s">
        <v>157</v>
      </c>
      <c r="F90" s="129"/>
      <c r="G90" s="129"/>
      <c r="H90" s="129"/>
      <c r="I90" s="129"/>
      <c r="J90" s="129"/>
      <c r="K90" s="129"/>
      <c r="L90" s="129"/>
    </row>
  </sheetData>
  <mergeCells count="4">
    <mergeCell ref="F6:H6"/>
    <mergeCell ref="J6:L6"/>
    <mergeCell ref="F52:H52"/>
    <mergeCell ref="J52:L52"/>
  </mergeCells>
  <pageMargins left="0.7" right="0.39370078740157483" top="0.6" bottom="0.39370078740157483" header="0.19685039370078741" footer="0.19685039370078741"/>
  <pageSetup paperSize="9" scale="73" orientation="portrait" r:id="rId1"/>
  <rowBreaks count="1" manualBreakCount="1">
    <brk id="46" min="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13" ma:contentTypeDescription="สร้างเอกสารใหม่" ma:contentTypeScope="" ma:versionID="ea629f4507dc84c821e19d3e05c6e725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4ebbc6a77a7e903dc0c088363b0a950f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9F38C-0D6E-4AB3-A5B4-9AC9F917D72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b2960ff9-6be3-4976-a588-bfe9f9477a5f"/>
    <ds:schemaRef ds:uri="http://purl.org/dc/elements/1.1/"/>
    <ds:schemaRef ds:uri="http://schemas.microsoft.com/office/2006/metadata/properties"/>
    <ds:schemaRef ds:uri="89fd9ed9-e538-4387-b89c-675422287dd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755856-724D-4E76-B1A5-A0C708A6E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490AD9-D9C2-4B3A-BDCA-08CFFDD6DFE3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212852</vt:lpwstr>
  </property>
  <property fmtid="{D5CDD505-2E9C-101B-9397-08002B2CF9AE}" pid="4" name="OptimizationTime">
    <vt:lpwstr>20231114_0508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2023-11-13T20:25:47Z</cp:lastPrinted>
  <dcterms:created xsi:type="dcterms:W3CDTF">2011-10-03T07:06:50Z</dcterms:created>
  <dcterms:modified xsi:type="dcterms:W3CDTF">2023-11-13T20:26:16Z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