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3\Qtr3'2023\"/>
    </mc:Choice>
  </mc:AlternateContent>
  <xr:revisionPtr revIDLastSave="0" documentId="13_ncr:1_{B5F6B5F7-240F-417F-9542-7BD20FCAB83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3" r:id="rId1"/>
    <sheet name="pl" sheetId="14" r:id="rId2"/>
    <sheet name="conso" sheetId="15" r:id="rId3"/>
    <sheet name="company" sheetId="16" r:id="rId4"/>
    <sheet name="cashflow" sheetId="17" r:id="rId5"/>
  </sheets>
  <externalReferences>
    <externalReference r:id="rId6"/>
  </externalReference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BS!$A$1:$M$102</definedName>
    <definedName name="_xlnm.Print_Area" localSheetId="4">cashflow!$A$1:$M$93</definedName>
    <definedName name="_xlnm.Print_Area" localSheetId="3">company!$A$1:$M$25</definedName>
    <definedName name="_xlnm.Print_Area" localSheetId="2">conso!$A$1:$W$37</definedName>
    <definedName name="_xlnm.Print_Area" localSheetId="1">pl!$A$1:$M$107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1" i="14" l="1"/>
  <c r="K71" i="14"/>
  <c r="I71" i="14"/>
  <c r="G98" i="14" l="1"/>
  <c r="G97" i="14"/>
  <c r="K63" i="14" l="1"/>
  <c r="K66" i="14" s="1"/>
  <c r="G71" i="14"/>
  <c r="G63" i="14"/>
  <c r="G66" i="14" s="1"/>
  <c r="G45" i="14"/>
  <c r="G44" i="14"/>
  <c r="M18" i="14"/>
  <c r="I18" i="14"/>
  <c r="K18" i="14"/>
  <c r="K11" i="14"/>
  <c r="K13" i="14" s="1"/>
  <c r="G18" i="14"/>
  <c r="G11" i="14"/>
  <c r="G13" i="14" s="1"/>
  <c r="G19" i="14" l="1"/>
  <c r="G21" i="14" s="1"/>
  <c r="G23" i="14" s="1"/>
  <c r="K19" i="14"/>
  <c r="K21" i="14" s="1"/>
  <c r="K23" i="14" s="1"/>
  <c r="K29" i="13" l="1"/>
  <c r="K23" i="16"/>
  <c r="I23" i="16"/>
  <c r="G23" i="16"/>
  <c r="E23" i="16"/>
  <c r="C23" i="16"/>
  <c r="U35" i="15"/>
  <c r="S35" i="15"/>
  <c r="Q35" i="15"/>
  <c r="O35" i="15"/>
  <c r="M35" i="15"/>
  <c r="K35" i="15"/>
  <c r="I35" i="15"/>
  <c r="G35" i="15"/>
  <c r="E35" i="15"/>
  <c r="C35" i="15"/>
  <c r="U14" i="15"/>
  <c r="S13" i="15"/>
  <c r="O14" i="15"/>
  <c r="M83" i="17" l="1"/>
  <c r="M65" i="17"/>
  <c r="I83" i="17"/>
  <c r="I65" i="17"/>
  <c r="M15" i="16"/>
  <c r="M14" i="16"/>
  <c r="I13" i="16"/>
  <c r="I16" i="16" s="1"/>
  <c r="G13" i="16"/>
  <c r="G16" i="16" s="1"/>
  <c r="E13" i="16"/>
  <c r="E16" i="16" s="1"/>
  <c r="C13" i="16"/>
  <c r="C16" i="16" s="1"/>
  <c r="M10" i="16"/>
  <c r="S22" i="15"/>
  <c r="W22" i="15" s="1"/>
  <c r="S21" i="15"/>
  <c r="W21" i="15" s="1"/>
  <c r="S20" i="15"/>
  <c r="W20" i="15" s="1"/>
  <c r="U19" i="15"/>
  <c r="S19" i="15"/>
  <c r="S17" i="15"/>
  <c r="W17" i="15" s="1"/>
  <c r="Q16" i="15"/>
  <c r="Q23" i="15" s="1"/>
  <c r="M16" i="15"/>
  <c r="M23" i="15" s="1"/>
  <c r="K16" i="15"/>
  <c r="K23" i="15" s="1"/>
  <c r="I16" i="15"/>
  <c r="I23" i="15" s="1"/>
  <c r="G16" i="15"/>
  <c r="G23" i="15" s="1"/>
  <c r="E16" i="15"/>
  <c r="E23" i="15" s="1"/>
  <c r="C16" i="15"/>
  <c r="C23" i="15" s="1"/>
  <c r="O15" i="15"/>
  <c r="S15" i="15" s="1"/>
  <c r="W15" i="15" s="1"/>
  <c r="U16" i="15"/>
  <c r="W13" i="15"/>
  <c r="I99" i="14"/>
  <c r="I94" i="14"/>
  <c r="M63" i="14"/>
  <c r="M66" i="14" s="1"/>
  <c r="I63" i="14"/>
  <c r="I66" i="14" s="1"/>
  <c r="I46" i="14"/>
  <c r="I41" i="14"/>
  <c r="M11" i="14"/>
  <c r="M13" i="14" s="1"/>
  <c r="I11" i="14"/>
  <c r="I13" i="14" s="1"/>
  <c r="U23" i="15" l="1"/>
  <c r="W19" i="15"/>
  <c r="M19" i="14"/>
  <c r="M21" i="14" s="1"/>
  <c r="M23" i="14" s="1"/>
  <c r="M27" i="14" s="1"/>
  <c r="M39" i="14" s="1"/>
  <c r="I19" i="14"/>
  <c r="I21" i="14" s="1"/>
  <c r="I23" i="14" s="1"/>
  <c r="I27" i="14" s="1"/>
  <c r="M72" i="14"/>
  <c r="M74" i="14" s="1"/>
  <c r="I72" i="14"/>
  <c r="I74" i="14" s="1"/>
  <c r="I76" i="14" s="1"/>
  <c r="I80" i="14" s="1"/>
  <c r="O16" i="15"/>
  <c r="O23" i="15" s="1"/>
  <c r="S14" i="15"/>
  <c r="W14" i="15" s="1"/>
  <c r="K83" i="17"/>
  <c r="G83" i="17"/>
  <c r="K65" i="17"/>
  <c r="G65" i="17"/>
  <c r="M54" i="17"/>
  <c r="K54" i="17"/>
  <c r="I54" i="17"/>
  <c r="G54" i="17"/>
  <c r="E22" i="16"/>
  <c r="E24" i="16" s="1"/>
  <c r="I21" i="16"/>
  <c r="I22" i="16" s="1"/>
  <c r="I24" i="16" s="1"/>
  <c r="G21" i="16"/>
  <c r="G22" i="16" s="1"/>
  <c r="G24" i="16" s="1"/>
  <c r="E21" i="16"/>
  <c r="C21" i="16"/>
  <c r="C22" i="16" s="1"/>
  <c r="C24" i="16" s="1"/>
  <c r="K20" i="16"/>
  <c r="M20" i="16" s="1"/>
  <c r="M18" i="16"/>
  <c r="M23" i="16" s="1"/>
  <c r="S32" i="15"/>
  <c r="W32" i="15" s="1"/>
  <c r="S33" i="15"/>
  <c r="W33" i="15" s="1"/>
  <c r="S30" i="15"/>
  <c r="Q28" i="15"/>
  <c r="Q34" i="15" s="1"/>
  <c r="Q36" i="15" s="1"/>
  <c r="M28" i="15"/>
  <c r="M34" i="15" s="1"/>
  <c r="M36" i="15" s="1"/>
  <c r="K28" i="15"/>
  <c r="K34" i="15" s="1"/>
  <c r="K36" i="15" s="1"/>
  <c r="I28" i="15"/>
  <c r="I34" i="15" s="1"/>
  <c r="I36" i="15" s="1"/>
  <c r="G28" i="15"/>
  <c r="E28" i="15"/>
  <c r="E34" i="15" s="1"/>
  <c r="E36" i="15" s="1"/>
  <c r="C28" i="15"/>
  <c r="C34" i="15" s="1"/>
  <c r="C36" i="15" s="1"/>
  <c r="O27" i="15"/>
  <c r="U26" i="15"/>
  <c r="U28" i="15" s="1"/>
  <c r="O26" i="15"/>
  <c r="S26" i="15" s="1"/>
  <c r="G99" i="14"/>
  <c r="G94" i="14"/>
  <c r="M90" i="14"/>
  <c r="K90" i="14"/>
  <c r="I90" i="14"/>
  <c r="G90" i="14"/>
  <c r="G46" i="14"/>
  <c r="G41" i="14"/>
  <c r="M37" i="14"/>
  <c r="K37" i="14"/>
  <c r="I37" i="14"/>
  <c r="G37" i="14"/>
  <c r="W26" i="15" l="1"/>
  <c r="M44" i="14"/>
  <c r="S16" i="15"/>
  <c r="W16" i="15" s="1"/>
  <c r="W23" i="15" s="1"/>
  <c r="I9" i="17"/>
  <c r="I28" i="17" s="1"/>
  <c r="I40" i="17" s="1"/>
  <c r="I44" i="17" s="1"/>
  <c r="I84" i="17" s="1"/>
  <c r="I86" i="17" s="1"/>
  <c r="M76" i="14"/>
  <c r="M80" i="14" s="1"/>
  <c r="M9" i="17"/>
  <c r="M28" i="17" s="1"/>
  <c r="M40" i="17" s="1"/>
  <c r="M44" i="17" s="1"/>
  <c r="M84" i="17" s="1"/>
  <c r="M86" i="17" s="1"/>
  <c r="K27" i="14"/>
  <c r="K44" i="14" s="1"/>
  <c r="M12" i="16"/>
  <c r="G72" i="14"/>
  <c r="G74" i="14" s="1"/>
  <c r="G9" i="17" s="1"/>
  <c r="G28" i="17" s="1"/>
  <c r="W30" i="15"/>
  <c r="S23" i="15"/>
  <c r="U34" i="15"/>
  <c r="U36" i="15" s="1"/>
  <c r="O28" i="15"/>
  <c r="O34" i="15" s="1"/>
  <c r="O36" i="15" s="1"/>
  <c r="K72" i="14"/>
  <c r="S27" i="15"/>
  <c r="W27" i="15" s="1"/>
  <c r="G27" i="14"/>
  <c r="M50" i="14"/>
  <c r="G34" i="15"/>
  <c r="G36" i="15" s="1"/>
  <c r="W25" i="15"/>
  <c r="W35" i="15" s="1"/>
  <c r="G40" i="17" l="1"/>
  <c r="G44" i="17" s="1"/>
  <c r="G84" i="17" s="1"/>
  <c r="G86" i="17" s="1"/>
  <c r="G87" i="17" s="1"/>
  <c r="G76" i="14"/>
  <c r="G80" i="14" s="1"/>
  <c r="K39" i="14"/>
  <c r="M97" i="14"/>
  <c r="M92" i="14"/>
  <c r="K74" i="14"/>
  <c r="S28" i="15"/>
  <c r="M11" i="16" l="1"/>
  <c r="M13" i="16" s="1"/>
  <c r="M16" i="16" s="1"/>
  <c r="K13" i="16"/>
  <c r="K16" i="16" s="1"/>
  <c r="K76" i="14"/>
  <c r="K80" i="14" s="1"/>
  <c r="K9" i="17"/>
  <c r="K28" i="17" s="1"/>
  <c r="K40" i="17" s="1"/>
  <c r="K44" i="17" s="1"/>
  <c r="K84" i="17" s="1"/>
  <c r="K86" i="17" s="1"/>
  <c r="K87" i="17" s="1"/>
  <c r="W28" i="15"/>
  <c r="W34" i="15" s="1"/>
  <c r="S34" i="15"/>
  <c r="M103" i="14"/>
  <c r="K97" i="14" l="1"/>
  <c r="K92" i="14"/>
  <c r="K19" i="16"/>
  <c r="G30" i="13"/>
  <c r="G53" i="13"/>
  <c r="M19" i="16" l="1"/>
  <c r="M21" i="16" s="1"/>
  <c r="M22" i="16" s="1"/>
  <c r="K21" i="16"/>
  <c r="K22" i="16" s="1"/>
  <c r="K24" i="16" s="1"/>
  <c r="G90" i="13"/>
  <c r="S36" i="15" s="1"/>
  <c r="I53" i="13" l="1"/>
  <c r="M90" i="13" l="1"/>
  <c r="K90" i="13"/>
  <c r="M24" i="16" s="1"/>
  <c r="I90" i="13"/>
  <c r="I92" i="13" s="1"/>
  <c r="G92" i="13"/>
  <c r="W36" i="15" s="1"/>
  <c r="K30" i="13"/>
  <c r="I30" i="13"/>
  <c r="M30" i="13"/>
  <c r="K18" i="13"/>
  <c r="I18" i="13"/>
  <c r="G18" i="13"/>
  <c r="M18" i="13"/>
  <c r="K31" i="13" l="1"/>
  <c r="M31" i="13"/>
  <c r="I31" i="13"/>
  <c r="K92" i="13"/>
  <c r="M92" i="13"/>
  <c r="G31" i="13"/>
  <c r="M62" i="13"/>
  <c r="K62" i="13"/>
  <c r="I62" i="13"/>
  <c r="I63" i="13" s="1"/>
  <c r="I93" i="13" s="1"/>
  <c r="G62" i="13"/>
  <c r="M53" i="13"/>
  <c r="K53" i="13"/>
  <c r="I94" i="13" l="1"/>
  <c r="G63" i="13"/>
  <c r="K63" i="13"/>
  <c r="M63" i="13"/>
  <c r="M93" i="13" s="1"/>
  <c r="M94" i="13" s="1"/>
  <c r="G93" i="13" l="1"/>
  <c r="G94" i="13" s="1"/>
  <c r="K93" i="13"/>
  <c r="K94" i="13" s="1"/>
</calcChain>
</file>

<file path=xl/sharedStrings.xml><?xml version="1.0" encoding="utf-8"?>
<sst xmlns="http://schemas.openxmlformats.org/spreadsheetml/2006/main" count="401" uniqueCount="239">
  <si>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</si>
  <si>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</si>
  <si>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</si>
  <si>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</si>
  <si>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</si>
  <si>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</si>
  <si>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</si>
  <si>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</si>
  <si>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</si>
  <si>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</si>
  <si>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</si>
  <si>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</si>
  <si>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</si>
  <si>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</si>
  <si>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</si>
  <si>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</si>
  <si>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</si>
  <si>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</si>
  <si>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</si>
  <si>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</si>
  <si>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</si>
  <si>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</si>
  <si>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</si>
  <si>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</si>
  <si>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</si>
  <si>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</si>
  <si>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</si>
  <si>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</si>
  <si>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</si>
  <si>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non-current assets</t>
  </si>
  <si>
    <t>Operating liabilities increase (decrease)</t>
  </si>
  <si>
    <t>Cash flows from investing activities</t>
  </si>
  <si>
    <t>Cash flows from financing activities</t>
  </si>
  <si>
    <t>Supplemental cash flows information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</si>
  <si>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</si>
  <si>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</si>
  <si>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</si>
  <si>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</si>
  <si>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</si>
  <si>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</si>
  <si>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</si>
  <si>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</si>
  <si>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</si>
  <si>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</si>
  <si>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</si>
  <si>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</si>
  <si>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</si>
  <si>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</si>
  <si>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 xml:space="preserve">   Trade and other payables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</si>
  <si>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</si>
  <si>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</si>
  <si>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</si>
  <si>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</si>
  <si>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</si>
  <si>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</si>
  <si>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</si>
  <si>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</si>
  <si>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</si>
  <si>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</si>
  <si>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</si>
  <si>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</si>
  <si>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</si>
  <si>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</si>
  <si>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</si>
  <si>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Other components of shareholders' equity</t>
  </si>
  <si>
    <t>of shareholders' equity</t>
  </si>
  <si>
    <t>Other components</t>
  </si>
  <si>
    <t>Other comprehensive income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</si>
  <si>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</si>
  <si>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</si>
  <si>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</si>
  <si>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</si>
  <si>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</si>
  <si>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>Statement of changes in shareholders' equity (continued)</t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</si>
  <si>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</si>
  <si>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</si>
  <si>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</si>
  <si>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</si>
  <si>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</si>
  <si>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   net of current portion</t>
  </si>
  <si>
    <t>Deferred tax liabilities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</si>
  <si>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</si>
  <si>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</si>
  <si>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</si>
  <si>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</si>
  <si>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</si>
  <si>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</si>
  <si>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</si>
  <si>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 xml:space="preserve"> interests of</t>
  </si>
  <si>
    <t>the subsidiaries</t>
  </si>
  <si>
    <t>Statement of comprehensive income (continued)</t>
  </si>
  <si>
    <t xml:space="preserve">   Trade and other receivables</t>
  </si>
  <si>
    <t>Right-of-use assets</t>
  </si>
  <si>
    <t>Cash paid for lease liabilities</t>
  </si>
  <si>
    <t>Bank overdraft and short-term loans from banks</t>
  </si>
  <si>
    <t>Current portion of lease liabilities</t>
  </si>
  <si>
    <t xml:space="preserve">   Finance cost</t>
  </si>
  <si>
    <t>Interest received</t>
  </si>
  <si>
    <t>Interest paid</t>
  </si>
  <si>
    <t>(Unit: Thousand Baht)</t>
  </si>
  <si>
    <t>(Unaudited but reviewed)</t>
  </si>
  <si>
    <t>Other comprehensive income for the period</t>
  </si>
  <si>
    <t>Total comprehensive income for the period</t>
  </si>
  <si>
    <t>Profit (loss) for the period</t>
  </si>
  <si>
    <t>Profit (loss) attributable to:</t>
  </si>
  <si>
    <t>Cash and cash equivalents at beginning of period</t>
  </si>
  <si>
    <t>CMO Public Company Limited and its subsidiaries</t>
  </si>
  <si>
    <t>Dividend receivables</t>
  </si>
  <si>
    <t>Investment properties</t>
  </si>
  <si>
    <t>Retention payables</t>
  </si>
  <si>
    <t>Convertible debentures</t>
  </si>
  <si>
    <t>Discounts on acquisition in investments in subsidiaries</t>
  </si>
  <si>
    <t>Dividend income</t>
  </si>
  <si>
    <t>Equity from convertible debentures</t>
  </si>
  <si>
    <t>Discounts on</t>
  </si>
  <si>
    <t>acquire investments</t>
  </si>
  <si>
    <t>in subsidiaries</t>
  </si>
  <si>
    <t>Equity from</t>
  </si>
  <si>
    <t>convertible</t>
  </si>
  <si>
    <t>debentures</t>
  </si>
  <si>
    <t>Surplus on land</t>
  </si>
  <si>
    <t>revaluation</t>
  </si>
  <si>
    <t>Dividend paid</t>
  </si>
  <si>
    <t>convertible debentures</t>
  </si>
  <si>
    <t>Cash received from convertible debentures</t>
  </si>
  <si>
    <t>Profit (loss) from operating activities</t>
  </si>
  <si>
    <t>Dividend payables</t>
  </si>
  <si>
    <t>Other current assets</t>
  </si>
  <si>
    <t>(Unaudited</t>
  </si>
  <si>
    <t>but reviewed)</t>
  </si>
  <si>
    <t>(Audited)</t>
  </si>
  <si>
    <t>Other current liabilities</t>
  </si>
  <si>
    <t>Long-term loans from banks -</t>
  </si>
  <si>
    <t>Lease liabilities - net of current portion</t>
  </si>
  <si>
    <t>Revenues from service</t>
  </si>
  <si>
    <t>Cost of service</t>
  </si>
  <si>
    <t>Distribution expenses</t>
  </si>
  <si>
    <t>Balance as at 1 January 2022</t>
  </si>
  <si>
    <t>Loss for the period</t>
  </si>
  <si>
    <t xml:space="preserve">   Other current assets</t>
  </si>
  <si>
    <t xml:space="preserve">   Other current liabilities</t>
  </si>
  <si>
    <t xml:space="preserve">   Cash paid for corporate income tax </t>
  </si>
  <si>
    <t>Unbilled receivables</t>
  </si>
  <si>
    <t xml:space="preserve">      280,962,733 ordinary shares of Baht 1 each</t>
  </si>
  <si>
    <t>Deficit from change in proportion of shareholding</t>
  </si>
  <si>
    <t xml:space="preserve">   in the subsidiaries</t>
  </si>
  <si>
    <t>Retained earnings (deficits)</t>
  </si>
  <si>
    <t>31 December 2022</t>
  </si>
  <si>
    <t>2, 3</t>
  </si>
  <si>
    <t>2, 4</t>
  </si>
  <si>
    <t>2, 9</t>
  </si>
  <si>
    <t>Net increase (decrease) in cash and cash equivalents</t>
  </si>
  <si>
    <t>Income tax revenue (expense)</t>
  </si>
  <si>
    <t xml:space="preserve">Cash paid for short-term loans to related parties </t>
  </si>
  <si>
    <t>Cash received from financial lease receivables</t>
  </si>
  <si>
    <t xml:space="preserve">Cash paid for short-term loans from related parties </t>
  </si>
  <si>
    <t>The accompanying notes to the interim consolidated financial statements are an integral part of the financial statements.</t>
  </si>
  <si>
    <t>Short-term debenture</t>
  </si>
  <si>
    <t xml:space="preserve">Cash and cash equivalents at the end of period </t>
  </si>
  <si>
    <t>(Unit: Baht)</t>
  </si>
  <si>
    <t>Advance received from customers</t>
  </si>
  <si>
    <t>Cash received from long-term loans from banks</t>
  </si>
  <si>
    <t>Cash paid for short-term loans from related person</t>
  </si>
  <si>
    <t>Cash received from increasing in ordinary shares</t>
  </si>
  <si>
    <t>Cash received from short-term loans from related person</t>
  </si>
  <si>
    <t xml:space="preserve">Profit (loss) from operating activities before  </t>
  </si>
  <si>
    <t xml:space="preserve">   Allowance for expected credit losses (reversal)</t>
  </si>
  <si>
    <t>in the subsidiaries</t>
  </si>
  <si>
    <t>Short-term loans to subsidiaries</t>
  </si>
  <si>
    <t>Loss from operating activities</t>
  </si>
  <si>
    <t>Loss before income tax revenue (expense)</t>
  </si>
  <si>
    <t>Loss per share:</t>
  </si>
  <si>
    <t>Basic loss per share</t>
  </si>
  <si>
    <t xml:space="preserve">   Loss attributable to equity holders of the Company</t>
  </si>
  <si>
    <t>Equity attributable</t>
  </si>
  <si>
    <t>Deficit from change in</t>
  </si>
  <si>
    <t xml:space="preserve"> to non-controlling</t>
  </si>
  <si>
    <t>proportion of shareholding</t>
  </si>
  <si>
    <t xml:space="preserve">Change in ownership interest </t>
  </si>
  <si>
    <t>Balance as at 30 September 2022</t>
  </si>
  <si>
    <t>Loss before tax</t>
  </si>
  <si>
    <t xml:space="preserve">Adjustments to reconcile loss before tax to </t>
  </si>
  <si>
    <t xml:space="preserve">   Impairment loss on investment in subsidiary</t>
  </si>
  <si>
    <t xml:space="preserve">   Impairment loss of assets (reversal)</t>
  </si>
  <si>
    <t xml:space="preserve">   Long-term employee benefits expenses</t>
  </si>
  <si>
    <t>Cash flows from (used in) operating activities</t>
  </si>
  <si>
    <t xml:space="preserve">   Cash received from withholding tax refund</t>
  </si>
  <si>
    <t xml:space="preserve">Cash received from short-term loans to related parties </t>
  </si>
  <si>
    <t>Net cash flows used in investing activities</t>
  </si>
  <si>
    <t>Cash paid for long-term loans from banks</t>
  </si>
  <si>
    <t>Cash received from short-term loans from related party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</si>
  <si>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</si>
  <si>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</si>
  <si>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</si>
  <si>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</si>
  <si>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1 January 2023</t>
  </si>
  <si>
    <t>Balance as at 30 September 2023</t>
  </si>
  <si>
    <t>Change in proportion of shareholding</t>
  </si>
  <si>
    <t xml:space="preserve">   in the subsidiary (Note 6)</t>
  </si>
  <si>
    <t xml:space="preserve">Increase in ordinary shares in a subsidiary </t>
  </si>
  <si>
    <t xml:space="preserve">   (Note 6)</t>
  </si>
  <si>
    <t xml:space="preserve">   Gain on cancellation of lease agreement</t>
  </si>
  <si>
    <t xml:space="preserve">   Bad debts</t>
  </si>
  <si>
    <t xml:space="preserve">   Unbilled receivables</t>
  </si>
  <si>
    <t xml:space="preserve">   Advance received from customers</t>
  </si>
  <si>
    <t xml:space="preserve">   Employee benefits paid</t>
  </si>
  <si>
    <t xml:space="preserve">   Accounts payable for purchasing of fixed assets</t>
  </si>
  <si>
    <t xml:space="preserve">   Lease liabilities </t>
  </si>
  <si>
    <t xml:space="preserve">Investment for establishing a subsidiary </t>
  </si>
  <si>
    <t xml:space="preserve">   in the subsidiary</t>
  </si>
  <si>
    <t xml:space="preserve">Increase in ordinary shares </t>
  </si>
  <si>
    <t xml:space="preserve">Equity from convertible debentures </t>
  </si>
  <si>
    <t>Cash received from short-term debenture</t>
  </si>
  <si>
    <t>Profit before expenses</t>
  </si>
  <si>
    <t>2023</t>
  </si>
  <si>
    <t xml:space="preserve">Gross profit </t>
  </si>
  <si>
    <t xml:space="preserve">   Dividend income from subsidiaries</t>
  </si>
  <si>
    <t xml:space="preserve">   Retention payables</t>
  </si>
  <si>
    <t>Net cash flows used in operating activities</t>
  </si>
  <si>
    <t>Decrease (increase) in restricted bank deposits</t>
  </si>
  <si>
    <t>Dividend income from subsidiaries</t>
  </si>
  <si>
    <t>Net cash flows from financing activities</t>
  </si>
  <si>
    <t xml:space="preserve">Increase (decrease) in bank overdraft and </t>
  </si>
  <si>
    <t xml:space="preserve">   short-term loans from banks</t>
  </si>
  <si>
    <t xml:space="preserve">      434,398,577 ordinary shares of Baht 1 each</t>
  </si>
  <si>
    <t xml:space="preserve">   Impairment loss on short-term loans to subsidiaries</t>
  </si>
  <si>
    <t xml:space="preserve">   in subsidiary</t>
  </si>
  <si>
    <t>Cash received from changes in propotion of shareholding</t>
  </si>
  <si>
    <t>10, 19.1</t>
  </si>
  <si>
    <t>Provision for litigation cases</t>
  </si>
  <si>
    <t>17.1, 17.6</t>
  </si>
  <si>
    <t xml:space="preserve">   Loss (profit) on disposal of equipment and vehicles</t>
  </si>
  <si>
    <t xml:space="preserve">   Loss on written-off fixed assets</t>
  </si>
  <si>
    <t xml:space="preserve">   Provision for litigation cases</t>
  </si>
  <si>
    <t xml:space="preserve">   Write-off withholding tax deducted at source</t>
  </si>
  <si>
    <t>Proceeds from disposal of equipment and vehicles</t>
  </si>
  <si>
    <t>Cash paid for purchasing fixed assets</t>
  </si>
  <si>
    <t>Cash paid for investment in subsidiary</t>
  </si>
  <si>
    <t xml:space="preserve">Loss on allowance impairment of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</si>
</sst>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</numFmts>
  <fonts count="12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6" fillId="0" borderId="0"/>
    <xf numFmtId="0" fontId="7" fillId="0" borderId="0"/>
    <xf numFmtId="0" fontId="6" fillId="0" borderId="0"/>
    <xf numFmtId="43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Border="1" applyAlignment="1">
      <alignment horizontal="right" vertical="center"/>
    </xf>
    <xf numFmtId="37" fontId="8" fillId="0" borderId="0" xfId="7" applyNumberFormat="1" applyFont="1" applyFill="1" applyAlignment="1">
      <alignment vertical="center"/>
    </xf>
    <xf numFmtId="166" fontId="8" fillId="0" borderId="0" xfId="7" applyFont="1" applyFill="1" applyBorder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166" fontId="8" fillId="0" borderId="0" xfId="7" applyFont="1" applyFill="1" applyBorder="1" applyAlignment="1">
      <alignment horizontal="right" vertical="center"/>
    </xf>
    <xf numFmtId="37" fontId="8" fillId="0" borderId="3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vertical="center"/>
    </xf>
    <xf numFmtId="37" fontId="8" fillId="0" borderId="0" xfId="7" applyNumberFormat="1" applyFont="1" applyFill="1" applyAlignment="1">
      <alignment horizontal="right" vertical="center"/>
    </xf>
    <xf numFmtId="37" fontId="8" fillId="0" borderId="6" xfId="6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 applyAlignment="1">
      <alignment horizontal="right"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41" fontId="1" fillId="0" borderId="0" xfId="2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horizontal="right" vertical="center"/>
    </xf>
    <xf numFmtId="38" fontId="1" fillId="0" borderId="0" xfId="2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38" fontId="1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38" fontId="3" fillId="0" borderId="0" xfId="2" quotePrefix="1" applyNumberFormat="1" applyFont="1" applyFill="1" applyAlignment="1">
      <alignment horizontal="left" vertical="center"/>
    </xf>
    <xf numFmtId="38" fontId="5" fillId="0" borderId="0" xfId="3" applyNumberFormat="1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left" vertical="center"/>
    </xf>
    <xf numFmtId="38" fontId="5" fillId="0" borderId="0" xfId="3" applyNumberFormat="1" applyFont="1" applyFill="1" applyAlignment="1">
      <alignment vertical="center"/>
    </xf>
    <xf numFmtId="37" fontId="8" fillId="0" borderId="2" xfId="5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37" fontId="8" fillId="0" borderId="0" xfId="9" applyNumberFormat="1" applyFont="1" applyFill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41" fontId="8" fillId="0" borderId="0" xfId="5" applyNumberFormat="1" applyFont="1" applyFill="1" applyAlignment="1">
      <alignment vertical="center"/>
    </xf>
    <xf numFmtId="1" fontId="8" fillId="0" borderId="0" xfId="5" applyNumberFormat="1" applyFont="1" applyFill="1" applyAlignment="1">
      <alignment vertical="center"/>
    </xf>
    <xf numFmtId="37" fontId="8" fillId="0" borderId="0" xfId="8" applyNumberFormat="1" applyFont="1" applyFill="1" applyAlignment="1">
      <alignment vertical="center"/>
    </xf>
    <xf numFmtId="41" fontId="8" fillId="0" borderId="2" xfId="5" applyNumberFormat="1" applyFont="1" applyFill="1" applyBorder="1" applyAlignment="1">
      <alignment vertical="center"/>
    </xf>
    <xf numFmtId="41" fontId="8" fillId="0" borderId="6" xfId="5" applyNumberFormat="1" applyFont="1" applyFill="1" applyBorder="1" applyAlignment="1">
      <alignment vertical="center"/>
    </xf>
    <xf numFmtId="0" fontId="8" fillId="0" borderId="0" xfId="2" applyFont="1" applyFill="1"/>
    <xf numFmtId="38" fontId="3" fillId="0" borderId="4" xfId="2" applyNumberFormat="1" applyFont="1" applyFill="1" applyBorder="1" applyAlignment="1">
      <alignment vertical="center"/>
    </xf>
    <xf numFmtId="41" fontId="8" fillId="0" borderId="0" xfId="9" applyNumberFormat="1" applyFont="1" applyFill="1" applyAlignment="1">
      <alignment vertical="center"/>
    </xf>
    <xf numFmtId="41" fontId="8" fillId="0" borderId="1" xfId="9" applyNumberFormat="1" applyFont="1" applyFill="1" applyBorder="1" applyAlignment="1">
      <alignment vertical="center"/>
    </xf>
    <xf numFmtId="37" fontId="8" fillId="0" borderId="1" xfId="5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37" fontId="8" fillId="0" borderId="0" xfId="5" applyNumberFormat="1" applyFont="1" applyAlignment="1">
      <alignment vertical="center"/>
    </xf>
    <xf numFmtId="41" fontId="8" fillId="0" borderId="0" xfId="5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3" xfId="1" applyNumberFormat="1" applyFont="1" applyBorder="1" applyAlignment="1">
      <alignment vertical="center"/>
    </xf>
    <xf numFmtId="38" fontId="3" fillId="0" borderId="0" xfId="1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right" vertical="center"/>
    </xf>
    <xf numFmtId="165" fontId="3" fillId="0" borderId="3" xfId="1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10">
    <cellStyle name="Comma" xfId="9" builtinId="3"/>
    <cellStyle name="Comma 11 7" xfId="7" xr:uid="{87510EB4-914A-4A26-8A6F-990EBE3F8BE5}"/>
    <cellStyle name="Comma 2" xfId="4" xr:uid="{A4AF30E2-0D73-45BD-911B-75F2B12A929C}"/>
    <cellStyle name="Comma_CM Q3'07" xfId="6" xr:uid="{7F22C546-47EB-4595-A483-1A62E46B5F5C}"/>
    <cellStyle name="Normal" xfId="0" builtinId="0"/>
    <cellStyle name="Normal 14 2" xfId="8" xr:uid="{761DD3C0-A3FD-44B3-8451-98F70E4AD311}"/>
    <cellStyle name="Normal 2" xfId="1" xr:uid="{00000000-0005-0000-0000-000001000000}"/>
    <cellStyle name="Normal 2 2" xfId="2" xr:uid="{3299F4CF-6FFA-45FF-984D-4E1C60409B08}"/>
    <cellStyle name="Normal 2 2 2" xfId="3" xr:uid="{0D12D760-4667-4349-B459-2944F8FFCFA4}"/>
    <cellStyle name="Normal_CM Q3'07" xfId="5" xr:uid="{E0488E50-AE91-43CF-A806-B7ACB91AEAA8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CMO/2022/Qtr3'2022/CMO%20-%20BS&amp;PLE%20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11">
          <cell r="G11">
            <v>39492</v>
          </cell>
        </row>
        <row r="78">
          <cell r="M78">
            <v>255463</v>
          </cell>
        </row>
        <row r="82">
          <cell r="M82">
            <v>255463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A4FB-0DC9-463F-9314-868E8ED745F3}">
  <dimension ref="A1:R103"/>
  <sheetViews>
    <sheetView showGridLines="0" view="pageBreakPreview" topLeftCell="A37" zoomScaleNormal="85" zoomScaleSheetLayoutView="100" workbookViewId="0">
      <selection activeCell="E52" sqref="E52"/>
    </sheetView>
  </sheetViews>
  <sheetFormatPr defaultColWidth="11.5703125" defaultRowHeight="21.75" customHeight="1"/>
  <cols>
    <col min="1" max="3" width="12.7109375" style="23" customWidth="1"/>
    <col min="4" max="4" width="10.7109375" style="23" customWidth="1"/>
    <col min="5" max="5" width="6.7109375" style="39" customWidth="1"/>
    <col min="6" max="6" width="1.7109375" style="39" customWidth="1"/>
    <col min="7" max="7" width="16.5703125" style="39" customWidth="1"/>
    <col min="8" max="8" width="1.7109375" style="39" customWidth="1"/>
    <col min="9" max="9" width="16.5703125" style="39" customWidth="1"/>
    <col min="10" max="10" width="1.7109375" style="39" customWidth="1"/>
    <col min="11" max="11" width="16.5703125" style="43" customWidth="1"/>
    <col min="12" max="12" width="1.7109375" style="39" customWidth="1"/>
    <col min="13" max="13" width="16.5703125" style="43" customWidth="1"/>
    <col min="14" max="16384" width="11.5703125" style="23"/>
  </cols>
  <sheetData>
    <row r="1" spans="1:13" s="32" customFormat="1" ht="21.75" customHeight="1">
      <c r="A1" s="27" t="s">
        <v>106</v>
      </c>
      <c r="B1" s="27"/>
      <c r="C1" s="27"/>
      <c r="D1" s="28"/>
      <c r="E1" s="29"/>
      <c r="F1" s="29"/>
      <c r="G1" s="29"/>
      <c r="H1" s="29"/>
      <c r="I1" s="29"/>
      <c r="J1" s="29"/>
      <c r="K1" s="30"/>
      <c r="L1" s="29"/>
      <c r="M1" s="31"/>
    </row>
    <row r="2" spans="1:13" s="32" customFormat="1" ht="21.75" customHeight="1">
      <c r="A2" s="27" t="s">
        <v>59</v>
      </c>
      <c r="B2" s="27"/>
      <c r="C2" s="27"/>
      <c r="D2" s="28"/>
      <c r="E2" s="29"/>
      <c r="F2" s="29"/>
      <c r="G2" s="29"/>
      <c r="H2" s="29"/>
      <c r="I2" s="29"/>
      <c r="J2" s="29"/>
      <c r="K2" s="30"/>
      <c r="L2" s="29"/>
      <c r="M2" s="30"/>
    </row>
    <row r="3" spans="1:13" s="3" customFormat="1" ht="21.75" customHeight="1">
      <c r="A3" s="2" t="s">
        <v>191</v>
      </c>
      <c r="B3" s="2"/>
      <c r="C3" s="2"/>
      <c r="H3" s="4"/>
      <c r="J3" s="4"/>
      <c r="K3" s="4"/>
      <c r="L3" s="4"/>
      <c r="M3" s="4"/>
    </row>
    <row r="4" spans="1:13" s="1" customFormat="1" ht="21.75" customHeight="1">
      <c r="D4" s="5"/>
      <c r="E4" s="5"/>
      <c r="K4" s="6"/>
      <c r="M4" s="6" t="s">
        <v>99</v>
      </c>
    </row>
    <row r="5" spans="1:13" s="1" customFormat="1" ht="21.75" customHeight="1">
      <c r="D5" s="5"/>
      <c r="E5" s="5"/>
      <c r="G5" s="129" t="s">
        <v>63</v>
      </c>
      <c r="H5" s="129"/>
      <c r="I5" s="129"/>
      <c r="K5" s="129" t="s">
        <v>62</v>
      </c>
      <c r="L5" s="129"/>
      <c r="M5" s="129"/>
    </row>
    <row r="6" spans="1:13" s="1" customFormat="1" ht="21.75" customHeight="1">
      <c r="D6" s="5"/>
      <c r="E6" s="33" t="s">
        <v>0</v>
      </c>
      <c r="G6" s="34" t="s">
        <v>192</v>
      </c>
      <c r="H6" s="35"/>
      <c r="I6" s="34" t="s">
        <v>147</v>
      </c>
      <c r="J6" s="35"/>
      <c r="K6" s="34" t="s">
        <v>192</v>
      </c>
      <c r="L6" s="35"/>
      <c r="M6" s="34" t="s">
        <v>147</v>
      </c>
    </row>
    <row r="7" spans="1:13" s="1" customFormat="1" ht="21.75" customHeight="1">
      <c r="D7" s="5"/>
      <c r="E7" s="36"/>
      <c r="G7" s="37" t="s">
        <v>128</v>
      </c>
      <c r="H7" s="35"/>
      <c r="I7" s="37" t="s">
        <v>130</v>
      </c>
      <c r="J7" s="35"/>
      <c r="K7" s="37" t="s">
        <v>128</v>
      </c>
      <c r="L7" s="35"/>
      <c r="M7" s="37" t="s">
        <v>130</v>
      </c>
    </row>
    <row r="8" spans="1:13" s="1" customFormat="1" ht="21.75" customHeight="1">
      <c r="D8" s="5"/>
      <c r="E8" s="36"/>
      <c r="G8" s="37" t="s">
        <v>129</v>
      </c>
      <c r="H8" s="35"/>
      <c r="I8" s="37"/>
      <c r="J8" s="35"/>
      <c r="K8" s="37" t="s">
        <v>129</v>
      </c>
      <c r="L8" s="35"/>
      <c r="M8" s="37"/>
    </row>
    <row r="9" spans="1:13" ht="21.75" customHeight="1">
      <c r="A9" s="38" t="s">
        <v>1</v>
      </c>
      <c r="G9" s="40"/>
      <c r="K9" s="40"/>
      <c r="M9" s="40"/>
    </row>
    <row r="10" spans="1:13" ht="21.75" customHeight="1">
      <c r="A10" s="38" t="s">
        <v>2</v>
      </c>
      <c r="D10" s="41"/>
      <c r="E10" s="42"/>
      <c r="F10" s="42"/>
      <c r="G10" s="43"/>
      <c r="H10" s="42"/>
      <c r="I10" s="42"/>
      <c r="J10" s="42"/>
      <c r="L10" s="42"/>
    </row>
    <row r="11" spans="1:13" ht="21.75" customHeight="1">
      <c r="A11" s="44" t="s">
        <v>3</v>
      </c>
      <c r="D11" s="41"/>
      <c r="E11" s="45"/>
      <c r="F11" s="45"/>
      <c r="G11" s="46">
        <v>49673</v>
      </c>
      <c r="H11" s="46"/>
      <c r="I11" s="46">
        <v>58199</v>
      </c>
      <c r="J11" s="46"/>
      <c r="K11" s="67">
        <v>8600</v>
      </c>
      <c r="L11" s="14"/>
      <c r="M11" s="46">
        <v>4445</v>
      </c>
    </row>
    <row r="12" spans="1:13" ht="21.75" customHeight="1">
      <c r="A12" s="47" t="s">
        <v>74</v>
      </c>
      <c r="D12" s="41"/>
      <c r="E12" s="45" t="s">
        <v>148</v>
      </c>
      <c r="F12" s="45"/>
      <c r="G12" s="67">
        <v>83118</v>
      </c>
      <c r="H12" s="46"/>
      <c r="I12" s="46">
        <v>212606</v>
      </c>
      <c r="J12" s="46"/>
      <c r="K12" s="46">
        <v>47177</v>
      </c>
      <c r="L12" s="14"/>
      <c r="M12" s="46">
        <v>109101</v>
      </c>
    </row>
    <row r="13" spans="1:13" ht="21.75" customHeight="1">
      <c r="A13" s="47" t="s">
        <v>142</v>
      </c>
      <c r="D13" s="41"/>
      <c r="E13" s="45" t="s">
        <v>149</v>
      </c>
      <c r="F13" s="45"/>
      <c r="G13" s="67">
        <v>40202</v>
      </c>
      <c r="H13" s="46"/>
      <c r="I13" s="46">
        <v>84005</v>
      </c>
      <c r="J13" s="46"/>
      <c r="K13" s="46">
        <v>17212</v>
      </c>
      <c r="L13" s="14"/>
      <c r="M13" s="46">
        <v>55113</v>
      </c>
    </row>
    <row r="14" spans="1:13" ht="21.75" customHeight="1">
      <c r="A14" s="47" t="s">
        <v>168</v>
      </c>
      <c r="D14" s="41"/>
      <c r="E14" s="45">
        <v>2</v>
      </c>
      <c r="F14" s="45"/>
      <c r="G14" s="68">
        <v>0</v>
      </c>
      <c r="H14" s="46"/>
      <c r="I14" s="63">
        <v>0</v>
      </c>
      <c r="J14" s="46"/>
      <c r="K14" s="46">
        <v>50000</v>
      </c>
      <c r="L14" s="14"/>
      <c r="M14" s="46">
        <v>151898</v>
      </c>
    </row>
    <row r="15" spans="1:13" ht="21.75" customHeight="1">
      <c r="A15" s="47" t="s">
        <v>41</v>
      </c>
      <c r="D15" s="41"/>
      <c r="E15" s="45">
        <v>5</v>
      </c>
      <c r="F15" s="45"/>
      <c r="G15" s="14">
        <v>39191</v>
      </c>
      <c r="H15" s="46"/>
      <c r="I15" s="14">
        <v>60924</v>
      </c>
      <c r="J15" s="46"/>
      <c r="K15" s="46">
        <v>23999</v>
      </c>
      <c r="L15" s="14"/>
      <c r="M15" s="46">
        <v>9336</v>
      </c>
    </row>
    <row r="16" spans="1:13" ht="21.75" customHeight="1">
      <c r="A16" s="47" t="s">
        <v>107</v>
      </c>
      <c r="D16" s="41"/>
      <c r="E16" s="45">
        <v>2</v>
      </c>
      <c r="F16" s="45"/>
      <c r="G16" s="68">
        <v>0</v>
      </c>
      <c r="H16" s="46"/>
      <c r="I16" s="63">
        <v>0</v>
      </c>
      <c r="J16" s="46"/>
      <c r="K16" s="46">
        <v>8129</v>
      </c>
      <c r="L16" s="14"/>
      <c r="M16" s="46">
        <v>40102</v>
      </c>
    </row>
    <row r="17" spans="1:13" ht="21.75" customHeight="1">
      <c r="A17" s="47" t="s">
        <v>127</v>
      </c>
      <c r="D17" s="41"/>
      <c r="E17" s="45"/>
      <c r="F17" s="45"/>
      <c r="G17" s="67">
        <v>28028</v>
      </c>
      <c r="H17" s="46"/>
      <c r="I17" s="46">
        <v>37236</v>
      </c>
      <c r="J17" s="46"/>
      <c r="K17" s="46">
        <v>8468</v>
      </c>
      <c r="L17" s="14"/>
      <c r="M17" s="46">
        <v>15185</v>
      </c>
    </row>
    <row r="18" spans="1:13" ht="21.75" customHeight="1">
      <c r="A18" s="32" t="s">
        <v>4</v>
      </c>
      <c r="E18" s="48"/>
      <c r="F18" s="48"/>
      <c r="G18" s="49">
        <f>SUM(G11:G17)</f>
        <v>240212</v>
      </c>
      <c r="H18" s="46"/>
      <c r="I18" s="49">
        <f>SUM(I11:I17)</f>
        <v>452970</v>
      </c>
      <c r="J18" s="46"/>
      <c r="K18" s="49">
        <f>SUM(K11:K17)</f>
        <v>163585</v>
      </c>
      <c r="L18" s="15"/>
      <c r="M18" s="49">
        <f>SUM(M11:M17)</f>
        <v>385180</v>
      </c>
    </row>
    <row r="19" spans="1:13" ht="21.75" customHeight="1">
      <c r="A19" s="32" t="s">
        <v>5</v>
      </c>
      <c r="E19" s="48"/>
      <c r="F19" s="45"/>
      <c r="G19" s="46"/>
      <c r="H19" s="46"/>
      <c r="I19" s="46"/>
      <c r="J19" s="46"/>
      <c r="K19" s="14"/>
      <c r="L19" s="14"/>
      <c r="M19" s="14"/>
    </row>
    <row r="20" spans="1:13" ht="21.75" customHeight="1">
      <c r="A20" s="47" t="s">
        <v>75</v>
      </c>
      <c r="E20" s="45"/>
      <c r="F20" s="45"/>
      <c r="G20" s="46">
        <v>11629</v>
      </c>
      <c r="H20" s="46"/>
      <c r="I20" s="46">
        <v>11756</v>
      </c>
      <c r="J20" s="46"/>
      <c r="K20" s="15">
        <v>4360</v>
      </c>
      <c r="L20" s="15"/>
      <c r="M20" s="15">
        <v>4252</v>
      </c>
    </row>
    <row r="21" spans="1:13" ht="21.75" customHeight="1">
      <c r="A21" s="47" t="s">
        <v>76</v>
      </c>
      <c r="E21" s="45">
        <v>6</v>
      </c>
      <c r="F21" s="45"/>
      <c r="G21" s="68">
        <v>0</v>
      </c>
      <c r="H21" s="16"/>
      <c r="I21" s="63">
        <v>0</v>
      </c>
      <c r="J21" s="16"/>
      <c r="K21" s="14">
        <v>245059</v>
      </c>
      <c r="L21" s="14"/>
      <c r="M21" s="14">
        <v>201678</v>
      </c>
    </row>
    <row r="22" spans="1:13" ht="21.75" customHeight="1">
      <c r="A22" s="47" t="s">
        <v>108</v>
      </c>
      <c r="E22" s="45"/>
      <c r="F22" s="45"/>
      <c r="G22" s="67">
        <v>12145</v>
      </c>
      <c r="H22" s="46"/>
      <c r="I22" s="46">
        <v>12145</v>
      </c>
      <c r="J22" s="46"/>
      <c r="K22" s="63">
        <v>0</v>
      </c>
      <c r="L22" s="14"/>
      <c r="M22" s="63">
        <v>0</v>
      </c>
    </row>
    <row r="23" spans="1:13" ht="21.75" customHeight="1">
      <c r="A23" s="50" t="s">
        <v>42</v>
      </c>
      <c r="E23" s="45">
        <v>7</v>
      </c>
      <c r="F23" s="45"/>
      <c r="G23" s="67">
        <v>566706</v>
      </c>
      <c r="H23" s="46"/>
      <c r="I23" s="46">
        <v>579349</v>
      </c>
      <c r="J23" s="46"/>
      <c r="K23" s="14">
        <v>50606</v>
      </c>
      <c r="L23" s="14"/>
      <c r="M23" s="14">
        <v>50469</v>
      </c>
    </row>
    <row r="24" spans="1:13" ht="21.75" customHeight="1">
      <c r="A24" s="47" t="s">
        <v>92</v>
      </c>
      <c r="E24" s="45"/>
      <c r="F24" s="45"/>
      <c r="G24" s="67">
        <v>24222</v>
      </c>
      <c r="H24" s="46"/>
      <c r="I24" s="46">
        <v>28638</v>
      </c>
      <c r="J24" s="46"/>
      <c r="K24" s="14">
        <v>34298</v>
      </c>
      <c r="L24" s="14"/>
      <c r="M24" s="14">
        <v>23779</v>
      </c>
    </row>
    <row r="25" spans="1:13" ht="21.75" customHeight="1">
      <c r="A25" s="50" t="s">
        <v>43</v>
      </c>
      <c r="E25" s="45"/>
      <c r="F25" s="45"/>
      <c r="G25" s="67">
        <v>459</v>
      </c>
      <c r="H25" s="46"/>
      <c r="I25" s="51">
        <v>930</v>
      </c>
      <c r="J25" s="46"/>
      <c r="K25" s="24">
        <v>459</v>
      </c>
      <c r="L25" s="14"/>
      <c r="M25" s="24">
        <v>930</v>
      </c>
    </row>
    <row r="26" spans="1:13" ht="21.75" customHeight="1">
      <c r="A26" s="50" t="s">
        <v>77</v>
      </c>
      <c r="E26" s="45"/>
      <c r="F26" s="45"/>
      <c r="G26" s="67">
        <v>4636</v>
      </c>
      <c r="H26" s="46"/>
      <c r="I26" s="46">
        <v>4636</v>
      </c>
      <c r="J26" s="46"/>
      <c r="K26" s="63">
        <v>0</v>
      </c>
      <c r="L26" s="14"/>
      <c r="M26" s="63">
        <v>0</v>
      </c>
    </row>
    <row r="27" spans="1:13" ht="21.75" customHeight="1">
      <c r="A27" s="50" t="s">
        <v>56</v>
      </c>
      <c r="E27" s="45"/>
      <c r="F27" s="45"/>
      <c r="G27" s="67">
        <v>34190</v>
      </c>
      <c r="H27" s="46"/>
      <c r="I27" s="46">
        <v>34030</v>
      </c>
      <c r="J27" s="46"/>
      <c r="K27" s="15">
        <v>29453</v>
      </c>
      <c r="L27" s="15"/>
      <c r="M27" s="15">
        <v>29063</v>
      </c>
    </row>
    <row r="28" spans="1:13" ht="21.75" customHeight="1">
      <c r="A28" s="50" t="s">
        <v>61</v>
      </c>
      <c r="E28" s="45"/>
      <c r="F28" s="48"/>
      <c r="G28" s="67">
        <v>94450</v>
      </c>
      <c r="H28" s="46"/>
      <c r="I28" s="46">
        <v>85743</v>
      </c>
      <c r="J28" s="46"/>
      <c r="K28" s="14">
        <v>54761</v>
      </c>
      <c r="L28" s="14"/>
      <c r="M28" s="14">
        <v>56385</v>
      </c>
    </row>
    <row r="29" spans="1:13" ht="21.75" customHeight="1">
      <c r="A29" s="50" t="s">
        <v>6</v>
      </c>
      <c r="D29" s="41"/>
      <c r="E29" s="45"/>
      <c r="F29" s="45"/>
      <c r="G29" s="67">
        <v>6894</v>
      </c>
      <c r="H29" s="46"/>
      <c r="I29" s="46">
        <v>6595</v>
      </c>
      <c r="J29" s="46"/>
      <c r="K29" s="15">
        <f>5796-1</f>
        <v>5795</v>
      </c>
      <c r="L29" s="15"/>
      <c r="M29" s="15">
        <v>4805</v>
      </c>
    </row>
    <row r="30" spans="1:13" ht="21.75" customHeight="1">
      <c r="A30" s="32" t="s">
        <v>7</v>
      </c>
      <c r="D30" s="41"/>
      <c r="E30" s="48"/>
      <c r="F30" s="45"/>
      <c r="G30" s="49">
        <f>SUM(G20:G29)</f>
        <v>755331</v>
      </c>
      <c r="H30" s="46"/>
      <c r="I30" s="49">
        <f>SUM(I20:I29)</f>
        <v>763822</v>
      </c>
      <c r="J30" s="46"/>
      <c r="K30" s="49">
        <f>SUM(K20:K29)</f>
        <v>424791</v>
      </c>
      <c r="L30" s="46"/>
      <c r="M30" s="49">
        <f>SUM(M20:M29)</f>
        <v>371361</v>
      </c>
    </row>
    <row r="31" spans="1:13" ht="21.75" customHeight="1" thickBot="1">
      <c r="A31" s="38" t="s">
        <v>8</v>
      </c>
      <c r="D31" s="41"/>
      <c r="E31" s="45"/>
      <c r="F31" s="45"/>
      <c r="G31" s="25">
        <f>SUM(G18,G30)</f>
        <v>995543</v>
      </c>
      <c r="H31" s="46"/>
      <c r="I31" s="25">
        <f>SUM(I18,I30)</f>
        <v>1216792</v>
      </c>
      <c r="J31" s="46"/>
      <c r="K31" s="25">
        <f>SUM(K18,K30)</f>
        <v>588376</v>
      </c>
      <c r="L31" s="15"/>
      <c r="M31" s="25">
        <f>SUM(M18,M30)</f>
        <v>756541</v>
      </c>
    </row>
    <row r="32" spans="1:13" ht="21.75" customHeight="1" thickTop="1">
      <c r="A32" s="38"/>
      <c r="D32" s="41"/>
      <c r="E32" s="45"/>
      <c r="F32" s="45"/>
      <c r="G32" s="52"/>
      <c r="H32" s="53"/>
      <c r="I32" s="54"/>
      <c r="J32" s="53"/>
      <c r="K32" s="52"/>
      <c r="L32" s="53"/>
      <c r="M32" s="52"/>
    </row>
    <row r="33" spans="1:18" ht="21.75" customHeight="1">
      <c r="A33" s="38"/>
      <c r="D33" s="41"/>
      <c r="E33" s="45"/>
      <c r="F33" s="45"/>
      <c r="G33" s="52"/>
      <c r="H33" s="53"/>
      <c r="I33" s="52"/>
      <c r="J33" s="53"/>
      <c r="K33" s="52"/>
      <c r="L33" s="53"/>
      <c r="M33" s="52"/>
    </row>
    <row r="34" spans="1:18" ht="21.75" customHeight="1">
      <c r="A34" s="23" t="s">
        <v>156</v>
      </c>
      <c r="D34" s="41"/>
      <c r="E34" s="42"/>
      <c r="F34" s="42"/>
      <c r="G34" s="42"/>
      <c r="H34" s="42"/>
      <c r="I34" s="42"/>
      <c r="J34" s="42"/>
      <c r="L34" s="42"/>
    </row>
    <row r="35" spans="1:18" s="32" customFormat="1" ht="21.75" customHeight="1">
      <c r="A35" s="27" t="s">
        <v>106</v>
      </c>
      <c r="B35" s="27"/>
      <c r="C35" s="27"/>
      <c r="D35" s="28"/>
      <c r="E35" s="29"/>
      <c r="F35" s="29"/>
      <c r="G35" s="29"/>
      <c r="H35" s="29"/>
      <c r="I35" s="29"/>
      <c r="J35" s="29"/>
      <c r="K35" s="30"/>
      <c r="L35" s="29"/>
      <c r="M35" s="31"/>
      <c r="P35" s="23"/>
      <c r="R35" s="23"/>
    </row>
    <row r="36" spans="1:18" s="32" customFormat="1" ht="21.75" customHeight="1">
      <c r="A36" s="27" t="s">
        <v>60</v>
      </c>
      <c r="B36" s="27"/>
      <c r="C36" s="55"/>
      <c r="D36" s="28"/>
      <c r="E36" s="29"/>
      <c r="F36" s="29"/>
      <c r="G36" s="29"/>
      <c r="H36" s="29"/>
      <c r="I36" s="29"/>
      <c r="J36" s="29"/>
      <c r="K36" s="30"/>
      <c r="L36" s="29"/>
      <c r="M36" s="30"/>
      <c r="P36" s="23"/>
      <c r="R36" s="23"/>
    </row>
    <row r="37" spans="1:18" s="3" customFormat="1" ht="21.75" customHeight="1">
      <c r="A37" s="2" t="s">
        <v>191</v>
      </c>
      <c r="B37" s="2"/>
      <c r="C37" s="2"/>
      <c r="H37" s="4"/>
      <c r="J37" s="4"/>
      <c r="K37" s="4"/>
      <c r="L37" s="4"/>
      <c r="M37" s="4"/>
      <c r="P37" s="23"/>
    </row>
    <row r="38" spans="1:18" s="1" customFormat="1" ht="21.75" customHeight="1">
      <c r="D38" s="5"/>
      <c r="E38" s="5"/>
      <c r="K38" s="6"/>
      <c r="M38" s="6" t="s">
        <v>99</v>
      </c>
      <c r="P38" s="23"/>
    </row>
    <row r="39" spans="1:18" s="1" customFormat="1" ht="21.75" customHeight="1">
      <c r="D39" s="5"/>
      <c r="E39" s="5"/>
      <c r="G39" s="129" t="s">
        <v>63</v>
      </c>
      <c r="H39" s="129"/>
      <c r="I39" s="129"/>
      <c r="K39" s="129" t="s">
        <v>62</v>
      </c>
      <c r="L39" s="129"/>
      <c r="M39" s="129"/>
      <c r="P39" s="23"/>
    </row>
    <row r="40" spans="1:18" s="1" customFormat="1" ht="21.75" customHeight="1">
      <c r="D40" s="5"/>
      <c r="E40" s="33" t="s">
        <v>0</v>
      </c>
      <c r="G40" s="34" t="s">
        <v>192</v>
      </c>
      <c r="H40" s="35"/>
      <c r="I40" s="34" t="s">
        <v>147</v>
      </c>
      <c r="J40" s="35"/>
      <c r="K40" s="34" t="s">
        <v>192</v>
      </c>
      <c r="L40" s="35"/>
      <c r="M40" s="34" t="s">
        <v>147</v>
      </c>
      <c r="P40" s="23"/>
    </row>
    <row r="41" spans="1:18" s="1" customFormat="1" ht="21.75" customHeight="1">
      <c r="D41" s="5"/>
      <c r="E41" s="36"/>
      <c r="G41" s="37" t="s">
        <v>128</v>
      </c>
      <c r="H41" s="35"/>
      <c r="I41" s="37" t="s">
        <v>130</v>
      </c>
      <c r="J41" s="35"/>
      <c r="K41" s="37" t="s">
        <v>128</v>
      </c>
      <c r="L41" s="35"/>
      <c r="M41" s="37" t="s">
        <v>130</v>
      </c>
      <c r="P41" s="23"/>
    </row>
    <row r="42" spans="1:18" s="1" customFormat="1" ht="21.75" customHeight="1">
      <c r="D42" s="5"/>
      <c r="E42" s="36"/>
      <c r="G42" s="37" t="s">
        <v>129</v>
      </c>
      <c r="H42" s="35"/>
      <c r="I42" s="37"/>
      <c r="J42" s="35"/>
      <c r="K42" s="37" t="s">
        <v>129</v>
      </c>
      <c r="L42" s="35"/>
      <c r="M42" s="37"/>
      <c r="P42" s="23"/>
    </row>
    <row r="43" spans="1:18" ht="21.75" customHeight="1">
      <c r="A43" s="38" t="s">
        <v>9</v>
      </c>
      <c r="G43" s="40"/>
      <c r="K43" s="40"/>
      <c r="M43" s="40"/>
    </row>
    <row r="44" spans="1:18" ht="21.75" customHeight="1">
      <c r="A44" s="38" t="s">
        <v>10</v>
      </c>
      <c r="D44" s="41"/>
      <c r="E44" s="42"/>
      <c r="F44" s="42"/>
      <c r="G44" s="43"/>
      <c r="H44" s="42"/>
      <c r="I44" s="42"/>
      <c r="J44" s="42"/>
      <c r="L44" s="42"/>
    </row>
    <row r="45" spans="1:18" ht="21.75" customHeight="1">
      <c r="A45" s="23" t="s">
        <v>94</v>
      </c>
      <c r="D45" s="41"/>
      <c r="E45" s="45">
        <v>8</v>
      </c>
      <c r="F45" s="45"/>
      <c r="G45" s="46">
        <v>204892</v>
      </c>
      <c r="H45" s="46"/>
      <c r="I45" s="46">
        <v>222912</v>
      </c>
      <c r="J45" s="46"/>
      <c r="K45" s="14">
        <v>144247</v>
      </c>
      <c r="L45" s="14"/>
      <c r="M45" s="14">
        <v>136278</v>
      </c>
    </row>
    <row r="46" spans="1:18" ht="21.75" customHeight="1">
      <c r="A46" s="47" t="s">
        <v>44</v>
      </c>
      <c r="D46" s="41"/>
      <c r="E46" s="45" t="s">
        <v>150</v>
      </c>
      <c r="F46" s="45"/>
      <c r="G46" s="46">
        <v>97433</v>
      </c>
      <c r="H46" s="46"/>
      <c r="I46" s="46">
        <v>155049</v>
      </c>
      <c r="J46" s="46"/>
      <c r="K46" s="14">
        <v>66654</v>
      </c>
      <c r="L46" s="14"/>
      <c r="M46" s="14">
        <v>97539</v>
      </c>
    </row>
    <row r="47" spans="1:18" ht="21.75" customHeight="1">
      <c r="A47" s="47" t="s">
        <v>160</v>
      </c>
      <c r="D47" s="41"/>
      <c r="E47" s="45"/>
      <c r="F47" s="45"/>
      <c r="G47" s="46">
        <v>38019</v>
      </c>
      <c r="H47" s="46"/>
      <c r="I47" s="46">
        <v>31501</v>
      </c>
      <c r="J47" s="46"/>
      <c r="K47" s="14">
        <v>23518</v>
      </c>
      <c r="L47" s="14"/>
      <c r="M47" s="14">
        <v>10271</v>
      </c>
    </row>
    <row r="48" spans="1:18" ht="21.75" customHeight="1">
      <c r="A48" s="47" t="s">
        <v>78</v>
      </c>
      <c r="D48" s="41"/>
      <c r="E48" s="45">
        <v>11</v>
      </c>
      <c r="F48" s="45"/>
      <c r="G48" s="46">
        <v>22448</v>
      </c>
      <c r="H48" s="46"/>
      <c r="I48" s="46">
        <v>32557</v>
      </c>
      <c r="J48" s="46"/>
      <c r="K48" s="14">
        <v>10401</v>
      </c>
      <c r="L48" s="14"/>
      <c r="M48" s="14">
        <v>12089</v>
      </c>
    </row>
    <row r="49" spans="1:15" ht="21.75" customHeight="1">
      <c r="A49" s="47" t="s">
        <v>95</v>
      </c>
      <c r="D49" s="41"/>
      <c r="E49" s="45"/>
      <c r="F49" s="45"/>
      <c r="G49" s="46">
        <v>11522</v>
      </c>
      <c r="H49" s="46"/>
      <c r="I49" s="46">
        <v>23046</v>
      </c>
      <c r="J49" s="46"/>
      <c r="K49" s="14">
        <v>2807</v>
      </c>
      <c r="L49" s="14"/>
      <c r="M49" s="14">
        <v>2184</v>
      </c>
    </row>
    <row r="50" spans="1:15" ht="21.6" customHeight="1">
      <c r="A50" s="47" t="s">
        <v>157</v>
      </c>
      <c r="D50" s="41"/>
      <c r="E50" s="45" t="s">
        <v>228</v>
      </c>
      <c r="F50" s="45"/>
      <c r="G50" s="46">
        <v>100000</v>
      </c>
      <c r="H50" s="46"/>
      <c r="I50" s="63">
        <v>0</v>
      </c>
      <c r="J50" s="46"/>
      <c r="K50" s="46">
        <v>100000</v>
      </c>
      <c r="L50" s="46"/>
      <c r="M50" s="63">
        <v>0</v>
      </c>
    </row>
    <row r="51" spans="1:15" ht="21.75" customHeight="1">
      <c r="A51" s="47" t="s">
        <v>126</v>
      </c>
      <c r="D51" s="41"/>
      <c r="E51" s="45">
        <v>2</v>
      </c>
      <c r="F51" s="45"/>
      <c r="G51" s="46">
        <v>5653</v>
      </c>
      <c r="H51" s="46"/>
      <c r="I51" s="46">
        <v>9948</v>
      </c>
      <c r="J51" s="46"/>
      <c r="K51" s="14">
        <v>236</v>
      </c>
      <c r="L51" s="14"/>
      <c r="M51" s="14">
        <v>236</v>
      </c>
    </row>
    <row r="52" spans="1:15" ht="21.75" customHeight="1">
      <c r="A52" s="47" t="s">
        <v>131</v>
      </c>
      <c r="D52" s="41"/>
      <c r="E52" s="45"/>
      <c r="F52" s="45"/>
      <c r="G52" s="65">
        <v>34555</v>
      </c>
      <c r="H52" s="46"/>
      <c r="I52" s="65">
        <v>47006</v>
      </c>
      <c r="J52" s="46"/>
      <c r="K52" s="21">
        <v>11227</v>
      </c>
      <c r="L52" s="14"/>
      <c r="M52" s="21">
        <v>15505</v>
      </c>
    </row>
    <row r="53" spans="1:15" ht="21.75" customHeight="1">
      <c r="A53" s="38" t="s">
        <v>11</v>
      </c>
      <c r="D53" s="41"/>
      <c r="E53" s="45"/>
      <c r="F53" s="45"/>
      <c r="G53" s="13">
        <f>SUM(G45:G52)</f>
        <v>514522</v>
      </c>
      <c r="H53" s="11"/>
      <c r="I53" s="13">
        <f>SUM(I45:I52)</f>
        <v>522019</v>
      </c>
      <c r="J53" s="12"/>
      <c r="K53" s="13">
        <f>SUM(K45:K52)</f>
        <v>359090</v>
      </c>
      <c r="L53" s="12"/>
      <c r="M53" s="13">
        <f>SUM(M45:M52)</f>
        <v>274102</v>
      </c>
    </row>
    <row r="54" spans="1:15" ht="21.75" customHeight="1">
      <c r="A54" s="38" t="s">
        <v>68</v>
      </c>
      <c r="D54" s="41"/>
      <c r="E54" s="45"/>
      <c r="F54" s="45"/>
      <c r="G54" s="11"/>
      <c r="H54" s="11"/>
      <c r="I54" s="12"/>
      <c r="J54" s="12"/>
      <c r="K54" s="12"/>
      <c r="L54" s="12"/>
      <c r="M54" s="12"/>
    </row>
    <row r="55" spans="1:15" ht="21.75" customHeight="1">
      <c r="A55" s="23" t="s">
        <v>109</v>
      </c>
      <c r="D55" s="41"/>
      <c r="E55" s="41"/>
      <c r="F55" s="45"/>
      <c r="G55" s="56">
        <v>1308</v>
      </c>
      <c r="H55" s="46"/>
      <c r="I55" s="56">
        <v>1308</v>
      </c>
      <c r="J55" s="46"/>
      <c r="K55" s="56">
        <v>1308</v>
      </c>
      <c r="L55" s="15"/>
      <c r="M55" s="56">
        <v>2229</v>
      </c>
    </row>
    <row r="56" spans="1:15" ht="21.75" customHeight="1">
      <c r="A56" s="23" t="s">
        <v>132</v>
      </c>
      <c r="D56" s="41"/>
      <c r="E56" s="45"/>
      <c r="F56" s="45"/>
      <c r="I56" s="12"/>
      <c r="J56" s="12"/>
      <c r="K56" s="12"/>
      <c r="L56" s="12"/>
      <c r="M56" s="12"/>
    </row>
    <row r="57" spans="1:15" ht="21.75" customHeight="1">
      <c r="A57" s="23" t="s">
        <v>79</v>
      </c>
      <c r="D57" s="41"/>
      <c r="E57" s="45">
        <v>11</v>
      </c>
      <c r="F57" s="45"/>
      <c r="G57" s="46">
        <v>33910</v>
      </c>
      <c r="H57" s="46"/>
      <c r="I57" s="46">
        <v>52163</v>
      </c>
      <c r="J57" s="46"/>
      <c r="K57" s="15">
        <v>16478</v>
      </c>
      <c r="L57" s="15"/>
      <c r="M57" s="15">
        <v>24376</v>
      </c>
    </row>
    <row r="58" spans="1:15" ht="21.75" customHeight="1">
      <c r="A58" s="23" t="s">
        <v>133</v>
      </c>
      <c r="D58" s="41"/>
      <c r="E58" s="45"/>
      <c r="F58" s="45"/>
      <c r="G58" s="46">
        <v>12332</v>
      </c>
      <c r="H58" s="46"/>
      <c r="I58" s="46">
        <v>15087</v>
      </c>
      <c r="J58" s="46"/>
      <c r="K58" s="15">
        <v>32812</v>
      </c>
      <c r="L58" s="15"/>
      <c r="M58" s="15">
        <v>21733</v>
      </c>
    </row>
    <row r="59" spans="1:15" ht="21.75" customHeight="1">
      <c r="A59" s="23" t="s">
        <v>110</v>
      </c>
      <c r="D59" s="41"/>
      <c r="E59" s="45"/>
      <c r="F59" s="45"/>
      <c r="G59" s="46">
        <v>44331</v>
      </c>
      <c r="H59" s="46"/>
      <c r="I59" s="46">
        <v>43768</v>
      </c>
      <c r="J59" s="17"/>
      <c r="K59" s="18">
        <v>44331</v>
      </c>
      <c r="L59" s="19"/>
      <c r="M59" s="18">
        <v>43768</v>
      </c>
    </row>
    <row r="60" spans="1:15" ht="21.75" customHeight="1">
      <c r="A60" s="23" t="s">
        <v>80</v>
      </c>
      <c r="D60" s="41"/>
      <c r="E60" s="45"/>
      <c r="F60" s="45"/>
      <c r="G60" s="46">
        <v>29393</v>
      </c>
      <c r="H60" s="46"/>
      <c r="I60" s="46">
        <v>29393</v>
      </c>
      <c r="J60" s="46"/>
      <c r="K60" s="63">
        <v>0</v>
      </c>
      <c r="L60" s="26"/>
      <c r="M60" s="63">
        <v>0</v>
      </c>
    </row>
    <row r="61" spans="1:15" ht="21.75" customHeight="1">
      <c r="A61" s="23" t="s">
        <v>45</v>
      </c>
      <c r="D61" s="41"/>
      <c r="E61" s="45"/>
      <c r="F61" s="45"/>
      <c r="G61" s="46">
        <v>32455</v>
      </c>
      <c r="H61" s="46"/>
      <c r="I61" s="46">
        <v>30870</v>
      </c>
      <c r="J61" s="46"/>
      <c r="K61" s="15">
        <v>13921</v>
      </c>
      <c r="L61" s="15"/>
      <c r="M61" s="15">
        <v>11973</v>
      </c>
    </row>
    <row r="62" spans="1:15" ht="21.75" customHeight="1">
      <c r="A62" s="38" t="s">
        <v>69</v>
      </c>
      <c r="D62" s="41"/>
      <c r="E62" s="45"/>
      <c r="F62" s="45"/>
      <c r="G62" s="10">
        <f>SUM(G55:G61)</f>
        <v>153729</v>
      </c>
      <c r="H62" s="11"/>
      <c r="I62" s="10">
        <f>SUM(I55:I61)</f>
        <v>172589</v>
      </c>
      <c r="J62" s="12"/>
      <c r="K62" s="10">
        <f>SUM(K55:K61)</f>
        <v>108850</v>
      </c>
      <c r="L62" s="12"/>
      <c r="M62" s="10">
        <f>SUM(M55:M61)</f>
        <v>104079</v>
      </c>
    </row>
    <row r="63" spans="1:15" ht="21.75" customHeight="1">
      <c r="A63" s="38" t="s">
        <v>12</v>
      </c>
      <c r="D63" s="41"/>
      <c r="E63" s="45"/>
      <c r="F63" s="45"/>
      <c r="G63" s="10">
        <f>SUM(G53,G62)</f>
        <v>668251</v>
      </c>
      <c r="H63" s="11"/>
      <c r="I63" s="10">
        <f>SUM(I53,I62)</f>
        <v>694608</v>
      </c>
      <c r="J63" s="12"/>
      <c r="K63" s="10">
        <f>SUM(K53,K62)</f>
        <v>467940</v>
      </c>
      <c r="L63" s="12"/>
      <c r="M63" s="10">
        <f>SUM(M53,M62)</f>
        <v>378181</v>
      </c>
      <c r="O63" s="32"/>
    </row>
    <row r="64" spans="1:15" ht="21.75" customHeight="1">
      <c r="D64" s="41"/>
      <c r="E64" s="23"/>
      <c r="F64" s="23"/>
      <c r="G64" s="23"/>
      <c r="H64" s="23"/>
      <c r="O64" s="32"/>
    </row>
    <row r="65" spans="1:18" ht="21.6" customHeight="1">
      <c r="A65" s="38"/>
      <c r="D65" s="41"/>
      <c r="E65" s="45"/>
      <c r="F65" s="45"/>
      <c r="G65" s="23"/>
      <c r="H65" s="23"/>
      <c r="O65" s="3"/>
    </row>
    <row r="66" spans="1:18" ht="21.75" customHeight="1">
      <c r="A66" s="23" t="s">
        <v>156</v>
      </c>
      <c r="D66" s="41"/>
      <c r="E66" s="42"/>
      <c r="F66" s="42"/>
      <c r="G66" s="23"/>
      <c r="H66" s="23"/>
      <c r="O66" s="1"/>
    </row>
    <row r="67" spans="1:18" s="32" customFormat="1" ht="21.75" customHeight="1">
      <c r="A67" s="27" t="s">
        <v>106</v>
      </c>
      <c r="B67" s="27"/>
      <c r="C67" s="27"/>
      <c r="D67" s="28"/>
      <c r="E67" s="29"/>
      <c r="F67" s="29"/>
      <c r="G67" s="29"/>
      <c r="H67" s="29"/>
      <c r="M67" s="31"/>
      <c r="O67" s="1"/>
      <c r="P67" s="23"/>
      <c r="R67" s="23"/>
    </row>
    <row r="68" spans="1:18" s="32" customFormat="1" ht="21.75" customHeight="1">
      <c r="A68" s="27" t="s">
        <v>60</v>
      </c>
      <c r="B68" s="27"/>
      <c r="C68" s="55"/>
      <c r="D68" s="28"/>
      <c r="E68" s="29"/>
      <c r="F68" s="29"/>
      <c r="G68" s="29"/>
      <c r="H68" s="29"/>
      <c r="I68" s="29"/>
      <c r="J68" s="29"/>
      <c r="K68" s="30"/>
      <c r="L68" s="29"/>
      <c r="M68" s="30"/>
      <c r="O68" s="1"/>
      <c r="P68" s="23"/>
      <c r="R68" s="23"/>
    </row>
    <row r="69" spans="1:18" s="3" customFormat="1" ht="21.75" customHeight="1">
      <c r="A69" s="2" t="s">
        <v>191</v>
      </c>
      <c r="B69" s="2"/>
      <c r="C69" s="2"/>
      <c r="H69" s="4"/>
      <c r="J69" s="4"/>
      <c r="K69" s="4"/>
      <c r="L69" s="4"/>
      <c r="M69" s="4"/>
      <c r="O69" s="1"/>
      <c r="P69" s="23"/>
    </row>
    <row r="70" spans="1:18" s="1" customFormat="1" ht="21.75" customHeight="1">
      <c r="D70" s="5"/>
      <c r="E70" s="5"/>
      <c r="K70" s="6"/>
      <c r="M70" s="6" t="s">
        <v>99</v>
      </c>
      <c r="P70" s="23"/>
    </row>
    <row r="71" spans="1:18" s="1" customFormat="1" ht="21.75" customHeight="1">
      <c r="D71" s="5"/>
      <c r="E71" s="5"/>
      <c r="G71" s="129" t="s">
        <v>63</v>
      </c>
      <c r="H71" s="129"/>
      <c r="I71" s="129"/>
      <c r="K71" s="129" t="s">
        <v>62</v>
      </c>
      <c r="L71" s="129"/>
      <c r="M71" s="129"/>
      <c r="O71" s="23"/>
      <c r="P71" s="23"/>
    </row>
    <row r="72" spans="1:18" s="1" customFormat="1" ht="21.75" customHeight="1">
      <c r="D72" s="5"/>
      <c r="E72" s="33" t="s">
        <v>0</v>
      </c>
      <c r="G72" s="34" t="s">
        <v>192</v>
      </c>
      <c r="H72" s="35"/>
      <c r="I72" s="34" t="s">
        <v>147</v>
      </c>
      <c r="J72" s="35"/>
      <c r="K72" s="34" t="s">
        <v>192</v>
      </c>
      <c r="L72" s="35"/>
      <c r="M72" s="34" t="s">
        <v>147</v>
      </c>
      <c r="O72" s="23"/>
      <c r="P72" s="23"/>
    </row>
    <row r="73" spans="1:18" s="1" customFormat="1" ht="21.75" customHeight="1">
      <c r="D73" s="5"/>
      <c r="E73" s="36"/>
      <c r="G73" s="37" t="s">
        <v>128</v>
      </c>
      <c r="H73" s="35"/>
      <c r="I73" s="37" t="s">
        <v>130</v>
      </c>
      <c r="J73" s="35"/>
      <c r="K73" s="37" t="s">
        <v>128</v>
      </c>
      <c r="L73" s="35"/>
      <c r="M73" s="37" t="s">
        <v>130</v>
      </c>
      <c r="O73" s="23"/>
      <c r="P73" s="23"/>
    </row>
    <row r="74" spans="1:18" s="1" customFormat="1" ht="21.75" customHeight="1">
      <c r="D74" s="5"/>
      <c r="E74" s="36"/>
      <c r="G74" s="37" t="s">
        <v>129</v>
      </c>
      <c r="H74" s="35"/>
      <c r="I74" s="37"/>
      <c r="J74" s="35"/>
      <c r="K74" s="37" t="s">
        <v>129</v>
      </c>
      <c r="L74" s="35"/>
      <c r="M74" s="37"/>
      <c r="O74" s="23"/>
      <c r="P74" s="23"/>
    </row>
    <row r="75" spans="1:18" ht="21.75" customHeight="1">
      <c r="A75" s="38" t="s">
        <v>13</v>
      </c>
      <c r="D75" s="41"/>
      <c r="E75" s="45"/>
      <c r="F75" s="45"/>
      <c r="G75" s="53"/>
      <c r="H75" s="52"/>
      <c r="I75" s="53"/>
      <c r="J75" s="52"/>
      <c r="K75" s="53"/>
      <c r="L75" s="52"/>
      <c r="M75" s="53"/>
    </row>
    <row r="76" spans="1:18" ht="21.75" customHeight="1">
      <c r="A76" s="23" t="s">
        <v>14</v>
      </c>
      <c r="D76" s="41"/>
      <c r="E76" s="45">
        <v>12</v>
      </c>
      <c r="F76" s="45"/>
      <c r="G76" s="53"/>
      <c r="H76" s="52"/>
      <c r="I76" s="53"/>
      <c r="J76" s="52"/>
      <c r="K76" s="53"/>
      <c r="L76" s="52"/>
      <c r="M76" s="53"/>
    </row>
    <row r="77" spans="1:18" ht="21.75" customHeight="1">
      <c r="A77" s="23" t="s">
        <v>15</v>
      </c>
      <c r="D77" s="41"/>
      <c r="E77" s="45"/>
      <c r="F77" s="45"/>
      <c r="G77" s="23"/>
      <c r="H77" s="23"/>
      <c r="I77" s="23"/>
      <c r="J77" s="23"/>
      <c r="K77" s="23"/>
      <c r="L77" s="23"/>
      <c r="M77" s="23"/>
    </row>
    <row r="78" spans="1:18" ht="21.75" customHeight="1" thickBot="1">
      <c r="A78" s="23" t="s">
        <v>224</v>
      </c>
      <c r="D78" s="41"/>
      <c r="E78" s="45"/>
      <c r="F78" s="45"/>
      <c r="G78" s="20">
        <v>434399</v>
      </c>
      <c r="H78" s="46"/>
      <c r="I78" s="20">
        <v>356398</v>
      </c>
      <c r="J78" s="46"/>
      <c r="K78" s="20">
        <v>434399</v>
      </c>
      <c r="L78" s="14"/>
      <c r="M78" s="20">
        <v>356398</v>
      </c>
    </row>
    <row r="79" spans="1:18" ht="21.75" customHeight="1" thickTop="1">
      <c r="A79" s="23" t="s">
        <v>57</v>
      </c>
      <c r="D79" s="41"/>
      <c r="E79" s="45"/>
      <c r="F79" s="45"/>
      <c r="G79" s="46"/>
      <c r="H79" s="46"/>
      <c r="I79" s="46"/>
      <c r="J79" s="46"/>
      <c r="K79" s="46"/>
      <c r="L79" s="46"/>
      <c r="M79" s="46"/>
    </row>
    <row r="80" spans="1:18" ht="21.75" customHeight="1">
      <c r="A80" s="47" t="s">
        <v>143</v>
      </c>
      <c r="D80" s="41"/>
      <c r="E80" s="45"/>
      <c r="F80" s="45"/>
      <c r="G80" s="14">
        <v>280963</v>
      </c>
      <c r="H80" s="46"/>
      <c r="I80" s="14">
        <v>280963</v>
      </c>
      <c r="J80" s="46"/>
      <c r="K80" s="14">
        <v>280963</v>
      </c>
      <c r="L80" s="46"/>
      <c r="M80" s="14">
        <v>280963</v>
      </c>
    </row>
    <row r="81" spans="1:13" ht="21.75" customHeight="1">
      <c r="A81" s="47" t="s">
        <v>16</v>
      </c>
      <c r="D81" s="41"/>
      <c r="E81" s="45">
        <v>6</v>
      </c>
      <c r="F81" s="45"/>
      <c r="G81" s="14">
        <v>253169</v>
      </c>
      <c r="H81" s="46"/>
      <c r="I81" s="14">
        <v>221069</v>
      </c>
      <c r="J81" s="46"/>
      <c r="K81" s="14">
        <v>221069</v>
      </c>
      <c r="L81" s="46"/>
      <c r="M81" s="14">
        <v>221069</v>
      </c>
    </row>
    <row r="82" spans="1:13" ht="21.75" customHeight="1">
      <c r="A82" s="47" t="s">
        <v>111</v>
      </c>
      <c r="D82" s="41"/>
      <c r="E82" s="45"/>
      <c r="F82" s="45"/>
      <c r="G82" s="14">
        <v>4907</v>
      </c>
      <c r="H82" s="46"/>
      <c r="I82" s="14">
        <v>4907</v>
      </c>
      <c r="J82" s="46"/>
      <c r="K82" s="63">
        <v>0</v>
      </c>
      <c r="L82" s="57"/>
      <c r="M82" s="63">
        <v>0</v>
      </c>
    </row>
    <row r="83" spans="1:13" ht="21.75" customHeight="1">
      <c r="A83" s="47" t="s">
        <v>144</v>
      </c>
      <c r="D83" s="41"/>
      <c r="E83" s="45"/>
      <c r="F83" s="45"/>
      <c r="G83" s="23"/>
      <c r="H83" s="23"/>
      <c r="I83" s="23"/>
      <c r="J83" s="23"/>
      <c r="K83" s="23"/>
      <c r="L83" s="23"/>
      <c r="M83" s="23"/>
    </row>
    <row r="84" spans="1:13" ht="21.6" customHeight="1">
      <c r="A84" s="47" t="s">
        <v>145</v>
      </c>
      <c r="D84" s="41"/>
      <c r="E84" s="45">
        <v>6</v>
      </c>
      <c r="F84" s="45"/>
      <c r="G84" s="14">
        <v>-64957</v>
      </c>
      <c r="H84" s="46"/>
      <c r="I84" s="14">
        <v>-341</v>
      </c>
      <c r="J84" s="46"/>
      <c r="K84" s="63">
        <v>0</v>
      </c>
      <c r="L84" s="46"/>
      <c r="M84" s="63">
        <v>0</v>
      </c>
    </row>
    <row r="85" spans="1:13" ht="21.75" customHeight="1">
      <c r="A85" s="47" t="s">
        <v>113</v>
      </c>
      <c r="D85" s="41"/>
      <c r="E85" s="45"/>
      <c r="F85" s="45"/>
      <c r="G85" s="14">
        <v>6794</v>
      </c>
      <c r="H85" s="46"/>
      <c r="I85" s="14">
        <v>6794</v>
      </c>
      <c r="J85" s="46"/>
      <c r="K85" s="14">
        <v>6794</v>
      </c>
      <c r="L85" s="46"/>
      <c r="M85" s="14">
        <v>6794</v>
      </c>
    </row>
    <row r="86" spans="1:13" ht="21.75" customHeight="1">
      <c r="A86" s="47" t="s">
        <v>146</v>
      </c>
      <c r="D86" s="41"/>
      <c r="E86" s="45"/>
      <c r="F86" s="45"/>
      <c r="G86" s="23"/>
      <c r="H86" s="23"/>
      <c r="I86" s="23"/>
      <c r="J86" s="23"/>
      <c r="K86" s="23"/>
      <c r="L86" s="23"/>
      <c r="M86" s="23"/>
    </row>
    <row r="87" spans="1:13" ht="21.75" customHeight="1">
      <c r="A87" s="47" t="s">
        <v>17</v>
      </c>
      <c r="D87" s="41"/>
      <c r="E87" s="45"/>
      <c r="F87" s="45"/>
      <c r="G87" s="14">
        <v>16635</v>
      </c>
      <c r="H87" s="46"/>
      <c r="I87" s="14">
        <v>16635</v>
      </c>
      <c r="J87" s="46"/>
      <c r="K87" s="14">
        <v>16635</v>
      </c>
      <c r="L87" s="14"/>
      <c r="M87" s="14">
        <v>16635</v>
      </c>
    </row>
    <row r="88" spans="1:13" ht="21.75" customHeight="1">
      <c r="A88" s="47" t="s">
        <v>18</v>
      </c>
      <c r="D88" s="41"/>
      <c r="E88" s="45"/>
      <c r="F88" s="45"/>
      <c r="G88" s="58">
        <v>-461739</v>
      </c>
      <c r="H88" s="46"/>
      <c r="I88" s="58">
        <v>-261246</v>
      </c>
      <c r="J88" s="46"/>
      <c r="K88" s="14">
        <v>-405025</v>
      </c>
      <c r="L88" s="14"/>
      <c r="M88" s="14">
        <v>-147101</v>
      </c>
    </row>
    <row r="89" spans="1:13" ht="21.75" customHeight="1">
      <c r="A89" s="47" t="s">
        <v>64</v>
      </c>
      <c r="B89" s="32"/>
      <c r="C89" s="32"/>
      <c r="D89" s="32"/>
      <c r="E89" s="45"/>
      <c r="F89" s="45"/>
      <c r="G89" s="21">
        <v>235779</v>
      </c>
      <c r="H89" s="46"/>
      <c r="I89" s="21">
        <v>235779</v>
      </c>
      <c r="J89" s="46"/>
      <c r="K89" s="64">
        <v>0</v>
      </c>
      <c r="L89" s="57"/>
      <c r="M89" s="64">
        <v>0</v>
      </c>
    </row>
    <row r="90" spans="1:13" ht="21.75" customHeight="1">
      <c r="A90" s="47" t="s">
        <v>81</v>
      </c>
      <c r="D90" s="41"/>
      <c r="E90" s="45"/>
      <c r="F90" s="45"/>
      <c r="G90" s="22">
        <f>SUM(G80:G89)</f>
        <v>271551</v>
      </c>
      <c r="H90" s="46"/>
      <c r="I90" s="22">
        <f>SUM(I80:I89)</f>
        <v>504560</v>
      </c>
      <c r="J90" s="46"/>
      <c r="K90" s="22">
        <f>SUM(K80:K89)</f>
        <v>120436</v>
      </c>
      <c r="L90" s="46"/>
      <c r="M90" s="22">
        <f>SUM(M80:M89)</f>
        <v>378360</v>
      </c>
    </row>
    <row r="91" spans="1:13" ht="21.75" customHeight="1">
      <c r="A91" s="47" t="s">
        <v>82</v>
      </c>
      <c r="D91" s="41"/>
      <c r="E91" s="45"/>
      <c r="F91" s="45"/>
      <c r="G91" s="16">
        <v>55741</v>
      </c>
      <c r="H91" s="46"/>
      <c r="I91" s="16">
        <v>17624</v>
      </c>
      <c r="J91" s="46"/>
      <c r="K91" s="64">
        <v>0</v>
      </c>
      <c r="L91" s="57"/>
      <c r="M91" s="64">
        <v>0</v>
      </c>
    </row>
    <row r="92" spans="1:13" ht="21.75" customHeight="1">
      <c r="A92" s="32" t="s">
        <v>19</v>
      </c>
      <c r="D92" s="41"/>
      <c r="E92" s="45"/>
      <c r="F92" s="45"/>
      <c r="G92" s="59">
        <f>SUM(G90:G91)</f>
        <v>327292</v>
      </c>
      <c r="H92" s="46"/>
      <c r="I92" s="59">
        <f>SUM(I90:I91)</f>
        <v>522184</v>
      </c>
      <c r="J92" s="46"/>
      <c r="K92" s="59">
        <f>SUM(K90:K91)</f>
        <v>120436</v>
      </c>
      <c r="L92" s="15"/>
      <c r="M92" s="59">
        <f>SUM(M90:M91)</f>
        <v>378360</v>
      </c>
    </row>
    <row r="93" spans="1:13" ht="21.75" customHeight="1" thickBot="1">
      <c r="A93" s="32" t="s">
        <v>20</v>
      </c>
      <c r="D93" s="41"/>
      <c r="E93" s="45"/>
      <c r="F93" s="45"/>
      <c r="G93" s="60">
        <f>SUM(G63,G92)</f>
        <v>995543</v>
      </c>
      <c r="H93" s="46"/>
      <c r="I93" s="60">
        <f>SUM(I63,I92)</f>
        <v>1216792</v>
      </c>
      <c r="J93" s="46"/>
      <c r="K93" s="60">
        <f>SUM(K63,K92)</f>
        <v>588376</v>
      </c>
      <c r="L93" s="15"/>
      <c r="M93" s="60">
        <f>SUM(M63,M92)</f>
        <v>756541</v>
      </c>
    </row>
    <row r="94" spans="1:13" ht="21.75" customHeight="1" thickTop="1">
      <c r="D94" s="41"/>
      <c r="E94" s="45"/>
      <c r="F94" s="45"/>
      <c r="G94" s="11">
        <f>G93-G31</f>
        <v>0</v>
      </c>
      <c r="H94" s="11"/>
      <c r="I94" s="11">
        <f>I93-I31</f>
        <v>0</v>
      </c>
      <c r="J94" s="11"/>
      <c r="K94" s="11">
        <f>K93-K31</f>
        <v>0</v>
      </c>
      <c r="L94" s="11"/>
      <c r="M94" s="11">
        <f>M93-M31</f>
        <v>0</v>
      </c>
    </row>
    <row r="95" spans="1:13" ht="21.75" customHeight="1">
      <c r="D95" s="41"/>
      <c r="E95" s="45"/>
      <c r="F95" s="45"/>
      <c r="G95" s="53"/>
      <c r="H95" s="53"/>
      <c r="I95" s="53"/>
      <c r="J95" s="53"/>
      <c r="K95" s="53"/>
      <c r="L95" s="53"/>
      <c r="M95" s="53"/>
    </row>
    <row r="96" spans="1:13" ht="21.75" customHeight="1">
      <c r="A96" s="23" t="s">
        <v>156</v>
      </c>
      <c r="D96" s="41"/>
      <c r="E96" s="42"/>
      <c r="F96" s="42"/>
      <c r="G96" s="42"/>
      <c r="H96" s="42"/>
      <c r="I96" s="42"/>
      <c r="J96" s="42"/>
      <c r="L96" s="42"/>
    </row>
    <row r="97" spans="1:18" ht="21.75" customHeight="1">
      <c r="D97" s="41"/>
      <c r="E97" s="42"/>
      <c r="F97" s="42"/>
      <c r="G97" s="42"/>
      <c r="H97" s="42"/>
      <c r="I97" s="42"/>
      <c r="J97" s="42"/>
      <c r="L97" s="42"/>
    </row>
    <row r="98" spans="1:18" ht="21.75" customHeight="1">
      <c r="A98" s="61"/>
      <c r="D98" s="41"/>
      <c r="E98" s="42"/>
      <c r="F98" s="42"/>
      <c r="G98" s="42"/>
      <c r="H98" s="42"/>
      <c r="I98" s="42"/>
      <c r="J98" s="42"/>
      <c r="L98" s="42"/>
      <c r="O98" s="43"/>
    </row>
    <row r="99" spans="1:18" ht="21.75" customHeight="1">
      <c r="A99" s="62"/>
      <c r="B99" s="62"/>
      <c r="C99" s="62"/>
      <c r="D99" s="62"/>
      <c r="E99" s="62"/>
      <c r="F99" s="62"/>
      <c r="G99" s="62"/>
      <c r="H99" s="42"/>
      <c r="I99" s="42"/>
      <c r="J99" s="42"/>
      <c r="L99" s="42"/>
      <c r="O99" s="43"/>
    </row>
    <row r="100" spans="1:18" s="43" customFormat="1" ht="21.75" customHeight="1">
      <c r="A100" s="23"/>
      <c r="B100" s="23"/>
      <c r="C100" s="23"/>
      <c r="D100" s="41"/>
      <c r="E100" s="42"/>
      <c r="F100" s="42"/>
      <c r="G100" s="42"/>
      <c r="H100" s="42"/>
      <c r="I100" s="42"/>
      <c r="J100" s="42"/>
      <c r="L100" s="42"/>
      <c r="N100" s="23"/>
      <c r="O100" s="23"/>
      <c r="P100" s="23"/>
      <c r="Q100" s="23"/>
      <c r="R100" s="23"/>
    </row>
    <row r="101" spans="1:18" s="43" customFormat="1" ht="21.75" customHeight="1">
      <c r="A101" s="23"/>
      <c r="B101" s="23"/>
      <c r="C101" s="23"/>
      <c r="D101" s="47"/>
      <c r="E101" s="23"/>
      <c r="F101" s="42"/>
      <c r="G101" s="39"/>
      <c r="H101" s="42"/>
      <c r="I101" s="47" t="s">
        <v>21</v>
      </c>
      <c r="J101" s="42"/>
      <c r="L101" s="42"/>
      <c r="N101" s="23"/>
      <c r="O101" s="23"/>
      <c r="P101" s="23"/>
      <c r="Q101" s="23"/>
      <c r="R101" s="23"/>
    </row>
    <row r="102" spans="1:18" s="43" customFormat="1" ht="21.75" customHeight="1">
      <c r="A102" s="62"/>
      <c r="B102" s="62"/>
      <c r="C102" s="62"/>
      <c r="D102" s="62"/>
      <c r="E102" s="62"/>
      <c r="F102" s="62"/>
      <c r="G102" s="62"/>
      <c r="H102" s="42"/>
      <c r="I102" s="42"/>
      <c r="J102" s="42"/>
      <c r="L102" s="42"/>
      <c r="O102" s="23"/>
    </row>
    <row r="103" spans="1:18" s="43" customFormat="1" ht="21.75" customHeight="1">
      <c r="A103" s="23"/>
      <c r="B103" s="23"/>
      <c r="C103" s="23"/>
      <c r="D103" s="41"/>
      <c r="E103" s="42"/>
      <c r="F103" s="42"/>
      <c r="G103" s="42"/>
      <c r="H103" s="42"/>
      <c r="I103" s="42"/>
      <c r="J103" s="42"/>
      <c r="L103" s="42"/>
      <c r="O103" s="23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B54E-EA9B-4D92-B316-994FC21CCD13}">
  <dimension ref="A1:P106"/>
  <sheetViews>
    <sheetView showGridLines="0" tabSelected="1" view="pageBreakPreview" topLeftCell="A64" zoomScale="85" zoomScaleNormal="100" zoomScaleSheetLayoutView="85" workbookViewId="0">
      <selection activeCell="A70" sqref="A70"/>
    </sheetView>
  </sheetViews>
  <sheetFormatPr defaultColWidth="10.7109375" defaultRowHeight="24" customHeight="1"/>
  <cols>
    <col min="1" max="3" width="11.7109375" style="69" customWidth="1"/>
    <col min="4" max="4" width="12.140625" style="69" customWidth="1"/>
    <col min="5" max="5" width="7.5703125" style="70" customWidth="1"/>
    <col min="6" max="6" width="1.42578125" style="70" customWidth="1"/>
    <col min="7" max="7" width="16.7109375" style="71" customWidth="1"/>
    <col min="8" max="8" width="1.42578125" style="69" customWidth="1"/>
    <col min="9" max="9" width="16.7109375" style="71" customWidth="1"/>
    <col min="10" max="10" width="1.42578125" style="69" customWidth="1"/>
    <col min="11" max="11" width="16.7109375" style="71" customWidth="1"/>
    <col min="12" max="12" width="1.42578125" style="69" customWidth="1"/>
    <col min="13" max="13" width="16.7109375" style="69" customWidth="1"/>
    <col min="14" max="16384" width="10.7109375" style="69"/>
  </cols>
  <sheetData>
    <row r="1" spans="1:13" ht="24" customHeight="1">
      <c r="M1" s="72" t="s">
        <v>100</v>
      </c>
    </row>
    <row r="2" spans="1:13" s="77" customFormat="1" ht="24" customHeight="1">
      <c r="A2" s="73" t="s">
        <v>106</v>
      </c>
      <c r="B2" s="73"/>
      <c r="C2" s="74"/>
      <c r="D2" s="74"/>
      <c r="E2" s="75"/>
      <c r="F2" s="75"/>
      <c r="G2" s="76"/>
      <c r="I2" s="76"/>
      <c r="K2" s="76"/>
    </row>
    <row r="3" spans="1:13" s="77" customFormat="1" ht="24" customHeight="1">
      <c r="A3" s="73" t="s">
        <v>58</v>
      </c>
      <c r="B3" s="73"/>
      <c r="C3" s="74"/>
      <c r="D3" s="74"/>
      <c r="E3" s="75"/>
      <c r="F3" s="75"/>
      <c r="G3" s="76"/>
      <c r="I3" s="76"/>
      <c r="K3" s="76"/>
    </row>
    <row r="4" spans="1:13" s="78" customFormat="1" ht="24" customHeight="1">
      <c r="A4" s="73" t="s">
        <v>193</v>
      </c>
      <c r="B4" s="73"/>
      <c r="C4" s="73"/>
      <c r="D4" s="73"/>
      <c r="G4" s="76"/>
      <c r="H4" s="77"/>
      <c r="I4" s="76"/>
      <c r="J4" s="77"/>
      <c r="K4" s="76"/>
      <c r="L4" s="77"/>
      <c r="M4" s="79"/>
    </row>
    <row r="5" spans="1:13" s="66" customFormat="1" ht="24" customHeight="1">
      <c r="D5" s="80"/>
      <c r="E5" s="80"/>
      <c r="G5" s="71"/>
      <c r="H5" s="69"/>
      <c r="I5" s="71"/>
      <c r="J5" s="69"/>
      <c r="K5" s="71"/>
      <c r="L5" s="69"/>
      <c r="M5" s="81" t="s">
        <v>99</v>
      </c>
    </row>
    <row r="6" spans="1:13" s="66" customFormat="1" ht="24" customHeight="1">
      <c r="D6" s="80"/>
      <c r="E6" s="80"/>
      <c r="G6" s="130" t="s">
        <v>63</v>
      </c>
      <c r="H6" s="130"/>
      <c r="I6" s="130"/>
      <c r="K6" s="130" t="s">
        <v>62</v>
      </c>
      <c r="L6" s="130"/>
      <c r="M6" s="130"/>
    </row>
    <row r="7" spans="1:13" s="66" customFormat="1" ht="24" customHeight="1">
      <c r="D7" s="80"/>
      <c r="E7" s="82" t="s">
        <v>0</v>
      </c>
      <c r="G7" s="82">
        <v>2023</v>
      </c>
      <c r="H7" s="83"/>
      <c r="I7" s="82">
        <v>2022</v>
      </c>
      <c r="J7" s="83"/>
      <c r="K7" s="82">
        <v>2023</v>
      </c>
      <c r="L7" s="83"/>
      <c r="M7" s="82">
        <v>2022</v>
      </c>
    </row>
    <row r="8" spans="1:13" ht="24" customHeight="1">
      <c r="A8" s="84" t="s">
        <v>46</v>
      </c>
      <c r="D8" s="85"/>
      <c r="E8" s="86"/>
      <c r="F8" s="86"/>
    </row>
    <row r="9" spans="1:13" ht="24" customHeight="1">
      <c r="A9" s="69" t="s">
        <v>134</v>
      </c>
      <c r="D9" s="87"/>
      <c r="E9" s="87"/>
      <c r="F9" s="87"/>
      <c r="G9" s="7">
        <v>244414</v>
      </c>
      <c r="H9" s="7"/>
      <c r="I9" s="7">
        <v>228191</v>
      </c>
      <c r="J9" s="7"/>
      <c r="K9" s="7">
        <v>116053</v>
      </c>
      <c r="L9" s="7"/>
      <c r="M9" s="7">
        <v>94287</v>
      </c>
    </row>
    <row r="10" spans="1:13" ht="24" customHeight="1">
      <c r="A10" s="88" t="s">
        <v>135</v>
      </c>
      <c r="D10" s="85"/>
      <c r="E10" s="87"/>
      <c r="F10" s="87"/>
      <c r="G10" s="8">
        <v>-197562</v>
      </c>
      <c r="H10" s="7"/>
      <c r="I10" s="8">
        <v>-178745</v>
      </c>
      <c r="J10" s="7"/>
      <c r="K10" s="8">
        <v>-105378</v>
      </c>
      <c r="L10" s="7"/>
      <c r="M10" s="8">
        <v>-75314</v>
      </c>
    </row>
    <row r="11" spans="1:13" ht="24" customHeight="1">
      <c r="A11" s="84" t="s">
        <v>215</v>
      </c>
      <c r="D11" s="87"/>
      <c r="E11" s="87"/>
      <c r="F11" s="87"/>
      <c r="G11" s="7">
        <f>SUM(G9:G10)</f>
        <v>46852</v>
      </c>
      <c r="H11" s="7"/>
      <c r="I11" s="7">
        <f>SUM(I9:I10)</f>
        <v>49446</v>
      </c>
      <c r="J11" s="7"/>
      <c r="K11" s="7">
        <f>SUM(K9:K10)</f>
        <v>10675</v>
      </c>
      <c r="L11" s="7"/>
      <c r="M11" s="7">
        <f>SUM(M9:M10)</f>
        <v>18973</v>
      </c>
    </row>
    <row r="12" spans="1:13" ht="24" customHeight="1">
      <c r="A12" s="88" t="s">
        <v>22</v>
      </c>
      <c r="D12" s="85"/>
      <c r="E12" s="87"/>
      <c r="F12" s="87"/>
      <c r="G12" s="8">
        <v>1872</v>
      </c>
      <c r="H12" s="7"/>
      <c r="I12" s="8">
        <v>213</v>
      </c>
      <c r="J12" s="7"/>
      <c r="K12" s="8">
        <v>5246</v>
      </c>
      <c r="L12" s="7"/>
      <c r="M12" s="8">
        <v>10860</v>
      </c>
    </row>
    <row r="13" spans="1:13" ht="24" customHeight="1">
      <c r="A13" s="84" t="s">
        <v>213</v>
      </c>
      <c r="D13" s="85"/>
      <c r="E13" s="87"/>
      <c r="F13" s="87"/>
      <c r="G13" s="7">
        <f>SUM(G11:G12)</f>
        <v>48724</v>
      </c>
      <c r="H13" s="7"/>
      <c r="I13" s="7">
        <f>SUM(I11:I12)</f>
        <v>49659</v>
      </c>
      <c r="J13" s="7"/>
      <c r="K13" s="7">
        <f>SUM(K11:K12)</f>
        <v>15921</v>
      </c>
      <c r="L13" s="7"/>
      <c r="M13" s="7">
        <f>SUM(M11:M12)</f>
        <v>29833</v>
      </c>
    </row>
    <row r="14" spans="1:13" ht="24" customHeight="1">
      <c r="A14" s="88" t="s">
        <v>136</v>
      </c>
      <c r="D14" s="85"/>
      <c r="E14" s="87"/>
      <c r="F14" s="87"/>
      <c r="G14" s="7">
        <v>-3355</v>
      </c>
      <c r="H14" s="7"/>
      <c r="I14" s="7">
        <v>-3912</v>
      </c>
      <c r="J14" s="7"/>
      <c r="K14" s="7">
        <v>-1684</v>
      </c>
      <c r="L14" s="7"/>
      <c r="M14" s="7">
        <v>-1007</v>
      </c>
    </row>
    <row r="15" spans="1:13" ht="24" customHeight="1">
      <c r="A15" s="88" t="s">
        <v>23</v>
      </c>
      <c r="D15" s="85"/>
      <c r="E15" s="87"/>
      <c r="F15" s="87"/>
      <c r="G15" s="7">
        <v>-83333</v>
      </c>
      <c r="H15" s="7"/>
      <c r="I15" s="7">
        <v>-52311</v>
      </c>
      <c r="J15" s="7"/>
      <c r="K15" s="7">
        <v>-61901</v>
      </c>
      <c r="L15" s="7"/>
      <c r="M15" s="7">
        <v>-36271</v>
      </c>
    </row>
    <row r="16" spans="1:13" ht="24" customHeight="1">
      <c r="A16" s="88" t="s">
        <v>238</v>
      </c>
      <c r="D16" s="85"/>
      <c r="E16" s="87">
        <v>6</v>
      </c>
      <c r="F16" s="87"/>
      <c r="G16" s="7">
        <v>0</v>
      </c>
      <c r="H16" s="7"/>
      <c r="I16" s="7">
        <v>0</v>
      </c>
      <c r="J16" s="7"/>
      <c r="K16" s="7">
        <v>-19850</v>
      </c>
      <c r="L16" s="7"/>
      <c r="M16" s="7">
        <v>0</v>
      </c>
    </row>
    <row r="17" spans="1:16" ht="24" customHeight="1">
      <c r="A17" s="88" t="s">
        <v>229</v>
      </c>
      <c r="D17" s="85"/>
      <c r="E17" s="87" t="s">
        <v>230</v>
      </c>
      <c r="F17" s="87"/>
      <c r="G17" s="8">
        <v>-2110</v>
      </c>
      <c r="H17" s="7"/>
      <c r="I17" s="8">
        <v>0</v>
      </c>
      <c r="J17" s="7"/>
      <c r="K17" s="8">
        <v>0</v>
      </c>
      <c r="L17" s="7"/>
      <c r="M17" s="8">
        <v>0</v>
      </c>
    </row>
    <row r="18" spans="1:16" ht="24" customHeight="1">
      <c r="A18" s="84" t="s">
        <v>24</v>
      </c>
      <c r="D18" s="85"/>
      <c r="E18" s="87"/>
      <c r="F18" s="87"/>
      <c r="G18" s="8">
        <f>SUM(G14:G17)</f>
        <v>-88798</v>
      </c>
      <c r="H18" s="7"/>
      <c r="I18" s="8">
        <f>SUM(I14:I17)</f>
        <v>-56223</v>
      </c>
      <c r="J18" s="7"/>
      <c r="K18" s="8">
        <f>SUM(K14:K17)</f>
        <v>-83435</v>
      </c>
      <c r="L18" s="7"/>
      <c r="M18" s="8">
        <f>SUM(M14:M17)</f>
        <v>-37278</v>
      </c>
    </row>
    <row r="19" spans="1:16" ht="24" customHeight="1">
      <c r="A19" s="84" t="s">
        <v>169</v>
      </c>
      <c r="D19" s="85"/>
      <c r="E19" s="87"/>
      <c r="F19" s="87"/>
      <c r="G19" s="7">
        <f>G13+G18</f>
        <v>-40074</v>
      </c>
      <c r="H19" s="7"/>
      <c r="I19" s="7">
        <f>I13+I18</f>
        <v>-6564</v>
      </c>
      <c r="J19" s="7"/>
      <c r="K19" s="7">
        <f>K13+K18</f>
        <v>-67514</v>
      </c>
      <c r="L19" s="7"/>
      <c r="M19" s="7">
        <f>M13+M18</f>
        <v>-7445</v>
      </c>
    </row>
    <row r="20" spans="1:16" ht="24" customHeight="1">
      <c r="A20" s="69" t="s">
        <v>25</v>
      </c>
      <c r="D20" s="85"/>
      <c r="E20" s="87"/>
      <c r="F20" s="87"/>
      <c r="G20" s="8">
        <v>-6785</v>
      </c>
      <c r="H20" s="7"/>
      <c r="I20" s="8">
        <v>-4510</v>
      </c>
      <c r="J20" s="7"/>
      <c r="K20" s="8">
        <v>-5276</v>
      </c>
      <c r="L20" s="7"/>
      <c r="M20" s="8">
        <v>-2456</v>
      </c>
    </row>
    <row r="21" spans="1:16" ht="24" customHeight="1">
      <c r="A21" s="84" t="s">
        <v>170</v>
      </c>
      <c r="D21" s="85"/>
      <c r="E21" s="87"/>
      <c r="F21" s="87"/>
      <c r="G21" s="7">
        <f>SUM(G19:G20)</f>
        <v>-46859</v>
      </c>
      <c r="H21" s="7"/>
      <c r="I21" s="7">
        <f>SUM(I19:I20)</f>
        <v>-11074</v>
      </c>
      <c r="J21" s="7"/>
      <c r="K21" s="7">
        <f>SUM(K19:K20)</f>
        <v>-72790</v>
      </c>
      <c r="L21" s="7"/>
      <c r="M21" s="7">
        <f>SUM(M19:M20)</f>
        <v>-9901</v>
      </c>
    </row>
    <row r="22" spans="1:16" ht="24" customHeight="1">
      <c r="A22" s="88" t="s">
        <v>152</v>
      </c>
      <c r="D22" s="85"/>
      <c r="E22" s="87">
        <v>13</v>
      </c>
      <c r="F22" s="87"/>
      <c r="G22" s="8">
        <v>-1823</v>
      </c>
      <c r="H22" s="7"/>
      <c r="I22" s="8">
        <v>-643</v>
      </c>
      <c r="J22" s="7"/>
      <c r="K22" s="8">
        <v>130</v>
      </c>
      <c r="L22" s="7"/>
      <c r="M22" s="8">
        <v>-514</v>
      </c>
    </row>
    <row r="23" spans="1:16" ht="24" customHeight="1">
      <c r="A23" s="77" t="s">
        <v>138</v>
      </c>
      <c r="D23" s="85"/>
      <c r="E23" s="87"/>
      <c r="F23" s="87"/>
      <c r="G23" s="9">
        <f>SUM(G21:G22)</f>
        <v>-48682</v>
      </c>
      <c r="H23" s="7"/>
      <c r="I23" s="9">
        <f>SUM(I21:I22)</f>
        <v>-11717</v>
      </c>
      <c r="J23" s="7"/>
      <c r="K23" s="9">
        <f>SUM(K21:K22)</f>
        <v>-72660</v>
      </c>
      <c r="L23" s="7"/>
      <c r="M23" s="9">
        <f>SUM(M21:M22)</f>
        <v>-10415</v>
      </c>
    </row>
    <row r="24" spans="1:16" ht="24" customHeight="1">
      <c r="A24" s="77"/>
      <c r="D24" s="85"/>
      <c r="E24" s="87"/>
      <c r="F24" s="87"/>
      <c r="G24" s="7"/>
      <c r="H24" s="7"/>
      <c r="I24" s="7"/>
      <c r="J24" s="7"/>
      <c r="K24" s="7"/>
      <c r="L24" s="7"/>
      <c r="M24" s="7"/>
    </row>
    <row r="25" spans="1:16" ht="24" customHeight="1">
      <c r="A25" s="77" t="s">
        <v>47</v>
      </c>
      <c r="D25" s="85"/>
      <c r="E25" s="87"/>
      <c r="F25" s="87"/>
      <c r="G25" s="7"/>
      <c r="H25" s="7"/>
      <c r="I25" s="7"/>
      <c r="J25" s="7"/>
      <c r="K25" s="7"/>
      <c r="L25" s="7"/>
      <c r="M25" s="7"/>
    </row>
    <row r="26" spans="1:16" ht="24" customHeight="1">
      <c r="A26" s="77" t="s">
        <v>101</v>
      </c>
      <c r="D26" s="85"/>
      <c r="E26" s="87"/>
      <c r="F26" s="87"/>
      <c r="G26" s="8">
        <v>0</v>
      </c>
      <c r="H26" s="7"/>
      <c r="I26" s="8">
        <v>0</v>
      </c>
      <c r="J26" s="7"/>
      <c r="K26" s="8">
        <v>0</v>
      </c>
      <c r="L26" s="7"/>
      <c r="M26" s="8">
        <v>0</v>
      </c>
      <c r="N26" s="77"/>
    </row>
    <row r="27" spans="1:16" ht="24" customHeight="1" thickBot="1">
      <c r="A27" s="77" t="s">
        <v>102</v>
      </c>
      <c r="D27" s="85"/>
      <c r="E27" s="87"/>
      <c r="F27" s="87"/>
      <c r="G27" s="89">
        <f>SUM(G23,G26)</f>
        <v>-48682</v>
      </c>
      <c r="H27" s="7"/>
      <c r="I27" s="89">
        <f>SUM(I23,I26)</f>
        <v>-11717</v>
      </c>
      <c r="J27" s="7"/>
      <c r="K27" s="89">
        <f>SUM(K23,K26)</f>
        <v>-72660</v>
      </c>
      <c r="L27" s="7"/>
      <c r="M27" s="89">
        <f>SUM(M23,M26)</f>
        <v>-10415</v>
      </c>
    </row>
    <row r="28" spans="1:16" ht="24" customHeight="1" thickTop="1">
      <c r="D28" s="85"/>
      <c r="E28" s="87"/>
      <c r="F28" s="87"/>
      <c r="G28" s="7"/>
      <c r="H28" s="7"/>
      <c r="I28" s="7"/>
      <c r="J28" s="7"/>
      <c r="K28" s="7"/>
      <c r="L28" s="7"/>
      <c r="M28" s="7"/>
    </row>
    <row r="29" spans="1:16" ht="24" customHeight="1">
      <c r="D29" s="85"/>
      <c r="E29" s="87"/>
      <c r="F29" s="87"/>
      <c r="G29" s="7"/>
      <c r="H29" s="7"/>
      <c r="I29" s="7"/>
      <c r="J29" s="7"/>
      <c r="K29" s="7"/>
      <c r="L29" s="7"/>
      <c r="M29" s="7"/>
    </row>
    <row r="30" spans="1:16" ht="24" customHeight="1">
      <c r="A30" s="69" t="s">
        <v>156</v>
      </c>
      <c r="D30" s="85"/>
      <c r="E30" s="86"/>
      <c r="F30" s="86"/>
    </row>
    <row r="31" spans="1:16" ht="24" customHeight="1">
      <c r="M31" s="72" t="s">
        <v>100</v>
      </c>
    </row>
    <row r="32" spans="1:16" s="77" customFormat="1" ht="24" customHeight="1">
      <c r="A32" s="73" t="s">
        <v>106</v>
      </c>
      <c r="B32" s="73"/>
      <c r="C32" s="74"/>
      <c r="D32" s="74"/>
      <c r="E32" s="75"/>
      <c r="F32" s="75"/>
      <c r="G32" s="76"/>
      <c r="I32" s="76"/>
      <c r="K32" s="76"/>
      <c r="P32" s="69"/>
    </row>
    <row r="33" spans="1:16" s="77" customFormat="1" ht="24" customHeight="1">
      <c r="A33" s="73" t="s">
        <v>90</v>
      </c>
      <c r="B33" s="73"/>
      <c r="C33" s="74"/>
      <c r="D33" s="74"/>
      <c r="E33" s="75"/>
      <c r="F33" s="75"/>
      <c r="G33" s="76"/>
      <c r="I33" s="76"/>
      <c r="K33" s="76"/>
      <c r="P33" s="69"/>
    </row>
    <row r="34" spans="1:16" s="78" customFormat="1" ht="24" customHeight="1">
      <c r="A34" s="73" t="s">
        <v>193</v>
      </c>
      <c r="B34" s="73"/>
      <c r="C34" s="73"/>
      <c r="D34" s="73"/>
      <c r="G34" s="76"/>
      <c r="H34" s="77"/>
      <c r="I34" s="76"/>
      <c r="J34" s="77"/>
      <c r="K34" s="76"/>
      <c r="L34" s="77"/>
      <c r="M34" s="79"/>
      <c r="P34" s="69"/>
    </row>
    <row r="35" spans="1:16" s="66" customFormat="1" ht="24" customHeight="1">
      <c r="D35" s="80"/>
      <c r="E35" s="80"/>
      <c r="G35" s="71"/>
      <c r="H35" s="69"/>
      <c r="I35" s="71"/>
      <c r="J35" s="69"/>
      <c r="K35" s="71"/>
      <c r="L35" s="69"/>
      <c r="M35" s="81" t="s">
        <v>99</v>
      </c>
      <c r="P35" s="69"/>
    </row>
    <row r="36" spans="1:16" s="66" customFormat="1" ht="24" customHeight="1">
      <c r="D36" s="80"/>
      <c r="E36" s="80"/>
      <c r="G36" s="130" t="s">
        <v>63</v>
      </c>
      <c r="H36" s="130"/>
      <c r="I36" s="130"/>
      <c r="K36" s="130" t="s">
        <v>62</v>
      </c>
      <c r="L36" s="130"/>
      <c r="M36" s="130"/>
      <c r="P36" s="69"/>
    </row>
    <row r="37" spans="1:16" s="66" customFormat="1" ht="24" customHeight="1">
      <c r="D37" s="80"/>
      <c r="E37" s="82" t="s">
        <v>0</v>
      </c>
      <c r="G37" s="82">
        <f>G7</f>
        <v>2023</v>
      </c>
      <c r="H37" s="83"/>
      <c r="I37" s="82">
        <f>I7</f>
        <v>2022</v>
      </c>
      <c r="J37" s="83"/>
      <c r="K37" s="82">
        <f>K7</f>
        <v>2023</v>
      </c>
      <c r="L37" s="83"/>
      <c r="M37" s="82">
        <f>M7</f>
        <v>2022</v>
      </c>
      <c r="P37" s="69"/>
    </row>
    <row r="38" spans="1:16" ht="24" customHeight="1">
      <c r="A38" s="84" t="s">
        <v>104</v>
      </c>
      <c r="D38" s="85"/>
      <c r="E38" s="86"/>
      <c r="F38" s="86"/>
    </row>
    <row r="39" spans="1:16" ht="24" customHeight="1" thickBot="1">
      <c r="A39" s="69" t="s">
        <v>83</v>
      </c>
      <c r="D39" s="85"/>
      <c r="E39" s="86"/>
      <c r="F39" s="86"/>
      <c r="G39" s="7">
        <v>-51530</v>
      </c>
      <c r="H39" s="90"/>
      <c r="I39" s="7">
        <v>-11740</v>
      </c>
      <c r="J39" s="90"/>
      <c r="K39" s="89">
        <f>K27</f>
        <v>-72660</v>
      </c>
      <c r="L39" s="90"/>
      <c r="M39" s="89">
        <f>M27</f>
        <v>-10415</v>
      </c>
    </row>
    <row r="40" spans="1:16" ht="24" customHeight="1" thickTop="1">
      <c r="A40" s="69" t="s">
        <v>82</v>
      </c>
      <c r="D40" s="85"/>
      <c r="E40" s="87"/>
      <c r="F40" s="87"/>
      <c r="G40" s="7">
        <v>2848</v>
      </c>
      <c r="H40" s="7"/>
      <c r="I40" s="7">
        <v>23</v>
      </c>
      <c r="J40" s="7"/>
      <c r="K40" s="7"/>
      <c r="L40" s="7"/>
      <c r="M40" s="7"/>
    </row>
    <row r="41" spans="1:16" ht="24" customHeight="1" thickBot="1">
      <c r="D41" s="85"/>
      <c r="E41" s="87"/>
      <c r="F41" s="87"/>
      <c r="G41" s="91">
        <f>SUM(G39:G40)</f>
        <v>-48682</v>
      </c>
      <c r="H41" s="7"/>
      <c r="I41" s="91">
        <f>SUM(I39:I40)</f>
        <v>-11717</v>
      </c>
      <c r="J41" s="7"/>
      <c r="K41" s="7"/>
      <c r="L41" s="7"/>
      <c r="M41" s="7"/>
    </row>
    <row r="42" spans="1:16" ht="24" customHeight="1" thickTop="1">
      <c r="D42" s="85"/>
      <c r="E42" s="87"/>
      <c r="F42" s="87"/>
      <c r="G42" s="92"/>
      <c r="H42" s="92"/>
      <c r="I42" s="92"/>
      <c r="J42" s="92"/>
      <c r="K42" s="92"/>
      <c r="L42" s="92"/>
      <c r="M42" s="92"/>
    </row>
    <row r="43" spans="1:16" ht="24" customHeight="1">
      <c r="A43" s="84" t="s">
        <v>84</v>
      </c>
      <c r="D43" s="85"/>
      <c r="E43" s="86"/>
      <c r="F43" s="86"/>
      <c r="G43" s="92"/>
      <c r="H43" s="92"/>
      <c r="I43" s="92"/>
      <c r="J43" s="92"/>
      <c r="K43" s="92"/>
      <c r="L43" s="92"/>
      <c r="M43" s="92"/>
    </row>
    <row r="44" spans="1:16" ht="24" customHeight="1" thickBot="1">
      <c r="A44" s="69" t="s">
        <v>83</v>
      </c>
      <c r="D44" s="85"/>
      <c r="E44" s="86"/>
      <c r="F44" s="86"/>
      <c r="G44" s="7">
        <f>G39</f>
        <v>-51530</v>
      </c>
      <c r="H44" s="90"/>
      <c r="I44" s="7">
        <v>-11740</v>
      </c>
      <c r="J44" s="90"/>
      <c r="K44" s="89">
        <f>SUM(K27)</f>
        <v>-72660</v>
      </c>
      <c r="L44" s="90"/>
      <c r="M44" s="89">
        <f>SUM(M27)</f>
        <v>-10415</v>
      </c>
    </row>
    <row r="45" spans="1:16" ht="24" customHeight="1" thickTop="1">
      <c r="A45" s="69" t="s">
        <v>82</v>
      </c>
      <c r="D45" s="85"/>
      <c r="E45" s="87"/>
      <c r="F45" s="87"/>
      <c r="G45" s="7">
        <f>G40</f>
        <v>2848</v>
      </c>
      <c r="H45" s="7"/>
      <c r="I45" s="7">
        <v>23</v>
      </c>
      <c r="J45" s="7"/>
      <c r="K45" s="7"/>
      <c r="L45" s="7"/>
      <c r="M45" s="7"/>
    </row>
    <row r="46" spans="1:16" ht="24" customHeight="1" thickBot="1">
      <c r="D46" s="85"/>
      <c r="E46" s="87"/>
      <c r="F46" s="87"/>
      <c r="G46" s="91">
        <f>SUM(G44:G45)</f>
        <v>-48682</v>
      </c>
      <c r="H46" s="7"/>
      <c r="I46" s="91">
        <f>SUM(I44:I45)</f>
        <v>-11717</v>
      </c>
      <c r="J46" s="7"/>
      <c r="K46" s="7"/>
      <c r="L46" s="7"/>
      <c r="M46" s="7"/>
    </row>
    <row r="47" spans="1:16" ht="24" customHeight="1" thickTop="1">
      <c r="G47" s="7"/>
      <c r="H47" s="7"/>
      <c r="I47" s="7"/>
      <c r="J47" s="7"/>
      <c r="K47" s="7"/>
      <c r="L47" s="7"/>
      <c r="M47" s="7"/>
    </row>
    <row r="48" spans="1:16" ht="24" customHeight="1">
      <c r="A48" s="84" t="s">
        <v>171</v>
      </c>
      <c r="E48" s="86">
        <v>14</v>
      </c>
      <c r="G48" s="7"/>
      <c r="H48" s="7"/>
      <c r="I48" s="7"/>
      <c r="J48" s="7"/>
      <c r="K48" s="7"/>
      <c r="L48" s="7"/>
      <c r="M48" s="81" t="s">
        <v>159</v>
      </c>
    </row>
    <row r="49" spans="1:13" ht="24" customHeight="1">
      <c r="A49" s="69" t="s">
        <v>172</v>
      </c>
      <c r="D49" s="85"/>
      <c r="E49" s="86"/>
      <c r="F49" s="86"/>
      <c r="G49" s="90"/>
      <c r="H49" s="90"/>
      <c r="I49" s="90"/>
      <c r="J49" s="90"/>
      <c r="K49" s="90"/>
      <c r="M49" s="90"/>
    </row>
    <row r="50" spans="1:13" ht="24" customHeight="1" thickBot="1">
      <c r="A50" s="69" t="s">
        <v>173</v>
      </c>
      <c r="G50" s="93">
        <v>-0.18</v>
      </c>
      <c r="H50" s="7"/>
      <c r="I50" s="93">
        <v>-0.04</v>
      </c>
      <c r="J50" s="7"/>
      <c r="K50" s="93">
        <v>-0.26</v>
      </c>
      <c r="L50" s="7"/>
      <c r="M50" s="93">
        <f>M39/[1]bs!M82</f>
        <v>-4.0769113335394951E-2</v>
      </c>
    </row>
    <row r="51" spans="1:13" ht="24" customHeight="1" thickTop="1"/>
    <row r="52" spans="1:13" ht="24" customHeight="1">
      <c r="A52" s="69" t="s">
        <v>156</v>
      </c>
    </row>
    <row r="53" spans="1:13" ht="24" customHeight="1">
      <c r="M53" s="72" t="s">
        <v>100</v>
      </c>
    </row>
    <row r="54" spans="1:13" ht="24" customHeight="1">
      <c r="A54" s="73" t="s">
        <v>106</v>
      </c>
      <c r="B54" s="73"/>
      <c r="C54" s="74"/>
      <c r="D54" s="74"/>
      <c r="E54" s="75"/>
      <c r="F54" s="75"/>
      <c r="G54" s="76"/>
      <c r="H54" s="77"/>
      <c r="I54" s="76"/>
      <c r="J54" s="77"/>
      <c r="K54" s="76"/>
      <c r="L54" s="77"/>
      <c r="M54" s="77"/>
    </row>
    <row r="55" spans="1:13" ht="24" customHeight="1">
      <c r="A55" s="73" t="s">
        <v>58</v>
      </c>
      <c r="B55" s="73"/>
      <c r="C55" s="74"/>
      <c r="D55" s="74"/>
      <c r="E55" s="75"/>
      <c r="F55" s="75"/>
      <c r="G55" s="76"/>
      <c r="H55" s="77"/>
      <c r="I55" s="76"/>
      <c r="J55" s="77"/>
      <c r="K55" s="76"/>
      <c r="L55" s="77"/>
      <c r="M55" s="77"/>
    </row>
    <row r="56" spans="1:13" ht="24" customHeight="1">
      <c r="A56" s="73" t="s">
        <v>194</v>
      </c>
      <c r="B56" s="73"/>
      <c r="C56" s="73"/>
      <c r="D56" s="73"/>
      <c r="E56" s="78"/>
      <c r="F56" s="78"/>
      <c r="G56" s="76"/>
      <c r="H56" s="77"/>
      <c r="I56" s="76"/>
      <c r="J56" s="77"/>
      <c r="K56" s="76"/>
      <c r="L56" s="77"/>
      <c r="M56" s="79"/>
    </row>
    <row r="57" spans="1:13" ht="24" customHeight="1">
      <c r="A57" s="66"/>
      <c r="B57" s="66"/>
      <c r="C57" s="66"/>
      <c r="D57" s="80"/>
      <c r="E57" s="80"/>
      <c r="F57" s="66"/>
      <c r="M57" s="81" t="s">
        <v>99</v>
      </c>
    </row>
    <row r="58" spans="1:13" ht="24" customHeight="1">
      <c r="A58" s="66"/>
      <c r="B58" s="66"/>
      <c r="C58" s="66"/>
      <c r="D58" s="80"/>
      <c r="E58" s="80"/>
      <c r="F58" s="66"/>
      <c r="G58" s="130" t="s">
        <v>63</v>
      </c>
      <c r="H58" s="130"/>
      <c r="I58" s="130"/>
      <c r="J58" s="66"/>
      <c r="K58" s="130" t="s">
        <v>62</v>
      </c>
      <c r="L58" s="130"/>
      <c r="M58" s="130"/>
    </row>
    <row r="59" spans="1:13" ht="24" customHeight="1">
      <c r="A59" s="66"/>
      <c r="B59" s="66"/>
      <c r="C59" s="66"/>
      <c r="D59" s="80"/>
      <c r="E59" s="82" t="s">
        <v>0</v>
      </c>
      <c r="F59" s="66"/>
      <c r="G59" s="111" t="s">
        <v>214</v>
      </c>
      <c r="H59" s="83"/>
      <c r="I59" s="82">
        <v>2022</v>
      </c>
      <c r="J59" s="83"/>
      <c r="K59" s="111" t="s">
        <v>214</v>
      </c>
      <c r="L59" s="83"/>
      <c r="M59" s="82">
        <v>2022</v>
      </c>
    </row>
    <row r="60" spans="1:13" ht="24" customHeight="1">
      <c r="A60" s="84" t="s">
        <v>46</v>
      </c>
      <c r="D60" s="85"/>
      <c r="E60" s="86"/>
      <c r="F60" s="86"/>
    </row>
    <row r="61" spans="1:13" ht="24" customHeight="1">
      <c r="A61" s="69" t="s">
        <v>134</v>
      </c>
      <c r="D61" s="87"/>
      <c r="E61" s="87"/>
      <c r="F61" s="87"/>
      <c r="G61" s="7">
        <v>801743</v>
      </c>
      <c r="H61" s="7"/>
      <c r="I61" s="7">
        <v>694962</v>
      </c>
      <c r="J61" s="7"/>
      <c r="K61" s="7">
        <v>346016</v>
      </c>
      <c r="L61" s="7"/>
      <c r="M61" s="7">
        <v>275338</v>
      </c>
    </row>
    <row r="62" spans="1:13" ht="24" customHeight="1">
      <c r="A62" s="88" t="s">
        <v>135</v>
      </c>
      <c r="D62" s="85"/>
      <c r="E62" s="87"/>
      <c r="F62" s="87"/>
      <c r="G62" s="8">
        <v>-725071</v>
      </c>
      <c r="H62" s="7"/>
      <c r="I62" s="8">
        <v>-568994</v>
      </c>
      <c r="J62" s="7"/>
      <c r="K62" s="8">
        <v>-296229</v>
      </c>
      <c r="L62" s="7"/>
      <c r="M62" s="8">
        <v>-226800</v>
      </c>
    </row>
    <row r="63" spans="1:13" ht="24" customHeight="1">
      <c r="A63" s="84" t="s">
        <v>215</v>
      </c>
      <c r="D63" s="87"/>
      <c r="E63" s="87"/>
      <c r="F63" s="87"/>
      <c r="G63" s="7">
        <f>SUM(G61:G62)</f>
        <v>76672</v>
      </c>
      <c r="H63" s="7"/>
      <c r="I63" s="7">
        <f>SUM(I61:I62)</f>
        <v>125968</v>
      </c>
      <c r="J63" s="7"/>
      <c r="K63" s="7">
        <f>SUM(K61:K62)</f>
        <v>49787</v>
      </c>
      <c r="L63" s="7"/>
      <c r="M63" s="7">
        <f>SUM(M61:M62)</f>
        <v>48538</v>
      </c>
    </row>
    <row r="64" spans="1:13" ht="24" customHeight="1">
      <c r="A64" s="88" t="s">
        <v>22</v>
      </c>
      <c r="D64" s="85"/>
      <c r="E64" s="87"/>
      <c r="F64" s="87"/>
      <c r="G64" s="7">
        <v>3323</v>
      </c>
      <c r="H64" s="7"/>
      <c r="I64" s="7">
        <v>4028</v>
      </c>
      <c r="J64" s="7"/>
      <c r="K64" s="7">
        <v>16398</v>
      </c>
      <c r="L64" s="7"/>
      <c r="M64" s="7">
        <v>26520</v>
      </c>
    </row>
    <row r="65" spans="1:13" ht="24" customHeight="1">
      <c r="A65" s="88" t="s">
        <v>112</v>
      </c>
      <c r="D65" s="85"/>
      <c r="E65" s="87">
        <v>6</v>
      </c>
      <c r="F65" s="87"/>
      <c r="G65" s="8">
        <v>0</v>
      </c>
      <c r="H65" s="7"/>
      <c r="I65" s="8">
        <v>0</v>
      </c>
      <c r="J65" s="7"/>
      <c r="K65" s="8">
        <v>3503</v>
      </c>
      <c r="L65" s="7"/>
      <c r="M65" s="8">
        <v>6550</v>
      </c>
    </row>
    <row r="66" spans="1:13" ht="24" customHeight="1">
      <c r="A66" s="84" t="s">
        <v>213</v>
      </c>
      <c r="D66" s="85"/>
      <c r="E66" s="87"/>
      <c r="F66" s="87"/>
      <c r="G66" s="7">
        <f>SUM(G63:G65)</f>
        <v>79995</v>
      </c>
      <c r="H66" s="7"/>
      <c r="I66" s="7">
        <f>SUM(I63:I65)</f>
        <v>129996</v>
      </c>
      <c r="J66" s="7"/>
      <c r="K66" s="7">
        <f>SUM(K63:K65)</f>
        <v>69688</v>
      </c>
      <c r="L66" s="7"/>
      <c r="M66" s="7">
        <f>SUM(M63:M65)</f>
        <v>81608</v>
      </c>
    </row>
    <row r="67" spans="1:13" ht="24" customHeight="1">
      <c r="A67" s="88" t="s">
        <v>136</v>
      </c>
      <c r="D67" s="85"/>
      <c r="E67" s="87"/>
      <c r="F67" s="87"/>
      <c r="G67" s="7">
        <v>-12783</v>
      </c>
      <c r="H67" s="7"/>
      <c r="I67" s="7">
        <v>-11803</v>
      </c>
      <c r="J67" s="7"/>
      <c r="K67" s="7">
        <v>-4624</v>
      </c>
      <c r="L67" s="7"/>
      <c r="M67" s="7">
        <v>-3504</v>
      </c>
    </row>
    <row r="68" spans="1:13" ht="24" customHeight="1">
      <c r="A68" s="88" t="s">
        <v>23</v>
      </c>
      <c r="D68" s="85"/>
      <c r="E68" s="87"/>
      <c r="F68" s="87"/>
      <c r="G68" s="7">
        <v>-227035</v>
      </c>
      <c r="H68" s="7"/>
      <c r="I68" s="7">
        <v>-139341</v>
      </c>
      <c r="J68" s="7"/>
      <c r="K68" s="7">
        <v>-139360</v>
      </c>
      <c r="L68" s="7"/>
      <c r="M68" s="7">
        <v>-97173</v>
      </c>
    </row>
    <row r="69" spans="1:13" ht="24" customHeight="1">
      <c r="A69" s="88" t="s">
        <v>238</v>
      </c>
      <c r="D69" s="85"/>
      <c r="E69" s="87">
        <v>6</v>
      </c>
      <c r="F69" s="87"/>
      <c r="G69" s="7">
        <v>0</v>
      </c>
      <c r="H69" s="7"/>
      <c r="I69" s="7">
        <v>0</v>
      </c>
      <c r="J69" s="7"/>
      <c r="K69" s="7">
        <v>-169419</v>
      </c>
      <c r="L69" s="7"/>
      <c r="M69" s="7">
        <v>25980</v>
      </c>
    </row>
    <row r="70" spans="1:13" ht="24" customHeight="1">
      <c r="A70" s="88" t="s">
        <v>229</v>
      </c>
      <c r="D70" s="85"/>
      <c r="E70" s="87" t="s">
        <v>230</v>
      </c>
      <c r="F70" s="87"/>
      <c r="G70" s="8">
        <v>-7426</v>
      </c>
      <c r="H70" s="7"/>
      <c r="I70" s="8">
        <v>-2376</v>
      </c>
      <c r="J70" s="7"/>
      <c r="K70" s="8">
        <v>0</v>
      </c>
      <c r="L70" s="7"/>
      <c r="M70" s="8">
        <v>0</v>
      </c>
    </row>
    <row r="71" spans="1:13" ht="24" customHeight="1">
      <c r="A71" s="84" t="s">
        <v>24</v>
      </c>
      <c r="D71" s="85"/>
      <c r="E71" s="87"/>
      <c r="F71" s="87"/>
      <c r="G71" s="8">
        <f>SUM(G67:G70)</f>
        <v>-247244</v>
      </c>
      <c r="H71" s="7"/>
      <c r="I71" s="8">
        <f>SUM(I67:I70)</f>
        <v>-153520</v>
      </c>
      <c r="J71" s="7"/>
      <c r="K71" s="8">
        <f>SUM(K67:K70)</f>
        <v>-313403</v>
      </c>
      <c r="L71" s="7"/>
      <c r="M71" s="8">
        <f>SUM(M67:M70)</f>
        <v>-74697</v>
      </c>
    </row>
    <row r="72" spans="1:13" ht="24" customHeight="1">
      <c r="A72" s="84" t="s">
        <v>125</v>
      </c>
      <c r="D72" s="85"/>
      <c r="E72" s="87"/>
      <c r="F72" s="87"/>
      <c r="G72" s="7">
        <f>G66+G71</f>
        <v>-167249</v>
      </c>
      <c r="H72" s="7"/>
      <c r="I72" s="7">
        <f>I66+I71</f>
        <v>-23524</v>
      </c>
      <c r="J72" s="7"/>
      <c r="K72" s="7">
        <f>K66+K71</f>
        <v>-243715</v>
      </c>
      <c r="L72" s="7"/>
      <c r="M72" s="7">
        <f>M66+M71</f>
        <v>6911</v>
      </c>
    </row>
    <row r="73" spans="1:13" ht="24" customHeight="1">
      <c r="A73" s="69" t="s">
        <v>25</v>
      </c>
      <c r="D73" s="85"/>
      <c r="E73" s="87"/>
      <c r="F73" s="87"/>
      <c r="G73" s="8">
        <v>-19843</v>
      </c>
      <c r="H73" s="7"/>
      <c r="I73" s="8">
        <v>-15129</v>
      </c>
      <c r="J73" s="7"/>
      <c r="K73" s="8">
        <v>-14599</v>
      </c>
      <c r="L73" s="7"/>
      <c r="M73" s="8">
        <v>-8921</v>
      </c>
    </row>
    <row r="74" spans="1:13" ht="24" customHeight="1">
      <c r="A74" s="84" t="s">
        <v>170</v>
      </c>
      <c r="D74" s="85"/>
      <c r="E74" s="87"/>
      <c r="F74" s="87"/>
      <c r="G74" s="7">
        <f>SUM(G72:G73)</f>
        <v>-187092</v>
      </c>
      <c r="H74" s="7"/>
      <c r="I74" s="7">
        <f>SUM(I72:I73)</f>
        <v>-38653</v>
      </c>
      <c r="J74" s="7"/>
      <c r="K74" s="7">
        <f>SUM(K72:K73)</f>
        <v>-258314</v>
      </c>
      <c r="L74" s="7"/>
      <c r="M74" s="7">
        <f>SUM(M72:M73)</f>
        <v>-2010</v>
      </c>
    </row>
    <row r="75" spans="1:13" ht="24" customHeight="1">
      <c r="A75" s="88" t="s">
        <v>152</v>
      </c>
      <c r="D75" s="85"/>
      <c r="E75" s="87">
        <v>13</v>
      </c>
      <c r="F75" s="87"/>
      <c r="G75" s="8">
        <v>-4664</v>
      </c>
      <c r="H75" s="7"/>
      <c r="I75" s="8">
        <v>-1338</v>
      </c>
      <c r="J75" s="7"/>
      <c r="K75" s="8">
        <v>390</v>
      </c>
      <c r="L75" s="7"/>
      <c r="M75" s="8">
        <v>-384</v>
      </c>
    </row>
    <row r="76" spans="1:13" ht="24" customHeight="1">
      <c r="A76" s="77" t="s">
        <v>138</v>
      </c>
      <c r="D76" s="85"/>
      <c r="E76" s="87"/>
      <c r="F76" s="87"/>
      <c r="G76" s="9">
        <f>SUM(G74:G75)</f>
        <v>-191756</v>
      </c>
      <c r="H76" s="7"/>
      <c r="I76" s="9">
        <f>SUM(I74:I75)</f>
        <v>-39991</v>
      </c>
      <c r="J76" s="7"/>
      <c r="K76" s="9">
        <f>SUM(K74:K75)</f>
        <v>-257924</v>
      </c>
      <c r="L76" s="7"/>
      <c r="M76" s="9">
        <f>SUM(M74:M75)</f>
        <v>-2394</v>
      </c>
    </row>
    <row r="77" spans="1:13" ht="24" customHeight="1">
      <c r="A77" s="77"/>
      <c r="D77" s="85"/>
      <c r="E77" s="87"/>
      <c r="F77" s="87"/>
      <c r="G77" s="7"/>
      <c r="H77" s="7"/>
      <c r="I77" s="7"/>
      <c r="J77" s="7"/>
      <c r="K77" s="7"/>
      <c r="L77" s="7"/>
      <c r="M77" s="7"/>
    </row>
    <row r="78" spans="1:13" ht="24" customHeight="1">
      <c r="A78" s="77" t="s">
        <v>47</v>
      </c>
      <c r="D78" s="85"/>
      <c r="E78" s="87"/>
      <c r="F78" s="87"/>
      <c r="G78" s="7"/>
      <c r="H78" s="7"/>
      <c r="I78" s="7"/>
      <c r="J78" s="7"/>
      <c r="K78" s="7"/>
      <c r="L78" s="7"/>
      <c r="M78" s="7"/>
    </row>
    <row r="79" spans="1:13" ht="24" customHeight="1">
      <c r="A79" s="77" t="s">
        <v>101</v>
      </c>
      <c r="D79" s="85"/>
      <c r="E79" s="87"/>
      <c r="F79" s="87"/>
      <c r="G79" s="8">
        <v>0</v>
      </c>
      <c r="H79" s="7"/>
      <c r="I79" s="8">
        <v>0</v>
      </c>
      <c r="J79" s="7"/>
      <c r="K79" s="8">
        <v>0</v>
      </c>
      <c r="L79" s="7"/>
      <c r="M79" s="8">
        <v>0</v>
      </c>
    </row>
    <row r="80" spans="1:13" ht="24" customHeight="1" thickBot="1">
      <c r="A80" s="77" t="s">
        <v>102</v>
      </c>
      <c r="D80" s="85"/>
      <c r="E80" s="87"/>
      <c r="F80" s="87"/>
      <c r="G80" s="89">
        <f>SUM(G76,G79)</f>
        <v>-191756</v>
      </c>
      <c r="H80" s="7"/>
      <c r="I80" s="89">
        <f>SUM(I76,I79)</f>
        <v>-39991</v>
      </c>
      <c r="J80" s="7"/>
      <c r="K80" s="89">
        <f>SUM(K76,K79)</f>
        <v>-257924</v>
      </c>
      <c r="L80" s="7"/>
      <c r="M80" s="89">
        <f>SUM(M76,M79)</f>
        <v>-2394</v>
      </c>
    </row>
    <row r="81" spans="1:13" ht="24" customHeight="1" thickTop="1">
      <c r="D81" s="85"/>
      <c r="E81" s="87"/>
      <c r="F81" s="87"/>
      <c r="G81" s="7"/>
      <c r="H81" s="7"/>
      <c r="I81" s="7"/>
      <c r="J81" s="7"/>
      <c r="K81" s="7"/>
      <c r="L81" s="7"/>
      <c r="M81" s="7"/>
    </row>
    <row r="82" spans="1:13" ht="24" customHeight="1">
      <c r="D82" s="85"/>
      <c r="E82" s="87"/>
      <c r="F82" s="87"/>
      <c r="G82" s="7"/>
      <c r="H82" s="7"/>
      <c r="I82" s="7"/>
      <c r="J82" s="7"/>
      <c r="K82" s="7"/>
      <c r="L82" s="7"/>
      <c r="M82" s="7"/>
    </row>
    <row r="83" spans="1:13" ht="24" customHeight="1">
      <c r="A83" s="69" t="s">
        <v>156</v>
      </c>
      <c r="D83" s="85"/>
      <c r="E83" s="86"/>
      <c r="F83" s="86"/>
    </row>
    <row r="84" spans="1:13" ht="24" customHeight="1">
      <c r="M84" s="72" t="s">
        <v>100</v>
      </c>
    </row>
    <row r="85" spans="1:13" ht="24" customHeight="1">
      <c r="A85" s="73" t="s">
        <v>106</v>
      </c>
      <c r="B85" s="73"/>
      <c r="C85" s="74"/>
      <c r="D85" s="74"/>
      <c r="E85" s="75"/>
      <c r="F85" s="75"/>
      <c r="G85" s="76"/>
      <c r="H85" s="77"/>
      <c r="I85" s="76"/>
      <c r="J85" s="77"/>
      <c r="K85" s="76"/>
      <c r="L85" s="77"/>
      <c r="M85" s="77"/>
    </row>
    <row r="86" spans="1:13" ht="24" customHeight="1">
      <c r="A86" s="73" t="s">
        <v>90</v>
      </c>
      <c r="B86" s="73"/>
      <c r="C86" s="74"/>
      <c r="D86" s="74"/>
      <c r="E86" s="75"/>
      <c r="F86" s="75"/>
      <c r="G86" s="76"/>
      <c r="H86" s="77"/>
      <c r="I86" s="76"/>
      <c r="J86" s="77"/>
      <c r="K86" s="76"/>
      <c r="L86" s="77"/>
      <c r="M86" s="77"/>
    </row>
    <row r="87" spans="1:13" ht="24" customHeight="1">
      <c r="A87" s="73" t="s">
        <v>194</v>
      </c>
      <c r="B87" s="73"/>
      <c r="C87" s="73"/>
      <c r="D87" s="73"/>
      <c r="E87" s="78"/>
      <c r="F87" s="78"/>
      <c r="G87" s="76"/>
      <c r="H87" s="77"/>
      <c r="I87" s="76"/>
      <c r="J87" s="77"/>
      <c r="K87" s="76"/>
      <c r="L87" s="77"/>
      <c r="M87" s="79"/>
    </row>
    <row r="88" spans="1:13" ht="24" customHeight="1">
      <c r="A88" s="66"/>
      <c r="B88" s="66"/>
      <c r="C88" s="66"/>
      <c r="D88" s="80"/>
      <c r="E88" s="80"/>
      <c r="F88" s="66"/>
      <c r="M88" s="81" t="s">
        <v>99</v>
      </c>
    </row>
    <row r="89" spans="1:13" ht="24" customHeight="1">
      <c r="A89" s="66"/>
      <c r="B89" s="66"/>
      <c r="C89" s="66"/>
      <c r="D89" s="80"/>
      <c r="E89" s="80"/>
      <c r="F89" s="66"/>
      <c r="G89" s="130" t="s">
        <v>63</v>
      </c>
      <c r="H89" s="130"/>
      <c r="I89" s="130"/>
      <c r="J89" s="66"/>
      <c r="K89" s="130" t="s">
        <v>62</v>
      </c>
      <c r="L89" s="130"/>
      <c r="M89" s="130"/>
    </row>
    <row r="90" spans="1:13" ht="24" customHeight="1">
      <c r="A90" s="66"/>
      <c r="B90" s="66"/>
      <c r="C90" s="66"/>
      <c r="D90" s="80"/>
      <c r="E90" s="82" t="s">
        <v>0</v>
      </c>
      <c r="F90" s="66"/>
      <c r="G90" s="82" t="str">
        <f>G59</f>
        <v>2023</v>
      </c>
      <c r="H90" s="83"/>
      <c r="I90" s="82">
        <f>I59</f>
        <v>2022</v>
      </c>
      <c r="J90" s="83"/>
      <c r="K90" s="82" t="str">
        <f>K59</f>
        <v>2023</v>
      </c>
      <c r="L90" s="83"/>
      <c r="M90" s="82">
        <f>M59</f>
        <v>2022</v>
      </c>
    </row>
    <row r="91" spans="1:13" ht="24" customHeight="1">
      <c r="A91" s="84" t="s">
        <v>104</v>
      </c>
      <c r="D91" s="85"/>
      <c r="E91" s="86"/>
      <c r="F91" s="86"/>
    </row>
    <row r="92" spans="1:13" ht="24" customHeight="1" thickBot="1">
      <c r="A92" s="69" t="s">
        <v>83</v>
      </c>
      <c r="D92" s="85"/>
      <c r="E92" s="86"/>
      <c r="F92" s="86"/>
      <c r="G92" s="7">
        <v>-200493</v>
      </c>
      <c r="H92" s="90"/>
      <c r="I92" s="7">
        <v>-41101</v>
      </c>
      <c r="J92" s="90"/>
      <c r="K92" s="89">
        <f>K80</f>
        <v>-257924</v>
      </c>
      <c r="L92" s="90"/>
      <c r="M92" s="89">
        <f>M80</f>
        <v>-2394</v>
      </c>
    </row>
    <row r="93" spans="1:13" ht="24" customHeight="1" thickTop="1">
      <c r="A93" s="69" t="s">
        <v>82</v>
      </c>
      <c r="D93" s="85"/>
      <c r="E93" s="87"/>
      <c r="F93" s="87"/>
      <c r="G93" s="7">
        <v>8737</v>
      </c>
      <c r="H93" s="7"/>
      <c r="I93" s="7">
        <v>1110</v>
      </c>
      <c r="J93" s="7"/>
      <c r="K93" s="7"/>
      <c r="L93" s="7"/>
      <c r="M93" s="7"/>
    </row>
    <row r="94" spans="1:13" ht="24" customHeight="1" thickBot="1">
      <c r="D94" s="85"/>
      <c r="E94" s="87"/>
      <c r="F94" s="87"/>
      <c r="G94" s="91">
        <f>SUM(G92:G93)</f>
        <v>-191756</v>
      </c>
      <c r="H94" s="7"/>
      <c r="I94" s="91">
        <f>SUM(I92:I93)</f>
        <v>-39991</v>
      </c>
      <c r="J94" s="7"/>
      <c r="K94" s="7"/>
      <c r="L94" s="7"/>
      <c r="M94" s="7"/>
    </row>
    <row r="95" spans="1:13" ht="24" customHeight="1" thickTop="1">
      <c r="D95" s="85"/>
      <c r="E95" s="87"/>
      <c r="F95" s="87"/>
      <c r="G95" s="92"/>
      <c r="H95" s="92"/>
      <c r="I95" s="92"/>
      <c r="J95" s="92"/>
      <c r="K95" s="92"/>
      <c r="L95" s="92"/>
      <c r="M95" s="92"/>
    </row>
    <row r="96" spans="1:13" ht="24" customHeight="1">
      <c r="A96" s="84" t="s">
        <v>84</v>
      </c>
      <c r="D96" s="85"/>
      <c r="E96" s="86"/>
      <c r="F96" s="86"/>
      <c r="G96" s="92"/>
      <c r="H96" s="92"/>
      <c r="I96" s="92"/>
      <c r="J96" s="92"/>
      <c r="K96" s="92"/>
      <c r="L96" s="92"/>
      <c r="M96" s="92"/>
    </row>
    <row r="97" spans="1:13" ht="24" customHeight="1" thickBot="1">
      <c r="A97" s="69" t="s">
        <v>83</v>
      </c>
      <c r="D97" s="85"/>
      <c r="E97" s="86"/>
      <c r="F97" s="86"/>
      <c r="G97" s="7">
        <f>G92</f>
        <v>-200493</v>
      </c>
      <c r="H97" s="90"/>
      <c r="I97" s="7">
        <v>-41101</v>
      </c>
      <c r="J97" s="90"/>
      <c r="K97" s="89">
        <f>SUM(K80)</f>
        <v>-257924</v>
      </c>
      <c r="L97" s="90"/>
      <c r="M97" s="89">
        <f>SUM(M80)</f>
        <v>-2394</v>
      </c>
    </row>
    <row r="98" spans="1:13" ht="24" customHeight="1" thickTop="1">
      <c r="A98" s="69" t="s">
        <v>82</v>
      </c>
      <c r="D98" s="85"/>
      <c r="E98" s="87"/>
      <c r="F98" s="87"/>
      <c r="G98" s="7">
        <f>G93</f>
        <v>8737</v>
      </c>
      <c r="H98" s="7"/>
      <c r="I98" s="7">
        <v>1110</v>
      </c>
      <c r="J98" s="7"/>
      <c r="K98" s="7"/>
      <c r="L98" s="7"/>
      <c r="M98" s="7"/>
    </row>
    <row r="99" spans="1:13" ht="24" customHeight="1" thickBot="1">
      <c r="D99" s="85"/>
      <c r="E99" s="87"/>
      <c r="F99" s="87"/>
      <c r="G99" s="91">
        <f>SUM(G97:G98)</f>
        <v>-191756</v>
      </c>
      <c r="H99" s="7"/>
      <c r="I99" s="91">
        <f>SUM(I97:I98)</f>
        <v>-39991</v>
      </c>
      <c r="J99" s="7"/>
      <c r="K99" s="7"/>
      <c r="L99" s="7"/>
      <c r="M99" s="7"/>
    </row>
    <row r="100" spans="1:13" ht="24" customHeight="1" thickTop="1">
      <c r="G100" s="7"/>
      <c r="H100" s="7"/>
      <c r="I100" s="7"/>
      <c r="J100" s="7"/>
      <c r="K100" s="7"/>
      <c r="L100" s="7"/>
      <c r="M100" s="7"/>
    </row>
    <row r="101" spans="1:13" ht="24" customHeight="1">
      <c r="A101" s="84" t="s">
        <v>171</v>
      </c>
      <c r="E101" s="70">
        <v>14</v>
      </c>
      <c r="G101" s="7"/>
      <c r="H101" s="7"/>
      <c r="I101" s="7"/>
      <c r="J101" s="7"/>
      <c r="K101" s="7"/>
      <c r="L101" s="7"/>
      <c r="M101" s="81" t="s">
        <v>159</v>
      </c>
    </row>
    <row r="102" spans="1:13" ht="24" customHeight="1">
      <c r="A102" s="69" t="s">
        <v>172</v>
      </c>
      <c r="D102" s="85"/>
      <c r="E102" s="86"/>
      <c r="F102" s="86"/>
      <c r="G102" s="90"/>
      <c r="H102" s="90"/>
      <c r="I102" s="90"/>
      <c r="J102" s="90"/>
      <c r="K102" s="90"/>
      <c r="M102" s="90"/>
    </row>
    <row r="103" spans="1:13" ht="24" customHeight="1" thickBot="1">
      <c r="A103" s="69" t="s">
        <v>173</v>
      </c>
      <c r="G103" s="93">
        <v>-0.7060822955335756</v>
      </c>
      <c r="H103" s="7"/>
      <c r="I103" s="93">
        <v>-0.15</v>
      </c>
      <c r="J103" s="7"/>
      <c r="K103" s="93">
        <v>-0.9179998789876247</v>
      </c>
      <c r="L103" s="7"/>
      <c r="M103" s="93">
        <f>M92/[1]bs!M78</f>
        <v>-9.3712200984095544E-3</v>
      </c>
    </row>
    <row r="104" spans="1:13" ht="24" customHeight="1" thickTop="1"/>
    <row r="106" spans="1:13" ht="24" customHeight="1">
      <c r="A106" s="69" t="s">
        <v>156</v>
      </c>
    </row>
  </sheetData>
  <mergeCells count="8">
    <mergeCell ref="G89:I89"/>
    <mergeCell ref="K89:M89"/>
    <mergeCell ref="G6:I6"/>
    <mergeCell ref="K6:M6"/>
    <mergeCell ref="G36:I36"/>
    <mergeCell ref="K36:M36"/>
    <mergeCell ref="G58:I58"/>
    <mergeCell ref="K58:M5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0" max="12" man="1"/>
    <brk id="52" max="12" man="1"/>
    <brk id="8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883C-CEDA-4528-B812-BB6896A32EF5}">
  <dimension ref="A1:W37"/>
  <sheetViews>
    <sheetView showGridLines="0" view="pageBreakPreview" topLeftCell="A7" zoomScale="55" zoomScaleNormal="85" zoomScaleSheetLayoutView="55" workbookViewId="0">
      <selection activeCell="Q26" sqref="Q26"/>
    </sheetView>
  </sheetViews>
  <sheetFormatPr defaultColWidth="9.28515625" defaultRowHeight="21.75" customHeight="1"/>
  <cols>
    <col min="1" max="1" width="43.7109375" style="66" customWidth="1"/>
    <col min="2" max="2" width="1.28515625" style="66" customWidth="1"/>
    <col min="3" max="3" width="16.28515625" style="66" customWidth="1"/>
    <col min="4" max="4" width="1.7109375" style="66" customWidth="1"/>
    <col min="5" max="5" width="18.42578125" style="66" customWidth="1"/>
    <col min="6" max="6" width="1.5703125" style="66" customWidth="1"/>
    <col min="7" max="7" width="18.42578125" style="66" customWidth="1"/>
    <col min="8" max="8" width="1.7109375" style="66" customWidth="1"/>
    <col min="9" max="9" width="28" style="66" customWidth="1"/>
    <col min="10" max="10" width="1.7109375" style="66" customWidth="1"/>
    <col min="11" max="11" width="15" style="66" customWidth="1"/>
    <col min="12" max="12" width="1.7109375" style="66" customWidth="1"/>
    <col min="13" max="13" width="18.42578125" style="66" customWidth="1"/>
    <col min="14" max="14" width="1.7109375" style="66" customWidth="1"/>
    <col min="15" max="15" width="17.28515625" style="66" customWidth="1"/>
    <col min="16" max="16" width="1.7109375" style="66" customWidth="1"/>
    <col min="17" max="17" width="28.42578125" style="66" customWidth="1"/>
    <col min="18" max="18" width="1.7109375" style="66" customWidth="1"/>
    <col min="19" max="19" width="21.7109375" style="66" customWidth="1"/>
    <col min="20" max="20" width="1.7109375" style="66" customWidth="1"/>
    <col min="21" max="21" width="21.7109375" style="66" customWidth="1"/>
    <col min="22" max="22" width="1.7109375" style="66" customWidth="1"/>
    <col min="23" max="23" width="17.5703125" style="66" customWidth="1"/>
    <col min="24" max="24" width="1.7109375" style="66" customWidth="1"/>
    <col min="25" max="16384" width="9.28515625" style="66"/>
  </cols>
  <sheetData>
    <row r="1" spans="1:23" ht="21.75" customHeight="1">
      <c r="Q1" s="94"/>
      <c r="W1" s="94" t="s">
        <v>100</v>
      </c>
    </row>
    <row r="2" spans="1:23" s="77" customFormat="1" ht="21.75" customHeight="1">
      <c r="A2" s="73" t="s">
        <v>106</v>
      </c>
      <c r="B2" s="73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s="78" customFormat="1" ht="21.75" customHeight="1">
      <c r="A3" s="73" t="s">
        <v>54</v>
      </c>
      <c r="B3" s="73"/>
    </row>
    <row r="4" spans="1:23" s="78" customFormat="1" ht="21.75" customHeight="1">
      <c r="A4" s="73" t="s">
        <v>194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5" spans="1:23" ht="21.75" customHeight="1">
      <c r="B5" s="95"/>
      <c r="O5" s="81"/>
      <c r="P5" s="81"/>
      <c r="Q5" s="81"/>
      <c r="R5" s="81"/>
      <c r="S5" s="81"/>
      <c r="T5" s="81"/>
      <c r="U5" s="81"/>
      <c r="V5" s="81"/>
      <c r="W5" s="81" t="s">
        <v>99</v>
      </c>
    </row>
    <row r="6" spans="1:23" ht="21.75" customHeight="1">
      <c r="B6" s="95"/>
      <c r="C6" s="131" t="s">
        <v>63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</row>
    <row r="7" spans="1:23" ht="21.75" customHeight="1">
      <c r="B7" s="95"/>
      <c r="C7" s="132" t="s">
        <v>83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96"/>
      <c r="U7" s="96"/>
      <c r="V7" s="96"/>
      <c r="W7" s="96"/>
    </row>
    <row r="8" spans="1:23" ht="21.75" customHeight="1">
      <c r="B8" s="95"/>
      <c r="I8" s="80"/>
      <c r="O8" s="81"/>
      <c r="P8" s="81"/>
      <c r="Q8" s="97" t="s">
        <v>66</v>
      </c>
      <c r="R8" s="81"/>
      <c r="S8" s="81"/>
      <c r="T8" s="81"/>
      <c r="U8" s="81"/>
      <c r="V8" s="81"/>
      <c r="W8" s="81"/>
    </row>
    <row r="9" spans="1:23" ht="21.75" customHeight="1">
      <c r="B9" s="95"/>
      <c r="I9" s="80"/>
      <c r="O9" s="81"/>
      <c r="P9" s="81"/>
      <c r="Q9" s="98" t="s">
        <v>65</v>
      </c>
      <c r="R9" s="81"/>
      <c r="S9" s="81"/>
      <c r="T9" s="81"/>
      <c r="U9" s="97" t="s">
        <v>174</v>
      </c>
      <c r="V9" s="81"/>
      <c r="W9" s="81"/>
    </row>
    <row r="10" spans="1:23" s="80" customFormat="1" ht="21.75" customHeight="1">
      <c r="C10" s="97" t="s">
        <v>53</v>
      </c>
      <c r="G10" s="80" t="s">
        <v>114</v>
      </c>
      <c r="I10" s="80" t="s">
        <v>175</v>
      </c>
      <c r="K10" s="97" t="s">
        <v>117</v>
      </c>
      <c r="M10" s="133" t="s">
        <v>146</v>
      </c>
      <c r="N10" s="133"/>
      <c r="O10" s="133"/>
      <c r="P10" s="97"/>
      <c r="Q10" s="99" t="s">
        <v>67</v>
      </c>
      <c r="R10" s="97"/>
      <c r="S10" s="80" t="s">
        <v>85</v>
      </c>
      <c r="T10" s="97"/>
      <c r="U10" s="80" t="s">
        <v>176</v>
      </c>
      <c r="V10" s="97"/>
    </row>
    <row r="11" spans="1:23" s="80" customFormat="1" ht="21.75" customHeight="1">
      <c r="C11" s="97" t="s">
        <v>55</v>
      </c>
      <c r="E11" s="97" t="s">
        <v>34</v>
      </c>
      <c r="F11" s="97"/>
      <c r="G11" s="97" t="s">
        <v>115</v>
      </c>
      <c r="I11" s="97" t="s">
        <v>177</v>
      </c>
      <c r="K11" s="97" t="s">
        <v>118</v>
      </c>
      <c r="M11" s="97" t="s">
        <v>35</v>
      </c>
      <c r="N11" s="97"/>
      <c r="O11" s="97"/>
      <c r="P11" s="97"/>
      <c r="Q11" s="97" t="s">
        <v>120</v>
      </c>
      <c r="R11" s="97"/>
      <c r="S11" s="97" t="s">
        <v>86</v>
      </c>
      <c r="T11" s="97"/>
      <c r="U11" s="97" t="s">
        <v>88</v>
      </c>
      <c r="V11" s="97"/>
      <c r="W11" s="97"/>
    </row>
    <row r="12" spans="1:23" s="80" customFormat="1" ht="21.75" customHeight="1">
      <c r="C12" s="98" t="s">
        <v>36</v>
      </c>
      <c r="E12" s="82" t="s">
        <v>37</v>
      </c>
      <c r="G12" s="82" t="s">
        <v>116</v>
      </c>
      <c r="I12" s="82" t="s">
        <v>167</v>
      </c>
      <c r="K12" s="82" t="s">
        <v>119</v>
      </c>
      <c r="M12" s="98" t="s">
        <v>38</v>
      </c>
      <c r="O12" s="98" t="s">
        <v>39</v>
      </c>
      <c r="P12" s="92"/>
      <c r="Q12" s="98" t="s">
        <v>121</v>
      </c>
      <c r="R12" s="92"/>
      <c r="S12" s="98" t="s">
        <v>87</v>
      </c>
      <c r="T12" s="92"/>
      <c r="U12" s="98" t="s">
        <v>89</v>
      </c>
      <c r="V12" s="92"/>
      <c r="W12" s="98" t="s">
        <v>40</v>
      </c>
    </row>
    <row r="13" spans="1:23" ht="21.75" customHeight="1">
      <c r="A13" s="73" t="s">
        <v>137</v>
      </c>
      <c r="C13" s="103">
        <v>255463</v>
      </c>
      <c r="D13" s="103"/>
      <c r="E13" s="103">
        <v>93569</v>
      </c>
      <c r="F13" s="103"/>
      <c r="G13" s="103">
        <v>4907</v>
      </c>
      <c r="H13" s="103"/>
      <c r="I13" s="103">
        <v>-159</v>
      </c>
      <c r="J13" s="103"/>
      <c r="K13" s="103">
        <v>0</v>
      </c>
      <c r="L13" s="103"/>
      <c r="M13" s="103">
        <v>16635</v>
      </c>
      <c r="N13" s="103"/>
      <c r="O13" s="103">
        <v>-226595</v>
      </c>
      <c r="P13" s="103"/>
      <c r="Q13" s="103">
        <v>235779</v>
      </c>
      <c r="R13" s="103"/>
      <c r="S13" s="104">
        <f>SUM(C13:Q13)</f>
        <v>379599</v>
      </c>
      <c r="T13" s="103"/>
      <c r="U13" s="103">
        <v>17432</v>
      </c>
      <c r="V13" s="7"/>
      <c r="W13" s="100">
        <f t="shared" ref="W13:W17" si="0">SUM(S13:U13)</f>
        <v>397031</v>
      </c>
    </row>
    <row r="14" spans="1:23" ht="21.75" customHeight="1">
      <c r="A14" s="66" t="s">
        <v>103</v>
      </c>
      <c r="C14" s="104">
        <v>0</v>
      </c>
      <c r="D14" s="103"/>
      <c r="E14" s="104">
        <v>0</v>
      </c>
      <c r="F14" s="104"/>
      <c r="G14" s="104">
        <v>0</v>
      </c>
      <c r="H14" s="104"/>
      <c r="I14" s="104">
        <v>0</v>
      </c>
      <c r="J14" s="104"/>
      <c r="K14" s="104">
        <v>0</v>
      </c>
      <c r="L14" s="104"/>
      <c r="M14" s="104">
        <v>0</v>
      </c>
      <c r="N14" s="105"/>
      <c r="O14" s="104">
        <f>pl!I92</f>
        <v>-41101</v>
      </c>
      <c r="P14" s="103"/>
      <c r="Q14" s="104">
        <v>0</v>
      </c>
      <c r="R14" s="103"/>
      <c r="S14" s="104">
        <f t="shared" ref="S14:S15" si="1">SUM(C14:Q14)</f>
        <v>-41101</v>
      </c>
      <c r="T14" s="103"/>
      <c r="U14" s="104">
        <f>pl!I93</f>
        <v>1110</v>
      </c>
      <c r="V14" s="7"/>
      <c r="W14" s="100">
        <f t="shared" si="0"/>
        <v>-39991</v>
      </c>
    </row>
    <row r="15" spans="1:23" ht="21.75" customHeight="1">
      <c r="A15" s="66" t="s">
        <v>101</v>
      </c>
      <c r="C15" s="106">
        <v>0</v>
      </c>
      <c r="D15" s="103"/>
      <c r="E15" s="106">
        <v>0</v>
      </c>
      <c r="F15" s="104"/>
      <c r="G15" s="106">
        <v>0</v>
      </c>
      <c r="H15" s="104"/>
      <c r="I15" s="106">
        <v>0</v>
      </c>
      <c r="J15" s="104"/>
      <c r="K15" s="104">
        <v>0</v>
      </c>
      <c r="L15" s="104"/>
      <c r="M15" s="106">
        <v>0</v>
      </c>
      <c r="N15" s="105"/>
      <c r="O15" s="106">
        <f>SUM(pl!G6)</f>
        <v>0</v>
      </c>
      <c r="P15" s="103"/>
      <c r="Q15" s="106">
        <v>0</v>
      </c>
      <c r="R15" s="103"/>
      <c r="S15" s="106">
        <f t="shared" si="1"/>
        <v>0</v>
      </c>
      <c r="T15" s="103"/>
      <c r="U15" s="106">
        <v>0</v>
      </c>
      <c r="V15" s="7"/>
      <c r="W15" s="101">
        <f t="shared" si="0"/>
        <v>0</v>
      </c>
    </row>
    <row r="16" spans="1:23" ht="21.75" customHeight="1">
      <c r="A16" s="66" t="s">
        <v>102</v>
      </c>
      <c r="C16" s="107">
        <f>SUM(C14:C15)</f>
        <v>0</v>
      </c>
      <c r="D16" s="103"/>
      <c r="E16" s="107">
        <f>SUM(E14:E15)</f>
        <v>0</v>
      </c>
      <c r="F16" s="103"/>
      <c r="G16" s="107">
        <f>SUM(G14:G15)</f>
        <v>0</v>
      </c>
      <c r="H16" s="103"/>
      <c r="I16" s="107">
        <f>SUM(I14:I15)</f>
        <v>0</v>
      </c>
      <c r="J16" s="103"/>
      <c r="K16" s="107">
        <f>SUM(K14:K15)</f>
        <v>0</v>
      </c>
      <c r="L16" s="103"/>
      <c r="M16" s="107">
        <f>SUM(M14:M15)</f>
        <v>0</v>
      </c>
      <c r="N16" s="103"/>
      <c r="O16" s="107">
        <f>SUM(O14:O15)</f>
        <v>-41101</v>
      </c>
      <c r="P16" s="103"/>
      <c r="Q16" s="107">
        <f>SUM(Q14:Q15)</f>
        <v>0</v>
      </c>
      <c r="R16" s="103"/>
      <c r="S16" s="107">
        <f>SUM(C16:Q16)</f>
        <v>-41101</v>
      </c>
      <c r="T16" s="103"/>
      <c r="U16" s="107">
        <f>SUM(U14:U15)</f>
        <v>1110</v>
      </c>
      <c r="V16" s="7"/>
      <c r="W16" s="102">
        <f t="shared" si="0"/>
        <v>-39991</v>
      </c>
    </row>
    <row r="17" spans="1:23" ht="21.75" customHeight="1">
      <c r="A17" s="66" t="s">
        <v>208</v>
      </c>
      <c r="C17" s="103">
        <v>0</v>
      </c>
      <c r="D17" s="103"/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v>0</v>
      </c>
      <c r="N17" s="103"/>
      <c r="O17" s="103">
        <v>0</v>
      </c>
      <c r="P17" s="103"/>
      <c r="Q17" s="103">
        <v>0</v>
      </c>
      <c r="R17" s="103"/>
      <c r="S17" s="104">
        <f t="shared" ref="S17" si="2">SUM(C17:Q17)</f>
        <v>0</v>
      </c>
      <c r="T17" s="103"/>
      <c r="U17" s="103">
        <v>480</v>
      </c>
      <c r="V17" s="7"/>
      <c r="W17" s="100">
        <f t="shared" si="0"/>
        <v>480</v>
      </c>
    </row>
    <row r="18" spans="1:23" ht="21.75" customHeight="1">
      <c r="A18" s="66" t="s">
        <v>178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4"/>
      <c r="T18" s="103"/>
      <c r="U18" s="103"/>
      <c r="V18" s="7"/>
      <c r="W18" s="100"/>
    </row>
    <row r="19" spans="1:23" ht="21.75" customHeight="1">
      <c r="A19" s="66" t="s">
        <v>209</v>
      </c>
      <c r="C19" s="103">
        <v>0</v>
      </c>
      <c r="D19" s="103"/>
      <c r="E19" s="103">
        <v>0</v>
      </c>
      <c r="F19" s="103"/>
      <c r="G19" s="103">
        <v>0</v>
      </c>
      <c r="H19" s="103"/>
      <c r="I19" s="103">
        <v>-182</v>
      </c>
      <c r="J19" s="103"/>
      <c r="K19" s="103">
        <v>0</v>
      </c>
      <c r="L19" s="103"/>
      <c r="M19" s="103">
        <v>0</v>
      </c>
      <c r="N19" s="103"/>
      <c r="O19" s="103">
        <v>0</v>
      </c>
      <c r="P19" s="103"/>
      <c r="Q19" s="103">
        <v>0</v>
      </c>
      <c r="R19" s="103"/>
      <c r="S19" s="104">
        <f t="shared" ref="S19:S20" si="3">SUM(C19:Q19)</f>
        <v>-182</v>
      </c>
      <c r="T19" s="103"/>
      <c r="U19" s="103">
        <f>-100+183</f>
        <v>83</v>
      </c>
      <c r="V19" s="7"/>
      <c r="W19" s="100">
        <f t="shared" ref="W19:W20" si="4">SUM(S19:U19)</f>
        <v>-99</v>
      </c>
    </row>
    <row r="20" spans="1:23" ht="21.75" customHeight="1">
      <c r="A20" s="66" t="s">
        <v>122</v>
      </c>
      <c r="C20" s="103">
        <v>0</v>
      </c>
      <c r="D20" s="103"/>
      <c r="E20" s="103">
        <v>0</v>
      </c>
      <c r="F20" s="103"/>
      <c r="G20" s="103">
        <v>0</v>
      </c>
      <c r="H20" s="103"/>
      <c r="I20" s="103">
        <v>0</v>
      </c>
      <c r="J20" s="103"/>
      <c r="K20" s="103">
        <v>0</v>
      </c>
      <c r="L20" s="103"/>
      <c r="M20" s="103">
        <v>0</v>
      </c>
      <c r="N20" s="103"/>
      <c r="O20" s="103">
        <v>0</v>
      </c>
      <c r="P20" s="103"/>
      <c r="Q20" s="103">
        <v>0</v>
      </c>
      <c r="R20" s="103"/>
      <c r="S20" s="104">
        <f t="shared" si="3"/>
        <v>0</v>
      </c>
      <c r="T20" s="103"/>
      <c r="U20" s="103">
        <v>-5360</v>
      </c>
      <c r="V20" s="7"/>
      <c r="W20" s="100">
        <f t="shared" si="4"/>
        <v>-5360</v>
      </c>
    </row>
    <row r="21" spans="1:23" ht="21.75" customHeight="1">
      <c r="A21" s="66" t="s">
        <v>113</v>
      </c>
      <c r="C21" s="103">
        <v>0</v>
      </c>
      <c r="D21" s="103"/>
      <c r="E21" s="103">
        <v>0</v>
      </c>
      <c r="F21" s="103"/>
      <c r="G21" s="103">
        <v>0</v>
      </c>
      <c r="H21" s="103"/>
      <c r="I21" s="103">
        <v>0</v>
      </c>
      <c r="J21" s="103"/>
      <c r="K21" s="103">
        <v>6794</v>
      </c>
      <c r="L21" s="103"/>
      <c r="M21" s="103">
        <v>0</v>
      </c>
      <c r="N21" s="103"/>
      <c r="O21" s="103">
        <v>0</v>
      </c>
      <c r="P21" s="103"/>
      <c r="Q21" s="103">
        <v>0</v>
      </c>
      <c r="R21" s="103"/>
      <c r="S21" s="104">
        <f t="shared" ref="S21:S22" si="5">SUM(C21:Q21)</f>
        <v>6794</v>
      </c>
      <c r="T21" s="103"/>
      <c r="U21" s="103">
        <v>0</v>
      </c>
      <c r="V21" s="7"/>
      <c r="W21" s="100">
        <f t="shared" ref="W21:W22" si="6">SUM(S21:U21)</f>
        <v>6794</v>
      </c>
    </row>
    <row r="22" spans="1:23" ht="21.75" customHeight="1">
      <c r="A22" s="66" t="s">
        <v>210</v>
      </c>
      <c r="C22" s="108">
        <v>25500</v>
      </c>
      <c r="D22" s="103"/>
      <c r="E22" s="108">
        <v>127500</v>
      </c>
      <c r="F22" s="103"/>
      <c r="G22" s="108">
        <v>0</v>
      </c>
      <c r="H22" s="103"/>
      <c r="I22" s="108">
        <v>0</v>
      </c>
      <c r="J22" s="103"/>
      <c r="K22" s="108">
        <v>0</v>
      </c>
      <c r="L22" s="103"/>
      <c r="M22" s="108">
        <v>0</v>
      </c>
      <c r="N22" s="103"/>
      <c r="O22" s="108">
        <v>0</v>
      </c>
      <c r="P22" s="103"/>
      <c r="Q22" s="108">
        <v>0</v>
      </c>
      <c r="R22" s="103"/>
      <c r="S22" s="106">
        <f t="shared" si="5"/>
        <v>153000</v>
      </c>
      <c r="T22" s="103"/>
      <c r="U22" s="108">
        <v>0</v>
      </c>
      <c r="V22" s="7"/>
      <c r="W22" s="101">
        <f t="shared" si="6"/>
        <v>153000</v>
      </c>
    </row>
    <row r="23" spans="1:23" ht="21.75" customHeight="1" thickBot="1">
      <c r="A23" s="73" t="s">
        <v>179</v>
      </c>
      <c r="C23" s="109">
        <f>SUM(C13,C16:C22)</f>
        <v>280963</v>
      </c>
      <c r="D23" s="103"/>
      <c r="E23" s="109">
        <f>SUM(E13,E16:E22)</f>
        <v>221069</v>
      </c>
      <c r="F23" s="103"/>
      <c r="G23" s="109">
        <f>SUM(G13,G16:G22)</f>
        <v>4907</v>
      </c>
      <c r="H23" s="103"/>
      <c r="I23" s="109">
        <f>SUM(I13,I16:I22)</f>
        <v>-341</v>
      </c>
      <c r="J23" s="103"/>
      <c r="K23" s="109">
        <f>SUM(K13,K16:K22)</f>
        <v>6794</v>
      </c>
      <c r="L23" s="103"/>
      <c r="M23" s="109">
        <f>SUM(M13,M16:M22)</f>
        <v>16635</v>
      </c>
      <c r="N23" s="103"/>
      <c r="O23" s="109">
        <f>SUM(O13,O16:O22)</f>
        <v>-267696</v>
      </c>
      <c r="P23" s="103"/>
      <c r="Q23" s="109">
        <f>SUM(Q13,Q16:Q22)</f>
        <v>235779</v>
      </c>
      <c r="R23" s="103"/>
      <c r="S23" s="109">
        <f>SUM(S13,S16:S22)</f>
        <v>498110</v>
      </c>
      <c r="T23" s="103"/>
      <c r="U23" s="109">
        <f>SUM(U13,U16:U22)</f>
        <v>13745</v>
      </c>
      <c r="V23" s="7"/>
      <c r="W23" s="89">
        <f>SUM(W13,W16:W22)</f>
        <v>511855</v>
      </c>
    </row>
    <row r="24" spans="1:23" ht="21.75" customHeight="1" thickTop="1"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10"/>
      <c r="P24" s="103"/>
      <c r="Q24" s="110"/>
      <c r="R24" s="103"/>
      <c r="S24" s="103"/>
      <c r="T24" s="103"/>
      <c r="U24" s="110"/>
      <c r="V24" s="7"/>
      <c r="W24" s="7"/>
    </row>
    <row r="25" spans="1:23" ht="21.75" customHeight="1">
      <c r="A25" s="73" t="s">
        <v>195</v>
      </c>
      <c r="C25" s="103">
        <v>280963</v>
      </c>
      <c r="D25" s="103"/>
      <c r="E25" s="103">
        <v>221069</v>
      </c>
      <c r="F25" s="103"/>
      <c r="G25" s="103">
        <v>4907</v>
      </c>
      <c r="H25" s="103"/>
      <c r="I25" s="103">
        <v>-341</v>
      </c>
      <c r="J25" s="103"/>
      <c r="K25" s="103">
        <v>6794</v>
      </c>
      <c r="L25" s="103"/>
      <c r="M25" s="103">
        <v>16635</v>
      </c>
      <c r="N25" s="103"/>
      <c r="O25" s="103">
        <v>-261246</v>
      </c>
      <c r="P25" s="103"/>
      <c r="Q25" s="103">
        <v>235779</v>
      </c>
      <c r="R25" s="103"/>
      <c r="S25" s="104">
        <v>504560</v>
      </c>
      <c r="T25" s="103"/>
      <c r="U25" s="103">
        <v>17624</v>
      </c>
      <c r="V25" s="7"/>
      <c r="W25" s="100">
        <f t="shared" ref="W25:W33" si="7">SUM(S25:U25)</f>
        <v>522184</v>
      </c>
    </row>
    <row r="26" spans="1:23" ht="21.75" customHeight="1">
      <c r="A26" s="66" t="s">
        <v>103</v>
      </c>
      <c r="C26" s="100">
        <v>0</v>
      </c>
      <c r="D26" s="7"/>
      <c r="E26" s="100">
        <v>0</v>
      </c>
      <c r="F26" s="100"/>
      <c r="G26" s="100">
        <v>0</v>
      </c>
      <c r="H26" s="100"/>
      <c r="I26" s="100">
        <v>0</v>
      </c>
      <c r="J26" s="100"/>
      <c r="K26" s="100">
        <v>0</v>
      </c>
      <c r="L26" s="100"/>
      <c r="M26" s="100">
        <v>0</v>
      </c>
      <c r="N26" s="92"/>
      <c r="O26" s="100">
        <f>SUM(pl!G92)</f>
        <v>-200493</v>
      </c>
      <c r="P26" s="7"/>
      <c r="Q26" s="100">
        <v>0</v>
      </c>
      <c r="R26" s="7"/>
      <c r="S26" s="100">
        <f t="shared" ref="S26:S33" si="8">SUM(C26:Q26)</f>
        <v>-200493</v>
      </c>
      <c r="T26" s="7"/>
      <c r="U26" s="100">
        <f>pl!G93</f>
        <v>8737</v>
      </c>
      <c r="V26" s="7"/>
      <c r="W26" s="100">
        <f t="shared" si="7"/>
        <v>-191756</v>
      </c>
    </row>
    <row r="27" spans="1:23" ht="21.75" customHeight="1">
      <c r="A27" s="66" t="s">
        <v>101</v>
      </c>
      <c r="C27" s="101">
        <v>0</v>
      </c>
      <c r="D27" s="7"/>
      <c r="E27" s="101">
        <v>0</v>
      </c>
      <c r="F27" s="100"/>
      <c r="G27" s="101">
        <v>0</v>
      </c>
      <c r="H27" s="100"/>
      <c r="I27" s="101">
        <v>0</v>
      </c>
      <c r="J27" s="100"/>
      <c r="K27" s="100">
        <v>0</v>
      </c>
      <c r="L27" s="100"/>
      <c r="M27" s="101">
        <v>0</v>
      </c>
      <c r="N27" s="92"/>
      <c r="O27" s="101">
        <f>SUM(pl!G26)</f>
        <v>0</v>
      </c>
      <c r="P27" s="7"/>
      <c r="Q27" s="101">
        <v>0</v>
      </c>
      <c r="R27" s="7"/>
      <c r="S27" s="101">
        <f t="shared" si="8"/>
        <v>0</v>
      </c>
      <c r="T27" s="7"/>
      <c r="U27" s="101">
        <v>0</v>
      </c>
      <c r="V27" s="7"/>
      <c r="W27" s="101">
        <f t="shared" si="7"/>
        <v>0</v>
      </c>
    </row>
    <row r="28" spans="1:23" ht="21.75" customHeight="1">
      <c r="A28" s="66" t="s">
        <v>102</v>
      </c>
      <c r="C28" s="102">
        <f>SUM(C26:C27)</f>
        <v>0</v>
      </c>
      <c r="D28" s="7"/>
      <c r="E28" s="102">
        <f>SUM(E26:E27)</f>
        <v>0</v>
      </c>
      <c r="F28" s="7"/>
      <c r="G28" s="102">
        <f>SUM(G26:G27)</f>
        <v>0</v>
      </c>
      <c r="H28" s="7"/>
      <c r="I28" s="102">
        <f>SUM(I26:I27)</f>
        <v>0</v>
      </c>
      <c r="J28" s="7"/>
      <c r="K28" s="102">
        <f>SUM(K26:K27)</f>
        <v>0</v>
      </c>
      <c r="L28" s="7"/>
      <c r="M28" s="102">
        <f>SUM(M26:M27)</f>
        <v>0</v>
      </c>
      <c r="N28" s="7"/>
      <c r="O28" s="102">
        <f>SUM(O26:O27)</f>
        <v>-200493</v>
      </c>
      <c r="P28" s="7"/>
      <c r="Q28" s="102">
        <f>SUM(Q26:Q27)</f>
        <v>0</v>
      </c>
      <c r="R28" s="7"/>
      <c r="S28" s="102">
        <f>SUM(C28:Q28)</f>
        <v>-200493</v>
      </c>
      <c r="T28" s="7"/>
      <c r="U28" s="102">
        <f>SUM(U26:U27)</f>
        <v>8737</v>
      </c>
      <c r="V28" s="7"/>
      <c r="W28" s="102">
        <f t="shared" si="7"/>
        <v>-191756</v>
      </c>
    </row>
    <row r="29" spans="1:23" ht="21.75" customHeight="1">
      <c r="A29" s="66" t="s">
        <v>197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00"/>
      <c r="T29" s="7"/>
      <c r="U29" s="7"/>
      <c r="V29" s="7"/>
      <c r="W29" s="100"/>
    </row>
    <row r="30" spans="1:23" ht="21.75" customHeight="1">
      <c r="A30" s="66" t="s">
        <v>198</v>
      </c>
      <c r="C30" s="7">
        <v>0</v>
      </c>
      <c r="D30" s="7"/>
      <c r="E30" s="7">
        <v>0</v>
      </c>
      <c r="F30" s="7"/>
      <c r="G30" s="7">
        <v>0</v>
      </c>
      <c r="H30" s="7"/>
      <c r="I30" s="7">
        <v>-64616</v>
      </c>
      <c r="J30" s="7"/>
      <c r="K30" s="7">
        <v>0</v>
      </c>
      <c r="L30" s="7"/>
      <c r="M30" s="7">
        <v>0</v>
      </c>
      <c r="N30" s="7"/>
      <c r="O30" s="7">
        <v>0</v>
      </c>
      <c r="P30" s="7"/>
      <c r="Q30" s="7">
        <v>0</v>
      </c>
      <c r="R30" s="7"/>
      <c r="S30" s="100">
        <f t="shared" si="8"/>
        <v>-64616</v>
      </c>
      <c r="T30" s="7"/>
      <c r="U30" s="7">
        <v>-383</v>
      </c>
      <c r="V30" s="7"/>
      <c r="W30" s="100">
        <f t="shared" si="7"/>
        <v>-64999</v>
      </c>
    </row>
    <row r="31" spans="1:23" ht="21.75" customHeight="1">
      <c r="A31" s="66" t="s">
        <v>199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00"/>
      <c r="T31" s="7"/>
      <c r="U31" s="7"/>
      <c r="V31" s="7"/>
      <c r="W31" s="100"/>
    </row>
    <row r="32" spans="1:23" ht="21.75" customHeight="1">
      <c r="A32" s="66" t="s">
        <v>200</v>
      </c>
      <c r="C32" s="7">
        <v>0</v>
      </c>
      <c r="D32" s="7"/>
      <c r="E32" s="7">
        <v>32100</v>
      </c>
      <c r="F32" s="7"/>
      <c r="G32" s="7">
        <v>0</v>
      </c>
      <c r="H32" s="7"/>
      <c r="I32" s="7">
        <v>0</v>
      </c>
      <c r="J32" s="7"/>
      <c r="K32" s="7">
        <v>0</v>
      </c>
      <c r="L32" s="7"/>
      <c r="M32" s="7">
        <v>0</v>
      </c>
      <c r="N32" s="7"/>
      <c r="O32" s="7">
        <v>0</v>
      </c>
      <c r="P32" s="7"/>
      <c r="Q32" s="7">
        <v>0</v>
      </c>
      <c r="R32" s="7"/>
      <c r="S32" s="100">
        <f t="shared" ref="S32" si="9">SUM(C32:Q32)</f>
        <v>32100</v>
      </c>
      <c r="T32" s="7"/>
      <c r="U32" s="7">
        <v>32100</v>
      </c>
      <c r="V32" s="7"/>
      <c r="W32" s="100">
        <f t="shared" ref="W32" si="10">SUM(S32:U32)</f>
        <v>64200</v>
      </c>
    </row>
    <row r="33" spans="1:23" ht="21.75" customHeight="1">
      <c r="A33" s="66" t="s">
        <v>122</v>
      </c>
      <c r="C33" s="8">
        <v>0</v>
      </c>
      <c r="D33" s="7"/>
      <c r="E33" s="8">
        <v>0</v>
      </c>
      <c r="F33" s="7"/>
      <c r="G33" s="8">
        <v>0</v>
      </c>
      <c r="H33" s="7"/>
      <c r="I33" s="8">
        <v>0</v>
      </c>
      <c r="J33" s="7"/>
      <c r="K33" s="8">
        <v>0</v>
      </c>
      <c r="L33" s="7"/>
      <c r="M33" s="8">
        <v>0</v>
      </c>
      <c r="N33" s="7"/>
      <c r="O33" s="8">
        <v>0</v>
      </c>
      <c r="P33" s="7"/>
      <c r="Q33" s="8">
        <v>0</v>
      </c>
      <c r="R33" s="7"/>
      <c r="S33" s="101">
        <f t="shared" si="8"/>
        <v>0</v>
      </c>
      <c r="T33" s="7"/>
      <c r="U33" s="8">
        <v>-2337</v>
      </c>
      <c r="V33" s="7"/>
      <c r="W33" s="101">
        <f t="shared" si="7"/>
        <v>-2337</v>
      </c>
    </row>
    <row r="34" spans="1:23" ht="21.75" customHeight="1" thickBot="1">
      <c r="A34" s="73" t="s">
        <v>196</v>
      </c>
      <c r="C34" s="89">
        <f>SUM(C25,C28:C33)</f>
        <v>280963</v>
      </c>
      <c r="D34" s="7"/>
      <c r="E34" s="89">
        <f>SUM(E25,E28:E33)</f>
        <v>253169</v>
      </c>
      <c r="F34" s="7"/>
      <c r="G34" s="89">
        <f>SUM(G25,G28:G33)</f>
        <v>4907</v>
      </c>
      <c r="H34" s="7"/>
      <c r="I34" s="89">
        <f>SUM(I25,I28:I33)</f>
        <v>-64957</v>
      </c>
      <c r="J34" s="7"/>
      <c r="K34" s="89">
        <f>SUM(K25,K28:K33)</f>
        <v>6794</v>
      </c>
      <c r="L34" s="7"/>
      <c r="M34" s="89">
        <f>SUM(M25,M28:M33)</f>
        <v>16635</v>
      </c>
      <c r="N34" s="7"/>
      <c r="O34" s="89">
        <f>SUM(O25,O28:O33)</f>
        <v>-461739</v>
      </c>
      <c r="P34" s="7"/>
      <c r="Q34" s="89">
        <f>SUM(Q25,Q28:Q33)</f>
        <v>235779</v>
      </c>
      <c r="R34" s="7"/>
      <c r="S34" s="89">
        <f>SUM(S25,S28:S33)</f>
        <v>271551</v>
      </c>
      <c r="T34" s="7"/>
      <c r="U34" s="89">
        <f>SUM(U25,U28:U33)</f>
        <v>55741</v>
      </c>
      <c r="V34" s="7"/>
      <c r="W34" s="89">
        <f>SUM(W25,W28:W33)</f>
        <v>327292</v>
      </c>
    </row>
    <row r="35" spans="1:23" ht="21.75" customHeight="1" thickTop="1">
      <c r="C35" s="71">
        <f>C25-BS!I80</f>
        <v>0</v>
      </c>
      <c r="E35" s="71">
        <f>E25-BS!I81</f>
        <v>0</v>
      </c>
      <c r="F35" s="71"/>
      <c r="G35" s="71">
        <f>G25-BS!I82</f>
        <v>0</v>
      </c>
      <c r="I35" s="71">
        <f>I25-BS!I84</f>
        <v>0</v>
      </c>
      <c r="K35" s="71">
        <f>K25-BS!I85</f>
        <v>0</v>
      </c>
      <c r="M35" s="71">
        <f>M25-BS!I87</f>
        <v>0</v>
      </c>
      <c r="O35" s="71">
        <f>O25-BS!I88</f>
        <v>0</v>
      </c>
      <c r="Q35" s="71">
        <f>Q25-BS!I89</f>
        <v>0</v>
      </c>
      <c r="S35" s="71">
        <f>S25-BS!I90</f>
        <v>0</v>
      </c>
      <c r="U35" s="71">
        <f>U25-BS!I91</f>
        <v>0</v>
      </c>
      <c r="W35" s="71">
        <f>W25-BS!I92</f>
        <v>0</v>
      </c>
    </row>
    <row r="36" spans="1:23" ht="21.75" customHeight="1">
      <c r="C36" s="71">
        <f>C34-BS!G80</f>
        <v>0</v>
      </c>
      <c r="E36" s="71">
        <f>E34-BS!G81</f>
        <v>0</v>
      </c>
      <c r="F36" s="71"/>
      <c r="G36" s="71">
        <f>G34-BS!G82</f>
        <v>0</v>
      </c>
      <c r="I36" s="71">
        <f>I34-BS!G84</f>
        <v>0</v>
      </c>
      <c r="K36" s="71">
        <f>K34-BS!G85</f>
        <v>0</v>
      </c>
      <c r="M36" s="71">
        <f>M34-BS!G87</f>
        <v>0</v>
      </c>
      <c r="O36" s="71">
        <f>O34-BS!G88</f>
        <v>0</v>
      </c>
      <c r="Q36" s="71">
        <f>Q34-BS!G89</f>
        <v>0</v>
      </c>
      <c r="S36" s="71">
        <f>S34-BS!G90</f>
        <v>0</v>
      </c>
      <c r="U36" s="71">
        <f>U34-BS!G91</f>
        <v>0</v>
      </c>
      <c r="W36" s="71">
        <f>W34-BS!G92</f>
        <v>0</v>
      </c>
    </row>
    <row r="37" spans="1:23" ht="21.75" customHeight="1">
      <c r="A37" s="69" t="s">
        <v>156</v>
      </c>
      <c r="B37" s="69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</row>
  </sheetData>
  <mergeCells count="3">
    <mergeCell ref="C6:W6"/>
    <mergeCell ref="C7:S7"/>
    <mergeCell ref="M10:O10"/>
  </mergeCells>
  <pageMargins left="0.44" right="0.28999999999999998" top="0.98425196850393704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9A82-0491-4F87-A14C-03D0BDABD3A4}">
  <dimension ref="A1:M38"/>
  <sheetViews>
    <sheetView showGridLines="0" view="pageBreakPreview" topLeftCell="A4" zoomScale="70" zoomScaleNormal="85" zoomScaleSheetLayoutView="70" workbookViewId="0">
      <selection activeCell="I15" sqref="I15"/>
    </sheetView>
  </sheetViews>
  <sheetFormatPr defaultColWidth="9.28515625" defaultRowHeight="21" customHeight="1"/>
  <cols>
    <col min="1" max="1" width="43.5703125" style="66" customWidth="1"/>
    <col min="2" max="2" width="1.28515625" style="66" customWidth="1"/>
    <col min="3" max="3" width="19.28515625" style="66" customWidth="1"/>
    <col min="4" max="4" width="1.7109375" style="66" customWidth="1"/>
    <col min="5" max="5" width="20.28515625" style="66" customWidth="1"/>
    <col min="6" max="6" width="1.7109375" style="66" customWidth="1"/>
    <col min="7" max="7" width="20.28515625" style="66" customWidth="1"/>
    <col min="8" max="8" width="1.7109375" style="66" customWidth="1"/>
    <col min="9" max="9" width="20.5703125" style="66" customWidth="1"/>
    <col min="10" max="10" width="1.7109375" style="66" customWidth="1"/>
    <col min="11" max="11" width="20" style="66" customWidth="1"/>
    <col min="12" max="12" width="1.7109375" style="66" customWidth="1"/>
    <col min="13" max="13" width="21" style="66" customWidth="1"/>
    <col min="14" max="14" width="1.7109375" style="66" customWidth="1"/>
    <col min="15" max="16384" width="9.28515625" style="66"/>
  </cols>
  <sheetData>
    <row r="1" spans="1:13" ht="21" customHeight="1">
      <c r="M1" s="94" t="s">
        <v>100</v>
      </c>
    </row>
    <row r="2" spans="1:13" s="77" customFormat="1" ht="21" customHeight="1">
      <c r="A2" s="73" t="s">
        <v>106</v>
      </c>
      <c r="B2" s="73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s="78" customFormat="1" ht="21" customHeight="1">
      <c r="A3" s="73" t="s">
        <v>73</v>
      </c>
      <c r="B3" s="73"/>
    </row>
    <row r="4" spans="1:13" s="78" customFormat="1" ht="21" customHeight="1">
      <c r="A4" s="73" t="s">
        <v>194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1" customHeight="1">
      <c r="B5" s="95"/>
      <c r="K5" s="81"/>
      <c r="L5" s="81"/>
      <c r="M5" s="81" t="s">
        <v>99</v>
      </c>
    </row>
    <row r="6" spans="1:13" ht="21" customHeight="1">
      <c r="B6" s="95"/>
      <c r="C6" s="131" t="s">
        <v>62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</row>
    <row r="7" spans="1:13" s="80" customFormat="1" ht="21" customHeight="1">
      <c r="C7" s="97" t="s">
        <v>53</v>
      </c>
      <c r="I7" s="133" t="s">
        <v>146</v>
      </c>
      <c r="J7" s="133"/>
      <c r="K7" s="133"/>
      <c r="L7" s="97"/>
    </row>
    <row r="8" spans="1:13" s="80" customFormat="1" ht="21" customHeight="1">
      <c r="C8" s="97" t="s">
        <v>55</v>
      </c>
      <c r="E8" s="97" t="s">
        <v>34</v>
      </c>
      <c r="G8" s="97" t="s">
        <v>117</v>
      </c>
      <c r="I8" s="97" t="s">
        <v>35</v>
      </c>
      <c r="J8" s="97"/>
      <c r="K8" s="97"/>
      <c r="L8" s="97"/>
    </row>
    <row r="9" spans="1:13" s="80" customFormat="1" ht="21" customHeight="1">
      <c r="C9" s="98" t="s">
        <v>36</v>
      </c>
      <c r="E9" s="82" t="s">
        <v>37</v>
      </c>
      <c r="G9" s="82" t="s">
        <v>123</v>
      </c>
      <c r="I9" s="98" t="s">
        <v>38</v>
      </c>
      <c r="K9" s="98" t="s">
        <v>39</v>
      </c>
      <c r="L9" s="92"/>
      <c r="M9" s="98" t="s">
        <v>40</v>
      </c>
    </row>
    <row r="10" spans="1:13" ht="21" customHeight="1">
      <c r="A10" s="73" t="s">
        <v>137</v>
      </c>
      <c r="C10" s="103">
        <v>255463</v>
      </c>
      <c r="D10" s="103"/>
      <c r="E10" s="103">
        <v>93569</v>
      </c>
      <c r="F10" s="103"/>
      <c r="G10" s="103">
        <v>0</v>
      </c>
      <c r="H10" s="103"/>
      <c r="I10" s="103">
        <v>16635</v>
      </c>
      <c r="J10" s="103"/>
      <c r="K10" s="103">
        <v>-154896</v>
      </c>
      <c r="L10" s="7"/>
      <c r="M10" s="100">
        <f>SUM(C10:K10)</f>
        <v>210771</v>
      </c>
    </row>
    <row r="11" spans="1:13" ht="21" customHeight="1">
      <c r="A11" s="66" t="s">
        <v>138</v>
      </c>
      <c r="C11" s="104">
        <v>0</v>
      </c>
      <c r="D11" s="103"/>
      <c r="E11" s="104">
        <v>0</v>
      </c>
      <c r="F11" s="104"/>
      <c r="G11" s="104">
        <v>0</v>
      </c>
      <c r="H11" s="104"/>
      <c r="I11" s="104">
        <v>0</v>
      </c>
      <c r="J11" s="105"/>
      <c r="K11" s="104">
        <v>-2394</v>
      </c>
      <c r="L11" s="7"/>
      <c r="M11" s="100">
        <f>SUM(C11:K11)</f>
        <v>-2394</v>
      </c>
    </row>
    <row r="12" spans="1:13" ht="21" customHeight="1">
      <c r="A12" s="66" t="s">
        <v>101</v>
      </c>
      <c r="C12" s="106">
        <v>0</v>
      </c>
      <c r="D12" s="103"/>
      <c r="E12" s="106">
        <v>0</v>
      </c>
      <c r="F12" s="104"/>
      <c r="G12" s="106">
        <v>0</v>
      </c>
      <c r="H12" s="104"/>
      <c r="I12" s="106">
        <v>0</v>
      </c>
      <c r="J12" s="105"/>
      <c r="K12" s="106">
        <v>0</v>
      </c>
      <c r="L12" s="7"/>
      <c r="M12" s="101">
        <f>SUM(C12:K12)</f>
        <v>0</v>
      </c>
    </row>
    <row r="13" spans="1:13" ht="21" customHeight="1">
      <c r="A13" s="66" t="s">
        <v>102</v>
      </c>
      <c r="C13" s="103">
        <f>SUM(C11:C12)</f>
        <v>0</v>
      </c>
      <c r="D13" s="103"/>
      <c r="E13" s="103">
        <f>SUM(E11:E12)</f>
        <v>0</v>
      </c>
      <c r="F13" s="103"/>
      <c r="G13" s="103">
        <f>SUM(G11:G12)</f>
        <v>0</v>
      </c>
      <c r="H13" s="103"/>
      <c r="I13" s="103">
        <f>SUM(I11:I12)</f>
        <v>0</v>
      </c>
      <c r="J13" s="103"/>
      <c r="K13" s="103">
        <f>SUM(K11:K12)</f>
        <v>-2394</v>
      </c>
      <c r="L13" s="7"/>
      <c r="M13" s="7">
        <f>SUM(M11:M12)</f>
        <v>-2394</v>
      </c>
    </row>
    <row r="14" spans="1:13" ht="21" customHeight="1">
      <c r="A14" s="66" t="s">
        <v>211</v>
      </c>
      <c r="C14" s="103">
        <v>0</v>
      </c>
      <c r="D14" s="103"/>
      <c r="E14" s="103">
        <v>0</v>
      </c>
      <c r="F14" s="103"/>
      <c r="G14" s="103">
        <v>6794</v>
      </c>
      <c r="H14" s="103"/>
      <c r="I14" s="103">
        <v>0</v>
      </c>
      <c r="J14" s="103"/>
      <c r="K14" s="103">
        <v>0</v>
      </c>
      <c r="L14" s="7"/>
      <c r="M14" s="100">
        <f>SUM(C14:K14)</f>
        <v>6794</v>
      </c>
    </row>
    <row r="15" spans="1:13" ht="21" customHeight="1">
      <c r="A15" s="66" t="s">
        <v>210</v>
      </c>
      <c r="C15" s="108">
        <v>25500</v>
      </c>
      <c r="D15" s="103"/>
      <c r="E15" s="108">
        <v>127500</v>
      </c>
      <c r="F15" s="103"/>
      <c r="G15" s="108">
        <v>0</v>
      </c>
      <c r="H15" s="103"/>
      <c r="I15" s="108">
        <v>0</v>
      </c>
      <c r="J15" s="103"/>
      <c r="K15" s="108">
        <v>0</v>
      </c>
      <c r="L15" s="7"/>
      <c r="M15" s="101">
        <f>SUM(C15:K15)</f>
        <v>153000</v>
      </c>
    </row>
    <row r="16" spans="1:13" ht="21" customHeight="1" thickBot="1">
      <c r="A16" s="73" t="s">
        <v>179</v>
      </c>
      <c r="C16" s="109">
        <f>SUM(C10,C13:C15)</f>
        <v>280963</v>
      </c>
      <c r="D16" s="103"/>
      <c r="E16" s="109">
        <f>SUM(E10,E13:E15)</f>
        <v>221069</v>
      </c>
      <c r="F16" s="103"/>
      <c r="G16" s="109">
        <f>SUM(G10,G13:G15)</f>
        <v>6794</v>
      </c>
      <c r="H16" s="103"/>
      <c r="I16" s="109">
        <f>SUM(I10,I13:I15)</f>
        <v>16635</v>
      </c>
      <c r="J16" s="103"/>
      <c r="K16" s="109">
        <f>SUM(K10,K13:K15)</f>
        <v>-157290</v>
      </c>
      <c r="L16" s="7"/>
      <c r="M16" s="89">
        <f>SUM(M10,M13:M15)</f>
        <v>368171</v>
      </c>
    </row>
    <row r="17" spans="1:13" ht="21" customHeight="1" thickTop="1">
      <c r="C17" s="103"/>
      <c r="D17" s="103"/>
      <c r="E17" s="103"/>
      <c r="F17" s="103"/>
      <c r="G17" s="103"/>
      <c r="H17" s="103"/>
      <c r="I17" s="103"/>
      <c r="J17" s="103"/>
      <c r="K17" s="105"/>
      <c r="L17" s="7"/>
      <c r="M17" s="7"/>
    </row>
    <row r="18" spans="1:13" ht="21" customHeight="1">
      <c r="A18" s="73" t="s">
        <v>195</v>
      </c>
      <c r="C18" s="103">
        <v>280963</v>
      </c>
      <c r="D18" s="103"/>
      <c r="E18" s="103">
        <v>221069</v>
      </c>
      <c r="F18" s="103"/>
      <c r="G18" s="103">
        <v>6794</v>
      </c>
      <c r="H18" s="103"/>
      <c r="I18" s="103">
        <v>16635</v>
      </c>
      <c r="J18" s="103"/>
      <c r="K18" s="103">
        <v>-147101</v>
      </c>
      <c r="L18" s="7"/>
      <c r="M18" s="100">
        <f>SUM(C18:K18)</f>
        <v>378360</v>
      </c>
    </row>
    <row r="19" spans="1:13" ht="21" customHeight="1">
      <c r="A19" s="66" t="s">
        <v>138</v>
      </c>
      <c r="C19" s="100">
        <v>0</v>
      </c>
      <c r="D19" s="7"/>
      <c r="E19" s="100">
        <v>0</v>
      </c>
      <c r="F19" s="100"/>
      <c r="G19" s="100">
        <v>0</v>
      </c>
      <c r="H19" s="100"/>
      <c r="I19" s="100">
        <v>0</v>
      </c>
      <c r="J19" s="92"/>
      <c r="K19" s="100">
        <f>SUM(pl!K80)</f>
        <v>-257924</v>
      </c>
      <c r="L19" s="7"/>
      <c r="M19" s="100">
        <f>SUM(C19:K19)</f>
        <v>-257924</v>
      </c>
    </row>
    <row r="20" spans="1:13" ht="21" customHeight="1">
      <c r="A20" s="66" t="s">
        <v>101</v>
      </c>
      <c r="C20" s="101">
        <v>0</v>
      </c>
      <c r="D20" s="7"/>
      <c r="E20" s="101">
        <v>0</v>
      </c>
      <c r="F20" s="100"/>
      <c r="G20" s="101">
        <v>0</v>
      </c>
      <c r="H20" s="100"/>
      <c r="I20" s="101">
        <v>0</v>
      </c>
      <c r="J20" s="92"/>
      <c r="K20" s="101">
        <f>SUM(pl!K26)</f>
        <v>0</v>
      </c>
      <c r="L20" s="7"/>
      <c r="M20" s="101">
        <f>SUM(C20:K20)</f>
        <v>0</v>
      </c>
    </row>
    <row r="21" spans="1:13" ht="21" customHeight="1">
      <c r="A21" s="66" t="s">
        <v>102</v>
      </c>
      <c r="C21" s="9">
        <f>SUM(C19:C20)</f>
        <v>0</v>
      </c>
      <c r="D21" s="7"/>
      <c r="E21" s="9">
        <f>SUM(E19:E20)</f>
        <v>0</v>
      </c>
      <c r="F21" s="7"/>
      <c r="G21" s="9">
        <f>SUM(G19:G20)</f>
        <v>0</v>
      </c>
      <c r="H21" s="7"/>
      <c r="I21" s="9">
        <f>SUM(I19:I20)</f>
        <v>0</v>
      </c>
      <c r="J21" s="7"/>
      <c r="K21" s="9">
        <f>SUM(K19:K20)</f>
        <v>-257924</v>
      </c>
      <c r="L21" s="7"/>
      <c r="M21" s="9">
        <f>SUM(M19:M20)</f>
        <v>-257924</v>
      </c>
    </row>
    <row r="22" spans="1:13" ht="21" customHeight="1" thickBot="1">
      <c r="A22" s="73" t="s">
        <v>196</v>
      </c>
      <c r="C22" s="89">
        <f>SUM(C18,C21:C21)</f>
        <v>280963</v>
      </c>
      <c r="D22" s="7"/>
      <c r="E22" s="89">
        <f>SUM(E18,E21:E21)</f>
        <v>221069</v>
      </c>
      <c r="F22" s="7"/>
      <c r="G22" s="89">
        <f>SUM(G18,G21:G21)</f>
        <v>6794</v>
      </c>
      <c r="H22" s="7"/>
      <c r="I22" s="89">
        <f>SUM(I18,I21:I21)</f>
        <v>16635</v>
      </c>
      <c r="J22" s="7"/>
      <c r="K22" s="89">
        <f>SUM(K18,K21:K21)</f>
        <v>-405025</v>
      </c>
      <c r="L22" s="7"/>
      <c r="M22" s="89">
        <f>SUM(M18,M21:M21)</f>
        <v>120436</v>
      </c>
    </row>
    <row r="23" spans="1:13" ht="16.5" customHeight="1" thickTop="1">
      <c r="C23" s="71">
        <f>C18-BS!M80</f>
        <v>0</v>
      </c>
      <c r="E23" s="71">
        <f>E18-BS!M81</f>
        <v>0</v>
      </c>
      <c r="G23" s="71">
        <f>G18-BS!M85</f>
        <v>0</v>
      </c>
      <c r="I23" s="71">
        <f>I18-BS!M87</f>
        <v>0</v>
      </c>
      <c r="K23" s="71">
        <f>K18-BS!M88</f>
        <v>0</v>
      </c>
      <c r="M23" s="71">
        <f>M18-BS!M90</f>
        <v>0</v>
      </c>
    </row>
    <row r="24" spans="1:13" ht="16.5" customHeight="1">
      <c r="C24" s="71">
        <f>C22-BS!K80</f>
        <v>0</v>
      </c>
      <c r="E24" s="71">
        <f>E22-BS!K81</f>
        <v>0</v>
      </c>
      <c r="G24" s="71">
        <f>G22-BS!K85</f>
        <v>0</v>
      </c>
      <c r="I24" s="71">
        <f>I22-BS!K87</f>
        <v>0</v>
      </c>
      <c r="K24" s="71">
        <f>K22-BS!K88</f>
        <v>0</v>
      </c>
      <c r="M24" s="71">
        <f>M22-BS!K90</f>
        <v>0</v>
      </c>
    </row>
    <row r="25" spans="1:13" ht="21" customHeight="1">
      <c r="A25" s="69" t="s">
        <v>156</v>
      </c>
      <c r="B25" s="69"/>
      <c r="C25" s="86"/>
      <c r="D25" s="86"/>
      <c r="E25" s="86"/>
      <c r="F25" s="86"/>
      <c r="G25" s="86"/>
      <c r="H25" s="86"/>
      <c r="I25" s="86"/>
    </row>
    <row r="31" spans="1:13" ht="21" customHeight="1"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3" ht="21" customHeight="1"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3:13" ht="21" customHeight="1"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3:13" ht="21" customHeight="1"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3:13" ht="21" customHeight="1"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3:13" ht="21" customHeight="1">
      <c r="C36" s="71"/>
    </row>
    <row r="37" spans="3:13" ht="21" customHeight="1">
      <c r="C37" s="71"/>
    </row>
    <row r="38" spans="3:13" ht="21" customHeight="1">
      <c r="C38" s="71"/>
      <c r="E38" s="71"/>
      <c r="F38" s="71"/>
      <c r="G38" s="71"/>
      <c r="H38" s="71"/>
      <c r="I38" s="71"/>
      <c r="J38" s="71"/>
      <c r="K38" s="71"/>
      <c r="L38" s="71"/>
      <c r="M38" s="71"/>
    </row>
  </sheetData>
  <mergeCells count="2">
    <mergeCell ref="C6:M6"/>
    <mergeCell ref="I7:K7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5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8368F-FE59-47A0-A707-5AE1BFD9B3B5}">
  <dimension ref="A1:M93"/>
  <sheetViews>
    <sheetView showGridLines="0" view="pageBreakPreview" topLeftCell="A49" zoomScale="70" zoomScaleNormal="100" zoomScaleSheetLayoutView="70" workbookViewId="0">
      <selection activeCell="A64" sqref="A64"/>
    </sheetView>
  </sheetViews>
  <sheetFormatPr defaultColWidth="10.7109375" defaultRowHeight="21.75" customHeight="1"/>
  <cols>
    <col min="1" max="3" width="11.7109375" style="112" customWidth="1"/>
    <col min="4" max="4" width="12.140625" style="112" customWidth="1"/>
    <col min="5" max="5" width="6.7109375" style="113" customWidth="1"/>
    <col min="6" max="6" width="3.28515625" style="113" customWidth="1"/>
    <col min="7" max="7" width="16.7109375" style="114" customWidth="1"/>
    <col min="8" max="8" width="2" style="112" customWidth="1"/>
    <col min="9" max="9" width="16.7109375" style="114" customWidth="1"/>
    <col min="10" max="10" width="2" style="112" customWidth="1"/>
    <col min="11" max="11" width="16.7109375" style="114" customWidth="1"/>
    <col min="12" max="12" width="2" style="112" customWidth="1"/>
    <col min="13" max="13" width="16.7109375" style="112" customWidth="1"/>
    <col min="14" max="16384" width="10.7109375" style="112"/>
  </cols>
  <sheetData>
    <row r="1" spans="1:13" ht="21.75" customHeight="1">
      <c r="M1" s="115" t="s">
        <v>100</v>
      </c>
    </row>
    <row r="2" spans="1:13" s="118" customFormat="1" ht="21.75" customHeight="1">
      <c r="A2" s="2" t="s">
        <v>106</v>
      </c>
      <c r="B2" s="2"/>
      <c r="C2" s="116"/>
      <c r="D2" s="116"/>
      <c r="E2" s="117"/>
      <c r="F2" s="117"/>
      <c r="G2" s="4"/>
      <c r="I2" s="4"/>
      <c r="K2" s="4"/>
    </row>
    <row r="3" spans="1:13" s="118" customFormat="1" ht="21.75" customHeight="1">
      <c r="A3" s="2" t="s">
        <v>70</v>
      </c>
      <c r="B3" s="2"/>
      <c r="C3" s="116"/>
      <c r="D3" s="116"/>
      <c r="E3" s="117"/>
      <c r="F3" s="117"/>
      <c r="G3" s="4"/>
      <c r="I3" s="4"/>
      <c r="K3" s="4"/>
    </row>
    <row r="4" spans="1:13" s="3" customFormat="1" ht="21.75" customHeight="1">
      <c r="A4" s="2" t="s">
        <v>194</v>
      </c>
      <c r="B4" s="2"/>
      <c r="C4" s="2"/>
      <c r="D4" s="2"/>
      <c r="G4" s="4"/>
      <c r="H4" s="118"/>
      <c r="I4" s="4"/>
      <c r="J4" s="118"/>
      <c r="K4" s="4"/>
      <c r="L4" s="118"/>
      <c r="M4" s="119"/>
    </row>
    <row r="5" spans="1:13" s="1" customFormat="1" ht="21.75" customHeight="1">
      <c r="D5" s="5"/>
      <c r="E5" s="5"/>
      <c r="G5" s="114"/>
      <c r="H5" s="112"/>
      <c r="I5" s="114"/>
      <c r="J5" s="112"/>
      <c r="K5" s="114"/>
      <c r="L5" s="112"/>
      <c r="M5" s="6" t="s">
        <v>99</v>
      </c>
    </row>
    <row r="6" spans="1:13" s="1" customFormat="1" ht="21.75" customHeight="1">
      <c r="D6" s="5"/>
      <c r="E6" s="5"/>
      <c r="G6" s="129" t="s">
        <v>63</v>
      </c>
      <c r="H6" s="129"/>
      <c r="I6" s="129"/>
      <c r="K6" s="129" t="s">
        <v>62</v>
      </c>
      <c r="L6" s="129"/>
      <c r="M6" s="129"/>
    </row>
    <row r="7" spans="1:13" s="1" customFormat="1" ht="21.75" customHeight="1">
      <c r="D7" s="5"/>
      <c r="E7" s="35"/>
      <c r="G7" s="33">
        <v>2023</v>
      </c>
      <c r="H7" s="35"/>
      <c r="I7" s="33">
        <v>2022</v>
      </c>
      <c r="J7" s="35"/>
      <c r="K7" s="33">
        <v>2023</v>
      </c>
      <c r="L7" s="35"/>
      <c r="M7" s="33">
        <v>2022</v>
      </c>
    </row>
    <row r="8" spans="1:13" s="1" customFormat="1" ht="21.75" customHeight="1">
      <c r="A8" s="120" t="s">
        <v>26</v>
      </c>
      <c r="G8" s="121"/>
      <c r="I8" s="121"/>
      <c r="K8" s="121"/>
      <c r="M8" s="6"/>
    </row>
    <row r="9" spans="1:13" s="1" customFormat="1" ht="21.75" customHeight="1">
      <c r="A9" s="112" t="s">
        <v>180</v>
      </c>
      <c r="G9" s="121">
        <f>SUM(pl!G74)</f>
        <v>-187092</v>
      </c>
      <c r="H9" s="114"/>
      <c r="I9" s="121">
        <f>SUM(pl!I74)</f>
        <v>-38653</v>
      </c>
      <c r="J9" s="114"/>
      <c r="K9" s="121">
        <f>SUM(pl!K74)</f>
        <v>-258314</v>
      </c>
      <c r="L9" s="114"/>
      <c r="M9" s="121">
        <f>SUM(pl!M74)</f>
        <v>-2010</v>
      </c>
    </row>
    <row r="10" spans="1:13" s="1" customFormat="1" ht="21.75" customHeight="1">
      <c r="A10" s="112" t="s">
        <v>181</v>
      </c>
      <c r="G10" s="121"/>
      <c r="H10" s="114"/>
      <c r="I10" s="121"/>
      <c r="J10" s="114"/>
      <c r="K10" s="121"/>
      <c r="L10" s="114"/>
      <c r="M10" s="121"/>
    </row>
    <row r="11" spans="1:13" s="1" customFormat="1" ht="21.75" customHeight="1">
      <c r="A11" s="112" t="s">
        <v>49</v>
      </c>
      <c r="G11" s="121"/>
      <c r="H11" s="114"/>
      <c r="I11" s="121"/>
      <c r="J11" s="114"/>
      <c r="K11" s="121"/>
      <c r="L11" s="114"/>
      <c r="M11" s="121"/>
    </row>
    <row r="12" spans="1:13" s="1" customFormat="1" ht="21.75" customHeight="1">
      <c r="A12" s="112" t="s">
        <v>27</v>
      </c>
      <c r="G12" s="105">
        <v>36632</v>
      </c>
      <c r="H12" s="105"/>
      <c r="I12" s="105">
        <v>43902</v>
      </c>
      <c r="J12" s="105"/>
      <c r="K12" s="105">
        <v>8868</v>
      </c>
      <c r="L12" s="105"/>
      <c r="M12" s="105">
        <v>7484</v>
      </c>
    </row>
    <row r="13" spans="1:13" s="1" customFormat="1" ht="21.75" customHeight="1">
      <c r="A13" s="112" t="s">
        <v>166</v>
      </c>
      <c r="G13" s="105">
        <v>-335</v>
      </c>
      <c r="H13" s="105"/>
      <c r="I13" s="105">
        <v>0</v>
      </c>
      <c r="J13" s="105"/>
      <c r="K13" s="105">
        <v>3766</v>
      </c>
      <c r="L13" s="105"/>
      <c r="M13" s="105">
        <v>-10330</v>
      </c>
    </row>
    <row r="14" spans="1:13" s="1" customFormat="1" ht="21.75" customHeight="1">
      <c r="A14" s="112" t="s">
        <v>202</v>
      </c>
      <c r="G14" s="105">
        <v>86</v>
      </c>
      <c r="H14" s="105"/>
      <c r="I14" s="105">
        <v>0</v>
      </c>
      <c r="J14" s="105"/>
      <c r="K14" s="105">
        <v>0</v>
      </c>
      <c r="L14" s="105"/>
      <c r="M14" s="105">
        <v>0</v>
      </c>
    </row>
    <row r="15" spans="1:13" s="1" customFormat="1" ht="21.75" customHeight="1">
      <c r="A15" s="112" t="s">
        <v>225</v>
      </c>
      <c r="G15" s="105">
        <v>0</v>
      </c>
      <c r="H15" s="105"/>
      <c r="I15" s="105">
        <v>0</v>
      </c>
      <c r="J15" s="105"/>
      <c r="K15" s="105">
        <v>147800</v>
      </c>
      <c r="L15" s="105"/>
      <c r="M15" s="105">
        <v>-15650</v>
      </c>
    </row>
    <row r="16" spans="1:13" s="1" customFormat="1" ht="21.75" customHeight="1">
      <c r="A16" s="112" t="s">
        <v>182</v>
      </c>
      <c r="G16" s="105">
        <v>0</v>
      </c>
      <c r="H16" s="105"/>
      <c r="I16" s="105">
        <v>0</v>
      </c>
      <c r="J16" s="105"/>
      <c r="K16" s="105">
        <v>21619</v>
      </c>
      <c r="L16" s="105"/>
      <c r="M16" s="105">
        <v>0</v>
      </c>
    </row>
    <row r="17" spans="1:13" s="1" customFormat="1" ht="21.75" customHeight="1">
      <c r="A17" s="112" t="s">
        <v>183</v>
      </c>
      <c r="G17" s="105">
        <v>7</v>
      </c>
      <c r="H17" s="105"/>
      <c r="I17" s="105">
        <v>-818</v>
      </c>
      <c r="J17" s="105"/>
      <c r="K17" s="105">
        <v>0</v>
      </c>
      <c r="L17" s="105"/>
      <c r="M17" s="105">
        <v>-240</v>
      </c>
    </row>
    <row r="18" spans="1:13" s="1" customFormat="1" ht="21.75" customHeight="1">
      <c r="A18" s="112" t="s">
        <v>231</v>
      </c>
      <c r="G18" s="105">
        <v>-118</v>
      </c>
      <c r="H18" s="105"/>
      <c r="I18" s="105">
        <v>-98</v>
      </c>
      <c r="J18" s="105"/>
      <c r="K18" s="105">
        <v>0</v>
      </c>
      <c r="L18" s="105"/>
      <c r="M18" s="105">
        <v>99</v>
      </c>
    </row>
    <row r="19" spans="1:13" s="1" customFormat="1" ht="21.75" customHeight="1">
      <c r="A19" s="112" t="s">
        <v>232</v>
      </c>
      <c r="G19" s="105">
        <v>531</v>
      </c>
      <c r="H19" s="105"/>
      <c r="I19" s="105">
        <v>0</v>
      </c>
      <c r="J19" s="105"/>
      <c r="K19" s="105">
        <v>300</v>
      </c>
      <c r="L19" s="105"/>
      <c r="M19" s="105">
        <v>0</v>
      </c>
    </row>
    <row r="20" spans="1:13" s="1" customFormat="1" ht="21.75" customHeight="1">
      <c r="A20" s="112" t="s">
        <v>184</v>
      </c>
      <c r="G20" s="105">
        <v>2775</v>
      </c>
      <c r="H20" s="105"/>
      <c r="I20" s="105">
        <v>2291</v>
      </c>
      <c r="J20" s="105"/>
      <c r="K20" s="105">
        <v>1948</v>
      </c>
      <c r="L20" s="105"/>
      <c r="M20" s="105">
        <v>557</v>
      </c>
    </row>
    <row r="21" spans="1:13" s="1" customFormat="1" ht="21.75" customHeight="1">
      <c r="A21" s="112" t="s">
        <v>233</v>
      </c>
      <c r="G21" s="105">
        <v>7426</v>
      </c>
      <c r="H21" s="105"/>
      <c r="I21" s="105">
        <v>0</v>
      </c>
      <c r="J21" s="105"/>
      <c r="K21" s="105">
        <v>0</v>
      </c>
      <c r="L21" s="105"/>
      <c r="M21" s="105">
        <v>0</v>
      </c>
    </row>
    <row r="22" spans="1:13" s="1" customFormat="1" ht="21.75" customHeight="1">
      <c r="A22" s="112" t="s">
        <v>216</v>
      </c>
      <c r="G22" s="105">
        <v>0</v>
      </c>
      <c r="H22" s="105"/>
      <c r="I22" s="105">
        <v>0</v>
      </c>
      <c r="J22" s="105"/>
      <c r="K22" s="105">
        <v>-3503</v>
      </c>
      <c r="L22" s="105"/>
      <c r="M22" s="105">
        <v>-6550</v>
      </c>
    </row>
    <row r="23" spans="1:13" s="1" customFormat="1" ht="21.75" customHeight="1">
      <c r="A23" s="112" t="s">
        <v>50</v>
      </c>
      <c r="G23" s="105">
        <v>-210</v>
      </c>
      <c r="H23" s="105"/>
      <c r="I23" s="105">
        <v>-169</v>
      </c>
      <c r="J23" s="105"/>
      <c r="K23" s="105">
        <v>-13006</v>
      </c>
      <c r="L23" s="105"/>
      <c r="M23" s="105">
        <v>-6137</v>
      </c>
    </row>
    <row r="24" spans="1:13" s="1" customFormat="1" ht="21.75" customHeight="1">
      <c r="A24" s="112" t="s">
        <v>201</v>
      </c>
      <c r="G24" s="105">
        <v>-10</v>
      </c>
      <c r="H24" s="105"/>
      <c r="I24" s="105">
        <v>0</v>
      </c>
      <c r="J24" s="105"/>
      <c r="K24" s="105">
        <v>0</v>
      </c>
      <c r="L24" s="105"/>
      <c r="M24" s="105">
        <v>0</v>
      </c>
    </row>
    <row r="25" spans="1:13" s="1" customFormat="1" ht="21.75" customHeight="1">
      <c r="A25" s="112" t="s">
        <v>234</v>
      </c>
      <c r="G25" s="105">
        <v>6134</v>
      </c>
      <c r="H25" s="105"/>
      <c r="I25" s="105">
        <v>0</v>
      </c>
      <c r="J25" s="105"/>
      <c r="K25" s="105">
        <v>6134</v>
      </c>
      <c r="L25" s="105"/>
      <c r="M25" s="105">
        <v>0</v>
      </c>
    </row>
    <row r="26" spans="1:13" s="1" customFormat="1" ht="21.75" customHeight="1">
      <c r="A26" s="112" t="s">
        <v>96</v>
      </c>
      <c r="G26" s="122">
        <v>19843</v>
      </c>
      <c r="H26" s="105"/>
      <c r="I26" s="122">
        <v>15130</v>
      </c>
      <c r="J26" s="105"/>
      <c r="K26" s="122">
        <v>14599</v>
      </c>
      <c r="L26" s="105"/>
      <c r="M26" s="122">
        <v>8921</v>
      </c>
    </row>
    <row r="27" spans="1:13" s="1" customFormat="1" ht="21.75" customHeight="1">
      <c r="A27" s="112" t="s">
        <v>165</v>
      </c>
      <c r="G27" s="104"/>
      <c r="H27" s="104"/>
      <c r="I27" s="104"/>
      <c r="J27" s="104"/>
      <c r="K27" s="104"/>
      <c r="L27" s="104"/>
      <c r="M27" s="104"/>
    </row>
    <row r="28" spans="1:13" s="1" customFormat="1" ht="21.75" customHeight="1">
      <c r="A28" s="112" t="s">
        <v>51</v>
      </c>
      <c r="G28" s="105">
        <f>SUM(G9:G26)</f>
        <v>-114331</v>
      </c>
      <c r="H28" s="105"/>
      <c r="I28" s="105">
        <f>SUM(I9:I26)</f>
        <v>21585</v>
      </c>
      <c r="J28" s="105"/>
      <c r="K28" s="105">
        <f>SUM(K9:K26)</f>
        <v>-69789</v>
      </c>
      <c r="L28" s="105"/>
      <c r="M28" s="105">
        <f>SUM(M9:M26)</f>
        <v>-23856</v>
      </c>
    </row>
    <row r="29" spans="1:13" s="1" customFormat="1" ht="21.75" customHeight="1">
      <c r="A29" s="112" t="s">
        <v>52</v>
      </c>
      <c r="G29" s="105"/>
      <c r="H29" s="105"/>
      <c r="I29" s="105"/>
      <c r="J29" s="105"/>
      <c r="K29" s="105"/>
      <c r="L29" s="105"/>
      <c r="M29" s="105"/>
    </row>
    <row r="30" spans="1:13" s="1" customFormat="1" ht="21.75" customHeight="1">
      <c r="A30" s="112" t="s">
        <v>91</v>
      </c>
      <c r="G30" s="103">
        <v>129705</v>
      </c>
      <c r="H30" s="103"/>
      <c r="I30" s="103">
        <v>-24068</v>
      </c>
      <c r="J30" s="103"/>
      <c r="K30" s="103">
        <v>61924</v>
      </c>
      <c r="L30" s="103"/>
      <c r="M30" s="103">
        <v>-7047</v>
      </c>
    </row>
    <row r="31" spans="1:13" s="1" customFormat="1" ht="21.75" customHeight="1">
      <c r="A31" s="112" t="s">
        <v>203</v>
      </c>
      <c r="G31" s="103">
        <v>43835</v>
      </c>
      <c r="H31" s="103"/>
      <c r="I31" s="103">
        <v>13538</v>
      </c>
      <c r="J31" s="103"/>
      <c r="K31" s="103">
        <v>37901</v>
      </c>
      <c r="L31" s="103"/>
      <c r="M31" s="103">
        <v>14875</v>
      </c>
    </row>
    <row r="32" spans="1:13" s="1" customFormat="1" ht="21.75" customHeight="1">
      <c r="A32" s="112" t="s">
        <v>28</v>
      </c>
      <c r="G32" s="105">
        <v>21733</v>
      </c>
      <c r="H32" s="103"/>
      <c r="I32" s="105">
        <v>-83672</v>
      </c>
      <c r="J32" s="103"/>
      <c r="K32" s="105">
        <v>-14663</v>
      </c>
      <c r="L32" s="103"/>
      <c r="M32" s="105">
        <v>-8287</v>
      </c>
    </row>
    <row r="33" spans="1:13" s="1" customFormat="1" ht="21.75" customHeight="1">
      <c r="A33" s="112" t="s">
        <v>139</v>
      </c>
      <c r="G33" s="103">
        <v>9208</v>
      </c>
      <c r="H33" s="103"/>
      <c r="I33" s="103">
        <v>-14068</v>
      </c>
      <c r="J33" s="103"/>
      <c r="K33" s="103">
        <v>6451</v>
      </c>
      <c r="L33" s="103"/>
      <c r="M33" s="103">
        <v>-7715</v>
      </c>
    </row>
    <row r="34" spans="1:13" s="1" customFormat="1" ht="21.75" customHeight="1">
      <c r="A34" s="112" t="s">
        <v>29</v>
      </c>
      <c r="G34" s="103">
        <v>-299</v>
      </c>
      <c r="H34" s="103"/>
      <c r="I34" s="103">
        <v>-2092</v>
      </c>
      <c r="J34" s="103"/>
      <c r="K34" s="103">
        <v>-990</v>
      </c>
      <c r="L34" s="103"/>
      <c r="M34" s="103">
        <v>-2916</v>
      </c>
    </row>
    <row r="35" spans="1:13" s="1" customFormat="1" ht="21.75" customHeight="1">
      <c r="A35" s="112" t="s">
        <v>30</v>
      </c>
      <c r="G35" s="123"/>
      <c r="H35" s="103"/>
      <c r="I35" s="123"/>
      <c r="J35" s="103"/>
      <c r="K35" s="123"/>
      <c r="L35" s="103"/>
      <c r="M35" s="123"/>
    </row>
    <row r="36" spans="1:13" s="1" customFormat="1" ht="21.75" customHeight="1">
      <c r="A36" s="112" t="s">
        <v>48</v>
      </c>
      <c r="G36" s="103">
        <v>-57587</v>
      </c>
      <c r="H36" s="103"/>
      <c r="I36" s="103">
        <v>10021</v>
      </c>
      <c r="J36" s="103"/>
      <c r="K36" s="103">
        <v>-30856</v>
      </c>
      <c r="L36" s="103"/>
      <c r="M36" s="103">
        <v>6445</v>
      </c>
    </row>
    <row r="37" spans="1:13" s="1" customFormat="1" ht="21.75" customHeight="1">
      <c r="A37" s="112" t="s">
        <v>204</v>
      </c>
      <c r="G37" s="103">
        <v>6518</v>
      </c>
      <c r="H37" s="103"/>
      <c r="I37" s="103">
        <v>-2497</v>
      </c>
      <c r="J37" s="103"/>
      <c r="K37" s="103">
        <v>13247</v>
      </c>
      <c r="L37" s="103"/>
      <c r="M37" s="103">
        <v>-11032</v>
      </c>
    </row>
    <row r="38" spans="1:13" s="1" customFormat="1" ht="21.75" customHeight="1">
      <c r="A38" s="112" t="s">
        <v>140</v>
      </c>
      <c r="G38" s="103">
        <v>-24275</v>
      </c>
      <c r="H38" s="103"/>
      <c r="I38" s="103">
        <v>4020</v>
      </c>
      <c r="J38" s="103"/>
      <c r="K38" s="103">
        <v>-8671</v>
      </c>
      <c r="L38" s="103"/>
      <c r="M38" s="103">
        <v>3850</v>
      </c>
    </row>
    <row r="39" spans="1:13" s="1" customFormat="1" ht="21.75" customHeight="1">
      <c r="A39" s="1" t="s">
        <v>217</v>
      </c>
      <c r="G39" s="108">
        <v>0</v>
      </c>
      <c r="H39" s="103"/>
      <c r="I39" s="108">
        <v>-1308</v>
      </c>
      <c r="J39" s="103"/>
      <c r="K39" s="108">
        <v>-921</v>
      </c>
      <c r="L39" s="103"/>
      <c r="M39" s="108">
        <v>-2229</v>
      </c>
    </row>
    <row r="40" spans="1:13" s="1" customFormat="1" ht="21.75" customHeight="1">
      <c r="A40" s="1" t="s">
        <v>185</v>
      </c>
      <c r="C40" s="124"/>
      <c r="G40" s="105">
        <f>SUM(G28:G39)</f>
        <v>14507</v>
      </c>
      <c r="H40" s="105"/>
      <c r="I40" s="105">
        <f>SUM(I28:I39)</f>
        <v>-78541</v>
      </c>
      <c r="J40" s="105"/>
      <c r="K40" s="105">
        <f>SUM(K28:K39)</f>
        <v>-6367</v>
      </c>
      <c r="L40" s="105"/>
      <c r="M40" s="105">
        <f>SUM(M28:M39)</f>
        <v>-37912</v>
      </c>
    </row>
    <row r="41" spans="1:13" s="1" customFormat="1" ht="21.75" customHeight="1">
      <c r="A41" s="1" t="s">
        <v>186</v>
      </c>
      <c r="C41" s="124"/>
      <c r="G41" s="105">
        <v>7950</v>
      </c>
      <c r="H41" s="105"/>
      <c r="I41" s="105">
        <v>16847</v>
      </c>
      <c r="J41" s="105"/>
      <c r="K41" s="105">
        <v>7450</v>
      </c>
      <c r="L41" s="105"/>
      <c r="M41" s="105">
        <v>0</v>
      </c>
    </row>
    <row r="42" spans="1:13" s="1" customFormat="1" ht="21.75" customHeight="1">
      <c r="A42" s="1" t="s">
        <v>205</v>
      </c>
      <c r="C42" s="124"/>
      <c r="G42" s="105">
        <v>-1190</v>
      </c>
      <c r="H42" s="105"/>
      <c r="I42" s="105">
        <v>0</v>
      </c>
      <c r="J42" s="105"/>
      <c r="K42" s="105">
        <v>0</v>
      </c>
      <c r="L42" s="105"/>
      <c r="M42" s="105">
        <v>0</v>
      </c>
    </row>
    <row r="43" spans="1:13" s="1" customFormat="1" ht="21.75" customHeight="1">
      <c r="A43" s="1" t="s">
        <v>141</v>
      </c>
      <c r="C43" s="124"/>
      <c r="G43" s="108">
        <v>-27616</v>
      </c>
      <c r="H43" s="103"/>
      <c r="I43" s="108">
        <v>-19362</v>
      </c>
      <c r="J43" s="103"/>
      <c r="K43" s="108">
        <v>-11959</v>
      </c>
      <c r="L43" s="103"/>
      <c r="M43" s="108">
        <v>-7740</v>
      </c>
    </row>
    <row r="44" spans="1:13" s="1" customFormat="1" ht="21.75" customHeight="1">
      <c r="A44" s="2" t="s">
        <v>218</v>
      </c>
      <c r="C44" s="124"/>
      <c r="G44" s="108">
        <f>SUM(G40:G43)</f>
        <v>-6349</v>
      </c>
      <c r="H44" s="103"/>
      <c r="I44" s="108">
        <f>SUM(I40:I43)</f>
        <v>-81056</v>
      </c>
      <c r="J44" s="103"/>
      <c r="K44" s="108">
        <f>SUM(K40:K43)</f>
        <v>-10876</v>
      </c>
      <c r="L44" s="103"/>
      <c r="M44" s="108">
        <f>SUM(M40:M43)</f>
        <v>-45652</v>
      </c>
    </row>
    <row r="45" spans="1:13" s="1" customFormat="1" ht="21.75" customHeight="1"/>
    <row r="46" spans="1:13" s="1" customFormat="1" ht="21.75" customHeight="1"/>
    <row r="47" spans="1:13" ht="21.75" customHeight="1">
      <c r="A47" s="112" t="s">
        <v>156</v>
      </c>
      <c r="D47" s="125"/>
      <c r="E47" s="126"/>
      <c r="F47" s="126"/>
    </row>
    <row r="48" spans="1:13" ht="21.75" customHeight="1">
      <c r="M48" s="115" t="s">
        <v>100</v>
      </c>
    </row>
    <row r="49" spans="1:13" s="118" customFormat="1" ht="21.75" customHeight="1">
      <c r="A49" s="2" t="s">
        <v>106</v>
      </c>
      <c r="B49" s="116"/>
      <c r="C49" s="116"/>
      <c r="D49" s="3"/>
      <c r="E49" s="117"/>
      <c r="F49" s="117"/>
      <c r="G49" s="4"/>
      <c r="I49" s="4"/>
      <c r="K49" s="4"/>
    </row>
    <row r="50" spans="1:13" s="118" customFormat="1" ht="21.75" customHeight="1">
      <c r="A50" s="2" t="s">
        <v>71</v>
      </c>
      <c r="B50" s="116"/>
      <c r="C50" s="116"/>
      <c r="D50" s="3"/>
      <c r="E50" s="117"/>
      <c r="F50" s="117"/>
      <c r="G50" s="4"/>
      <c r="I50" s="4"/>
      <c r="K50" s="4"/>
    </row>
    <row r="51" spans="1:13" s="3" customFormat="1" ht="21.75" customHeight="1">
      <c r="A51" s="2" t="s">
        <v>194</v>
      </c>
      <c r="B51" s="2"/>
      <c r="C51" s="2"/>
      <c r="G51" s="4"/>
      <c r="H51" s="118"/>
      <c r="I51" s="4"/>
      <c r="J51" s="118"/>
      <c r="K51" s="4"/>
      <c r="L51" s="118"/>
      <c r="M51" s="119"/>
    </row>
    <row r="52" spans="1:13" s="1" customFormat="1" ht="21.75" customHeight="1">
      <c r="D52" s="5"/>
      <c r="E52" s="5"/>
      <c r="G52" s="114"/>
      <c r="H52" s="112"/>
      <c r="I52" s="114"/>
      <c r="J52" s="112"/>
      <c r="K52" s="114"/>
      <c r="L52" s="112"/>
      <c r="M52" s="6" t="s">
        <v>99</v>
      </c>
    </row>
    <row r="53" spans="1:13" s="1" customFormat="1" ht="21.75" customHeight="1">
      <c r="D53" s="5"/>
      <c r="E53" s="5"/>
      <c r="G53" s="129" t="s">
        <v>63</v>
      </c>
      <c r="H53" s="129"/>
      <c r="I53" s="129"/>
      <c r="K53" s="129" t="s">
        <v>62</v>
      </c>
      <c r="L53" s="129"/>
      <c r="M53" s="129"/>
    </row>
    <row r="54" spans="1:13" s="1" customFormat="1" ht="21.75" customHeight="1">
      <c r="D54" s="5"/>
      <c r="E54" s="35"/>
      <c r="G54" s="33">
        <f>G7</f>
        <v>2023</v>
      </c>
      <c r="H54" s="35"/>
      <c r="I54" s="33">
        <f>I7</f>
        <v>2022</v>
      </c>
      <c r="J54" s="35"/>
      <c r="K54" s="33">
        <f>K7</f>
        <v>2023</v>
      </c>
      <c r="L54" s="35"/>
      <c r="M54" s="33">
        <f>M7</f>
        <v>2022</v>
      </c>
    </row>
    <row r="55" spans="1:13" s="1" customFormat="1" ht="21.75" customHeight="1">
      <c r="A55" s="120" t="s">
        <v>31</v>
      </c>
      <c r="G55" s="121"/>
      <c r="I55" s="121"/>
      <c r="K55" s="121"/>
      <c r="M55" s="6"/>
    </row>
    <row r="56" spans="1:13" s="1" customFormat="1" ht="21.75" customHeight="1">
      <c r="A56" s="112" t="s">
        <v>187</v>
      </c>
      <c r="G56" s="121">
        <v>0</v>
      </c>
      <c r="I56" s="121">
        <v>0</v>
      </c>
      <c r="K56" s="121">
        <v>94300</v>
      </c>
      <c r="M56" s="121">
        <v>95000</v>
      </c>
    </row>
    <row r="57" spans="1:13" s="1" customFormat="1" ht="21.75" customHeight="1">
      <c r="A57" s="112" t="s">
        <v>153</v>
      </c>
      <c r="G57" s="121">
        <v>0</v>
      </c>
      <c r="I57" s="121">
        <v>0</v>
      </c>
      <c r="K57" s="105">
        <v>-140202</v>
      </c>
      <c r="L57" s="105"/>
      <c r="M57" s="105">
        <v>-158000</v>
      </c>
    </row>
    <row r="58" spans="1:13" s="1" customFormat="1" ht="21.75" customHeight="1">
      <c r="A58" s="112" t="s">
        <v>219</v>
      </c>
      <c r="G58" s="103">
        <v>127</v>
      </c>
      <c r="I58" s="103">
        <v>6949</v>
      </c>
      <c r="K58" s="105">
        <v>-108</v>
      </c>
      <c r="L58" s="105"/>
      <c r="M58" s="105">
        <v>6950</v>
      </c>
    </row>
    <row r="59" spans="1:13" s="1" customFormat="1" ht="21.75" customHeight="1">
      <c r="A59" s="112" t="s">
        <v>154</v>
      </c>
      <c r="G59" s="121">
        <v>0</v>
      </c>
      <c r="I59" s="121">
        <v>0</v>
      </c>
      <c r="J59" s="105"/>
      <c r="K59" s="105">
        <v>0</v>
      </c>
      <c r="L59" s="105"/>
      <c r="M59" s="105">
        <v>10330</v>
      </c>
    </row>
    <row r="60" spans="1:13" s="1" customFormat="1" ht="21.75" customHeight="1">
      <c r="A60" s="112" t="s">
        <v>235</v>
      </c>
      <c r="G60" s="121">
        <v>157</v>
      </c>
      <c r="I60" s="121">
        <v>2691</v>
      </c>
      <c r="J60" s="105"/>
      <c r="K60" s="105">
        <v>0</v>
      </c>
      <c r="L60" s="105"/>
      <c r="M60" s="105">
        <v>2248</v>
      </c>
    </row>
    <row r="61" spans="1:13" s="1" customFormat="1" ht="21.75" customHeight="1">
      <c r="A61" s="112" t="s">
        <v>236</v>
      </c>
      <c r="G61" s="105">
        <v>-12313</v>
      </c>
      <c r="H61" s="105"/>
      <c r="I61" s="105">
        <v>-12108</v>
      </c>
      <c r="J61" s="105"/>
      <c r="K61" s="105">
        <v>-5722</v>
      </c>
      <c r="L61" s="105"/>
      <c r="M61" s="105">
        <v>-4888</v>
      </c>
    </row>
    <row r="62" spans="1:13" s="1" customFormat="1" ht="21.75" customHeight="1">
      <c r="A62" s="112" t="s">
        <v>220</v>
      </c>
      <c r="G62" s="105">
        <v>0</v>
      </c>
      <c r="H62" s="105"/>
      <c r="I62" s="105">
        <v>0</v>
      </c>
      <c r="J62" s="105"/>
      <c r="K62" s="105">
        <v>35476</v>
      </c>
      <c r="L62" s="105"/>
      <c r="M62" s="105">
        <v>7575</v>
      </c>
    </row>
    <row r="63" spans="1:13" s="1" customFormat="1" ht="21.75" customHeight="1">
      <c r="A63" s="112" t="s">
        <v>237</v>
      </c>
      <c r="G63" s="105">
        <v>-65000</v>
      </c>
      <c r="H63" s="105"/>
      <c r="I63" s="105">
        <v>0</v>
      </c>
      <c r="J63" s="105"/>
      <c r="K63" s="105">
        <v>-65000</v>
      </c>
      <c r="L63" s="105"/>
      <c r="M63" s="105">
        <v>-21620</v>
      </c>
    </row>
    <row r="64" spans="1:13" s="1" customFormat="1" ht="21.75" customHeight="1">
      <c r="A64" s="112" t="s">
        <v>97</v>
      </c>
      <c r="G64" s="122">
        <v>210</v>
      </c>
      <c r="H64" s="105"/>
      <c r="I64" s="122">
        <v>169</v>
      </c>
      <c r="J64" s="105"/>
      <c r="K64" s="122">
        <v>9500</v>
      </c>
      <c r="L64" s="105"/>
      <c r="M64" s="122">
        <v>6041</v>
      </c>
    </row>
    <row r="65" spans="1:13" s="1" customFormat="1" ht="21.75" customHeight="1">
      <c r="A65" s="120" t="s">
        <v>188</v>
      </c>
      <c r="G65" s="122">
        <f>SUM(G56:G64)</f>
        <v>-76819</v>
      </c>
      <c r="H65" s="105"/>
      <c r="I65" s="122">
        <f>SUM(I56:I64)</f>
        <v>-2299</v>
      </c>
      <c r="J65" s="105"/>
      <c r="K65" s="122">
        <f>SUM(K56:K64)</f>
        <v>-71756</v>
      </c>
      <c r="L65" s="105"/>
      <c r="M65" s="122">
        <f>SUM(M56:M64)</f>
        <v>-56364</v>
      </c>
    </row>
    <row r="66" spans="1:13" s="1" customFormat="1" ht="21.75" customHeight="1">
      <c r="A66" s="120" t="s">
        <v>32</v>
      </c>
      <c r="G66" s="105"/>
      <c r="H66" s="105"/>
      <c r="I66" s="105"/>
      <c r="J66" s="105"/>
      <c r="K66" s="105"/>
      <c r="L66" s="105"/>
      <c r="M66" s="105"/>
    </row>
    <row r="67" spans="1:13" s="1" customFormat="1" ht="21.75" customHeight="1">
      <c r="A67" s="112" t="s">
        <v>222</v>
      </c>
      <c r="G67" s="105"/>
      <c r="H67" s="105"/>
      <c r="I67" s="105"/>
      <c r="J67" s="105"/>
      <c r="K67" s="105"/>
      <c r="L67" s="105"/>
      <c r="M67" s="105"/>
    </row>
    <row r="68" spans="1:13" s="1" customFormat="1" ht="21.75" customHeight="1">
      <c r="A68" s="112" t="s">
        <v>223</v>
      </c>
      <c r="G68" s="105">
        <v>-18020</v>
      </c>
      <c r="H68" s="105"/>
      <c r="I68" s="105">
        <v>-72005</v>
      </c>
      <c r="J68" s="105"/>
      <c r="K68" s="105">
        <v>7969</v>
      </c>
      <c r="L68" s="105"/>
      <c r="M68" s="105">
        <v>-65477</v>
      </c>
    </row>
    <row r="69" spans="1:13" s="1" customFormat="1" ht="21.75" customHeight="1">
      <c r="A69" s="112" t="s">
        <v>161</v>
      </c>
      <c r="G69" s="105">
        <v>0</v>
      </c>
      <c r="H69" s="105"/>
      <c r="I69" s="105">
        <v>42986</v>
      </c>
      <c r="J69" s="105"/>
      <c r="K69" s="105">
        <v>0</v>
      </c>
      <c r="L69" s="105"/>
      <c r="M69" s="105">
        <v>26747</v>
      </c>
    </row>
    <row r="70" spans="1:13" s="1" customFormat="1" ht="21.75" customHeight="1">
      <c r="A70" s="112" t="s">
        <v>189</v>
      </c>
      <c r="G70" s="105">
        <v>-28362</v>
      </c>
      <c r="H70" s="105"/>
      <c r="I70" s="105">
        <v>-44786</v>
      </c>
      <c r="J70" s="105"/>
      <c r="K70" s="105">
        <v>-9586</v>
      </c>
      <c r="L70" s="105"/>
      <c r="M70" s="105">
        <v>-31016</v>
      </c>
    </row>
    <row r="71" spans="1:13" s="1" customFormat="1" ht="21.75" customHeight="1">
      <c r="A71" s="112" t="s">
        <v>190</v>
      </c>
      <c r="G71" s="105">
        <v>0</v>
      </c>
      <c r="H71" s="105"/>
      <c r="I71" s="105">
        <v>0</v>
      </c>
      <c r="J71" s="105"/>
      <c r="K71" s="105">
        <v>0</v>
      </c>
      <c r="L71" s="105"/>
      <c r="M71" s="105">
        <v>3000</v>
      </c>
    </row>
    <row r="72" spans="1:13" s="1" customFormat="1" ht="21.75" customHeight="1">
      <c r="A72" s="112" t="s">
        <v>155</v>
      </c>
      <c r="G72" s="105">
        <v>0</v>
      </c>
      <c r="H72" s="105"/>
      <c r="I72" s="105">
        <v>0</v>
      </c>
      <c r="J72" s="105"/>
      <c r="K72" s="105">
        <v>0</v>
      </c>
      <c r="L72" s="105"/>
      <c r="M72" s="105">
        <v>-13779</v>
      </c>
    </row>
    <row r="73" spans="1:13" s="1" customFormat="1" ht="21.75" customHeight="1">
      <c r="A73" s="112" t="s">
        <v>164</v>
      </c>
      <c r="G73" s="105">
        <v>0</v>
      </c>
      <c r="H73" s="105"/>
      <c r="I73" s="105">
        <v>30800</v>
      </c>
      <c r="J73" s="105"/>
      <c r="K73" s="105">
        <v>0</v>
      </c>
      <c r="L73" s="105"/>
      <c r="M73" s="105">
        <v>0</v>
      </c>
    </row>
    <row r="74" spans="1:13" s="1" customFormat="1" ht="21.75" customHeight="1">
      <c r="A74" s="112" t="s">
        <v>162</v>
      </c>
      <c r="G74" s="105">
        <v>0</v>
      </c>
      <c r="H74" s="105"/>
      <c r="I74" s="105">
        <v>-30000</v>
      </c>
      <c r="J74" s="105"/>
      <c r="K74" s="105">
        <v>0</v>
      </c>
      <c r="L74" s="105"/>
      <c r="M74" s="105">
        <v>0</v>
      </c>
    </row>
    <row r="75" spans="1:13" s="1" customFormat="1" ht="21.75" customHeight="1">
      <c r="A75" s="112" t="s">
        <v>227</v>
      </c>
    </row>
    <row r="76" spans="1:13" s="1" customFormat="1" ht="21.75" customHeight="1">
      <c r="A76" s="112" t="s">
        <v>226</v>
      </c>
      <c r="G76" s="105">
        <v>64200</v>
      </c>
      <c r="H76" s="105"/>
      <c r="I76" s="105">
        <v>380</v>
      </c>
      <c r="J76" s="105"/>
      <c r="K76" s="105">
        <v>0</v>
      </c>
      <c r="L76" s="105"/>
      <c r="M76" s="105">
        <v>0</v>
      </c>
    </row>
    <row r="77" spans="1:13" s="1" customFormat="1" ht="21.75" customHeight="1">
      <c r="A77" s="112" t="s">
        <v>122</v>
      </c>
      <c r="G77" s="105">
        <v>-6631</v>
      </c>
      <c r="H77" s="105"/>
      <c r="I77" s="105">
        <v>-6286</v>
      </c>
      <c r="J77" s="105"/>
      <c r="K77" s="105">
        <v>0</v>
      </c>
      <c r="L77" s="105"/>
      <c r="M77" s="105">
        <v>-15</v>
      </c>
    </row>
    <row r="78" spans="1:13" s="1" customFormat="1" ht="21.75" customHeight="1">
      <c r="A78" s="112" t="s">
        <v>93</v>
      </c>
      <c r="G78" s="105">
        <v>-21665</v>
      </c>
      <c r="H78" s="105"/>
      <c r="I78" s="105">
        <v>-14556</v>
      </c>
      <c r="J78" s="105"/>
      <c r="K78" s="105">
        <v>-1959</v>
      </c>
      <c r="L78" s="105"/>
      <c r="M78" s="105">
        <v>-4801</v>
      </c>
    </row>
    <row r="79" spans="1:13" s="1" customFormat="1" ht="21.75" customHeight="1">
      <c r="A79" s="112" t="s">
        <v>124</v>
      </c>
      <c r="G79" s="105">
        <v>0</v>
      </c>
      <c r="H79" s="105"/>
      <c r="I79" s="105">
        <v>50000</v>
      </c>
      <c r="J79" s="105"/>
      <c r="K79" s="105">
        <v>0</v>
      </c>
      <c r="L79" s="105"/>
      <c r="M79" s="105">
        <v>50000</v>
      </c>
    </row>
    <row r="80" spans="1:13" s="1" customFormat="1" ht="21.75" customHeight="1">
      <c r="A80" s="112" t="s">
        <v>212</v>
      </c>
      <c r="G80" s="105">
        <v>100000</v>
      </c>
      <c r="H80" s="105"/>
      <c r="I80" s="105">
        <v>0</v>
      </c>
      <c r="J80" s="105"/>
      <c r="K80" s="105">
        <v>100000</v>
      </c>
      <c r="L80" s="105"/>
      <c r="M80" s="105">
        <v>0</v>
      </c>
    </row>
    <row r="81" spans="1:13" s="1" customFormat="1" ht="21.75" customHeight="1">
      <c r="A81" s="112" t="s">
        <v>163</v>
      </c>
      <c r="G81" s="105">
        <v>0</v>
      </c>
      <c r="H81" s="105"/>
      <c r="I81" s="105">
        <v>153000</v>
      </c>
      <c r="J81" s="105"/>
      <c r="K81" s="105">
        <v>0</v>
      </c>
      <c r="L81" s="105"/>
      <c r="M81" s="105">
        <v>153000</v>
      </c>
    </row>
    <row r="82" spans="1:13" s="1" customFormat="1" ht="21.75" customHeight="1">
      <c r="A82" s="112" t="s">
        <v>98</v>
      </c>
      <c r="G82" s="122">
        <v>-14880</v>
      </c>
      <c r="H82" s="105"/>
      <c r="I82" s="122">
        <v>-14755</v>
      </c>
      <c r="J82" s="105"/>
      <c r="K82" s="122">
        <v>-9637</v>
      </c>
      <c r="L82" s="105"/>
      <c r="M82" s="122">
        <v>-8534</v>
      </c>
    </row>
    <row r="83" spans="1:13" s="1" customFormat="1" ht="21.75" customHeight="1">
      <c r="A83" s="120" t="s">
        <v>221</v>
      </c>
      <c r="G83" s="127">
        <f>SUM(G68:G82)</f>
        <v>74642</v>
      </c>
      <c r="H83" s="105"/>
      <c r="I83" s="127">
        <f>SUM(I68:I82)</f>
        <v>94778</v>
      </c>
      <c r="J83" s="105"/>
      <c r="K83" s="127">
        <f>SUM(K68:K82)</f>
        <v>86787</v>
      </c>
      <c r="L83" s="105"/>
      <c r="M83" s="127">
        <f>SUM(M68:M82)</f>
        <v>109125</v>
      </c>
    </row>
    <row r="84" spans="1:13" s="1" customFormat="1" ht="21.75" customHeight="1">
      <c r="A84" s="120" t="s">
        <v>151</v>
      </c>
      <c r="G84" s="105">
        <f>SUM(G44,G65,G83:G83)</f>
        <v>-8526</v>
      </c>
      <c r="H84" s="105"/>
      <c r="I84" s="105">
        <f>SUM(I44,I65,I83:I83)</f>
        <v>11423</v>
      </c>
      <c r="J84" s="105"/>
      <c r="K84" s="105">
        <f>SUM(K44,K65,K83)</f>
        <v>4155</v>
      </c>
      <c r="L84" s="105"/>
      <c r="M84" s="105">
        <f>SUM(M44,M65,M83)</f>
        <v>7109</v>
      </c>
    </row>
    <row r="85" spans="1:13" s="1" customFormat="1" ht="21.75" customHeight="1">
      <c r="A85" s="112" t="s">
        <v>105</v>
      </c>
      <c r="G85" s="122">
        <v>58199</v>
      </c>
      <c r="H85" s="105"/>
      <c r="I85" s="122">
        <v>28069</v>
      </c>
      <c r="J85" s="105"/>
      <c r="K85" s="122">
        <v>4445</v>
      </c>
      <c r="L85" s="105"/>
      <c r="M85" s="122">
        <v>5457</v>
      </c>
    </row>
    <row r="86" spans="1:13" s="1" customFormat="1" ht="21.75" customHeight="1" thickBot="1">
      <c r="A86" s="120" t="s">
        <v>158</v>
      </c>
      <c r="G86" s="128">
        <f>SUM(G84:G85)</f>
        <v>49673</v>
      </c>
      <c r="H86" s="105"/>
      <c r="I86" s="128">
        <f>SUM(I84:I85)</f>
        <v>39492</v>
      </c>
      <c r="J86" s="105"/>
      <c r="K86" s="128">
        <f>SUM(K84:K85)</f>
        <v>8600</v>
      </c>
      <c r="L86" s="105"/>
      <c r="M86" s="128">
        <f>SUM(M84:M85)</f>
        <v>12566</v>
      </c>
    </row>
    <row r="87" spans="1:13" s="1" customFormat="1" ht="21.75" customHeight="1" thickTop="1">
      <c r="G87" s="105">
        <f>G86-BS!G11</f>
        <v>0</v>
      </c>
      <c r="H87" s="105"/>
      <c r="I87" s="105"/>
      <c r="J87" s="105"/>
      <c r="K87" s="105">
        <f>K86-BS!K11</f>
        <v>0</v>
      </c>
      <c r="L87" s="105"/>
      <c r="M87" s="105"/>
    </row>
    <row r="88" spans="1:13" s="1" customFormat="1" ht="21.75" customHeight="1">
      <c r="A88" s="120" t="s">
        <v>33</v>
      </c>
      <c r="G88" s="105"/>
      <c r="H88" s="105"/>
      <c r="I88" s="105"/>
      <c r="J88" s="105"/>
      <c r="K88" s="105"/>
      <c r="L88" s="105"/>
      <c r="M88" s="105"/>
    </row>
    <row r="89" spans="1:13" s="1" customFormat="1" ht="21.75" customHeight="1">
      <c r="A89" s="112" t="s">
        <v>72</v>
      </c>
      <c r="G89" s="105"/>
      <c r="H89" s="105"/>
      <c r="I89" s="105"/>
      <c r="J89" s="105"/>
      <c r="K89" s="105"/>
      <c r="L89" s="105"/>
      <c r="M89" s="105"/>
    </row>
    <row r="90" spans="1:13" s="1" customFormat="1" ht="21.75" customHeight="1">
      <c r="A90" s="1" t="s">
        <v>206</v>
      </c>
      <c r="G90" s="105">
        <v>29</v>
      </c>
      <c r="H90" s="105"/>
      <c r="I90" s="105">
        <v>0</v>
      </c>
      <c r="J90" s="105"/>
      <c r="K90" s="105">
        <v>29</v>
      </c>
      <c r="L90" s="105"/>
      <c r="M90" s="105">
        <v>0</v>
      </c>
    </row>
    <row r="91" spans="1:13" s="1" customFormat="1" ht="21.75" customHeight="1">
      <c r="A91" s="1" t="s">
        <v>207</v>
      </c>
      <c r="G91" s="105">
        <v>-7757</v>
      </c>
      <c r="H91" s="105"/>
      <c r="I91" s="105">
        <v>-8969</v>
      </c>
      <c r="J91" s="105"/>
      <c r="K91" s="105">
        <v>-13660</v>
      </c>
      <c r="L91" s="105"/>
      <c r="M91" s="105">
        <v>-8450</v>
      </c>
    </row>
    <row r="92" spans="1:13" s="1" customFormat="1" ht="21.75" customHeight="1">
      <c r="A92" s="112"/>
      <c r="G92" s="121"/>
      <c r="I92" s="121"/>
      <c r="K92" s="121"/>
      <c r="M92" s="121"/>
    </row>
    <row r="93" spans="1:13" s="1" customFormat="1" ht="21.75" customHeight="1">
      <c r="A93" s="112" t="s">
        <v>156</v>
      </c>
      <c r="G93" s="121"/>
      <c r="I93" s="121"/>
      <c r="K93" s="121"/>
      <c r="M93" s="6"/>
    </row>
  </sheetData>
  <mergeCells count="4">
    <mergeCell ref="G6:I6"/>
    <mergeCell ref="K6:M6"/>
    <mergeCell ref="G53:I53"/>
    <mergeCell ref="K53:M53"/>
  </mergeCells>
  <pageMargins left="0.51181102362204722" right="0.39370078740157483" top="0.47244094488188981" bottom="0.39370078740157483" header="0.21" footer="0.19685039370078741"/>
  <pageSetup paperSize="9" scale="72" orientation="portrait" r:id="rId1"/>
  <rowBreaks count="1" manualBreakCount="1">
    <brk id="4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13" ma:contentTypeDescription="สร้างเอกสารใหม่" ma:contentTypeScope="" ma:versionID="ea629f4507dc84c821e19d3e05c6e725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4ebbc6a77a7e903dc0c088363b0a950f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18BA14-053F-4C18-9B44-0E18B6EC8D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B307F7-082B-400B-8795-4D216F31857D}">
  <ds:schemaRefs>
    <ds:schemaRef ds:uri="89fd9ed9-e538-4387-b89c-675422287dd0"/>
    <ds:schemaRef ds:uri="http://purl.org/dc/elements/1.1/"/>
    <ds:schemaRef ds:uri="http://schemas.microsoft.com/office/2006/metadata/properties"/>
    <ds:schemaRef ds:uri="b2960ff9-6be3-4976-a588-bfe9f9477a5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7BDAECF-33BA-4C3A-9733-D4D5EBCF9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59468</vt:lpwstr>
  </property>
  <property fmtid="{D5CDD505-2E9C-101B-9397-08002B2CF9AE}" pid="4" name="OptimizationTime">
    <vt:lpwstr>20231114_0508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2023-11-13T18:30:27Z</cp:lastPrinted>
  <dcterms:created xsi:type="dcterms:W3CDTF">2011-10-03T07:02:46Z</dcterms:created>
  <dcterms:modified xsi:type="dcterms:W3CDTF">2023-11-13T18:30:29Z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1405500</vt:r8>
  </property>
  <property fmtid="{D5CDD505-2E9C-101B-9397-08002B2CF9AE}" pid="3" name="ContentTypeId">
    <vt:lpwstr>0x010100D8BD760466C0574BAFA6143A9537515E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