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ustomProperty6.bin" ContentType="application/vnd.openxmlformats-officedocument.spreadsheetml.customProperty"/>
  <Override PartName="/xl/drawings/drawing6.xml" ContentType="application/vnd.openxmlformats-officedocument.drawing+xml"/>
  <Override PartName="/xl/customProperty7.bin" ContentType="application/vnd.openxmlformats-officedocument.spreadsheetml.customProperty"/>
  <Override PartName="/xl/drawings/drawing7.xml" ContentType="application/vnd.openxmlformats-officedocument.drawing+xml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Q3 ' 2566/Final_T  --  ส่ง ตลาด/"/>
    </mc:Choice>
  </mc:AlternateContent>
  <xr:revisionPtr revIDLastSave="24" documentId="13_ncr:1_{E2EEB6E6-B910-4AF4-B865-7389A1584F2E}" xr6:coauthVersionLast="47" xr6:coauthVersionMax="47" xr10:uidLastSave="{551AE0EF-0637-4F96-B2A1-89C25DBE0E40}"/>
  <bookViews>
    <workbookView xWindow="-120" yWindow="-120" windowWidth="29040" windowHeight="15720" tabRatio="813" xr2:uid="{00000000-000D-0000-FFFF-FFFF00000000}"/>
  </bookViews>
  <sheets>
    <sheet name="งบ BS (p.1)" sheetId="39" r:id="rId1"/>
    <sheet name="งบ BS (ต่อ) (p.2-3)" sheetId="57" r:id="rId2"/>
    <sheet name="งบ PL 3 ด. (p.4)" sheetId="75" r:id="rId3"/>
    <sheet name="งบ PL 9 ด. (p.5)" sheetId="73" r:id="rId4"/>
    <sheet name="ส่วนของผู้ถือหุ้นรวม (p9)" sheetId="42" r:id="rId5"/>
    <sheet name="ส่วนของผู้ถือเฉพาะกิจการ (p.7)" sheetId="45" r:id="rId6"/>
    <sheet name="งบกระแสเงินสด (p.8-10)" sheetId="70" r:id="rId7"/>
    <sheet name="งบกระแสเงินสด (p.8-10) (2)" sheetId="74" state="hidden" r:id="rId8"/>
  </sheets>
  <externalReferences>
    <externalReference r:id="rId9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 localSheetId="6">[1]MOULD!#REF!</definedName>
    <definedName name="\q" localSheetId="7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localSheetId="7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6" hidden="1">#REF!</definedName>
    <definedName name="_Key1" localSheetId="7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6" hidden="1">#REF!</definedName>
    <definedName name="_Sort" localSheetId="7" hidden="1">#REF!</definedName>
    <definedName name="_Sort" hidden="1">#REF!</definedName>
    <definedName name="a" localSheetId="1">[1]MOULD!#REF!</definedName>
    <definedName name="a" localSheetId="2">[1]MOULD!#REF!</definedName>
    <definedName name="a" localSheetId="3">[1]MOULD!#REF!</definedName>
    <definedName name="a" localSheetId="6">[1]MOULD!#REF!</definedName>
    <definedName name="a" localSheetId="7">[1]MOULD!#REF!</definedName>
    <definedName name="a">[1]MOULD!#REF!</definedName>
    <definedName name="aaa" localSheetId="1">#REF!</definedName>
    <definedName name="aaa" localSheetId="2">#REF!</definedName>
    <definedName name="aaa" localSheetId="3">#REF!</definedName>
    <definedName name="aaa" localSheetId="6">#REF!</definedName>
    <definedName name="aaa" localSheetId="7">#REF!</definedName>
    <definedName name="aaa">#REF!</definedName>
    <definedName name="aoi" localSheetId="1">#REF!</definedName>
    <definedName name="aoi" localSheetId="2">#REF!</definedName>
    <definedName name="aoi" localSheetId="3">#REF!</definedName>
    <definedName name="aoi" localSheetId="6">#REF!</definedName>
    <definedName name="aoi" localSheetId="7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1">#REF!</definedName>
    <definedName name="asset" localSheetId="2">#REF!</definedName>
    <definedName name="asset" localSheetId="3">#REF!</definedName>
    <definedName name="asset" localSheetId="6">#REF!</definedName>
    <definedName name="asset" localSheetId="7">#REF!</definedName>
    <definedName name="asset">#REF!</definedName>
    <definedName name="bee" localSheetId="1">#REF!</definedName>
    <definedName name="bee" localSheetId="2">#REF!</definedName>
    <definedName name="bee" localSheetId="3">#REF!</definedName>
    <definedName name="bee" localSheetId="6">#REF!</definedName>
    <definedName name="bee" localSheetId="7">#REF!</definedName>
    <definedName name="bee">#REF!</definedName>
    <definedName name="BLDGFAC" localSheetId="1">#REF!</definedName>
    <definedName name="BLDGFAC" localSheetId="2">#REF!</definedName>
    <definedName name="BLDGFAC" localSheetId="3">#REF!</definedName>
    <definedName name="BLDGFAC" localSheetId="6">#REF!</definedName>
    <definedName name="BLDGFAC" localSheetId="7">#REF!</definedName>
    <definedName name="BLDGFAC">#REF!</definedName>
    <definedName name="BSsheet" localSheetId="1">#REF!</definedName>
    <definedName name="BSsheet" localSheetId="2">#REF!</definedName>
    <definedName name="BSsheet" localSheetId="3">#REF!</definedName>
    <definedName name="BSsheet" localSheetId="6">#REF!</definedName>
    <definedName name="BSsheet" localSheetId="7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3">#REF!</definedName>
    <definedName name="CLOSE" localSheetId="6">#REF!</definedName>
    <definedName name="CLOSE" localSheetId="7">#REF!</definedName>
    <definedName name="CLOSE">#REF!</definedName>
    <definedName name="Cover" localSheetId="1">#REF!</definedName>
    <definedName name="Cover" localSheetId="2">#REF!</definedName>
    <definedName name="Cover" localSheetId="3">#REF!</definedName>
    <definedName name="Cover" localSheetId="6">#REF!</definedName>
    <definedName name="Cover" localSheetId="7">#REF!</definedName>
    <definedName name="Cover">#REF!</definedName>
    <definedName name="d" localSheetId="1">#REF!</definedName>
    <definedName name="d" localSheetId="2">#REF!</definedName>
    <definedName name="d" localSheetId="3">#REF!</definedName>
    <definedName name="d" localSheetId="6">#REF!</definedName>
    <definedName name="d" localSheetId="7">#REF!</definedName>
    <definedName name="d">#REF!</definedName>
    <definedName name="DEEPWELL" localSheetId="1">#REF!</definedName>
    <definedName name="DEEPWELL" localSheetId="2">#REF!</definedName>
    <definedName name="DEEPWELL" localSheetId="3">#REF!</definedName>
    <definedName name="DEEPWELL" localSheetId="6">#REF!</definedName>
    <definedName name="DEEPWELL" localSheetId="7">#REF!</definedName>
    <definedName name="DEEPWELL">#REF!</definedName>
    <definedName name="dg" localSheetId="1">#REF!</definedName>
    <definedName name="dg" localSheetId="2">#REF!</definedName>
    <definedName name="dg" localSheetId="3">#REF!</definedName>
    <definedName name="dg" localSheetId="6">#REF!</definedName>
    <definedName name="dg" localSheetId="7">#REF!</definedName>
    <definedName name="dg">#REF!</definedName>
    <definedName name="dgg" localSheetId="1" hidden="1">#REF!</definedName>
    <definedName name="dgg" localSheetId="2" hidden="1">#REF!</definedName>
    <definedName name="dgg" localSheetId="3" hidden="1">#REF!</definedName>
    <definedName name="dgg" localSheetId="6" hidden="1">#REF!</definedName>
    <definedName name="dgg" localSheetId="7" hidden="1">#REF!</definedName>
    <definedName name="dgg" hidden="1">#REF!</definedName>
    <definedName name="DORM" localSheetId="1">#REF!</definedName>
    <definedName name="DORM" localSheetId="2">#REF!</definedName>
    <definedName name="DORM" localSheetId="3">#REF!</definedName>
    <definedName name="DORM" localSheetId="6">#REF!</definedName>
    <definedName name="DORM" localSheetId="7">#REF!</definedName>
    <definedName name="DORM">#REF!</definedName>
    <definedName name="e" localSheetId="1">#REF!</definedName>
    <definedName name="e" localSheetId="2">#REF!</definedName>
    <definedName name="e" localSheetId="3">#REF!</definedName>
    <definedName name="e" localSheetId="6">#REF!</definedName>
    <definedName name="e" localSheetId="7">#REF!</definedName>
    <definedName name="e">#REF!</definedName>
    <definedName name="g" localSheetId="1">#REF!</definedName>
    <definedName name="g" localSheetId="2">#REF!</definedName>
    <definedName name="g" localSheetId="3">#REF!</definedName>
    <definedName name="g" localSheetId="6">#REF!</definedName>
    <definedName name="g" localSheetId="7">#REF!</definedName>
    <definedName name="g">#REF!</definedName>
    <definedName name="GROUP1" localSheetId="1">#REF!</definedName>
    <definedName name="GROUP1" localSheetId="2">#REF!</definedName>
    <definedName name="GROUP1" localSheetId="3">#REF!</definedName>
    <definedName name="GROUP1" localSheetId="6">#REF!</definedName>
    <definedName name="GROUP1" localSheetId="7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 localSheetId="6">#REF!</definedName>
    <definedName name="H_Test_เครื่องจักร" localSheetId="7">#REF!</definedName>
    <definedName name="H_Test_เครื่องจักร">#REF!</definedName>
    <definedName name="Ha" localSheetId="2">#REF!</definedName>
    <definedName name="Ha" localSheetId="3">#REF!</definedName>
    <definedName name="Ha" localSheetId="6">#REF!</definedName>
    <definedName name="Ha" localSheetId="7">#REF!</definedName>
    <definedName name="Ha">#REF!</definedName>
    <definedName name="ike" localSheetId="1">#REF!</definedName>
    <definedName name="ike" localSheetId="2">#REF!</definedName>
    <definedName name="ike" localSheetId="3">#REF!</definedName>
    <definedName name="ike" localSheetId="6">#REF!</definedName>
    <definedName name="ike" localSheetId="7">#REF!</definedName>
    <definedName name="ike">#REF!</definedName>
    <definedName name="ing" localSheetId="1">#REF!</definedName>
    <definedName name="ing" localSheetId="2">#REF!</definedName>
    <definedName name="ing" localSheetId="3">#REF!</definedName>
    <definedName name="ing" localSheetId="6">#REF!</definedName>
    <definedName name="ing" localSheetId="7">#REF!</definedName>
    <definedName name="ing">#REF!</definedName>
    <definedName name="ja" localSheetId="1">#REF!</definedName>
    <definedName name="ja" localSheetId="2">#REF!</definedName>
    <definedName name="ja" localSheetId="3">#REF!</definedName>
    <definedName name="ja" localSheetId="6">#REF!</definedName>
    <definedName name="ja" localSheetId="7">#REF!</definedName>
    <definedName name="ja">#REF!</definedName>
    <definedName name="jan" localSheetId="1">#REF!</definedName>
    <definedName name="jan" localSheetId="2">#REF!</definedName>
    <definedName name="jan" localSheetId="3">#REF!</definedName>
    <definedName name="jan" localSheetId="6">#REF!</definedName>
    <definedName name="jan" localSheetId="7">#REF!</definedName>
    <definedName name="jan">#REF!</definedName>
    <definedName name="jar" localSheetId="1">#REF!</definedName>
    <definedName name="jar" localSheetId="2">#REF!</definedName>
    <definedName name="jar" localSheetId="3">#REF!</definedName>
    <definedName name="jar" localSheetId="6">#REF!</definedName>
    <definedName name="jar" localSheetId="7">#REF!</definedName>
    <definedName name="jar">#REF!</definedName>
    <definedName name="jj" localSheetId="1">#REF!</definedName>
    <definedName name="jj" localSheetId="2">#REF!</definedName>
    <definedName name="jj" localSheetId="3">#REF!</definedName>
    <definedName name="jj" localSheetId="6">#REF!</definedName>
    <definedName name="jj" localSheetId="7">#REF!</definedName>
    <definedName name="jj">#REF!</definedName>
    <definedName name="k" localSheetId="1">#REF!</definedName>
    <definedName name="k" localSheetId="2">#REF!</definedName>
    <definedName name="k" localSheetId="3">#REF!</definedName>
    <definedName name="k" localSheetId="6">#REF!</definedName>
    <definedName name="k" localSheetId="7">#REF!</definedName>
    <definedName name="k">#REF!</definedName>
    <definedName name="kan" localSheetId="1">#REF!</definedName>
    <definedName name="kan" localSheetId="2">#REF!</definedName>
    <definedName name="kan" localSheetId="3">#REF!</definedName>
    <definedName name="kan" localSheetId="6">#REF!</definedName>
    <definedName name="kan" localSheetId="7">#REF!</definedName>
    <definedName name="kan">#REF!</definedName>
    <definedName name="kanya" localSheetId="1">#REF!</definedName>
    <definedName name="kanya" localSheetId="2">#REF!</definedName>
    <definedName name="kanya" localSheetId="3">#REF!</definedName>
    <definedName name="kanya" localSheetId="6">#REF!</definedName>
    <definedName name="kanya" localSheetId="7">#REF!</definedName>
    <definedName name="kanya">#REF!</definedName>
    <definedName name="kanyapad" localSheetId="1">#REF!</definedName>
    <definedName name="kanyapad" localSheetId="2">#REF!</definedName>
    <definedName name="kanyapad" localSheetId="3">#REF!</definedName>
    <definedName name="kanyapad" localSheetId="6">#REF!</definedName>
    <definedName name="kanyapad" localSheetId="7">#REF!</definedName>
    <definedName name="kanyapad">#REF!</definedName>
    <definedName name="kd" localSheetId="1">#REF!</definedName>
    <definedName name="kd" localSheetId="2">#REF!</definedName>
    <definedName name="kd" localSheetId="3">#REF!</definedName>
    <definedName name="kd" localSheetId="6">#REF!</definedName>
    <definedName name="kd" localSheetId="7">#REF!</definedName>
    <definedName name="kd">#REF!</definedName>
    <definedName name="ki" localSheetId="1">#REF!</definedName>
    <definedName name="ki" localSheetId="2">#REF!</definedName>
    <definedName name="ki" localSheetId="3">#REF!</definedName>
    <definedName name="ki" localSheetId="6">#REF!</definedName>
    <definedName name="ki" localSheetId="7">#REF!</definedName>
    <definedName name="ki">#REF!</definedName>
    <definedName name="kin" localSheetId="1">#REF!</definedName>
    <definedName name="kin" localSheetId="2">#REF!</definedName>
    <definedName name="kin" localSheetId="3">#REF!</definedName>
    <definedName name="kin" localSheetId="6">#REF!</definedName>
    <definedName name="kin" localSheetId="7">#REF!</definedName>
    <definedName name="kin">#REF!</definedName>
    <definedName name="kkk" localSheetId="1">#REF!</definedName>
    <definedName name="kkk" localSheetId="2">#REF!</definedName>
    <definedName name="kkk" localSheetId="3">#REF!</definedName>
    <definedName name="kkk" localSheetId="6">#REF!</definedName>
    <definedName name="kkk" localSheetId="7">#REF!</definedName>
    <definedName name="kkk">#REF!</definedName>
    <definedName name="kkl" localSheetId="1" hidden="1">#REF!</definedName>
    <definedName name="kkl" localSheetId="2" hidden="1">#REF!</definedName>
    <definedName name="kkl" localSheetId="3" hidden="1">#REF!</definedName>
    <definedName name="kkl" localSheetId="6" hidden="1">#REF!</definedName>
    <definedName name="kkl" localSheetId="7" hidden="1">#REF!</definedName>
    <definedName name="kkl" hidden="1">#REF!</definedName>
    <definedName name="ksna" localSheetId="1">#REF!</definedName>
    <definedName name="ksna" localSheetId="2">#REF!</definedName>
    <definedName name="ksna" localSheetId="3">#REF!</definedName>
    <definedName name="ksna" localSheetId="6">#REF!</definedName>
    <definedName name="ksna" localSheetId="7">#REF!</definedName>
    <definedName name="ksna">#REF!</definedName>
    <definedName name="l" localSheetId="1">#REF!</definedName>
    <definedName name="l" localSheetId="2">#REF!</definedName>
    <definedName name="l" localSheetId="3">#REF!</definedName>
    <definedName name="l" localSheetId="6">#REF!</definedName>
    <definedName name="l" localSheetId="7">#REF!</definedName>
    <definedName name="l">#REF!</definedName>
    <definedName name="ld" localSheetId="1">#REF!</definedName>
    <definedName name="ld" localSheetId="2">#REF!</definedName>
    <definedName name="ld" localSheetId="3">#REF!</definedName>
    <definedName name="ld" localSheetId="6">#REF!</definedName>
    <definedName name="ld" localSheetId="7">#REF!</definedName>
    <definedName name="ld">#REF!</definedName>
    <definedName name="lk" localSheetId="1" hidden="1">#REF!</definedName>
    <definedName name="lk" localSheetId="2" hidden="1">#REF!</definedName>
    <definedName name="lk" localSheetId="3" hidden="1">#REF!</definedName>
    <definedName name="lk" localSheetId="6" hidden="1">#REF!</definedName>
    <definedName name="lk" localSheetId="7" hidden="1">#REF!</definedName>
    <definedName name="lk" hidden="1">#REF!</definedName>
    <definedName name="lks" localSheetId="1">#REF!</definedName>
    <definedName name="lks" localSheetId="2">#REF!</definedName>
    <definedName name="lks" localSheetId="3">#REF!</definedName>
    <definedName name="lks" localSheetId="6">#REF!</definedName>
    <definedName name="lks" localSheetId="7">#REF!</definedName>
    <definedName name="lks">#REF!</definedName>
    <definedName name="lll" localSheetId="1">#REF!</definedName>
    <definedName name="lll" localSheetId="2">#REF!</definedName>
    <definedName name="lll" localSheetId="3">#REF!</definedName>
    <definedName name="lll" localSheetId="6">#REF!</definedName>
    <definedName name="lll" localSheetId="7">#REF!</definedName>
    <definedName name="lll">#REF!</definedName>
    <definedName name="may" localSheetId="1">#REF!</definedName>
    <definedName name="may" localSheetId="2">#REF!</definedName>
    <definedName name="may" localSheetId="3">#REF!</definedName>
    <definedName name="may" localSheetId="6">#REF!</definedName>
    <definedName name="may" localSheetId="7">#REF!</definedName>
    <definedName name="may">#REF!</definedName>
    <definedName name="nog" localSheetId="1">#REF!</definedName>
    <definedName name="nog" localSheetId="2">#REF!</definedName>
    <definedName name="nog" localSheetId="3">#REF!</definedName>
    <definedName name="nog" localSheetId="6">#REF!</definedName>
    <definedName name="nog" localSheetId="7">#REF!</definedName>
    <definedName name="nog">#REF!</definedName>
    <definedName name="nom" localSheetId="1">#REF!</definedName>
    <definedName name="nom" localSheetId="2">#REF!</definedName>
    <definedName name="nom" localSheetId="3">#REF!</definedName>
    <definedName name="nom" localSheetId="6">#REF!</definedName>
    <definedName name="nom" localSheetId="7">#REF!</definedName>
    <definedName name="nom">#REF!</definedName>
    <definedName name="Notes" localSheetId="1">#REF!</definedName>
    <definedName name="Notes" localSheetId="2">#REF!</definedName>
    <definedName name="Notes" localSheetId="3">#REF!</definedName>
    <definedName name="Notes" localSheetId="6">#REF!</definedName>
    <definedName name="Notes" localSheetId="7">#REF!</definedName>
    <definedName name="Notes">#REF!</definedName>
    <definedName name="OFFFAC" localSheetId="1">#REF!</definedName>
    <definedName name="OFFFAC" localSheetId="2">#REF!</definedName>
    <definedName name="OFFFAC" localSheetId="3">#REF!</definedName>
    <definedName name="OFFFAC" localSheetId="6">#REF!</definedName>
    <definedName name="OFFFAC" localSheetId="7">#REF!</definedName>
    <definedName name="OFFFAC">#REF!</definedName>
    <definedName name="OPEN" localSheetId="1">#REF!</definedName>
    <definedName name="OPEN" localSheetId="2">#REF!</definedName>
    <definedName name="OPEN" localSheetId="3">#REF!</definedName>
    <definedName name="OPEN" localSheetId="6">#REF!</definedName>
    <definedName name="OPEN" localSheetId="7">#REF!</definedName>
    <definedName name="OPEN">#REF!</definedName>
    <definedName name="paya" localSheetId="1">#REF!</definedName>
    <definedName name="paya" localSheetId="2">#REF!</definedName>
    <definedName name="paya" localSheetId="3">#REF!</definedName>
    <definedName name="paya" localSheetId="6">#REF!</definedName>
    <definedName name="paya" localSheetId="7">#REF!</definedName>
    <definedName name="paya">#REF!</definedName>
    <definedName name="pi" localSheetId="1">#REF!</definedName>
    <definedName name="pi" localSheetId="2">#REF!</definedName>
    <definedName name="pi" localSheetId="3">#REF!</definedName>
    <definedName name="pi" localSheetId="6">#REF!</definedName>
    <definedName name="pi" localSheetId="7">#REF!</definedName>
    <definedName name="pi">#REF!</definedName>
    <definedName name="ping" localSheetId="1">#REF!</definedName>
    <definedName name="ping" localSheetId="2">#REF!</definedName>
    <definedName name="ping" localSheetId="3">#REF!</definedName>
    <definedName name="ping" localSheetId="6">#REF!</definedName>
    <definedName name="ping" localSheetId="7">#REF!</definedName>
    <definedName name="ping">#REF!</definedName>
    <definedName name="pk" localSheetId="1">#REF!</definedName>
    <definedName name="pk" localSheetId="2">#REF!</definedName>
    <definedName name="pk" localSheetId="3">#REF!</definedName>
    <definedName name="pk" localSheetId="6">#REF!</definedName>
    <definedName name="pk" localSheetId="7">#REF!</definedName>
    <definedName name="pk">#REF!</definedName>
    <definedName name="pkk" localSheetId="1">#REF!</definedName>
    <definedName name="pkk" localSheetId="2">#REF!</definedName>
    <definedName name="pkk" localSheetId="3">#REF!</definedName>
    <definedName name="pkk" localSheetId="6">#REF!</definedName>
    <definedName name="pkk" localSheetId="7">#REF!</definedName>
    <definedName name="pkk">#REF!</definedName>
    <definedName name="pl" localSheetId="1">#REF!</definedName>
    <definedName name="pl" localSheetId="2">#REF!</definedName>
    <definedName name="pl" localSheetId="3">#REF!</definedName>
    <definedName name="pl" localSheetId="6">#REF!</definedName>
    <definedName name="pl" localSheetId="7">#REF!</definedName>
    <definedName name="pl">#REF!</definedName>
    <definedName name="ple" localSheetId="1">#REF!</definedName>
    <definedName name="ple" localSheetId="2">#REF!</definedName>
    <definedName name="ple" localSheetId="3">#REF!</definedName>
    <definedName name="ple" localSheetId="6">#REF!</definedName>
    <definedName name="ple" localSheetId="7">#REF!</definedName>
    <definedName name="ple">#REF!</definedName>
    <definedName name="PLstment" localSheetId="1">#REF!</definedName>
    <definedName name="PLstment" localSheetId="2">#REF!</definedName>
    <definedName name="PLstment" localSheetId="3">#REF!</definedName>
    <definedName name="PLstment" localSheetId="6">#REF!</definedName>
    <definedName name="PLstment" localSheetId="7">#REF!</definedName>
    <definedName name="PLstment">#REF!</definedName>
    <definedName name="_xlnm.Print_Area" localSheetId="0">'งบ BS (p.1)'!$A$1:$P$55</definedName>
    <definedName name="_xlnm.Print_Area" localSheetId="1">'งบ BS (ต่อ) (p.2-3)'!$A$1:$P$110</definedName>
    <definedName name="_xlnm.Print_Area" localSheetId="2">'งบ PL 3 ด. (p.4)'!$A$1:$O$66</definedName>
    <definedName name="_xlnm.Print_Area" localSheetId="3">'งบ PL 9 ด. (p.5)'!$A$1:$O$66</definedName>
    <definedName name="_xlnm.Print_Area" localSheetId="6">'งบกระแสเงินสด (p.8-10)'!$A$1:$P$174</definedName>
    <definedName name="_xlnm.Print_Area" localSheetId="7">'งบกระแสเงินสด (p.8-10) (2)'!$A$1:$P$175</definedName>
    <definedName name="_xlnm.Print_Area" localSheetId="5">'ส่วนของผู้ถือเฉพาะกิจการ (p.7)'!$A$1:$S$44</definedName>
    <definedName name="_xlnm.Print_Area" localSheetId="4">'ส่วนของผู้ถือหุ้นรวม (p9)'!$A$1:$AE$60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6">#REF!</definedName>
    <definedName name="PRINT_AREA_MI" localSheetId="7">#REF!</definedName>
    <definedName name="PRINT_AREA_MI">#REF!</definedName>
    <definedName name="_xlnm.Print_Titles" localSheetId="2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6">#REF!</definedName>
    <definedName name="PRINT_TITLES_MI" localSheetId="7">#REF!</definedName>
    <definedName name="PRINT_TITLES_MI">#REF!</definedName>
    <definedName name="q" localSheetId="1">#REF!</definedName>
    <definedName name="q" localSheetId="2">#REF!</definedName>
    <definedName name="q" localSheetId="3">#REF!</definedName>
    <definedName name="q" localSheetId="6">#REF!</definedName>
    <definedName name="q" localSheetId="7">#REF!</definedName>
    <definedName name="q">#REF!</definedName>
    <definedName name="qing" localSheetId="1">#REF!</definedName>
    <definedName name="qing" localSheetId="2">#REF!</definedName>
    <definedName name="qing" localSheetId="3">#REF!</definedName>
    <definedName name="qing" localSheetId="6">#REF!</definedName>
    <definedName name="qing" localSheetId="7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1">#REF!</definedName>
    <definedName name="Report" localSheetId="2">#REF!</definedName>
    <definedName name="Report" localSheetId="3">#REF!</definedName>
    <definedName name="Report" localSheetId="6">#REF!</definedName>
    <definedName name="Report" localSheetId="7">#REF!</definedName>
    <definedName name="Report">#REF!</definedName>
    <definedName name="s" localSheetId="1">#REF!</definedName>
    <definedName name="s" localSheetId="2">#REF!</definedName>
    <definedName name="s" localSheetId="3">#REF!</definedName>
    <definedName name="s" localSheetId="6">#REF!</definedName>
    <definedName name="s" localSheetId="7">#REF!</definedName>
    <definedName name="s">#REF!</definedName>
    <definedName name="sa" localSheetId="1">#REF!</definedName>
    <definedName name="sa" localSheetId="2">#REF!</definedName>
    <definedName name="sa" localSheetId="3">#REF!</definedName>
    <definedName name="sa" localSheetId="6">#REF!</definedName>
    <definedName name="sa" localSheetId="7">#REF!</definedName>
    <definedName name="sa">#REF!</definedName>
    <definedName name="sf" localSheetId="1">#REF!</definedName>
    <definedName name="sf" localSheetId="2">#REF!</definedName>
    <definedName name="sf" localSheetId="3">#REF!</definedName>
    <definedName name="sf" localSheetId="6">#REF!</definedName>
    <definedName name="sf" localSheetId="7">#REF!</definedName>
    <definedName name="sf">#REF!</definedName>
    <definedName name="sff" localSheetId="1">#REF!</definedName>
    <definedName name="sff" localSheetId="2">#REF!</definedName>
    <definedName name="sff" localSheetId="3">#REF!</definedName>
    <definedName name="sff" localSheetId="6">#REF!</definedName>
    <definedName name="sff" localSheetId="7">#REF!</definedName>
    <definedName name="sff">#REF!</definedName>
    <definedName name="ss" localSheetId="1">#REF!</definedName>
    <definedName name="ss" localSheetId="2">#REF!</definedName>
    <definedName name="ss" localSheetId="3">#REF!</definedName>
    <definedName name="ss" localSheetId="6">#REF!</definedName>
    <definedName name="ss" localSheetId="7">#REF!</definedName>
    <definedName name="ss">#REF!</definedName>
    <definedName name="ta" localSheetId="1">#REF!</definedName>
    <definedName name="ta" localSheetId="2">#REF!</definedName>
    <definedName name="ta" localSheetId="3">#REF!</definedName>
    <definedName name="ta" localSheetId="6">#REF!</definedName>
    <definedName name="ta" localSheetId="7">#REF!</definedName>
    <definedName name="ta">#REF!</definedName>
    <definedName name="tae" localSheetId="1">#REF!</definedName>
    <definedName name="tae" localSheetId="2">#REF!</definedName>
    <definedName name="tae" localSheetId="3">#REF!</definedName>
    <definedName name="tae" localSheetId="6">#REF!</definedName>
    <definedName name="tae" localSheetId="7">#REF!</definedName>
    <definedName name="tae">#REF!</definedName>
    <definedName name="TOILET" localSheetId="1">#REF!</definedName>
    <definedName name="TOILET" localSheetId="2">#REF!</definedName>
    <definedName name="TOILET" localSheetId="3">#REF!</definedName>
    <definedName name="TOILET" localSheetId="6">#REF!</definedName>
    <definedName name="TOILET" localSheetId="7">#REF!</definedName>
    <definedName name="TOILET">#REF!</definedName>
    <definedName name="van" localSheetId="2">#REF!</definedName>
    <definedName name="van" localSheetId="3">#REF!</definedName>
    <definedName name="van" localSheetId="6">#REF!</definedName>
    <definedName name="van" localSheetId="7">#REF!</definedName>
    <definedName name="van">#REF!</definedName>
    <definedName name="vee" localSheetId="1">#REF!</definedName>
    <definedName name="vee" localSheetId="2">#REF!</definedName>
    <definedName name="vee" localSheetId="3">#REF!</definedName>
    <definedName name="vee" localSheetId="6">#REF!</definedName>
    <definedName name="vee" localSheetId="7">#REF!</definedName>
    <definedName name="vee">#REF!</definedName>
    <definedName name="vy" localSheetId="1">#REF!</definedName>
    <definedName name="vy" localSheetId="2">#REF!</definedName>
    <definedName name="vy" localSheetId="3">#REF!</definedName>
    <definedName name="vy" localSheetId="6">#REF!</definedName>
    <definedName name="vy" localSheetId="7">#REF!</definedName>
    <definedName name="vy">#REF!</definedName>
    <definedName name="w" localSheetId="1">#REF!</definedName>
    <definedName name="w" localSheetId="2">#REF!</definedName>
    <definedName name="w" localSheetId="3">#REF!</definedName>
    <definedName name="w" localSheetId="6">#REF!</definedName>
    <definedName name="w" localSheetId="7">#REF!</definedName>
    <definedName name="w">#REF!</definedName>
    <definedName name="WATERELEC" localSheetId="1">#REF!</definedName>
    <definedName name="WATERELEC" localSheetId="2">#REF!</definedName>
    <definedName name="WATERELEC" localSheetId="3">#REF!</definedName>
    <definedName name="WATERELEC" localSheetId="6">#REF!</definedName>
    <definedName name="WATERELEC" localSheetId="7">#REF!</definedName>
    <definedName name="WATERELEC">#REF!</definedName>
    <definedName name="wfj" localSheetId="1">#REF!</definedName>
    <definedName name="wfj" localSheetId="2">#REF!</definedName>
    <definedName name="wfj" localSheetId="3">#REF!</definedName>
    <definedName name="wfj" localSheetId="6">#REF!</definedName>
    <definedName name="wfj" localSheetId="7">#REF!</definedName>
    <definedName name="wfj">#REF!</definedName>
    <definedName name="x" localSheetId="1">#REF!</definedName>
    <definedName name="x" localSheetId="2">#REF!</definedName>
    <definedName name="x" localSheetId="3">#REF!</definedName>
    <definedName name="x" localSheetId="6">#REF!</definedName>
    <definedName name="x" localSheetId="7">#REF!</definedName>
    <definedName name="x">#REF!</definedName>
    <definedName name="YEAR" localSheetId="1">#REF!</definedName>
    <definedName name="YEAR" localSheetId="2">#REF!</definedName>
    <definedName name="YEAR" localSheetId="3">#REF!</definedName>
    <definedName name="YEAR" localSheetId="6">#REF!</definedName>
    <definedName name="YEAR" localSheetId="7">#REF!</definedName>
    <definedName name="YEAR">#REF!</definedName>
    <definedName name="แ" localSheetId="1" hidden="1">#REF!</definedName>
    <definedName name="แ" localSheetId="2" hidden="1">#REF!</definedName>
    <definedName name="แ" localSheetId="3" hidden="1">#REF!</definedName>
    <definedName name="แ" localSheetId="6" hidden="1">#REF!</definedName>
    <definedName name="แ" localSheetId="7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3" hidden="1">#REF!</definedName>
    <definedName name="ไ" localSheetId="6" hidden="1">#REF!</definedName>
    <definedName name="ไ" localSheetId="7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3" hidden="1">#REF!</definedName>
    <definedName name="ก" localSheetId="6" hidden="1">#REF!</definedName>
    <definedName name="ก" localSheetId="7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1">#REF!</definedName>
    <definedName name="ข" localSheetId="2">#REF!</definedName>
    <definedName name="ข" localSheetId="3">#REF!</definedName>
    <definedName name="ข" localSheetId="6">#REF!</definedName>
    <definedName name="ข" localSheetId="7">#REF!</definedName>
    <definedName name="ข">#REF!</definedName>
    <definedName name="ขข" localSheetId="1">#REF!</definedName>
    <definedName name="ขข" localSheetId="2">#REF!</definedName>
    <definedName name="ขข" localSheetId="3">#REF!</definedName>
    <definedName name="ขข" localSheetId="6">#REF!</definedName>
    <definedName name="ขข" localSheetId="7">#REF!</definedName>
    <definedName name="ขข">#REF!</definedName>
    <definedName name="ค" localSheetId="1">#REF!</definedName>
    <definedName name="ค" localSheetId="2">#REF!</definedName>
    <definedName name="ค" localSheetId="3">#REF!</definedName>
    <definedName name="ค" localSheetId="6">#REF!</definedName>
    <definedName name="ค" localSheetId="7">#REF!</definedName>
    <definedName name="ค">#REF!</definedName>
    <definedName name="จ" localSheetId="1">#REF!</definedName>
    <definedName name="จ" localSheetId="2">#REF!</definedName>
    <definedName name="จ" localSheetId="3">#REF!</definedName>
    <definedName name="จ" localSheetId="6">#REF!</definedName>
    <definedName name="จ" localSheetId="7">#REF!</definedName>
    <definedName name="จ">#REF!</definedName>
    <definedName name="ช" localSheetId="1">#REF!</definedName>
    <definedName name="ช" localSheetId="2">#REF!</definedName>
    <definedName name="ช" localSheetId="3">#REF!</definedName>
    <definedName name="ช" localSheetId="6">#REF!</definedName>
    <definedName name="ช" localSheetId="7">#REF!</definedName>
    <definedName name="ช">#REF!</definedName>
    <definedName name="ต" localSheetId="1">#REF!</definedName>
    <definedName name="ต" localSheetId="2">#REF!</definedName>
    <definedName name="ต" localSheetId="3">#REF!</definedName>
    <definedName name="ต" localSheetId="6">#REF!</definedName>
    <definedName name="ต" localSheetId="7">#REF!</definedName>
    <definedName name="ต">#REF!</definedName>
    <definedName name="ท" localSheetId="1">#REF!</definedName>
    <definedName name="ท" localSheetId="2">#REF!</definedName>
    <definedName name="ท" localSheetId="3">#REF!</definedName>
    <definedName name="ท" localSheetId="6">#REF!</definedName>
    <definedName name="ท" localSheetId="7">#REF!</definedName>
    <definedName name="ท">#REF!</definedName>
    <definedName name="ทท" localSheetId="1">#REF!</definedName>
    <definedName name="ทท" localSheetId="2">#REF!</definedName>
    <definedName name="ทท" localSheetId="3">#REF!</definedName>
    <definedName name="ทท" localSheetId="6">#REF!</definedName>
    <definedName name="ทท" localSheetId="7">#REF!</definedName>
    <definedName name="ทท">#REF!</definedName>
    <definedName name="น" localSheetId="1">[1]MOULD!#REF!</definedName>
    <definedName name="น" localSheetId="2">[1]MOULD!#REF!</definedName>
    <definedName name="น" localSheetId="3">[1]MOULD!#REF!</definedName>
    <definedName name="น" localSheetId="6">[1]MOULD!#REF!</definedName>
    <definedName name="น" localSheetId="7">[1]MOULD!#REF!</definedName>
    <definedName name="น">[1]MOULD!#REF!</definedName>
    <definedName name="ป" localSheetId="1">#REF!</definedName>
    <definedName name="ป" localSheetId="2">#REF!</definedName>
    <definedName name="ป" localSheetId="3">#REF!</definedName>
    <definedName name="ป" localSheetId="6">#REF!</definedName>
    <definedName name="ป" localSheetId="7">#REF!</definedName>
    <definedName name="ป">#REF!</definedName>
    <definedName name="ผผ" localSheetId="1">#REF!</definedName>
    <definedName name="ผผ" localSheetId="2">#REF!</definedName>
    <definedName name="ผผ" localSheetId="3">#REF!</definedName>
    <definedName name="ผผ" localSheetId="6">#REF!</definedName>
    <definedName name="ผผ" localSheetId="7">#REF!</definedName>
    <definedName name="ผผ">#REF!</definedName>
    <definedName name="ภ" localSheetId="1">#REF!</definedName>
    <definedName name="ภ" localSheetId="2">#REF!</definedName>
    <definedName name="ภ" localSheetId="3">#REF!</definedName>
    <definedName name="ภ" localSheetId="6">#REF!</definedName>
    <definedName name="ภ" localSheetId="7">#REF!</definedName>
    <definedName name="ภ">#REF!</definedName>
    <definedName name="ม" localSheetId="1">#REF!</definedName>
    <definedName name="ม" localSheetId="2">#REF!</definedName>
    <definedName name="ม" localSheetId="3">#REF!</definedName>
    <definedName name="ม" localSheetId="6">#REF!</definedName>
    <definedName name="ม" localSheetId="7">#REF!</definedName>
    <definedName name="ม">#REF!</definedName>
    <definedName name="ร" localSheetId="1">#REF!</definedName>
    <definedName name="ร" localSheetId="2">#REF!</definedName>
    <definedName name="ร" localSheetId="3">#REF!</definedName>
    <definedName name="ร" localSheetId="6">#REF!</definedName>
    <definedName name="ร" localSheetId="7">#REF!</definedName>
    <definedName name="ร">#REF!</definedName>
    <definedName name="ส" localSheetId="1" hidden="1">#REF!</definedName>
    <definedName name="ส" localSheetId="2" hidden="1">#REF!</definedName>
    <definedName name="ส" localSheetId="3" hidden="1">#REF!</definedName>
    <definedName name="ส" localSheetId="6" hidden="1">#REF!</definedName>
    <definedName name="ส" localSheetId="7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 localSheetId="6">#REF!</definedName>
    <definedName name="สต็อก_artcard_ม้วน_List" localSheetId="7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3" hidden="1">#REF!</definedName>
    <definedName name="สส" localSheetId="6" hidden="1">#REF!</definedName>
    <definedName name="สส" localSheetId="7" hidden="1">#REF!</definedName>
    <definedName name="สส" hidden="1">#REF!</definedName>
    <definedName name="ห" localSheetId="1">#REF!</definedName>
    <definedName name="ห" localSheetId="2">#REF!</definedName>
    <definedName name="ห" localSheetId="3">#REF!</definedName>
    <definedName name="ห" localSheetId="6">#REF!</definedName>
    <definedName name="ห" localSheetId="7">#REF!</definedName>
    <definedName name="ห">#REF!</definedName>
    <definedName name="อ" localSheetId="1">#REF!</definedName>
    <definedName name="อ" localSheetId="2">#REF!</definedName>
    <definedName name="อ" localSheetId="3">#REF!</definedName>
    <definedName name="อ" localSheetId="6">#REF!</definedName>
    <definedName name="อ" localSheetId="7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3">#REF!</definedName>
    <definedName name="อันดับ" localSheetId="6">#REF!</definedName>
    <definedName name="อันดับ" localSheetId="7">#REF!</definedName>
    <definedName name="อันดับ">#REF!</definedName>
    <definedName name="ๆ" localSheetId="1">#REF!</definedName>
    <definedName name="ๆ" localSheetId="2">#REF!</definedName>
    <definedName name="ๆ" localSheetId="3">#REF!</definedName>
    <definedName name="ๆ" localSheetId="6">#REF!</definedName>
    <definedName name="ๆ" localSheetId="7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11" i="70" l="1"/>
  <c r="I46" i="73" l="1"/>
  <c r="I46" i="75"/>
  <c r="J40" i="39" l="1"/>
  <c r="J111" i="70" l="1"/>
  <c r="I15" i="73" l="1"/>
  <c r="K15" i="73"/>
  <c r="M15" i="73"/>
  <c r="O15" i="73"/>
  <c r="E26" i="42" l="1"/>
  <c r="E27" i="42" s="1"/>
  <c r="AC26" i="42" l="1"/>
  <c r="AC27" i="42" l="1"/>
  <c r="AC28" i="42" s="1"/>
  <c r="P12" i="70" l="1"/>
  <c r="I57" i="75" l="1"/>
  <c r="G23" i="45" l="1"/>
  <c r="G24" i="45" s="1"/>
  <c r="G25" i="45" s="1"/>
  <c r="P40" i="39" l="1"/>
  <c r="J23" i="39" l="1"/>
  <c r="I57" i="73" l="1"/>
  <c r="M26" i="73"/>
  <c r="K26" i="73"/>
  <c r="I26" i="73"/>
  <c r="O26" i="73"/>
  <c r="J23" i="57"/>
  <c r="E43" i="42" l="1"/>
  <c r="E44" i="42" s="1"/>
  <c r="L40" i="39" l="1"/>
  <c r="P23" i="57" l="1"/>
  <c r="L23" i="57"/>
  <c r="N23" i="57"/>
  <c r="K57" i="75" l="1"/>
  <c r="K57" i="73"/>
  <c r="K26" i="75"/>
  <c r="S16" i="45" l="1"/>
  <c r="W25" i="42"/>
  <c r="U25" i="42"/>
  <c r="G26" i="42"/>
  <c r="G27" i="42" s="1"/>
  <c r="G28" i="42" s="1"/>
  <c r="I26" i="42"/>
  <c r="I27" i="42" s="1"/>
  <c r="I28" i="42" s="1"/>
  <c r="K26" i="42"/>
  <c r="K27" i="42" s="1"/>
  <c r="K28" i="42" s="1"/>
  <c r="M26" i="42"/>
  <c r="M27" i="42" s="1"/>
  <c r="M28" i="42" s="1"/>
  <c r="Q26" i="42"/>
  <c r="Q27" i="42" s="1"/>
  <c r="Q28" i="42" s="1"/>
  <c r="S26" i="42"/>
  <c r="S27" i="42" s="1"/>
  <c r="S28" i="42" s="1"/>
  <c r="R27" i="42"/>
  <c r="O46" i="75"/>
  <c r="M46" i="75"/>
  <c r="K46" i="75"/>
  <c r="O26" i="75"/>
  <c r="M26" i="75"/>
  <c r="I26" i="75"/>
  <c r="O15" i="75"/>
  <c r="M15" i="75"/>
  <c r="K15" i="75"/>
  <c r="I15" i="75"/>
  <c r="W26" i="42" l="1"/>
  <c r="W27" i="42" s="1"/>
  <c r="W28" i="42" s="1"/>
  <c r="Y25" i="42"/>
  <c r="AA25" i="42" s="1"/>
  <c r="AE25" i="42" s="1"/>
  <c r="U26" i="42"/>
  <c r="U27" i="42" s="1"/>
  <c r="U28" i="42" s="1"/>
  <c r="I28" i="75"/>
  <c r="I31" i="75" s="1"/>
  <c r="I33" i="75" s="1"/>
  <c r="K28" i="75"/>
  <c r="K31" i="75" s="1"/>
  <c r="K33" i="75" s="1"/>
  <c r="K36" i="75" s="1"/>
  <c r="K51" i="75" s="1"/>
  <c r="O28" i="75"/>
  <c r="O31" i="75" s="1"/>
  <c r="O33" i="75" s="1"/>
  <c r="O36" i="75" s="1"/>
  <c r="M28" i="75"/>
  <c r="M31" i="75" s="1"/>
  <c r="M33" i="75" s="1"/>
  <c r="M36" i="75" s="1"/>
  <c r="I36" i="75" l="1"/>
  <c r="K53" i="75"/>
  <c r="M48" i="75"/>
  <c r="Y26" i="42"/>
  <c r="Y27" i="42" s="1"/>
  <c r="K48" i="75"/>
  <c r="O48" i="75"/>
  <c r="I51" i="75" l="1"/>
  <c r="K56" i="75"/>
  <c r="K58" i="75" s="1"/>
  <c r="I48" i="75"/>
  <c r="I56" i="75" s="1"/>
  <c r="S14" i="45"/>
  <c r="Y28" i="42" l="1"/>
  <c r="I58" i="75"/>
  <c r="I53" i="75"/>
  <c r="L12" i="70" l="1"/>
  <c r="O46" i="73" l="1"/>
  <c r="M46" i="73"/>
  <c r="K46" i="73"/>
  <c r="AC43" i="42" l="1"/>
  <c r="AC44" i="42" s="1"/>
  <c r="AC45" i="42" s="1"/>
  <c r="S27" i="45"/>
  <c r="E45" i="42" l="1"/>
  <c r="G43" i="42"/>
  <c r="I43" i="42"/>
  <c r="K43" i="42"/>
  <c r="M43" i="42"/>
  <c r="Q43" i="42"/>
  <c r="S43" i="42"/>
  <c r="U43" i="42"/>
  <c r="W43" i="42"/>
  <c r="P143" i="74"/>
  <c r="N143" i="74"/>
  <c r="L143" i="74"/>
  <c r="J143" i="74"/>
  <c r="A117" i="74"/>
  <c r="P109" i="74"/>
  <c r="N109" i="74"/>
  <c r="L109" i="74"/>
  <c r="J109" i="74"/>
  <c r="A59" i="74"/>
  <c r="P12" i="74"/>
  <c r="P51" i="74" s="1"/>
  <c r="P78" i="74" s="1"/>
  <c r="P81" i="74" s="1"/>
  <c r="N12" i="74"/>
  <c r="N51" i="74" s="1"/>
  <c r="N78" i="74" s="1"/>
  <c r="N81" i="74" s="1"/>
  <c r="L12" i="74"/>
  <c r="L51" i="74" s="1"/>
  <c r="L78" i="74" s="1"/>
  <c r="L81" i="74" s="1"/>
  <c r="J12" i="74"/>
  <c r="J51" i="74" s="1"/>
  <c r="J78" i="74" s="1"/>
  <c r="J81" i="74" s="1"/>
  <c r="G44" i="42" l="1"/>
  <c r="G45" i="42" s="1"/>
  <c r="W44" i="42"/>
  <c r="W45" i="42" s="1"/>
  <c r="M44" i="42"/>
  <c r="M45" i="42" s="1"/>
  <c r="U44" i="42"/>
  <c r="U45" i="42" s="1"/>
  <c r="K44" i="42"/>
  <c r="K45" i="42" s="1"/>
  <c r="Q44" i="42"/>
  <c r="Q45" i="42" s="1"/>
  <c r="S44" i="42"/>
  <c r="S45" i="42" s="1"/>
  <c r="I44" i="42"/>
  <c r="I45" i="42" s="1"/>
  <c r="Y43" i="42"/>
  <c r="Y44" i="42" s="1"/>
  <c r="Y45" i="42" s="1"/>
  <c r="N145" i="74"/>
  <c r="N149" i="74" s="1"/>
  <c r="T149" i="74" s="1"/>
  <c r="L145" i="74"/>
  <c r="L149" i="74" s="1"/>
  <c r="S149" i="74" s="1"/>
  <c r="J145" i="74"/>
  <c r="J149" i="74" s="1"/>
  <c r="R149" i="74" s="1"/>
  <c r="R150" i="74" s="1"/>
  <c r="P145" i="74"/>
  <c r="P149" i="74" s="1"/>
  <c r="U149" i="74" s="1"/>
  <c r="J12" i="70"/>
  <c r="J51" i="70" s="1"/>
  <c r="J79" i="70" s="1"/>
  <c r="J137" i="70" l="1"/>
  <c r="J82" i="70"/>
  <c r="J142" i="70" l="1"/>
  <c r="L33" i="57" l="1"/>
  <c r="P23" i="39" l="1"/>
  <c r="P42" i="39" s="1"/>
  <c r="L23" i="39"/>
  <c r="N23" i="39" l="1"/>
  <c r="S17" i="45" l="1"/>
  <c r="P137" i="70" l="1"/>
  <c r="L111" i="70"/>
  <c r="M34" i="45" l="1"/>
  <c r="M35" i="45" s="1"/>
  <c r="G34" i="45"/>
  <c r="G35" i="45" s="1"/>
  <c r="M36" i="45" l="1"/>
  <c r="G36" i="45"/>
  <c r="A3" i="42"/>
  <c r="A3" i="45" l="1"/>
  <c r="A3" i="74"/>
  <c r="A61" i="74" l="1"/>
  <c r="A119" i="74"/>
  <c r="O28" i="73"/>
  <c r="O31" i="73" s="1"/>
  <c r="I28" i="73"/>
  <c r="I31" i="73" s="1"/>
  <c r="M28" i="73"/>
  <c r="M31" i="73" s="1"/>
  <c r="K28" i="73"/>
  <c r="K31" i="73" s="1"/>
  <c r="S10" i="74" l="1"/>
  <c r="R10" i="74"/>
  <c r="T10" i="74"/>
  <c r="U10" i="74"/>
  <c r="L51" i="70"/>
  <c r="O33" i="73"/>
  <c r="P51" i="70"/>
  <c r="K33" i="73"/>
  <c r="I33" i="73"/>
  <c r="I36" i="73" s="1"/>
  <c r="M33" i="73"/>
  <c r="M36" i="73" s="1"/>
  <c r="M23" i="45"/>
  <c r="M24" i="45" s="1"/>
  <c r="M25" i="45" s="1"/>
  <c r="I51" i="73" l="1"/>
  <c r="I48" i="73"/>
  <c r="I53" i="73"/>
  <c r="N12" i="70"/>
  <c r="N51" i="70" s="1"/>
  <c r="N79" i="70" s="1"/>
  <c r="N82" i="70" s="1"/>
  <c r="O36" i="73"/>
  <c r="K36" i="73"/>
  <c r="M48" i="73"/>
  <c r="I56" i="73" l="1"/>
  <c r="K48" i="73"/>
  <c r="K56" i="73" s="1"/>
  <c r="K51" i="73"/>
  <c r="O43" i="42"/>
  <c r="O48" i="73"/>
  <c r="I58" i="73" l="1"/>
  <c r="O44" i="42"/>
  <c r="O45" i="42" s="1"/>
  <c r="J80" i="57" s="1"/>
  <c r="O26" i="42"/>
  <c r="O27" i="42" s="1"/>
  <c r="O28" i="42" s="1"/>
  <c r="K53" i="73"/>
  <c r="K58" i="73"/>
  <c r="AA43" i="42"/>
  <c r="AA44" i="42" s="1"/>
  <c r="AE26" i="42" l="1"/>
  <c r="AA26" i="42"/>
  <c r="AA27" i="42" s="1"/>
  <c r="AA28" i="42" s="1"/>
  <c r="AE43" i="42"/>
  <c r="AE44" i="42" s="1"/>
  <c r="AE45" i="42" s="1"/>
  <c r="N33" i="57"/>
  <c r="N35" i="57" s="1"/>
  <c r="AE27" i="42" l="1"/>
  <c r="AE28" i="42" s="1"/>
  <c r="N137" i="70"/>
  <c r="N142" i="70" l="1"/>
  <c r="S29" i="45"/>
  <c r="S19" i="45" l="1"/>
  <c r="O23" i="45"/>
  <c r="O24" i="45" s="1"/>
  <c r="O25" i="45" s="1"/>
  <c r="S30" i="45" l="1"/>
  <c r="J33" i="57"/>
  <c r="J35" i="57" s="1"/>
  <c r="J82" i="57" l="1"/>
  <c r="AA45" i="42" l="1"/>
  <c r="E34" i="45"/>
  <c r="E35" i="45" s="1"/>
  <c r="E36" i="45" s="1"/>
  <c r="P111" i="70" l="1"/>
  <c r="S18" i="45"/>
  <c r="A3" i="70" l="1"/>
  <c r="O34" i="45" l="1"/>
  <c r="O35" i="45" s="1"/>
  <c r="O36" i="45" s="1"/>
  <c r="K34" i="45"/>
  <c r="K35" i="45" s="1"/>
  <c r="I34" i="45"/>
  <c r="I35" i="45" s="1"/>
  <c r="Q23" i="45"/>
  <c r="Q24" i="45" s="1"/>
  <c r="Q25" i="45" s="1"/>
  <c r="K23" i="45"/>
  <c r="K24" i="45" s="1"/>
  <c r="K25" i="45" s="1"/>
  <c r="I23" i="45"/>
  <c r="I24" i="45" s="1"/>
  <c r="I25" i="45" s="1"/>
  <c r="E23" i="45"/>
  <c r="E24" i="45" s="1"/>
  <c r="E25" i="45" s="1"/>
  <c r="K36" i="45" l="1"/>
  <c r="I36" i="45"/>
  <c r="E28" i="42" l="1"/>
  <c r="Q34" i="45" l="1"/>
  <c r="Q35" i="45" s="1"/>
  <c r="Q36" i="45" l="1"/>
  <c r="N80" i="57" s="1"/>
  <c r="S22" i="45"/>
  <c r="S33" i="45" l="1"/>
  <c r="N40" i="39" l="1"/>
  <c r="J42" i="39" l="1"/>
  <c r="L137" i="70" l="1"/>
  <c r="L80" i="57" l="1"/>
  <c r="L82" i="57" s="1"/>
  <c r="L35" i="57"/>
  <c r="L42" i="39" l="1"/>
  <c r="L84" i="57"/>
  <c r="J84" i="57" l="1"/>
  <c r="P33" i="57"/>
  <c r="P35" i="57" s="1"/>
  <c r="L79" i="70" l="1"/>
  <c r="L82" i="70" s="1"/>
  <c r="L142" i="70" l="1"/>
  <c r="A117" i="70"/>
  <c r="A119" i="70" l="1"/>
  <c r="A61" i="70" l="1"/>
  <c r="A59" i="70"/>
  <c r="A3" i="57"/>
  <c r="A58" i="57" s="1"/>
  <c r="P79" i="70" l="1"/>
  <c r="P82" i="70" s="1"/>
  <c r="N42" i="39"/>
  <c r="P142" i="70" l="1"/>
  <c r="N82" i="57"/>
  <c r="S21" i="45"/>
  <c r="S23" i="45" s="1"/>
  <c r="S24" i="45" s="1"/>
  <c r="S25" i="45" s="1"/>
  <c r="S32" i="45"/>
  <c r="N84" i="57" l="1"/>
  <c r="S34" i="45"/>
  <c r="S35" i="45" s="1"/>
  <c r="S36" i="45" l="1"/>
  <c r="P80" i="57" l="1"/>
  <c r="P82" i="57" s="1"/>
  <c r="P84" i="57" l="1"/>
</calcChain>
</file>

<file path=xl/sharedStrings.xml><?xml version="1.0" encoding="utf-8"?>
<sst xmlns="http://schemas.openxmlformats.org/spreadsheetml/2006/main" count="845" uniqueCount="397">
  <si>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</si>
  <si>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</si>
  <si>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</si>
  <si>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</si>
  <si>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</si>
  <si>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</si>
  <si>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</si>
  <si>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</si>
  <si>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</si>
  <si>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</si>
  <si>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ลูกหนี้ตามสัญญาซื้อขายหุ้น</t>
  </si>
  <si>
    <t>สินทรัพย์ทางการเงินหมุนเวียนอื่น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</si>
  <si>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</si>
  <si>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</si>
  <si>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</si>
  <si>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</si>
  <si>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สินทรัพย์ทางการเงินไม่หมุนเวียนที่ติดภาระค้ำประกัน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</si>
  <si>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</si>
  <si>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</si>
  <si>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</si>
  <si>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</si>
  <si>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11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</si>
  <si>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</si>
  <si>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</si>
  <si>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</si>
  <si>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</si>
  <si>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</si>
  <si>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</si>
  <si>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</si>
  <si>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สิทธิการใช้บริการสื่อโฆษณา - สุทธิ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</si>
  <si>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</si>
  <si>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</si>
  <si>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</si>
  <si>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</si>
  <si>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</si>
  <si>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</si>
  <si>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</si>
  <si>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16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</si>
  <si>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</si>
  <si>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</si>
  <si>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</si>
  <si>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</si>
  <si>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</si>
  <si>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20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</si>
  <si>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</si>
  <si>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</si>
  <si>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</si>
  <si>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</si>
  <si>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</si>
  <si>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</si>
  <si>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</si>
  <si>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</si>
  <si>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</si>
  <si>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</si>
  <si>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</si>
  <si>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</si>
  <si>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</si>
  <si>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</si>
  <si>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</si>
  <si>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</si>
  <si>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23</t>
  </si>
  <si>
    <t>ทุนจดทะเบียน</t>
  </si>
  <si>
    <t>ทุนที่ออกและชำระเต็มมูลค่าแล้ว</t>
  </si>
  <si>
    <t>หุ้นสามัญ 5,912,456,522 หุ้น มูลค่าหุ้นละ 0.50 บาท</t>
  </si>
  <si>
    <t>หุ้นทุนซื้อคืน - หุ้นสามัญ</t>
  </si>
  <si>
    <t>ส่วนเกินมูลค่าหุ้น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</si>
  <si>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</si>
  <si>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</si>
  <si>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</si>
  <si>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</si>
  <si>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</si>
  <si>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</si>
  <si>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</si>
  <si>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</si>
  <si>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</si>
  <si>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</si>
  <si>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</si>
  <si>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 xml:space="preserve"> </t>
  </si>
  <si>
    <t>ปี 2564</t>
  </si>
  <si>
    <t>รายได้</t>
  </si>
  <si>
    <t>รายได้ค่าบริการ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</si>
  <si>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</si>
  <si>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</si>
  <si>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</si>
  <si>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</si>
  <si>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</si>
  <si>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</si>
  <si>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ตราสารทุนที่วัดมูลค่ายุติธรรมผ่านกำไรขาดทุน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</si>
  <si>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</si>
  <si>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</si>
  <si>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</si>
  <si>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</si>
  <si>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</si>
  <si>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</si>
  <si>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สุทธิจากภาษีเงินได้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</si>
  <si>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</si>
  <si>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</si>
  <si>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</t>
  </si>
  <si>
    <t xml:space="preserve">รายการที่จะไม่ถูกจัดประเภทใหม่ไว้ในกำไรหรือขาดทุนในภายหลัง :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</si>
  <si>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</si>
  <si>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</si>
  <si>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</si>
  <si>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</si>
  <si>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</si>
  <si>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รายได้เงินปันผล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</si>
  <si>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</si>
  <si>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</si>
  <si>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ส่วนเกินทุน(ส่วนต่ำ)จาก</t>
  </si>
  <si>
    <t>ผลกำไร(ขาดทุน)จาก</t>
  </si>
  <si>
    <t>ส่วนเกินทุนจาก</t>
  </si>
  <si>
    <t>การเปลี่ยนแปลงส่วน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</si>
  <si>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</si>
  <si>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</si>
  <si>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</si>
  <si>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</si>
  <si>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</si>
  <si>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</si>
  <si>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 xml:space="preserve">หุ้นทุนซื้อคืน - </t>
  </si>
  <si>
    <t>ส่วนเกิน</t>
  </si>
  <si>
    <t>จัดสรรเพื่อเป็น</t>
  </si>
  <si>
    <t>สำรอง</t>
  </si>
  <si>
    <t>การรวมธุรกิจภายใต้</t>
  </si>
  <si>
    <t>ได้เสียในบริษัทย่อย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</si>
  <si>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</si>
  <si>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</si>
  <si>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</si>
  <si>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</si>
  <si>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</si>
  <si>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</si>
  <si>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หุ้นสามัญ</t>
  </si>
  <si>
    <t>มูลค่าหุ้น</t>
  </si>
  <si>
    <t>หุ้นทุนซื้อคืน</t>
  </si>
  <si>
    <t>ที่ยังไม่ได้จัดสรร</t>
  </si>
  <si>
    <t>การควบคุมเดียวกัน</t>
  </si>
  <si>
    <t>และบริษัทร่วม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</si>
  <si>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</si>
  <si>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</si>
  <si>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</si>
  <si>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</si>
  <si>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</si>
  <si>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</si>
  <si>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</si>
  <si>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</si>
  <si>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</si>
  <si>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เพิ่มทุน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</si>
  <si>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</si>
  <si>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</si>
  <si>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</si>
  <si>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</si>
  <si>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</si>
  <si>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</si>
  <si>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</si>
  <si>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26.1</t>
  </si>
  <si>
    <t>รวมกำไร (ขาดทุน) ก่อนภาษีเงินได้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</si>
  <si>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</si>
  <si>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</si>
  <si>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</si>
  <si>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</si>
  <si>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</si>
  <si>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</si>
  <si>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</si>
  <si>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ค่าเผื่อผลขาดทุนด้านเครดิตที่คาดว่าจะเกิดขึ้นของ</t>
  </si>
  <si>
    <t>ลูกหนี้การค้าและลูกหนี้หมุนเวียนอื่น (โอนกลับ)</t>
  </si>
  <si>
    <t>7</t>
  </si>
  <si>
    <t>ลูกหนี้ตามสัญญาเช่าทางการเงิน (โอนกลับ)</t>
  </si>
  <si>
    <t>ผลขาดทุนจากการด้อยค่าของเงินให้กู้ยืมแก่บริษัทย่อย (โอนกลับ)</t>
  </si>
  <si>
    <t>ผลขาดทุนจากการด้อยค่าเงินลงทุนในบริษัทย่อย (โอนกลับ)</t>
  </si>
  <si>
    <t>ขาดทุนจากการขายและตัดจำหน่ายสินทรัพย์ถาวร</t>
  </si>
  <si>
    <t>ขาดทุนจากการตัดจำหน่ายสินทรัพย์ไม่มีตัวตน</t>
  </si>
  <si>
    <t>(กำไร) ขาดทุนจากการขายเงินลงทุนในบริษัทย่อย</t>
  </si>
  <si>
    <t>(กำไร) ขาดทุนจากการเปลี่ยนแปลงมูลค่ายุติธรรมของเงินลงทุนใน</t>
  </si>
  <si>
    <t>(กำไร) ขาดทุนจากการขายเงินลงทุนในตราสารทุนที่วัด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</si>
  <si>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</si>
  <si>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</si>
  <si>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</si>
  <si>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</si>
  <si>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</si>
  <si>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</si>
  <si>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</si>
  <si>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</si>
  <si>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</si>
  <si>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ประมาณการหนี้สินสำหรับผลประโยชน์พนักงาน (โอนกลับ)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</si>
  <si>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</si>
  <si>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</si>
  <si>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</si>
  <si>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</si>
  <si>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</si>
  <si>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</si>
  <si>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</si>
  <si>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</si>
  <si>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</si>
  <si>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</si>
  <si>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</si>
  <si>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</si>
  <si>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</si>
  <si>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</si>
  <si>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</si>
  <si>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</si>
  <si>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</si>
  <si>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</si>
  <si>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</si>
  <si>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</si>
  <si>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</si>
  <si>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เงินสดจ่ายที่บริษัทย่อยซื้อธุรกิจ</t>
  </si>
  <si>
    <t>เงินสดรับจากการขายเงินลงทุนในบริษัทย่อย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</si>
  <si>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</si>
  <si>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</si>
  <si>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เงินสดจ่ายซื้อเงินลงทุนในบริษัทอื่น</t>
  </si>
  <si>
    <t>เงินสดจ่ายซื้อเงินลงทุนในตราสารทุนที่วัดมูลค่ายุติธรรมผ่านกำไรขาดทุน</t>
  </si>
  <si>
    <t>เงินสดรับจากการขายเงินลงทุนในตราสารทุนที่วัด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</si>
  <si>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</si>
  <si>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</si>
  <si>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</si>
  <si>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</si>
  <si>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เงินประกันค่าเช่าสิทธิการใช้สินทรัพย์เพิ่มขึ้น (ลดลง)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</si>
  <si>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</si>
  <si>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</si>
  <si>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</si>
  <si>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</si>
  <si>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</si>
  <si>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</si>
  <si>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</si>
  <si>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</si>
  <si>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</si>
  <si>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</si>
  <si>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รับเงินกู้ยืมระยะสั้นจากบริษัทย่อยและบริษัทที่เกี่ยวข้องกัน</t>
  </si>
  <si>
    <t>จ่ายชำระเงินกู้ยืมระยะสั้นจากบริษัทย่อยและบริษัทที่เกี่ยวข้องกัน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</si>
  <si>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</si>
  <si>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</si>
  <si>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</si>
  <si>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</si>
  <si>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จ่ายชำระหนี้สินตามสัญญาเช่า</t>
  </si>
  <si>
    <t>ดอกเบี้ยจ่ายหนี้สินตามสัญญาเช่า</t>
  </si>
  <si>
    <t>จ่ายเพื่อหุ้นทุนซื้อคืน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</si>
  <si>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</si>
  <si>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</si>
  <si>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</si>
  <si>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</si>
  <si>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</si>
  <si>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</si>
  <si>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กลุ่มบริษัทซื้อสินทรัพย์โดยการก่อหนี้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</si>
  <si>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</si>
  <si>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กลุ่มบริษัทซื้อสินทรัพย์โดยการทำสัญญาเช่าซื้อ</t>
  </si>
  <si>
    <t>ลูกหนี้จากการขายทรัพย์สิน</t>
  </si>
  <si>
    <t>สิทธิในการใช้บริการสื่อโฆษณา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</si>
  <si>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</si>
  <si>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</si>
  <si>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</si>
  <si>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</si>
  <si>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</si>
  <si>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ผลกำไร (ขาดทุน) จาก</t>
  </si>
  <si>
    <t>หมายเหตุประกอบงบการเงินเป็นส่วนหนึ่งของงบการเงินนี้</t>
  </si>
  <si>
    <t>ในอสังหาริมทรัพย์เพื่อการลงทุน</t>
  </si>
  <si>
    <t>(กำไร) ขาดทุนจากการด้อยค่าป้ายโฆษณา</t>
  </si>
  <si>
    <t>(กำไร) ขาดทุนจากการเปลี่ยนแปลงมูลค่ายุติธรรม</t>
  </si>
  <si>
    <t>รับเงินจากการเพิ่มทุน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</si>
  <si>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</si>
  <si>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</si>
  <si>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เงินให้กู้ยืมระยะยาวแก่บริษัทอื่น</t>
  </si>
  <si>
    <t>21.1</t>
  </si>
  <si>
    <t>17</t>
  </si>
  <si>
    <t>21.2</t>
  </si>
  <si>
    <t>22</t>
  </si>
  <si>
    <t>2.2.13</t>
  </si>
  <si>
    <t>2.2.14</t>
  </si>
  <si>
    <t>32.1</t>
  </si>
  <si>
    <t>สินทรัพย์รอการขาย</t>
  </si>
  <si>
    <t>31 ธันวาคม 2565</t>
  </si>
  <si>
    <t>(ปรับปรุงใหม่)</t>
  </si>
  <si>
    <t>6.2</t>
  </si>
  <si>
    <t>เงินมัดจำเพื่อการซื้อเงินลงทุน</t>
  </si>
  <si>
    <t>6.1</t>
  </si>
  <si>
    <t>เงินสดจ่ายซื้อสินทรัพย์รอการขาย</t>
  </si>
  <si>
    <t>15.1</t>
  </si>
  <si>
    <t>24</t>
  </si>
  <si>
    <t>เงินปันผลค้างรับ</t>
  </si>
  <si>
    <t>11 และ 13</t>
  </si>
  <si>
    <t>เงินสดจ่ายเงินมัดจำเพื่อการซื้อเงินลงทุน</t>
  </si>
  <si>
    <t>จัดประเภทเป็นสินทรัพย์ของกลุ่มที่จะจำหน่ายที่จัดประเภทไว้</t>
  </si>
  <si>
    <t>เพื่อขายจากการดำเนินงานที่ยกเลิก</t>
  </si>
  <si>
    <t>2.2.13 และ 18</t>
  </si>
  <si>
    <t>หน้า 8 จาก 105</t>
  </si>
  <si>
    <t>หน้า 9 จาก 105</t>
  </si>
  <si>
    <t>หน้า 10 จาก 105</t>
  </si>
  <si>
    <t>เงินสดจ่ายซื้อส่วนของผู้มีส่วนได้เสียที่ไม่มีอำนาจควบคุม</t>
  </si>
  <si>
    <t>เงินสดรับค่าหุ้นสามัญจากผู้ถือหุ้นส่วนน้อยของบริษัทย่อย</t>
  </si>
  <si>
    <t>ผลกำไร (ขาดทุน) จากการเปลี่ยนแปลงมูลค่ายุติธรรมของเงินลงทุน</t>
  </si>
  <si>
    <t xml:space="preserve">ในตราสารทุนที่วัดมูลค่าด้วยมูลค่ายุติธรรมผ่านกำไรเบ็ดเสร็จอื่น - </t>
  </si>
  <si>
    <t>สุทธิจากภาษี</t>
  </si>
  <si>
    <t>(ยังไม่ได้ตรวจสอบ)</t>
  </si>
  <si>
    <t>(แต่สอบทานแล้ว)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</si>
  <si>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</si>
  <si>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หุ้นสามัญ 10,642,421,740 หุ้น มูลค่าหุ้นละ 0.50 บาท</t>
  </si>
  <si>
    <t>ปี 2566</t>
  </si>
  <si>
    <t>กำไร (ขาดทุน) เบ็ดเสร็จรวมสำหรับงวด</t>
  </si>
  <si>
    <t xml:space="preserve">    กำไร (ขาดทุน) สุทธิรวมสำหรับงวด</t>
  </si>
  <si>
    <t xml:space="preserve">    รวมกำไร (ขาดทุน) เบ็ดเสร็จรวมสำหรับงวด</t>
  </si>
  <si>
    <t>ยอดคงเหลือ ณ วันที่ 1 มกราคม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</si>
  <si>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</si>
  <si>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</si>
  <si>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ผลขาดทุนจากการเปลี่ยนแปลงมูลค่ายุติธรรมของเงินลงทุนใน</t>
  </si>
  <si>
    <t>กำไร (ขาดทุน) สำหรับงวดจากการดำเนินงานต่อเนื่อง</t>
  </si>
  <si>
    <t xml:space="preserve">กำไร (ขาดทุน) สุทธิสำหรับงวดจากการดำเนินงานที่ยกเลิก - </t>
  </si>
  <si>
    <t>กำไร (ขาดทุน) สุทธิสำหรับงวด</t>
  </si>
  <si>
    <t>รวมกำไร (ขาดทุน) เบ็ดเสร็จอื่นสำหรับงวด - สุทธิจากภาษี</t>
  </si>
  <si>
    <t>การแบ่งกำไร (ขาดทุน) สุทธิสำหรับงวด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</si>
  <si>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</si>
  <si>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6.2 และ 8</t>
  </si>
  <si>
    <t>19</t>
  </si>
  <si>
    <t>20.1</t>
  </si>
  <si>
    <t>20.2</t>
  </si>
  <si>
    <t>21</t>
  </si>
  <si>
    <t>กลับรายการจากการปรับมูลค่าอัตราคิดลดสิทธิการใช้บริการสื่อโฆษณา</t>
  </si>
  <si>
    <t xml:space="preserve">    กำไร (ขาดทุน) สุทธิรวมสำหรับงวด (ปรับปรุงใหม่)</t>
  </si>
  <si>
    <t xml:space="preserve">    กำไร (ขาดทุน) เบ็ดเสร็จอื่น (ปรับปรุงใหม่)</t>
  </si>
  <si>
    <t>ยอดคงเหลือ ณ วันที่ 1 มกราคม 2565</t>
  </si>
  <si>
    <t>ขาดทุนจากการเปลี่ยนแปลงมูลค่ายุติธรรมของเงินลงทุนใน</t>
  </si>
  <si>
    <t>เงินประกันค่าเช่าสิทธิการใช้สินทรัพย์ลดลง</t>
  </si>
  <si>
    <t>สิทธิในการใช้บริการสื่อโฆษณาเพิ่มขึ้น</t>
  </si>
  <si>
    <t>จ่ายเงินปันผลค้างจ่าย</t>
  </si>
  <si>
    <t>กำไรจากการจำหน่ายเงินลงทุน</t>
  </si>
  <si>
    <t>กลับรายการค่าเผื่อผลขาดทุนด้านเครดิตที่คาดว่าจะเกิดขึ้น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</si>
  <si>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</si>
  <si>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</si>
  <si>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</si>
  <si>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 xml:space="preserve">     จากการขายเงินลงทุนในบริษัทย่อย</t>
  </si>
  <si>
    <t>ค่าใช้จ่ายที่เกิดจากการใช้สิทธิการใช้บริการสื่อโฆษณา</t>
  </si>
  <si>
    <t>รับ (จ่าย) ภาษีเงินได้นิติบุคคล</t>
  </si>
  <si>
    <t>เงินสดรับเงินมัดจำเพื่อการซื้อเงินลงทุน</t>
  </si>
  <si>
    <t>ผลขาดทุนจากการจำหน่ายเงินลงทุน</t>
  </si>
  <si>
    <t>ประมาณการหนี้สินหมุนเวียน</t>
  </si>
  <si>
    <t>สำหรับผลประโยชน์พนักงาน</t>
  </si>
  <si>
    <t>สินทรัพย์ไม่มีตัวตน - สุทธิ</t>
  </si>
  <si>
    <t>ขาดทุนจากการจำหน่ายเงินลงทุน</t>
  </si>
  <si>
    <t>ส่วนของผู้มีส่วนได้เสียที่ไม่มีอำนาจคควบคุม</t>
  </si>
  <si>
    <t>จากการซื้อเงินลงทุนในบริษัทย่อย</t>
  </si>
  <si>
    <t>ยอดคงเหลือ ณ วันที่ 1 มกราคม 2566 (ก่อนปรับปรุง)</t>
  </si>
  <si>
    <t>ยอดคงเหลือ ณ วันที่ 1 มกราคม 2566 (หลังปรับปรุง)</t>
  </si>
  <si>
    <t>ต้นทุนของกลุ่มสินทรัพย์ที่ยังไม่ได้ปันส่วน</t>
  </si>
  <si>
    <t xml:space="preserve">     จากการซื้อเงินลงทุนในบริษัทย่อย (ปรับปรุงใหม่)</t>
  </si>
  <si>
    <t>ต้นทุนในการจัดจำหน่าย</t>
  </si>
  <si>
    <t>สินค้าคงเหลือ</t>
  </si>
  <si>
    <t>6.2 และ 20.1</t>
  </si>
  <si>
    <t>17.3.1</t>
  </si>
  <si>
    <t>27</t>
  </si>
  <si>
    <t>6.2 และ 18</t>
  </si>
  <si>
    <t>6.2 และ 20.2</t>
  </si>
  <si>
    <t>6.2 และ 23</t>
  </si>
  <si>
    <t>กลุ่มบริษัทซื้อสินทรัพย์ไม่มีตัวตนโดยการก่อหนี้</t>
  </si>
  <si>
    <t>เงินลงทุนในบริษัทย่อย</t>
  </si>
  <si>
    <t>ค่าความนิยม</t>
  </si>
  <si>
    <t>เงินสดและรายการเทียบเท่าเงินสดจากการรวมธุรกิจ</t>
  </si>
  <si>
    <t>2.2.2 และ 6.2</t>
  </si>
  <si>
    <t>เงินกู้ยืมระยะสั้นจากบุคคลที่เกี่ยวข้องกัน</t>
  </si>
  <si>
    <t>15 และ 20.2</t>
  </si>
  <si>
    <t>ผลสะสมจากการปันส่วนมูลค่ายุติธรรม ณ วันซื้อธุรกิจ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</si>
  <si>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</si>
  <si>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</si>
  <si>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</si>
  <si>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</si>
  <si>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</si>
  <si>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</si>
  <si>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(กำไร) ขาดทุนจากการขายเงินลงทุนในบริษัทร่วม</t>
  </si>
  <si>
    <t>เงินให้กู้ยืมระยะสั้นแก่บริษัทอื่น</t>
  </si>
  <si>
    <t>รับคืนเงินให้กู้ยืมระยะสั้นแก่บริษัทอื่น</t>
  </si>
  <si>
    <t>เงินสดรับจากการขายเงินลงทุนในบริษัทร่วม</t>
  </si>
  <si>
    <t>(ตรวจสอบแล้ว)</t>
  </si>
  <si>
    <t>2.2.1 และ 2.2.2</t>
  </si>
  <si>
    <t>เงินเบิกเกินบัญชีธนาคารและเงินกู้ยืมระยะสั้นจากสถาบันการเงิน</t>
  </si>
  <si>
    <t>กำไร (ขาดทุน) สะสม</t>
  </si>
  <si>
    <t>ตราสารทุนที่วัดมูลค่ายุติธรรมผ่านกำไรขาดทุน (กลับรายการ)</t>
  </si>
  <si>
    <t>ของบริษัทย่อยเพิ่มขึ้น (ลดลง)</t>
  </si>
  <si>
    <t>หน้า 10 จาก 57</t>
  </si>
  <si>
    <t>หน้า 9 จาก 57</t>
  </si>
  <si>
    <t>หน้า 8 จาก 57</t>
  </si>
  <si>
    <t>หน้า 7 จาก 57</t>
  </si>
  <si>
    <t>หน้า 6 จาก 57</t>
  </si>
  <si>
    <t>หน้า 5 จาก 57</t>
  </si>
  <si>
    <t>หน้า 4 จาก 57</t>
  </si>
  <si>
    <t>หน้า 3 จาก 57</t>
  </si>
  <si>
    <t>หน้า 2 จาก 57</t>
  </si>
  <si>
    <t>หน้า 1 จาก 57</t>
  </si>
  <si>
    <t>ซื้อสินทรัพย์ทางการเงินไม่หมุนเวียนโดยการก่อหนี้</t>
  </si>
  <si>
    <t>ส่วนของเงินให้กู้ยืมระยะยาวแก่บริษัทอื่นที่ครบ</t>
  </si>
  <si>
    <t>กำหนดชำระภายในหนึ่งปี</t>
  </si>
  <si>
    <t>เงินให้กู้ยืมระยะสั้น</t>
  </si>
  <si>
    <t>6.1 และ 26.1</t>
  </si>
  <si>
    <t>เงินให้กู้ยืมระยะสั้นแก่บริษัทย่อยตามสัญญาซื้อขายหุ้น</t>
  </si>
  <si>
    <t>10 และ 12</t>
  </si>
  <si>
    <t>เงินให้กู้ยืมระยะยาวแก่บริษัทอื่น - สุทธิ</t>
  </si>
  <si>
    <t>2.2.4</t>
  </si>
  <si>
    <t>2.2.4 และ 16</t>
  </si>
  <si>
    <t>2.2.4 และ 6.2</t>
  </si>
  <si>
    <t>2.2.4 และ 17</t>
  </si>
  <si>
    <t>6.1 และ 12</t>
  </si>
  <si>
    <t>2.2.1</t>
  </si>
  <si>
    <t>รับเงินกู้ยืมระยะสั้นจากบริษัทอื่น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</si>
</sst>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  <numFmt numFmtId="238" formatCode="_-* #,##0.00000_-;\-* #,##0.00000_-;_-* &quot;-&quot;??_-;_-@_-"/>
    <numFmt numFmtId="239" formatCode="_(* #,##0.00000_);_(* \(#,##0.00000\);_(* &quot;-&quot;??_);_(@_)"/>
  </numFmts>
  <fonts count="15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4"/>
      <name val="Cordia New"/>
      <family val="2"/>
    </font>
    <font>
      <b/>
      <u/>
      <sz val="14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93EBF7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80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5" fillId="0" borderId="0"/>
    <xf numFmtId="0" fontId="145" fillId="0" borderId="0"/>
    <xf numFmtId="0" fontId="146" fillId="0" borderId="0"/>
    <xf numFmtId="179" fontId="14" fillId="0" borderId="0"/>
    <xf numFmtId="179" fontId="14" fillId="0" borderId="0"/>
    <xf numFmtId="190" fontId="1" fillId="0" borderId="0"/>
    <xf numFmtId="0" fontId="145" fillId="0" borderId="0"/>
    <xf numFmtId="0" fontId="145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5" fillId="0" borderId="0"/>
    <xf numFmtId="0" fontId="145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5" fillId="0" borderId="0"/>
    <xf numFmtId="0" fontId="145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0" fontId="145" fillId="0" borderId="0"/>
    <xf numFmtId="0" fontId="15" fillId="0" borderId="0"/>
    <xf numFmtId="0" fontId="145" fillId="0" borderId="0"/>
    <xf numFmtId="0" fontId="145" fillId="0" borderId="0"/>
    <xf numFmtId="0" fontId="145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5" fillId="0" borderId="0"/>
    <xf numFmtId="0" fontId="145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9" fontId="156" fillId="0" borderId="0" applyFont="0" applyFill="0" applyBorder="0" applyAlignment="0" applyProtection="0"/>
  </cellStyleXfs>
  <cellXfs count="325">
    <xf numFmtId="0" fontId="0" fillId="0" borderId="0" xfId="0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43" fontId="9" fillId="0" borderId="0" xfId="142" applyFont="1" applyFill="1" applyAlignment="1">
      <alignment horizontal="right"/>
    </xf>
    <xf numFmtId="43" fontId="9" fillId="0" borderId="0" xfId="142" applyFont="1" applyFill="1" applyBorder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43" fontId="9" fillId="0" borderId="0" xfId="142" applyFont="1" applyFill="1" applyBorder="1" applyAlignment="1" applyProtection="1">
      <alignment horizontal="right"/>
    </xf>
    <xf numFmtId="43" fontId="25" fillId="0" borderId="0" xfId="273" applyFont="1" applyFill="1" applyAlignment="1" applyProtection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43" fontId="9" fillId="0" borderId="0" xfId="273" applyFont="1" applyFill="1" applyAlignment="1" applyProtection="1"/>
    <xf numFmtId="0" fontId="9" fillId="0" borderId="0" xfId="142" applyNumberFormat="1" applyFont="1" applyFill="1" applyAlignment="1" applyProtection="1">
      <alignment horizontal="right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43" fontId="150" fillId="0" borderId="0" xfId="142" applyFont="1" applyFill="1" applyAlignment="1">
      <alignment vertical="top"/>
    </xf>
    <xf numFmtId="43" fontId="150" fillId="0" borderId="0" xfId="142" applyFont="1" applyFill="1" applyAlignment="1">
      <alignment horizontal="center" vertical="top"/>
    </xf>
    <xf numFmtId="43" fontId="150" fillId="0" borderId="0" xfId="142" applyFont="1" applyFill="1" applyBorder="1" applyAlignment="1">
      <alignment horizontal="center" vertical="top"/>
    </xf>
    <xf numFmtId="169" fontId="150" fillId="0" borderId="0" xfId="142" applyNumberFormat="1" applyFont="1" applyFill="1" applyBorder="1" applyAlignment="1">
      <alignment horizontal="left" vertical="top"/>
    </xf>
    <xf numFmtId="43" fontId="150" fillId="0" borderId="0" xfId="142" applyFont="1" applyFill="1" applyBorder="1" applyAlignment="1">
      <alignment vertical="top"/>
    </xf>
    <xf numFmtId="232" fontId="150" fillId="0" borderId="0" xfId="142" applyNumberFormat="1" applyFont="1" applyFill="1" applyAlignment="1">
      <alignment vertical="top"/>
    </xf>
    <xf numFmtId="235" fontId="150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43" fontId="9" fillId="0" borderId="0" xfId="142" applyFont="1" applyFill="1" applyAlignment="1">
      <alignment horizontal="center" vertic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2" fillId="0" borderId="0" xfId="273" applyNumberFormat="1" applyFont="1" applyFill="1" applyBorder="1" applyAlignment="1">
      <alignment horizontal="right"/>
    </xf>
    <xf numFmtId="43" fontId="152" fillId="0" borderId="0" xfId="142" applyFont="1" applyFill="1" applyBorder="1" applyAlignment="1" applyProtection="1">
      <alignment horizontal="right"/>
    </xf>
    <xf numFmtId="169" fontId="152" fillId="0" borderId="0" xfId="273" applyNumberFormat="1" applyFont="1" applyFill="1" applyBorder="1" applyAlignment="1" applyProtection="1">
      <alignment horizontal="right"/>
      <protection locked="0"/>
    </xf>
    <xf numFmtId="176" fontId="152" fillId="0" borderId="0" xfId="273" applyNumberFormat="1" applyFont="1" applyFill="1" applyAlignment="1" applyProtection="1">
      <alignment horizontal="right"/>
      <protection locked="0"/>
    </xf>
    <xf numFmtId="43" fontId="152" fillId="0" borderId="0" xfId="142" applyFont="1" applyFill="1" applyAlignment="1" applyProtection="1">
      <alignment horizontal="right"/>
      <protection locked="0"/>
    </xf>
    <xf numFmtId="43" fontId="152" fillId="0" borderId="0" xfId="142" applyFont="1" applyFill="1" applyAlignment="1">
      <alignment horizontal="right"/>
    </xf>
    <xf numFmtId="43" fontId="150" fillId="0" borderId="0" xfId="142" applyFont="1" applyFill="1" applyAlignment="1"/>
    <xf numFmtId="190" fontId="150" fillId="0" borderId="0" xfId="142" applyNumberFormat="1" applyFont="1" applyFill="1" applyBorder="1" applyAlignment="1">
      <alignment horizontal="right"/>
    </xf>
    <xf numFmtId="43" fontId="150" fillId="0" borderId="0" xfId="163" applyFont="1" applyFill="1" applyBorder="1" applyAlignment="1">
      <alignment horizontal="left"/>
    </xf>
    <xf numFmtId="43" fontId="150" fillId="0" borderId="0" xfId="142" applyFont="1" applyFill="1" applyBorder="1" applyAlignment="1">
      <alignment horizontal="left"/>
    </xf>
    <xf numFmtId="43" fontId="150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150" fillId="0" borderId="0" xfId="142" applyNumberFormat="1" applyFont="1" applyFill="1" applyBorder="1" applyAlignment="1">
      <alignment horizontal="left"/>
    </xf>
    <xf numFmtId="169" fontId="150" fillId="0" borderId="0" xfId="142" applyNumberFormat="1" applyFont="1" applyFill="1" applyBorder="1" applyAlignment="1">
      <alignment horizontal="right"/>
    </xf>
    <xf numFmtId="169" fontId="150" fillId="0" borderId="0" xfId="142" applyNumberFormat="1" applyFont="1" applyFill="1" applyAlignment="1">
      <alignment horizontal="right"/>
    </xf>
    <xf numFmtId="169" fontId="150" fillId="0" borderId="0" xfId="142" applyNumberFormat="1" applyFont="1" applyFill="1" applyBorder="1" applyAlignment="1">
      <alignment horizontal="right" vertical="top"/>
    </xf>
    <xf numFmtId="169" fontId="150" fillId="0" borderId="0" xfId="142" applyNumberFormat="1" applyFont="1" applyFill="1" applyAlignment="1">
      <alignment horizontal="left" vertical="top"/>
    </xf>
    <xf numFmtId="169" fontId="150" fillId="0" borderId="0" xfId="142" applyNumberFormat="1" applyFont="1" applyFill="1" applyBorder="1" applyAlignment="1">
      <alignment vertical="top"/>
    </xf>
    <xf numFmtId="169" fontId="150" fillId="0" borderId="27" xfId="142" applyNumberFormat="1" applyFont="1" applyFill="1" applyBorder="1" applyAlignment="1">
      <alignment horizontal="left" vertical="top"/>
    </xf>
    <xf numFmtId="169" fontId="150" fillId="0" borderId="27" xfId="142" applyNumberFormat="1" applyFont="1" applyFill="1" applyBorder="1" applyAlignment="1">
      <alignment horizontal="right" vertical="top"/>
    </xf>
    <xf numFmtId="169" fontId="150" fillId="0" borderId="27" xfId="142" applyNumberFormat="1" applyFont="1" applyFill="1" applyBorder="1" applyAlignment="1">
      <alignment vertical="top"/>
    </xf>
    <xf numFmtId="169" fontId="150" fillId="0" borderId="9" xfId="142" applyNumberFormat="1" applyFont="1" applyFill="1" applyBorder="1" applyAlignment="1">
      <alignment horizontal="left" vertical="top"/>
    </xf>
    <xf numFmtId="169" fontId="150" fillId="0" borderId="9" xfId="142" applyNumberFormat="1" applyFont="1" applyFill="1" applyBorder="1" applyAlignment="1">
      <alignment horizontal="right" vertical="top"/>
    </xf>
    <xf numFmtId="169" fontId="150" fillId="0" borderId="9" xfId="142" applyNumberFormat="1" applyFont="1" applyFill="1" applyBorder="1" applyAlignment="1">
      <alignment vertical="top"/>
    </xf>
    <xf numFmtId="169" fontId="150" fillId="0" borderId="6" xfId="142" applyNumberFormat="1" applyFont="1" applyFill="1" applyBorder="1" applyAlignment="1">
      <alignment horizontal="right" vertical="top"/>
    </xf>
    <xf numFmtId="169" fontId="150" fillId="0" borderId="0" xfId="163" applyNumberFormat="1" applyFont="1" applyFill="1" applyBorder="1" applyAlignment="1">
      <alignment horizontal="left" vertical="top"/>
    </xf>
    <xf numFmtId="173" fontId="9" fillId="0" borderId="0" xfId="0" applyNumberFormat="1" applyFont="1" applyAlignment="1">
      <alignment horizontal="centerContinuous" wrapText="1"/>
    </xf>
    <xf numFmtId="43" fontId="9" fillId="0" borderId="0" xfId="142" applyFont="1" applyFill="1"/>
    <xf numFmtId="237" fontId="150" fillId="0" borderId="0" xfId="142" applyNumberFormat="1" applyFont="1" applyFill="1" applyAlignment="1">
      <alignment vertical="top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43" fontId="152" fillId="0" borderId="0" xfId="142" applyFont="1" applyFill="1" applyBorder="1" applyAlignment="1" applyProtection="1">
      <alignment horizontal="right"/>
      <protection locked="0"/>
    </xf>
    <xf numFmtId="43" fontId="150" fillId="0" borderId="0" xfId="142" applyFont="1" applyFill="1" applyBorder="1" applyAlignment="1">
      <alignment horizontal="right"/>
    </xf>
    <xf numFmtId="169" fontId="9" fillId="0" borderId="27" xfId="0" applyNumberFormat="1" applyFont="1" applyBorder="1" applyAlignment="1" applyProtection="1">
      <alignment horizontal="centerContinuous"/>
      <protection locked="0"/>
    </xf>
    <xf numFmtId="0" fontId="9" fillId="0" borderId="27" xfId="0" applyFont="1" applyBorder="1" applyAlignment="1" applyProtection="1">
      <alignment horizontal="centerContinuous"/>
      <protection locked="0"/>
    </xf>
    <xf numFmtId="169" fontId="9" fillId="0" borderId="29" xfId="0" applyNumberFormat="1" applyFont="1" applyBorder="1" applyAlignment="1" applyProtection="1">
      <alignment horizontal="centerContinuous"/>
      <protection locked="0"/>
    </xf>
    <xf numFmtId="43" fontId="152" fillId="0" borderId="0" xfId="273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>
      <alignment horizontal="right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2" fillId="0" borderId="0" xfId="273" applyNumberFormat="1" applyFont="1" applyFill="1" applyAlignment="1" applyProtection="1">
      <alignment horizontal="right"/>
      <protection locked="0"/>
    </xf>
    <xf numFmtId="43" fontId="150" fillId="0" borderId="0" xfId="142" applyFont="1" applyFill="1"/>
    <xf numFmtId="43" fontId="154" fillId="0" borderId="0" xfId="142" applyFont="1" applyFill="1" applyAlignment="1"/>
    <xf numFmtId="43" fontId="154" fillId="0" borderId="0" xfId="142" applyFont="1" applyFill="1" applyBorder="1" applyAlignment="1">
      <alignment horizontal="right"/>
    </xf>
    <xf numFmtId="43" fontId="154" fillId="0" borderId="0" xfId="142" applyFont="1" applyFill="1" applyAlignment="1">
      <alignment horizontal="center"/>
    </xf>
    <xf numFmtId="43" fontId="154" fillId="0" borderId="27" xfId="142" applyFont="1" applyFill="1" applyBorder="1" applyAlignment="1">
      <alignment horizontal="center" vertical="top"/>
    </xf>
    <xf numFmtId="43" fontId="154" fillId="0" borderId="0" xfId="142" applyFont="1" applyFill="1" applyBorder="1" applyAlignment="1">
      <alignment horizontal="center" vertical="top"/>
    </xf>
    <xf numFmtId="169" fontId="154" fillId="0" borderId="0" xfId="142" applyNumberFormat="1" applyFont="1" applyFill="1" applyBorder="1" applyAlignment="1">
      <alignment horizontal="left"/>
    </xf>
    <xf numFmtId="169" fontId="154" fillId="0" borderId="0" xfId="142" applyNumberFormat="1" applyFont="1" applyFill="1" applyAlignment="1">
      <alignment horizontal="left"/>
    </xf>
    <xf numFmtId="169" fontId="154" fillId="0" borderId="27" xfId="142" applyNumberFormat="1" applyFont="1" applyFill="1" applyBorder="1" applyAlignment="1">
      <alignment horizontal="left"/>
    </xf>
    <xf numFmtId="169" fontId="154" fillId="0" borderId="9" xfId="142" applyNumberFormat="1" applyFont="1" applyFill="1" applyBorder="1" applyAlignment="1">
      <alignment horizontal="left"/>
    </xf>
    <xf numFmtId="169" fontId="154" fillId="0" borderId="6" xfId="142" applyNumberFormat="1" applyFont="1" applyFill="1" applyBorder="1" applyAlignment="1">
      <alignment horizontal="left"/>
    </xf>
    <xf numFmtId="169" fontId="154" fillId="0" borderId="0" xfId="142" applyNumberFormat="1" applyFont="1" applyFill="1" applyBorder="1" applyAlignment="1">
      <alignment horizontal="right"/>
    </xf>
    <xf numFmtId="0" fontId="9" fillId="0" borderId="0" xfId="1420" applyFont="1"/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173" fontId="25" fillId="0" borderId="0" xfId="1420" applyNumberFormat="1" applyFont="1" applyAlignment="1">
      <alignment horizontal="centerContinuous"/>
    </xf>
    <xf numFmtId="49" fontId="25" fillId="0" borderId="0" xfId="1420" applyNumberFormat="1" applyFont="1" applyAlignment="1">
      <alignment horizontal="center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169" fontId="9" fillId="0" borderId="27" xfId="1420" applyNumberFormat="1" applyFont="1" applyBorder="1" applyAlignment="1" applyProtection="1">
      <alignment horizontal="centerContinuous"/>
      <protection locked="0"/>
    </xf>
    <xf numFmtId="173" fontId="9" fillId="0" borderId="27" xfId="1420" applyNumberFormat="1" applyFont="1" applyBorder="1" applyAlignment="1">
      <alignment horizontal="centerContinuous"/>
    </xf>
    <xf numFmtId="0" fontId="9" fillId="0" borderId="27" xfId="1420" applyFont="1" applyBorder="1" applyAlignment="1" applyProtection="1">
      <alignment horizontal="centerContinuous"/>
      <protection locked="0"/>
    </xf>
    <xf numFmtId="173" fontId="25" fillId="0" borderId="27" xfId="1420" applyNumberFormat="1" applyFont="1" applyBorder="1" applyAlignment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173" fontId="9" fillId="0" borderId="0" xfId="1420" applyNumberFormat="1" applyFont="1"/>
    <xf numFmtId="173" fontId="9" fillId="0" borderId="27" xfId="1420" applyNumberFormat="1" applyFont="1" applyBorder="1" applyAlignment="1" applyProtection="1">
      <alignment horizontal="centerContinuous"/>
      <protection locked="0"/>
    </xf>
    <xf numFmtId="49" fontId="144" fillId="0" borderId="0" xfId="0" applyNumberFormat="1" applyFont="1"/>
    <xf numFmtId="0" fontId="9" fillId="0" borderId="29" xfId="0" applyFont="1" applyBorder="1" applyAlignment="1" applyProtection="1">
      <alignment horizontal="centerContinuous"/>
      <protection locked="0"/>
    </xf>
    <xf numFmtId="0" fontId="25" fillId="0" borderId="0" xfId="1420" applyFont="1" applyProtection="1">
      <protection locked="0"/>
    </xf>
    <xf numFmtId="49" fontId="9" fillId="0" borderId="0" xfId="1420" applyNumberFormat="1" applyFont="1" applyAlignment="1">
      <alignment horizontal="center"/>
    </xf>
    <xf numFmtId="49" fontId="9" fillId="0" borderId="0" xfId="1420" applyNumberFormat="1" applyFont="1" applyAlignment="1">
      <alignment horizontal="centerContinuous" wrapText="1"/>
    </xf>
    <xf numFmtId="49" fontId="9" fillId="0" borderId="0" xfId="1420" applyNumberFormat="1" applyFont="1"/>
    <xf numFmtId="49" fontId="9" fillId="0" borderId="0" xfId="1420" applyNumberFormat="1" applyFont="1" applyAlignment="1">
      <alignment wrapText="1"/>
    </xf>
    <xf numFmtId="49" fontId="9" fillId="0" borderId="0" xfId="1420" applyNumberFormat="1" applyFont="1" applyAlignment="1">
      <alignment horizontal="right"/>
    </xf>
    <xf numFmtId="43" fontId="9" fillId="0" borderId="0" xfId="1420" applyNumberFormat="1" applyFont="1"/>
    <xf numFmtId="169" fontId="9" fillId="0" borderId="0" xfId="1420" applyNumberFormat="1" applyFont="1"/>
    <xf numFmtId="234" fontId="9" fillId="0" borderId="0" xfId="1420" applyNumberFormat="1" applyFont="1"/>
    <xf numFmtId="0" fontId="9" fillId="0" borderId="0" xfId="0" applyFont="1" applyAlignment="1" applyProtection="1">
      <alignment horizontal="right"/>
      <protection locked="0"/>
    </xf>
    <xf numFmtId="169" fontId="25" fillId="0" borderId="0" xfId="1420" applyNumberFormat="1" applyFont="1" applyProtection="1">
      <protection locked="0"/>
    </xf>
    <xf numFmtId="43" fontId="9" fillId="0" borderId="0" xfId="142" quotePrefix="1" applyFont="1" applyFill="1" applyAlignment="1" applyProtection="1">
      <protection locked="0"/>
    </xf>
    <xf numFmtId="169" fontId="9" fillId="0" borderId="0" xfId="1420" applyNumberFormat="1" applyFont="1" applyAlignment="1">
      <alignment horizontal="right"/>
    </xf>
    <xf numFmtId="0" fontId="9" fillId="0" borderId="0" xfId="1420" applyFont="1" applyAlignment="1">
      <alignment horizontal="right"/>
    </xf>
    <xf numFmtId="0" fontId="9" fillId="0" borderId="0" xfId="1419" applyFont="1"/>
    <xf numFmtId="0" fontId="152" fillId="0" borderId="0" xfId="1420" applyFont="1"/>
    <xf numFmtId="0" fontId="25" fillId="0" borderId="0" xfId="1419" applyFont="1"/>
    <xf numFmtId="0" fontId="9" fillId="0" borderId="0" xfId="1420" quotePrefix="1" applyFont="1"/>
    <xf numFmtId="173" fontId="152" fillId="0" borderId="0" xfId="1420" applyNumberFormat="1" applyFont="1" applyAlignment="1">
      <alignment horizontal="right"/>
    </xf>
    <xf numFmtId="0" fontId="9" fillId="0" borderId="0" xfId="1420" quotePrefix="1" applyFont="1" applyProtection="1">
      <protection locked="0"/>
    </xf>
    <xf numFmtId="43" fontId="9" fillId="0" borderId="0" xfId="1478" applyFont="1" applyFill="1" applyAlignment="1" applyProtection="1"/>
    <xf numFmtId="173" fontId="25" fillId="0" borderId="0" xfId="1420" applyNumberFormat="1" applyFont="1" applyProtection="1">
      <protection locked="0"/>
    </xf>
    <xf numFmtId="233" fontId="9" fillId="0" borderId="0" xfId="142" applyNumberFormat="1" applyFont="1" applyFill="1"/>
    <xf numFmtId="237" fontId="9" fillId="0" borderId="0" xfId="142" applyNumberFormat="1" applyFont="1" applyFill="1" applyBorder="1" applyAlignment="1"/>
    <xf numFmtId="239" fontId="9" fillId="0" borderId="0" xfId="1420" applyNumberFormat="1" applyFont="1"/>
    <xf numFmtId="169" fontId="9" fillId="49" borderId="0" xfId="273" applyNumberFormat="1" applyFont="1" applyFill="1" applyAlignment="1" applyProtection="1">
      <alignment horizontal="right"/>
      <protection locked="0"/>
    </xf>
    <xf numFmtId="169" fontId="9" fillId="50" borderId="0" xfId="273" applyNumberFormat="1" applyFont="1" applyFill="1" applyBorder="1" applyAlignment="1" applyProtection="1">
      <alignment horizontal="right"/>
    </xf>
    <xf numFmtId="0" fontId="9" fillId="50" borderId="0" xfId="1420" applyFont="1" applyFill="1" applyProtection="1">
      <protection locked="0"/>
    </xf>
    <xf numFmtId="173" fontId="9" fillId="50" borderId="0" xfId="1420" applyNumberFormat="1" applyFont="1" applyFill="1" applyProtection="1">
      <protection locked="0"/>
    </xf>
    <xf numFmtId="0" fontId="9" fillId="50" borderId="0" xfId="1420" applyFont="1" applyFill="1"/>
    <xf numFmtId="173" fontId="9" fillId="50" borderId="0" xfId="1420" applyNumberFormat="1" applyFont="1" applyFill="1"/>
    <xf numFmtId="43" fontId="9" fillId="0" borderId="0" xfId="142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3" fontId="9" fillId="0" borderId="0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</xf>
    <xf numFmtId="10" fontId="9" fillId="0" borderId="0" xfId="1479" applyNumberFormat="1" applyFont="1" applyFill="1"/>
    <xf numFmtId="43" fontId="9" fillId="0" borderId="0" xfId="142" applyFont="1" applyFill="1" applyBorder="1" applyAlignment="1" applyProtection="1"/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43" fontId="9" fillId="0" borderId="9" xfId="142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30" xfId="142" applyNumberFormat="1" applyFont="1" applyFill="1" applyBorder="1" applyAlignment="1" applyProtection="1"/>
    <xf numFmtId="236" fontId="9" fillId="0" borderId="0" xfId="142" applyNumberFormat="1" applyFont="1" applyFill="1" applyBorder="1" applyAlignment="1" applyProtection="1"/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protection locked="0"/>
    </xf>
    <xf numFmtId="238" fontId="9" fillId="0" borderId="0" xfId="142" applyNumberFormat="1" applyFont="1" applyFill="1" applyBorder="1" applyAlignment="1" applyProtection="1"/>
    <xf numFmtId="169" fontId="150" fillId="0" borderId="0" xfId="142" applyNumberFormat="1" applyFont="1" applyFill="1" applyAlignment="1">
      <alignment horizontal="right" vertical="top"/>
    </xf>
    <xf numFmtId="43" fontId="9" fillId="0" borderId="0" xfId="142" applyFont="1" applyFill="1" applyBorder="1" applyAlignment="1" applyProtection="1">
      <alignment horizontal="center"/>
    </xf>
    <xf numFmtId="43" fontId="9" fillId="0" borderId="0" xfId="273" applyFont="1" applyFill="1" applyBorder="1" applyAlignment="1" applyProtection="1">
      <alignment horizontal="right"/>
      <protection locked="0"/>
    </xf>
    <xf numFmtId="176" fontId="9" fillId="0" borderId="0" xfId="273" applyNumberFormat="1" applyFont="1" applyFill="1" applyAlignment="1" applyProtection="1">
      <alignment horizontal="right"/>
      <protection locked="0"/>
    </xf>
    <xf numFmtId="173" fontId="9" fillId="0" borderId="0" xfId="0" applyNumberFormat="1" applyFont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/>
    </xf>
    <xf numFmtId="173" fontId="9" fillId="0" borderId="0" xfId="0" applyNumberFormat="1" applyFont="1" applyAlignment="1" applyProtection="1">
      <alignment horizontal="center"/>
      <protection locked="0"/>
    </xf>
    <xf numFmtId="43" fontId="9" fillId="0" borderId="0" xfId="142" applyFont="1" applyFill="1" applyBorder="1" applyAlignment="1" applyProtection="1">
      <alignment horizontal="left"/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169" fontId="9" fillId="0" borderId="0" xfId="0" applyNumberFormat="1" applyFont="1" applyAlignment="1" applyProtection="1">
      <alignment horizontal="centerContinuous"/>
      <protection locked="0"/>
    </xf>
    <xf numFmtId="43" fontId="150" fillId="0" borderId="27" xfId="142" applyFont="1" applyFill="1" applyBorder="1" applyAlignment="1">
      <alignment horizontal="center" vertical="top"/>
    </xf>
    <xf numFmtId="173" fontId="9" fillId="0" borderId="0" xfId="1420" applyNumberFormat="1" applyFont="1" applyAlignment="1">
      <alignment horizontal="right"/>
    </xf>
    <xf numFmtId="0" fontId="154" fillId="0" borderId="0" xfId="1420" applyFont="1"/>
    <xf numFmtId="0" fontId="153" fillId="0" borderId="0" xfId="1420" applyFont="1" applyAlignment="1">
      <alignment horizontal="left"/>
    </xf>
    <xf numFmtId="0" fontId="154" fillId="0" borderId="0" xfId="1420" applyFont="1" applyAlignment="1">
      <alignment horizontal="centerContinuous"/>
    </xf>
    <xf numFmtId="0" fontId="154" fillId="0" borderId="0" xfId="1420" applyFont="1" applyAlignment="1">
      <alignment horizontal="center"/>
    </xf>
    <xf numFmtId="0" fontId="154" fillId="0" borderId="29" xfId="1420" applyFont="1" applyBorder="1" applyAlignment="1">
      <alignment horizontal="center"/>
    </xf>
    <xf numFmtId="173" fontId="154" fillId="0" borderId="0" xfId="1420" applyNumberFormat="1" applyFont="1" applyAlignment="1">
      <alignment horizontal="center"/>
    </xf>
    <xf numFmtId="49" fontId="154" fillId="0" borderId="0" xfId="1420" applyNumberFormat="1" applyFont="1" applyAlignment="1">
      <alignment horizontal="center"/>
    </xf>
    <xf numFmtId="49" fontId="154" fillId="0" borderId="27" xfId="1420" applyNumberFormat="1" applyFont="1" applyBorder="1" applyAlignment="1">
      <alignment horizontal="center"/>
    </xf>
    <xf numFmtId="0" fontId="154" fillId="0" borderId="0" xfId="1420" applyFont="1" applyAlignment="1">
      <alignment horizontal="center" vertical="top"/>
    </xf>
    <xf numFmtId="173" fontId="154" fillId="0" borderId="0" xfId="1420" applyNumberFormat="1" applyFont="1" applyAlignment="1">
      <alignment horizontal="center" vertical="top"/>
    </xf>
    <xf numFmtId="0" fontId="154" fillId="0" borderId="27" xfId="1420" applyFont="1" applyBorder="1" applyAlignment="1">
      <alignment horizontal="center"/>
    </xf>
    <xf numFmtId="173" fontId="154" fillId="0" borderId="27" xfId="1420" applyNumberFormat="1" applyFont="1" applyBorder="1" applyAlignment="1">
      <alignment horizontal="center"/>
    </xf>
    <xf numFmtId="173" fontId="154" fillId="0" borderId="27" xfId="1420" applyNumberFormat="1" applyFont="1" applyBorder="1" applyAlignment="1">
      <alignment horizontal="center" vertical="top"/>
    </xf>
    <xf numFmtId="0" fontId="154" fillId="0" borderId="0" xfId="1420" applyFont="1" applyAlignment="1">
      <alignment vertical="top"/>
    </xf>
    <xf numFmtId="0" fontId="154" fillId="0" borderId="0" xfId="1420" applyFont="1" applyAlignment="1">
      <alignment wrapText="1"/>
    </xf>
    <xf numFmtId="0" fontId="155" fillId="0" borderId="0" xfId="1420" applyFont="1" applyAlignment="1">
      <alignment vertical="top"/>
    </xf>
    <xf numFmtId="0" fontId="154" fillId="0" borderId="0" xfId="1420" applyFont="1" applyAlignment="1">
      <alignment horizontal="left"/>
    </xf>
    <xf numFmtId="169" fontId="154" fillId="0" borderId="0" xfId="1420" applyNumberFormat="1" applyFont="1"/>
    <xf numFmtId="43" fontId="154" fillId="0" borderId="0" xfId="1420" applyNumberFormat="1" applyFont="1"/>
    <xf numFmtId="0" fontId="154" fillId="0" borderId="0" xfId="1420" applyFont="1" applyAlignment="1">
      <alignment horizontal="right"/>
    </xf>
    <xf numFmtId="173" fontId="154" fillId="0" borderId="0" xfId="1420" applyNumberFormat="1" applyFont="1"/>
    <xf numFmtId="49" fontId="154" fillId="0" borderId="0" xfId="1420" applyNumberFormat="1" applyFont="1"/>
    <xf numFmtId="233" fontId="9" fillId="0" borderId="0" xfId="142" applyNumberFormat="1" applyFont="1" applyFill="1" applyBorder="1" applyAlignment="1" applyProtection="1"/>
    <xf numFmtId="0" fontId="25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49" fontId="9" fillId="0" borderId="0" xfId="0" applyNumberFormat="1" applyFont="1" applyAlignment="1">
      <alignment horizontal="centerContinuous"/>
    </xf>
    <xf numFmtId="0" fontId="157" fillId="0" borderId="0" xfId="0" applyFont="1" applyAlignment="1" applyProtection="1">
      <alignment horizontal="centerContinuous"/>
      <protection locked="0"/>
    </xf>
    <xf numFmtId="0" fontId="25" fillId="0" borderId="0" xfId="0" applyFont="1" applyProtection="1">
      <protection locked="0"/>
    </xf>
    <xf numFmtId="173" fontId="25" fillId="0" borderId="0" xfId="0" applyNumberFormat="1" applyFont="1" applyProtection="1">
      <protection locked="0"/>
    </xf>
    <xf numFmtId="173" fontId="25" fillId="0" borderId="0" xfId="0" applyNumberFormat="1" applyFont="1"/>
    <xf numFmtId="0" fontId="25" fillId="0" borderId="0" xfId="0" applyFont="1"/>
    <xf numFmtId="173" fontId="9" fillId="0" borderId="27" xfId="0" quotePrefix="1" applyNumberFormat="1" applyFont="1" applyBorder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173" fontId="9" fillId="0" borderId="27" xfId="0" applyNumberFormat="1" applyFont="1" applyBorder="1" applyAlignment="1" applyProtection="1">
      <alignment horizontal="center"/>
      <protection locked="0"/>
    </xf>
    <xf numFmtId="0" fontId="157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173" fontId="9" fillId="0" borderId="0" xfId="0" applyNumberFormat="1" applyFont="1" applyAlignment="1" applyProtection="1">
      <alignment horizontal="left"/>
      <protection locked="0"/>
    </xf>
    <xf numFmtId="173" fontId="2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44" fillId="0" borderId="0" xfId="0" applyNumberFormat="1" applyFont="1" applyAlignment="1">
      <alignment horizontal="left"/>
    </xf>
    <xf numFmtId="0" fontId="9" fillId="0" borderId="0" xfId="0" quotePrefix="1" applyFont="1" applyAlignment="1" applyProtection="1">
      <alignment horizontal="left"/>
      <protection locked="0"/>
    </xf>
    <xf numFmtId="173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right"/>
    </xf>
    <xf numFmtId="0" fontId="9" fillId="0" borderId="0" xfId="501" applyFont="1" applyAlignment="1" applyProtection="1">
      <alignment horizontal="left"/>
      <protection locked="0"/>
    </xf>
    <xf numFmtId="173" fontId="9" fillId="0" borderId="0" xfId="501" applyNumberFormat="1" applyFont="1" applyAlignment="1" applyProtection="1">
      <alignment horizontal="left"/>
      <protection locked="0"/>
    </xf>
    <xf numFmtId="173" fontId="9" fillId="0" borderId="0" xfId="501" applyNumberFormat="1" applyFont="1"/>
    <xf numFmtId="173" fontId="9" fillId="0" borderId="0" xfId="0" applyNumberFormat="1" applyFont="1" applyAlignment="1">
      <alignment horizontal="right"/>
    </xf>
    <xf numFmtId="175" fontId="9" fillId="0" borderId="0" xfId="0" applyNumberFormat="1" applyFont="1"/>
    <xf numFmtId="0" fontId="9" fillId="0" borderId="0" xfId="501" applyFont="1" applyProtection="1">
      <protection locked="0"/>
    </xf>
    <xf numFmtId="0" fontId="9" fillId="0" borderId="0" xfId="501" applyFont="1"/>
    <xf numFmtId="173" fontId="9" fillId="0" borderId="0" xfId="501" applyNumberFormat="1" applyFont="1" applyProtection="1">
      <protection locked="0"/>
    </xf>
    <xf numFmtId="43" fontId="9" fillId="0" borderId="0" xfId="0" applyNumberFormat="1" applyFont="1"/>
    <xf numFmtId="0" fontId="9" fillId="0" borderId="0" xfId="0" applyFont="1" applyAlignment="1" applyProtection="1">
      <alignment horizontal="center"/>
      <protection locked="0"/>
    </xf>
    <xf numFmtId="0" fontId="144" fillId="0" borderId="0" xfId="0" applyFont="1" applyAlignment="1" applyProtection="1">
      <alignment horizontal="centerContinuous"/>
      <protection locked="0"/>
    </xf>
    <xf numFmtId="173" fontId="25" fillId="0" borderId="0" xfId="0" applyNumberFormat="1" applyFont="1" applyAlignment="1">
      <alignment horizontal="centerContinuous"/>
    </xf>
    <xf numFmtId="0" fontId="9" fillId="0" borderId="0" xfId="0" quotePrefix="1" applyFont="1" applyAlignment="1" applyProtection="1">
      <alignment horizontal="centerContinuous"/>
      <protection locked="0"/>
    </xf>
    <xf numFmtId="49" fontId="9" fillId="0" borderId="0" xfId="0" quotePrefix="1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173" fontId="9" fillId="0" borderId="27" xfId="0" applyNumberFormat="1" applyFont="1" applyBorder="1" applyAlignment="1">
      <alignment horizontal="centerContinuous"/>
    </xf>
    <xf numFmtId="0" fontId="9" fillId="0" borderId="27" xfId="0" applyFont="1" applyBorder="1" applyAlignment="1">
      <alignment horizontal="centerContinuous"/>
    </xf>
    <xf numFmtId="173" fontId="9" fillId="0" borderId="27" xfId="0" applyNumberFormat="1" applyFont="1" applyBorder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Continuous" wrapText="1"/>
    </xf>
    <xf numFmtId="0" fontId="148" fillId="0" borderId="0" xfId="0" applyFont="1" applyProtection="1">
      <protection locked="0"/>
    </xf>
    <xf numFmtId="0" fontId="9" fillId="0" borderId="0" xfId="501" applyFont="1" applyAlignment="1" applyProtection="1">
      <alignment vertical="center"/>
      <protection locked="0"/>
    </xf>
    <xf numFmtId="0" fontId="9" fillId="0" borderId="0" xfId="1477" applyFont="1"/>
    <xf numFmtId="4" fontId="9" fillId="0" borderId="0" xfId="0" applyNumberFormat="1" applyFont="1"/>
    <xf numFmtId="173" fontId="9" fillId="0" borderId="0" xfId="501" applyNumberFormat="1" applyFont="1" applyAlignment="1">
      <alignment vertical="center"/>
    </xf>
    <xf numFmtId="49" fontId="9" fillId="0" borderId="0" xfId="501" applyNumberFormat="1" applyFont="1" applyAlignment="1">
      <alignment horizontal="center" vertical="center"/>
    </xf>
    <xf numFmtId="169" fontId="9" fillId="0" borderId="0" xfId="501" applyNumberFormat="1" applyFont="1" applyAlignment="1">
      <alignment horizontal="right" vertical="center"/>
    </xf>
    <xf numFmtId="169" fontId="9" fillId="0" borderId="0" xfId="501" applyNumberFormat="1" applyFont="1" applyAlignment="1">
      <alignment vertical="center"/>
    </xf>
    <xf numFmtId="0" fontId="9" fillId="0" borderId="0" xfId="501" applyFont="1" applyAlignment="1">
      <alignment vertical="center"/>
    </xf>
    <xf numFmtId="169" fontId="26" fillId="0" borderId="0" xfId="0" applyNumberFormat="1" applyFont="1" applyAlignment="1">
      <alignment horizontal="right" shrinkToFit="1"/>
    </xf>
    <xf numFmtId="178" fontId="26" fillId="0" borderId="0" xfId="0" applyNumberFormat="1" applyFont="1" applyAlignment="1">
      <alignment horizontal="right" shrinkToFit="1"/>
    </xf>
    <xf numFmtId="231" fontId="26" fillId="0" borderId="0" xfId="0" applyNumberFormat="1" applyFont="1" applyAlignment="1">
      <alignment horizontal="right" shrinkToFit="1"/>
    </xf>
    <xf numFmtId="0" fontId="149" fillId="0" borderId="0" xfId="1420" applyFont="1" applyAlignment="1">
      <alignment horizontal="left" vertical="top"/>
    </xf>
    <xf numFmtId="0" fontId="150" fillId="0" borderId="0" xfId="1420" applyFont="1" applyAlignment="1">
      <alignment vertical="top"/>
    </xf>
    <xf numFmtId="4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centerContinuous" vertical="top"/>
    </xf>
    <xf numFmtId="0" fontId="150" fillId="0" borderId="0" xfId="1420" applyFont="1" applyAlignment="1">
      <alignment horizontal="center" vertical="top"/>
    </xf>
    <xf numFmtId="173" fontId="150" fillId="0" borderId="0" xfId="1420" applyNumberFormat="1" applyFont="1" applyAlignment="1">
      <alignment horizontal="center" vertical="top"/>
    </xf>
    <xf numFmtId="173" fontId="150" fillId="0" borderId="0" xfId="1420" applyNumberFormat="1" applyFont="1" applyAlignment="1">
      <alignment vertical="top"/>
    </xf>
    <xf numFmtId="0" fontId="150" fillId="0" borderId="27" xfId="1420" applyFont="1" applyBorder="1" applyAlignment="1">
      <alignment horizontal="center" vertical="top"/>
    </xf>
    <xf numFmtId="173" fontId="150" fillId="0" borderId="27" xfId="1420" applyNumberFormat="1" applyFont="1" applyBorder="1" applyAlignment="1">
      <alignment horizontal="center" vertical="top"/>
    </xf>
    <xf numFmtId="0" fontId="150" fillId="0" borderId="0" xfId="1420" applyFont="1" applyAlignment="1">
      <alignment horizontal="left"/>
    </xf>
    <xf numFmtId="0" fontId="150" fillId="0" borderId="0" xfId="1420" applyFont="1"/>
    <xf numFmtId="0" fontId="150" fillId="0" borderId="0" xfId="1420" applyFont="1" applyAlignment="1">
      <alignment horizontal="center"/>
    </xf>
    <xf numFmtId="0" fontId="150" fillId="0" borderId="0" xfId="1420" applyFont="1" applyAlignment="1">
      <alignment wrapText="1"/>
    </xf>
    <xf numFmtId="43" fontId="150" fillId="0" borderId="0" xfId="1420" applyNumberFormat="1" applyFont="1"/>
    <xf numFmtId="0" fontId="151" fillId="0" borderId="0" xfId="1420" applyFont="1" applyAlignment="1">
      <alignment vertical="top"/>
    </xf>
    <xf numFmtId="0" fontId="150" fillId="0" borderId="0" xfId="1420" applyFont="1" applyAlignment="1">
      <alignment vertical="top" wrapText="1"/>
    </xf>
    <xf numFmtId="16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left" vertical="top" indent="1"/>
    </xf>
    <xf numFmtId="0" fontId="150" fillId="0" borderId="0" xfId="1420" applyFont="1" applyAlignment="1">
      <alignment horizontal="left" vertical="top" indent="2"/>
    </xf>
    <xf numFmtId="43" fontId="150" fillId="0" borderId="0" xfId="1420" applyNumberFormat="1" applyFont="1" applyAlignment="1">
      <alignment vertical="top"/>
    </xf>
    <xf numFmtId="198" fontId="150" fillId="0" borderId="0" xfId="1420" applyNumberFormat="1" applyFont="1" applyAlignment="1">
      <alignment vertical="top"/>
    </xf>
    <xf numFmtId="0" fontId="150" fillId="0" borderId="0" xfId="0" applyFont="1" applyAlignment="1" applyProtection="1">
      <alignment horizontal="left"/>
      <protection locked="0"/>
    </xf>
    <xf numFmtId="198" fontId="150" fillId="0" borderId="0" xfId="1420" applyNumberFormat="1" applyFont="1"/>
    <xf numFmtId="0" fontId="150" fillId="0" borderId="0" xfId="0" applyFont="1" applyAlignment="1" applyProtection="1">
      <alignment horizontal="right"/>
      <protection locked="0"/>
    </xf>
    <xf numFmtId="0" fontId="157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9" fillId="0" borderId="27" xfId="0" applyFont="1" applyBorder="1" applyAlignment="1" applyProtection="1">
      <alignment horizontal="center"/>
      <protection locked="0"/>
    </xf>
    <xf numFmtId="173" fontId="9" fillId="0" borderId="9" xfId="0" applyNumberFormat="1" applyFont="1" applyBorder="1" applyAlignment="1" applyProtection="1">
      <alignment horizontal="center"/>
      <protection locked="0"/>
    </xf>
    <xf numFmtId="43" fontId="150" fillId="0" borderId="27" xfId="142" applyFont="1" applyFill="1" applyBorder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0" fontId="150" fillId="0" borderId="9" xfId="1420" applyFont="1" applyBorder="1" applyAlignment="1">
      <alignment horizontal="center" vertical="top"/>
    </xf>
    <xf numFmtId="49" fontId="154" fillId="0" borderId="27" xfId="1420" applyNumberFormat="1" applyFont="1" applyBorder="1" applyAlignment="1">
      <alignment horizontal="center"/>
    </xf>
    <xf numFmtId="0" fontId="153" fillId="0" borderId="0" xfId="1420" applyFont="1" applyAlignment="1">
      <alignment horizontal="left"/>
    </xf>
    <xf numFmtId="0" fontId="153" fillId="0" borderId="0" xfId="1420" applyFont="1" applyAlignment="1">
      <alignment horizontal="left" shrinkToFit="1"/>
    </xf>
    <xf numFmtId="0" fontId="154" fillId="0" borderId="27" xfId="1420" applyFont="1" applyBorder="1" applyAlignment="1">
      <alignment horizontal="center"/>
    </xf>
    <xf numFmtId="0" fontId="154" fillId="0" borderId="9" xfId="1420" applyFont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  <xf numFmtId="43" fontId="9" fillId="0" borderId="0" xfId="142" applyFont="1" applyFill="1" applyBorder="1" applyAlignment="1">
      <alignment horizontal="center"/>
    </xf>
    <xf numFmtId="0" fontId="9" fillId="0" borderId="0" xfId="0" applyFont="1" applyBorder="1"/>
    <xf numFmtId="169" fontId="9" fillId="0" borderId="0" xfId="142" applyNumberFormat="1" applyFont="1" applyFill="1" applyBorder="1" applyAlignment="1">
      <alignment horizontal="center"/>
    </xf>
    <xf numFmtId="169" fontId="9" fillId="0" borderId="0" xfId="0" applyNumberFormat="1" applyFont="1" applyBorder="1"/>
    <xf numFmtId="169" fontId="9" fillId="0" borderId="0" xfId="501" applyNumberFormat="1" applyFont="1" applyBorder="1" applyAlignment="1">
      <alignment vertical="center"/>
    </xf>
    <xf numFmtId="0" fontId="9" fillId="0" borderId="0" xfId="501" applyFont="1" applyBorder="1" applyAlignment="1">
      <alignment vertical="center"/>
    </xf>
    <xf numFmtId="43" fontId="9" fillId="0" borderId="0" xfId="142" applyFont="1" applyFill="1" applyBorder="1" applyAlignment="1">
      <alignment horizontal="center" vertical="center"/>
    </xf>
    <xf numFmtId="233" fontId="9" fillId="0" borderId="0" xfId="142" applyNumberFormat="1" applyFont="1" applyFill="1" applyBorder="1" applyAlignment="1"/>
  </cellXfs>
  <cellStyles count="1480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2 2" xfId="1478" xr:uid="{25B23C28-67D8-45A8-A0A2-FE89C32E42BC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9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CCCC"/>
      <color rgb="FF66FFFF"/>
      <color rgb="FFFFFF66"/>
      <color rgb="FFCCFFCC"/>
      <color rgb="FF93EBF7"/>
      <color rgb="FFFFFFCC"/>
      <color rgb="FFFF9999"/>
      <color rgb="FF66FF33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73025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73025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73025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73025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111</xdr:row>
      <xdr:rowOff>0</xdr:rowOff>
    </xdr:from>
    <xdr:to>
      <xdr:col>16</xdr:col>
      <xdr:colOff>76200</xdr:colOff>
      <xdr:row>111</xdr:row>
      <xdr:rowOff>73025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19</xdr:row>
      <xdr:rowOff>0</xdr:rowOff>
    </xdr:from>
    <xdr:ext cx="76200" cy="73025"/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3423541B-6984-4ABF-9DBA-6965D12A0EAF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19</xdr:row>
      <xdr:rowOff>0</xdr:rowOff>
    </xdr:from>
    <xdr:ext cx="76200" cy="7302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E2718A16-1D13-450C-96AB-1FCF1B0897A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19</xdr:row>
      <xdr:rowOff>0</xdr:rowOff>
    </xdr:from>
    <xdr:ext cx="76200" cy="7302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6EAD0652-0264-437C-953A-AABE8104740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1A423A42-BAF5-4F6B-9632-A3A19D94BC5C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0062DF9-795B-45EF-A1B5-C6B2CFFFD0D2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7239980E-4C90-4633-AF54-96ECCEDEA069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18</xdr:row>
      <xdr:rowOff>0</xdr:rowOff>
    </xdr:from>
    <xdr:ext cx="76200" cy="73025"/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9BC0E6CB-7A59-496F-B2ED-7A9830277C71}"/>
            </a:ext>
          </a:extLst>
        </xdr:cNvPr>
        <xdr:cNvSpPr txBox="1">
          <a:spLocks noChangeArrowheads="1"/>
        </xdr:cNvSpPr>
      </xdr:nvSpPr>
      <xdr:spPr bwMode="auto">
        <a:xfrm>
          <a:off x="8667750" y="4381500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73024</xdr:colOff>
      <xdr:row>112</xdr:row>
      <xdr:rowOff>41275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73024</xdr:colOff>
      <xdr:row>167</xdr:row>
      <xdr:rowOff>41275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76200</xdr:colOff>
      <xdr:row>112</xdr:row>
      <xdr:rowOff>41275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112</xdr:row>
      <xdr:rowOff>0</xdr:rowOff>
    </xdr:from>
    <xdr:to>
      <xdr:col>13</xdr:col>
      <xdr:colOff>76200</xdr:colOff>
      <xdr:row>112</xdr:row>
      <xdr:rowOff>41275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112</xdr:row>
      <xdr:rowOff>0</xdr:rowOff>
    </xdr:from>
    <xdr:to>
      <xdr:col>11</xdr:col>
      <xdr:colOff>2750</xdr:colOff>
      <xdr:row>112</xdr:row>
      <xdr:rowOff>41275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112</xdr:row>
      <xdr:rowOff>0</xdr:rowOff>
    </xdr:from>
    <xdr:to>
      <xdr:col>9</xdr:col>
      <xdr:colOff>76200</xdr:colOff>
      <xdr:row>112</xdr:row>
      <xdr:rowOff>41275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167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974D3967-1446-4C09-9958-EE5EF4F5173C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F20D6CA2-73FA-496D-8DCC-0B11AEB5BF1B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5" name="Text Box 76">
          <a:extLst>
            <a:ext uri="{FF2B5EF4-FFF2-40B4-BE49-F238E27FC236}">
              <a16:creationId xmlns:a16="http://schemas.microsoft.com/office/drawing/2014/main" id="{29DA430B-E5D3-4C7F-B26B-255934C5629E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3550" cy="41275"/>
    <xdr:sp macro="" textlink="">
      <xdr:nvSpPr>
        <xdr:cNvPr id="6" name="Text Box 82">
          <a:extLst>
            <a:ext uri="{FF2B5EF4-FFF2-40B4-BE49-F238E27FC236}">
              <a16:creationId xmlns:a16="http://schemas.microsoft.com/office/drawing/2014/main" id="{E0DCD655-91AD-4B23-ACC7-1202FF986CD9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CDD46BF8-FAB0-4BF8-80B7-10C530D41F0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8CC2A8DC-BDC5-4737-B060-03ED01DF638C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9" name="Text Box 76">
          <a:extLst>
            <a:ext uri="{FF2B5EF4-FFF2-40B4-BE49-F238E27FC236}">
              <a16:creationId xmlns:a16="http://schemas.microsoft.com/office/drawing/2014/main" id="{92DCFD9F-CE1C-45C3-A58F-6EF5F17247A4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0" name="Text Box 82">
          <a:extLst>
            <a:ext uri="{FF2B5EF4-FFF2-40B4-BE49-F238E27FC236}">
              <a16:creationId xmlns:a16="http://schemas.microsoft.com/office/drawing/2014/main" id="{6D00602B-7BF9-4CC0-A384-093B6081F48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BE69412D-D8AA-4EDB-BC4E-DAC8D97D03F3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42B1279F-4C51-4C6B-9E15-1E115B32B143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F136AAFB-1BF9-445A-A51D-20ABA53E1F41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112</xdr:row>
      <xdr:rowOff>0</xdr:rowOff>
    </xdr:from>
    <xdr:ext cx="56090" cy="41275"/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118865E4-170A-4E1E-A721-1DB41063EAD2}"/>
            </a:ext>
          </a:extLst>
        </xdr:cNvPr>
        <xdr:cNvSpPr txBox="1">
          <a:spLocks noChangeArrowheads="1"/>
        </xdr:cNvSpPr>
      </xdr:nvSpPr>
      <xdr:spPr bwMode="auto">
        <a:xfrm>
          <a:off x="4739640" y="29077920"/>
          <a:ext cx="5609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9D2FEF42-F97D-4F3A-A82D-821E4031A9AC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FDC8ADED-A8DE-46D0-9865-A95B33281345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8A05BC3-CFD2-491F-A26B-A60F72AFC6B6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112</xdr:row>
      <xdr:rowOff>0</xdr:rowOff>
    </xdr:from>
    <xdr:ext cx="76200" cy="47625"/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D98D811B-FDBA-4EA8-B9C1-C737F2A14639}"/>
            </a:ext>
          </a:extLst>
        </xdr:cNvPr>
        <xdr:cNvSpPr txBox="1">
          <a:spLocks noChangeArrowheads="1"/>
        </xdr:cNvSpPr>
      </xdr:nvSpPr>
      <xdr:spPr bwMode="auto">
        <a:xfrm>
          <a:off x="8382000" y="2907792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70EEB10E-BDFD-4A6E-93B1-35FF2B25BF2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D964E6F3-0914-4313-9768-BA055069B79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05A8317-86C0-47FD-ADE3-092F7163E9B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27ADAA99-2A0E-44D0-BEAE-CAFD4D4F0C1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DF3D0DBE-03A4-49AF-A332-BDDA8E3373F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7F34F4A6-BDE6-4195-8FA2-17E3A0A298C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A656E31E-BF18-459C-988F-F564E638D7F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8700DB16-BF78-4005-96EF-979FE281F7D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B4266710-29A3-4AAB-A817-A26790F189EB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1C1A6561-EE0F-4338-B485-623F1EE5C9FF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E7F66CA1-5479-4729-A807-7EA8138D735B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F5A88FDD-378B-4C91-A32E-CD170AB9B03F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AC260EF3-9E6C-4523-B84E-E70BD027B40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292FD559-BE1F-427C-BA98-E47836FF9AC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91785F13-83BD-4A51-88EE-5F190312D1E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6FF78488-F7EB-442B-874E-A570D90007C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728499AB-7F23-4983-9986-15C23AC4DC40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C7D1002A-F5DC-4CF1-885B-0C33AEE61BD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7FBBF7E2-09B5-4CC1-B723-88C6E012CFC4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54610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9251530D-ABD3-4596-BF6C-63D4241B076E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3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5F079601-446D-4ABF-A1DA-E2ACBE1186A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5655450C-2921-4042-AB12-9620F5CFCC1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43073A6C-E0DA-479B-A5E3-ED661BDEA55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A99E9F7C-97FA-4E53-AFB0-55311DA37285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1D2B43F8-E375-4A9A-ADE0-0382045288F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36BB3BD2-ECC7-4C89-B353-4E14C8770E7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37141A24-AF47-4F6E-8A20-BDE9A8D9D62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DE0BDE1C-6059-473B-BF36-9EB2FD781623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EFB1942D-22DE-4E57-9414-F6609880BB0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00171AD0-7694-48A5-9370-E14E54B1679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7262E2A-46F4-4E1D-8E04-9FF9A937F35C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CB6F5ABE-D864-4A27-88EA-86159D563AF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C0F407D-E9D7-4F25-9C9F-253D0C0205C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B388DC79-49B6-4377-86C9-7D63425E9A88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12CB42EB-8B8A-48BF-A0EB-B3F2C8DD6B6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30EECCD8-5816-4ACD-83EE-A9F0B8DB0F5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C3B16A02-651B-43E3-91E9-67FAB636A71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929F2A33-FB8F-4ED7-BE63-2EFE8962AE3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4010A28D-AFB3-4926-A74E-2466418F1537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CB377081-3946-4956-8FFC-7C3A067F603A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3804B0F6-3F25-44AD-AD5D-CCFAA4C0CD39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3B95D1F1-B2A7-44C6-8C95-11E44CBFF6D6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3AC20903-DD82-4A40-80AF-C3970389846D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DEFEC8DA-4D7A-44F8-82E5-F8FD17D0A7E4}"/>
            </a:ext>
          </a:extLst>
        </xdr:cNvPr>
        <xdr:cNvSpPr txBox="1">
          <a:spLocks noChangeArrowheads="1"/>
        </xdr:cNvSpPr>
      </xdr:nvSpPr>
      <xdr:spPr bwMode="auto">
        <a:xfrm>
          <a:off x="902208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CB1F0EFE-B47E-4808-ABBB-9F9BAC1B9C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49CFEF02-6FD7-4B88-9C01-ED13ED22DB4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D9608D9B-9047-460A-936A-84F05EE24AB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8062E454-218D-4278-A8D2-0A411BC7674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FDC64A5A-2F3F-4A49-8A45-68A98F5AC76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0ADCC2F2-E64A-487B-80E4-2488837692B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341A065A-FC59-40BB-A28F-BC5EE3B5BF4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5CF34F42-32FD-48A9-AFBB-39355F21490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3FCA4C90-087C-493A-A67B-972C90DD2EA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C3E5505C-EF2B-418F-8749-E770D47CF5E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EA5B6E6A-C55E-4704-B73F-70A91715769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31C6C86F-EC00-42FA-A9B6-27917714D4E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03AE5029-9E2E-4F46-B279-BE6BF3BB03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EE3FC47F-2D15-4C04-A623-C998C674E4F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E80CA47B-B59B-443B-8285-A882262BE61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6457F3DB-0174-429C-BE16-FDB1B931D00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554D15-A612-4CDC-9FE5-03F8E36524F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083C4F72-BC46-4D88-9228-3E94A9169655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3A5F917-4652-43C6-A708-C6EADD5C7F4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2CAB3729-79CF-47F7-91EC-5A9CADE84ABF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0E16A25D-7AB5-488C-A2E4-9346B37D6A4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407CA110-2B80-4FFA-AE64-09421B4D7F5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0B02A890-5334-46B7-A079-EB538965536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3E434E27-945A-4ABC-A926-9FA835E6653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421AFED5-C87A-4088-824E-6A2722B7786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9FA7B443-5EEB-4371-B121-CA3211DE13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32694C32-EE79-45A9-A210-524D5C8B818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6D5814E5-CBC0-4749-827F-320BE49C051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4B6994A2-3F58-4D96-B6E0-8682DE86402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0184B95D-78F6-4998-99CE-A4B6C5353C9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2C73C2F0-EB9C-40DE-B842-64276AB467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D381923C-0C3B-4D87-8652-487C052BE45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DE1F6FE5-75DE-47C6-A165-69D48EEC497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D3BDAA50-7F9F-46CC-ABEE-96EB69569EE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D7EA90A0-F994-46A4-9822-699E6882B50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79954C67-CF9A-477B-A8E5-817465EB79A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80028305-8601-43F7-A276-615304DA01A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9CC4F5E7-7374-4073-B629-661FC0F77D6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7DFDC745-4F0C-45ED-B6EE-CA1F2AC1F0D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793637AA-6C30-41E0-952D-D85A016151A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CC2B96D1-65AE-425E-B63F-8F2718FFE2F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F8495E58-30AE-4761-89CD-A5AFABAEF58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7D317E5C-761A-4210-9B3A-BEEA532A0E2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84F02DC6-E736-4828-A46A-2A8A0DB3F226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AD476120-B46F-4600-BE72-7EC1285CB3D9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BB4AFF27-5D9A-4B3F-BDA7-D7EA7FCF563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65476B54-EFBE-4FC7-A277-6D14ADC608D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89C7766F-16A5-41FD-9FCA-EB9F1D023B4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8E9EED55-BC0E-4892-8CDE-FD9AECF3B5D2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F39E07B5-C3F0-4783-A312-F98D7504DEA7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103FA565-546F-4EEA-BFA3-7AA7C08DC28A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5493358D-8BAD-4F7B-8292-0763CD0323BF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34CEC8F3-EAD7-4F3C-BF5E-3A00DC5FC6B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FCE48B0E-C613-4815-B947-A6C08510AC20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FB428E93-2165-40C5-AB02-73950C3A0CBD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5BFE6996-9119-4D94-BB0C-65509CC5B883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88BCA90D-3203-4CE8-A96B-52C7E43BC67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2828DC76-E73B-4CCB-87E9-2481B012E33C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13049756-BA33-4504-8BE9-9AF3DDB06CF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2104F39F-7F24-4087-AA13-F10A951804B1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38BD15EC-7234-4D33-A694-3AAC3FB39C0B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F7E62057-1801-4B8A-9CB4-C6A436F4EA4E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1CC23282-9E48-43D6-8732-0FBD7BBAC148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5C4FBEC8-A1B7-4570-8A20-C4D6646187A4}"/>
            </a:ext>
          </a:extLst>
        </xdr:cNvPr>
        <xdr:cNvSpPr>
          <a:spLocks noChangeShapeType="1"/>
        </xdr:cNvSpPr>
      </xdr:nvSpPr>
      <xdr:spPr bwMode="auto">
        <a:xfrm>
          <a:off x="90220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90DBCDB5-5481-4B02-83E1-D1A562B5AF91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314F6AA8-59B7-48F7-8243-847574C78EDD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BFBF2C7-E02E-48D0-B2B4-86FF379CD489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9FC76F71-503D-462D-AAE8-C807117501E2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25F3A751-6113-44E6-84A2-66B8EB4FF9D0}"/>
            </a:ext>
          </a:extLst>
        </xdr:cNvPr>
        <xdr:cNvSpPr txBox="1">
          <a:spLocks noChangeArrowheads="1"/>
        </xdr:cNvSpPr>
      </xdr:nvSpPr>
      <xdr:spPr bwMode="auto">
        <a:xfrm>
          <a:off x="90220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3604ECC1-A33F-46C2-AA34-249AD5963C3E}"/>
            </a:ext>
          </a:extLst>
        </xdr:cNvPr>
        <xdr:cNvSpPr txBox="1">
          <a:spLocks noChangeArrowheads="1"/>
        </xdr:cNvSpPr>
      </xdr:nvSpPr>
      <xdr:spPr bwMode="auto">
        <a:xfrm>
          <a:off x="9022080" y="86258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6" name="Text Box 69">
          <a:extLst>
            <a:ext uri="{FF2B5EF4-FFF2-40B4-BE49-F238E27FC236}">
              <a16:creationId xmlns:a16="http://schemas.microsoft.com/office/drawing/2014/main" id="{23E4BC0B-9D8A-42DB-9B68-7399CEDFF383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7" name="Text Box 71">
          <a:extLst>
            <a:ext uri="{FF2B5EF4-FFF2-40B4-BE49-F238E27FC236}">
              <a16:creationId xmlns:a16="http://schemas.microsoft.com/office/drawing/2014/main" id="{50E5C854-8D33-4493-85DF-1A2B859FFE55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8" name="Text Box 76">
          <a:extLst>
            <a:ext uri="{FF2B5EF4-FFF2-40B4-BE49-F238E27FC236}">
              <a16:creationId xmlns:a16="http://schemas.microsoft.com/office/drawing/2014/main" id="{835D3CCB-F62C-4E88-BC72-0515F82A61A2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9" name="Text Box 82">
          <a:extLst>
            <a:ext uri="{FF2B5EF4-FFF2-40B4-BE49-F238E27FC236}">
              <a16:creationId xmlns:a16="http://schemas.microsoft.com/office/drawing/2014/main" id="{F8CF8D91-AC18-4573-8C41-BA7A90D944E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0" name="Text Box 69">
          <a:extLst>
            <a:ext uri="{FF2B5EF4-FFF2-40B4-BE49-F238E27FC236}">
              <a16:creationId xmlns:a16="http://schemas.microsoft.com/office/drawing/2014/main" id="{4463755C-61F7-4F40-B97C-7F7852633B9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1" name="Text Box 71">
          <a:extLst>
            <a:ext uri="{FF2B5EF4-FFF2-40B4-BE49-F238E27FC236}">
              <a16:creationId xmlns:a16="http://schemas.microsoft.com/office/drawing/2014/main" id="{962F9F15-4D9A-4ED4-A70A-AFF684891C2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2" name="Text Box 76">
          <a:extLst>
            <a:ext uri="{FF2B5EF4-FFF2-40B4-BE49-F238E27FC236}">
              <a16:creationId xmlns:a16="http://schemas.microsoft.com/office/drawing/2014/main" id="{FCF236EB-07D5-42AF-8709-10223E2DCFBB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3" name="Text Box 82">
          <a:extLst>
            <a:ext uri="{FF2B5EF4-FFF2-40B4-BE49-F238E27FC236}">
              <a16:creationId xmlns:a16="http://schemas.microsoft.com/office/drawing/2014/main" id="{F59FFA81-CDC3-4406-9C5C-2AAB2F15FE2B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4" name="Text Box 69">
          <a:extLst>
            <a:ext uri="{FF2B5EF4-FFF2-40B4-BE49-F238E27FC236}">
              <a16:creationId xmlns:a16="http://schemas.microsoft.com/office/drawing/2014/main" id="{5CAD52B0-5507-4BE4-8B62-F4D51BE8BA7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5" name="Text Box 71">
          <a:extLst>
            <a:ext uri="{FF2B5EF4-FFF2-40B4-BE49-F238E27FC236}">
              <a16:creationId xmlns:a16="http://schemas.microsoft.com/office/drawing/2014/main" id="{000979A2-B3C3-4C69-9BAD-86296939749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6" name="Text Box 76">
          <a:extLst>
            <a:ext uri="{FF2B5EF4-FFF2-40B4-BE49-F238E27FC236}">
              <a16:creationId xmlns:a16="http://schemas.microsoft.com/office/drawing/2014/main" id="{00FC1874-4BA1-49DF-8920-3F6AC9E1C3C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7" name="Text Box 82">
          <a:extLst>
            <a:ext uri="{FF2B5EF4-FFF2-40B4-BE49-F238E27FC236}">
              <a16:creationId xmlns:a16="http://schemas.microsoft.com/office/drawing/2014/main" id="{216242BA-32A3-4463-BF79-C7DF991114C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8" name="Text Box 69">
          <a:extLst>
            <a:ext uri="{FF2B5EF4-FFF2-40B4-BE49-F238E27FC236}">
              <a16:creationId xmlns:a16="http://schemas.microsoft.com/office/drawing/2014/main" id="{88B1D317-1BD5-419D-B3E1-8AD7112565D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9" name="Text Box 71">
          <a:extLst>
            <a:ext uri="{FF2B5EF4-FFF2-40B4-BE49-F238E27FC236}">
              <a16:creationId xmlns:a16="http://schemas.microsoft.com/office/drawing/2014/main" id="{67800581-6C78-4120-83EE-A5CF31370E6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0" name="Text Box 76">
          <a:extLst>
            <a:ext uri="{FF2B5EF4-FFF2-40B4-BE49-F238E27FC236}">
              <a16:creationId xmlns:a16="http://schemas.microsoft.com/office/drawing/2014/main" id="{C1B91934-56C0-4898-98CA-12EF85B88A1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1" name="Text Box 82">
          <a:extLst>
            <a:ext uri="{FF2B5EF4-FFF2-40B4-BE49-F238E27FC236}">
              <a16:creationId xmlns:a16="http://schemas.microsoft.com/office/drawing/2014/main" id="{ABFF5FE1-6D2C-4988-A819-25B1FC28784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2" name="Text Box 69">
          <a:extLst>
            <a:ext uri="{FF2B5EF4-FFF2-40B4-BE49-F238E27FC236}">
              <a16:creationId xmlns:a16="http://schemas.microsoft.com/office/drawing/2014/main" id="{D19E2B9C-07C4-402B-B478-8E57C19DD71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3" name="Text Box 71">
          <a:extLst>
            <a:ext uri="{FF2B5EF4-FFF2-40B4-BE49-F238E27FC236}">
              <a16:creationId xmlns:a16="http://schemas.microsoft.com/office/drawing/2014/main" id="{57611418-BB6B-47A7-87DE-32D995195B1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4" name="Text Box 76">
          <a:extLst>
            <a:ext uri="{FF2B5EF4-FFF2-40B4-BE49-F238E27FC236}">
              <a16:creationId xmlns:a16="http://schemas.microsoft.com/office/drawing/2014/main" id="{03FDFC5D-E1C3-4126-87FA-0463096FDDA3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5" name="Text Box 82">
          <a:extLst>
            <a:ext uri="{FF2B5EF4-FFF2-40B4-BE49-F238E27FC236}">
              <a16:creationId xmlns:a16="http://schemas.microsoft.com/office/drawing/2014/main" id="{F449AE1A-3FD3-40B4-A0AF-E95B638DBB1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6" name="Text Box 69">
          <a:extLst>
            <a:ext uri="{FF2B5EF4-FFF2-40B4-BE49-F238E27FC236}">
              <a16:creationId xmlns:a16="http://schemas.microsoft.com/office/drawing/2014/main" id="{62B4F428-A67B-467D-BB7D-9E182D25CE4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CEDB71ED-AEE7-490E-AE3C-C9A2EB5DC5B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8" name="Text Box 76">
          <a:extLst>
            <a:ext uri="{FF2B5EF4-FFF2-40B4-BE49-F238E27FC236}">
              <a16:creationId xmlns:a16="http://schemas.microsoft.com/office/drawing/2014/main" id="{CE37766F-5102-429B-8D5B-4D780033301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9" name="Text Box 82">
          <a:extLst>
            <a:ext uri="{FF2B5EF4-FFF2-40B4-BE49-F238E27FC236}">
              <a16:creationId xmlns:a16="http://schemas.microsoft.com/office/drawing/2014/main" id="{1E83089E-16F5-4C12-86B1-B323CEC98FE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0" name="Text Box 69">
          <a:extLst>
            <a:ext uri="{FF2B5EF4-FFF2-40B4-BE49-F238E27FC236}">
              <a16:creationId xmlns:a16="http://schemas.microsoft.com/office/drawing/2014/main" id="{2E4F9CC9-F750-48C6-90BC-EE1629C6185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1" name="Text Box 71">
          <a:extLst>
            <a:ext uri="{FF2B5EF4-FFF2-40B4-BE49-F238E27FC236}">
              <a16:creationId xmlns:a16="http://schemas.microsoft.com/office/drawing/2014/main" id="{D33A8791-54D1-4A15-AA49-CC50B564B7A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2" name="Text Box 76">
          <a:extLst>
            <a:ext uri="{FF2B5EF4-FFF2-40B4-BE49-F238E27FC236}">
              <a16:creationId xmlns:a16="http://schemas.microsoft.com/office/drawing/2014/main" id="{0A8D6542-7ABF-46B5-B876-715E87CFCEB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3" name="Text Box 82">
          <a:extLst>
            <a:ext uri="{FF2B5EF4-FFF2-40B4-BE49-F238E27FC236}">
              <a16:creationId xmlns:a16="http://schemas.microsoft.com/office/drawing/2014/main" id="{917770BD-95CB-421C-AF0A-58EC434648C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4" name="Text Box 69">
          <a:extLst>
            <a:ext uri="{FF2B5EF4-FFF2-40B4-BE49-F238E27FC236}">
              <a16:creationId xmlns:a16="http://schemas.microsoft.com/office/drawing/2014/main" id="{A4C988EE-8EB8-4FC7-A96C-C2E0EDDE0CF8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5" name="Text Box 71">
          <a:extLst>
            <a:ext uri="{FF2B5EF4-FFF2-40B4-BE49-F238E27FC236}">
              <a16:creationId xmlns:a16="http://schemas.microsoft.com/office/drawing/2014/main" id="{BA64DD4F-50E1-4256-838E-7EAD65BCF907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6" name="Text Box 76">
          <a:extLst>
            <a:ext uri="{FF2B5EF4-FFF2-40B4-BE49-F238E27FC236}">
              <a16:creationId xmlns:a16="http://schemas.microsoft.com/office/drawing/2014/main" id="{B41F971D-635C-4FC8-990D-4451E6ECA5D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7" name="Text Box 82">
          <a:extLst>
            <a:ext uri="{FF2B5EF4-FFF2-40B4-BE49-F238E27FC236}">
              <a16:creationId xmlns:a16="http://schemas.microsoft.com/office/drawing/2014/main" id="{744F9DEA-9200-4DC0-AEC4-6ECD3C7D5C66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8" name="Text Box 69">
          <a:extLst>
            <a:ext uri="{FF2B5EF4-FFF2-40B4-BE49-F238E27FC236}">
              <a16:creationId xmlns:a16="http://schemas.microsoft.com/office/drawing/2014/main" id="{E91D43E2-A51F-4808-8149-DB2C14DC6CD2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9" name="Text Box 71">
          <a:extLst>
            <a:ext uri="{FF2B5EF4-FFF2-40B4-BE49-F238E27FC236}">
              <a16:creationId xmlns:a16="http://schemas.microsoft.com/office/drawing/2014/main" id="{EAB2023A-EB41-4868-99BD-03413633FB9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0" name="Text Box 76">
          <a:extLst>
            <a:ext uri="{FF2B5EF4-FFF2-40B4-BE49-F238E27FC236}">
              <a16:creationId xmlns:a16="http://schemas.microsoft.com/office/drawing/2014/main" id="{C32763B7-42F7-4C32-BB7D-FE4518A467B4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1" name="Text Box 82">
          <a:extLst>
            <a:ext uri="{FF2B5EF4-FFF2-40B4-BE49-F238E27FC236}">
              <a16:creationId xmlns:a16="http://schemas.microsoft.com/office/drawing/2014/main" id="{7DB12472-47E4-4331-A472-9951BAAA015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2" name="Text Box 69">
          <a:extLst>
            <a:ext uri="{FF2B5EF4-FFF2-40B4-BE49-F238E27FC236}">
              <a16:creationId xmlns:a16="http://schemas.microsoft.com/office/drawing/2014/main" id="{988D8B73-8038-4CF3-AA99-B97354EE8BA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3" name="Text Box 71">
          <a:extLst>
            <a:ext uri="{FF2B5EF4-FFF2-40B4-BE49-F238E27FC236}">
              <a16:creationId xmlns:a16="http://schemas.microsoft.com/office/drawing/2014/main" id="{19AE0F71-0623-4F4A-971F-BD0B62D7BD6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4" name="Text Box 76">
          <a:extLst>
            <a:ext uri="{FF2B5EF4-FFF2-40B4-BE49-F238E27FC236}">
              <a16:creationId xmlns:a16="http://schemas.microsoft.com/office/drawing/2014/main" id="{8B223B14-3331-4BD9-964B-B7F1275505CD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5" name="Text Box 82">
          <a:extLst>
            <a:ext uri="{FF2B5EF4-FFF2-40B4-BE49-F238E27FC236}">
              <a16:creationId xmlns:a16="http://schemas.microsoft.com/office/drawing/2014/main" id="{BAD7000B-39AA-407B-A4B2-83B28BF47087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6" name="Text Box 69">
          <a:extLst>
            <a:ext uri="{FF2B5EF4-FFF2-40B4-BE49-F238E27FC236}">
              <a16:creationId xmlns:a16="http://schemas.microsoft.com/office/drawing/2014/main" id="{5F5C0CA4-3387-418A-BDD8-D6125F36D2EE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725E4ABB-12CE-430E-BC0A-F362A787059A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8" name="Text Box 76">
          <a:extLst>
            <a:ext uri="{FF2B5EF4-FFF2-40B4-BE49-F238E27FC236}">
              <a16:creationId xmlns:a16="http://schemas.microsoft.com/office/drawing/2014/main" id="{4684D364-9A01-4B3C-A30A-FE67D35CB4E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9" name="Text Box 82">
          <a:extLst>
            <a:ext uri="{FF2B5EF4-FFF2-40B4-BE49-F238E27FC236}">
              <a16:creationId xmlns:a16="http://schemas.microsoft.com/office/drawing/2014/main" id="{8BD12596-4A6E-46EB-A695-B73FB83610E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0" name="Text Box 69">
          <a:extLst>
            <a:ext uri="{FF2B5EF4-FFF2-40B4-BE49-F238E27FC236}">
              <a16:creationId xmlns:a16="http://schemas.microsoft.com/office/drawing/2014/main" id="{E3432C10-04AC-4B51-9F4F-34DD67A8475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1" name="Text Box 71">
          <a:extLst>
            <a:ext uri="{FF2B5EF4-FFF2-40B4-BE49-F238E27FC236}">
              <a16:creationId xmlns:a16="http://schemas.microsoft.com/office/drawing/2014/main" id="{3A334C0B-5736-4FC7-9633-6A03868472CC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2" name="Text Box 76">
          <a:extLst>
            <a:ext uri="{FF2B5EF4-FFF2-40B4-BE49-F238E27FC236}">
              <a16:creationId xmlns:a16="http://schemas.microsoft.com/office/drawing/2014/main" id="{87D33520-2925-49BC-8A74-4BE09F99AC90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3" name="Text Box 82">
          <a:extLst>
            <a:ext uri="{FF2B5EF4-FFF2-40B4-BE49-F238E27FC236}">
              <a16:creationId xmlns:a16="http://schemas.microsoft.com/office/drawing/2014/main" id="{9B1C47AF-4E2B-4BBD-9B76-7BDF4DB6279F}"/>
            </a:ext>
          </a:extLst>
        </xdr:cNvPr>
        <xdr:cNvSpPr txBox="1">
          <a:spLocks noChangeArrowheads="1"/>
        </xdr:cNvSpPr>
      </xdr:nvSpPr>
      <xdr:spPr bwMode="auto">
        <a:xfrm>
          <a:off x="9022080" y="168021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12</xdr:col>
      <xdr:colOff>816431</xdr:colOff>
      <xdr:row>0</xdr:row>
      <xdr:rowOff>43542</xdr:rowOff>
    </xdr:from>
    <xdr:to>
      <xdr:col>14</xdr:col>
      <xdr:colOff>1026284</xdr:colOff>
      <xdr:row>2</xdr:row>
      <xdr:rowOff>215536</xdr:rowOff>
    </xdr:to>
    <xdr:sp macro="" textlink="">
      <xdr:nvSpPr>
        <xdr:cNvPr id="164" name="Text Box 91">
          <a:extLst>
            <a:ext uri="{FF2B5EF4-FFF2-40B4-BE49-F238E27FC236}">
              <a16:creationId xmlns:a16="http://schemas.microsoft.com/office/drawing/2014/main" id="{02C56D8C-1DE2-4B50-93B6-6856ADCDA97F}"/>
            </a:ext>
          </a:extLst>
        </xdr:cNvPr>
        <xdr:cNvSpPr txBox="1">
          <a:spLocks noChangeArrowheads="1"/>
        </xdr:cNvSpPr>
      </xdr:nvSpPr>
      <xdr:spPr bwMode="auto">
        <a:xfrm>
          <a:off x="7621091" y="43542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58420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5AE77915-2CED-4C05-B736-65857A8D310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8" name="Text Box 71">
          <a:extLst>
            <a:ext uri="{FF2B5EF4-FFF2-40B4-BE49-F238E27FC236}">
              <a16:creationId xmlns:a16="http://schemas.microsoft.com/office/drawing/2014/main" id="{EEFE7F23-ED6D-4108-BDAB-1EF49C44452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19" name="Text Box 76">
          <a:extLst>
            <a:ext uri="{FF2B5EF4-FFF2-40B4-BE49-F238E27FC236}">
              <a16:creationId xmlns:a16="http://schemas.microsoft.com/office/drawing/2014/main" id="{3774DFFB-7A6C-44C7-AEF3-B08134F6641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0" name="Text Box 82">
          <a:extLst>
            <a:ext uri="{FF2B5EF4-FFF2-40B4-BE49-F238E27FC236}">
              <a16:creationId xmlns:a16="http://schemas.microsoft.com/office/drawing/2014/main" id="{224175CA-0076-4D53-AE64-A3A556F9644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1" name="Text Box 69">
          <a:extLst>
            <a:ext uri="{FF2B5EF4-FFF2-40B4-BE49-F238E27FC236}">
              <a16:creationId xmlns:a16="http://schemas.microsoft.com/office/drawing/2014/main" id="{3083AD49-2B0B-4D86-9EDC-C008F6E02CF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2" name="Text Box 71">
          <a:extLst>
            <a:ext uri="{FF2B5EF4-FFF2-40B4-BE49-F238E27FC236}">
              <a16:creationId xmlns:a16="http://schemas.microsoft.com/office/drawing/2014/main" id="{8FCB777C-49BD-464B-88A8-C6287C2A275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3" name="Text Box 76">
          <a:extLst>
            <a:ext uri="{FF2B5EF4-FFF2-40B4-BE49-F238E27FC236}">
              <a16:creationId xmlns:a16="http://schemas.microsoft.com/office/drawing/2014/main" id="{3A1F1B34-5105-435B-8965-3183C9E0E47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4" name="Text Box 82">
          <a:extLst>
            <a:ext uri="{FF2B5EF4-FFF2-40B4-BE49-F238E27FC236}">
              <a16:creationId xmlns:a16="http://schemas.microsoft.com/office/drawing/2014/main" id="{44699538-7B83-44C9-AAB2-0366334C7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5" name="Text Box 69">
          <a:extLst>
            <a:ext uri="{FF2B5EF4-FFF2-40B4-BE49-F238E27FC236}">
              <a16:creationId xmlns:a16="http://schemas.microsoft.com/office/drawing/2014/main" id="{D240AAA6-D4FA-428A-B3FB-96C429C3E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6" name="Text Box 71">
          <a:extLst>
            <a:ext uri="{FF2B5EF4-FFF2-40B4-BE49-F238E27FC236}">
              <a16:creationId xmlns:a16="http://schemas.microsoft.com/office/drawing/2014/main" id="{628B724C-241B-4FA8-8FD4-894053DEAEB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7" name="Text Box 76">
          <a:extLst>
            <a:ext uri="{FF2B5EF4-FFF2-40B4-BE49-F238E27FC236}">
              <a16:creationId xmlns:a16="http://schemas.microsoft.com/office/drawing/2014/main" id="{CEA513BA-5A32-49FF-B9CC-2A29BD94F8D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8" name="Text Box 82">
          <a:extLst>
            <a:ext uri="{FF2B5EF4-FFF2-40B4-BE49-F238E27FC236}">
              <a16:creationId xmlns:a16="http://schemas.microsoft.com/office/drawing/2014/main" id="{22239F57-01EA-4982-9C75-9B4F8584DA1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29" name="Text Box 69">
          <a:extLst>
            <a:ext uri="{FF2B5EF4-FFF2-40B4-BE49-F238E27FC236}">
              <a16:creationId xmlns:a16="http://schemas.microsoft.com/office/drawing/2014/main" id="{6E9EF18B-9F89-4F7A-84E2-348DE5893298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94BB2F95-519D-4D6F-8F4E-6C95573F29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1" name="Text Box 76">
          <a:extLst>
            <a:ext uri="{FF2B5EF4-FFF2-40B4-BE49-F238E27FC236}">
              <a16:creationId xmlns:a16="http://schemas.microsoft.com/office/drawing/2014/main" id="{A0333199-3A97-470D-9ADD-31F2C6DA1B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2" name="Text Box 82">
          <a:extLst>
            <a:ext uri="{FF2B5EF4-FFF2-40B4-BE49-F238E27FC236}">
              <a16:creationId xmlns:a16="http://schemas.microsoft.com/office/drawing/2014/main" id="{A809900A-F77D-400F-9FCF-74C9E353956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3" name="Text Box 69">
          <a:extLst>
            <a:ext uri="{FF2B5EF4-FFF2-40B4-BE49-F238E27FC236}">
              <a16:creationId xmlns:a16="http://schemas.microsoft.com/office/drawing/2014/main" id="{77833CE0-CEB1-4577-B6B4-6911265640E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4" name="Text Box 71">
          <a:extLst>
            <a:ext uri="{FF2B5EF4-FFF2-40B4-BE49-F238E27FC236}">
              <a16:creationId xmlns:a16="http://schemas.microsoft.com/office/drawing/2014/main" id="{2ED0F719-8E34-4B20-AE02-43AC8B87DC1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5" name="Text Box 76">
          <a:extLst>
            <a:ext uri="{FF2B5EF4-FFF2-40B4-BE49-F238E27FC236}">
              <a16:creationId xmlns:a16="http://schemas.microsoft.com/office/drawing/2014/main" id="{94E8FBE0-B882-4219-9E04-5004B5F5EF1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6" name="Text Box 82">
          <a:extLst>
            <a:ext uri="{FF2B5EF4-FFF2-40B4-BE49-F238E27FC236}">
              <a16:creationId xmlns:a16="http://schemas.microsoft.com/office/drawing/2014/main" id="{03807830-D8AF-4ECF-8577-2969F4DE5EA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7" name="Text Box 69">
          <a:extLst>
            <a:ext uri="{FF2B5EF4-FFF2-40B4-BE49-F238E27FC236}">
              <a16:creationId xmlns:a16="http://schemas.microsoft.com/office/drawing/2014/main" id="{41ED8F96-6CDD-44E7-BB1A-61EE0ED5AC2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8" name="Text Box 71">
          <a:extLst>
            <a:ext uri="{FF2B5EF4-FFF2-40B4-BE49-F238E27FC236}">
              <a16:creationId xmlns:a16="http://schemas.microsoft.com/office/drawing/2014/main" id="{9B5E7D00-6A18-4B1E-A223-B2BB2207907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39" name="Text Box 76">
          <a:extLst>
            <a:ext uri="{FF2B5EF4-FFF2-40B4-BE49-F238E27FC236}">
              <a16:creationId xmlns:a16="http://schemas.microsoft.com/office/drawing/2014/main" id="{933DA33F-CC25-47F3-A687-8A89EF28AEA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0" name="Text Box 82">
          <a:extLst>
            <a:ext uri="{FF2B5EF4-FFF2-40B4-BE49-F238E27FC236}">
              <a16:creationId xmlns:a16="http://schemas.microsoft.com/office/drawing/2014/main" id="{73717D01-F500-4B30-A532-55ED4A45019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B452BE5D-56FC-4D80-8E95-D2E1F29654D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C0AB4142-0A6B-4241-AF4A-AB5C619F84A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3" name="Text Box 76">
          <a:extLst>
            <a:ext uri="{FF2B5EF4-FFF2-40B4-BE49-F238E27FC236}">
              <a16:creationId xmlns:a16="http://schemas.microsoft.com/office/drawing/2014/main" id="{7B36B821-33BC-4B66-BC20-28DC94B5885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4" name="Text Box 82">
          <a:extLst>
            <a:ext uri="{FF2B5EF4-FFF2-40B4-BE49-F238E27FC236}">
              <a16:creationId xmlns:a16="http://schemas.microsoft.com/office/drawing/2014/main" id="{CD3F2FD1-6C11-4192-B11C-BEF324F1499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B33F6FE1-6683-4507-B1C0-E17401FDE88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6" name="Text Box 71">
          <a:extLst>
            <a:ext uri="{FF2B5EF4-FFF2-40B4-BE49-F238E27FC236}">
              <a16:creationId xmlns:a16="http://schemas.microsoft.com/office/drawing/2014/main" id="{F00D012E-4DF0-407E-A898-9FB18C57FD0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7" name="Text Box 76">
          <a:extLst>
            <a:ext uri="{FF2B5EF4-FFF2-40B4-BE49-F238E27FC236}">
              <a16:creationId xmlns:a16="http://schemas.microsoft.com/office/drawing/2014/main" id="{C2A1597A-086F-47EE-8028-1F4FCB1DA52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8" name="Text Box 82">
          <a:extLst>
            <a:ext uri="{FF2B5EF4-FFF2-40B4-BE49-F238E27FC236}">
              <a16:creationId xmlns:a16="http://schemas.microsoft.com/office/drawing/2014/main" id="{B2A5D1E7-FD44-4F65-A1AF-C00EB23CECD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49" name="Text Box 69">
          <a:extLst>
            <a:ext uri="{FF2B5EF4-FFF2-40B4-BE49-F238E27FC236}">
              <a16:creationId xmlns:a16="http://schemas.microsoft.com/office/drawing/2014/main" id="{8E01AF8B-7DDB-4BE0-AB66-99E63DA4325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0" name="Text Box 71">
          <a:extLst>
            <a:ext uri="{FF2B5EF4-FFF2-40B4-BE49-F238E27FC236}">
              <a16:creationId xmlns:a16="http://schemas.microsoft.com/office/drawing/2014/main" id="{7FA95116-0F3D-4694-A226-9D5A87DABDC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1" name="Text Box 76">
          <a:extLst>
            <a:ext uri="{FF2B5EF4-FFF2-40B4-BE49-F238E27FC236}">
              <a16:creationId xmlns:a16="http://schemas.microsoft.com/office/drawing/2014/main" id="{EC687693-D3BF-405C-9496-749B49D9B53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2" name="Text Box 82">
          <a:extLst>
            <a:ext uri="{FF2B5EF4-FFF2-40B4-BE49-F238E27FC236}">
              <a16:creationId xmlns:a16="http://schemas.microsoft.com/office/drawing/2014/main" id="{7E42DDE1-03AD-4597-9831-1E815407D50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3" name="Text Box 69">
          <a:extLst>
            <a:ext uri="{FF2B5EF4-FFF2-40B4-BE49-F238E27FC236}">
              <a16:creationId xmlns:a16="http://schemas.microsoft.com/office/drawing/2014/main" id="{E3535818-78CE-4A71-9A3A-A02935BC043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4" name="Text Box 71">
          <a:extLst>
            <a:ext uri="{FF2B5EF4-FFF2-40B4-BE49-F238E27FC236}">
              <a16:creationId xmlns:a16="http://schemas.microsoft.com/office/drawing/2014/main" id="{E5CE3056-C833-4DB2-8F43-ECB03900CD8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5" name="Text Box 76">
          <a:extLst>
            <a:ext uri="{FF2B5EF4-FFF2-40B4-BE49-F238E27FC236}">
              <a16:creationId xmlns:a16="http://schemas.microsoft.com/office/drawing/2014/main" id="{7BDB4332-4331-4D86-9B6D-3CCA08DFCCAB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6" name="Text Box 82">
          <a:extLst>
            <a:ext uri="{FF2B5EF4-FFF2-40B4-BE49-F238E27FC236}">
              <a16:creationId xmlns:a16="http://schemas.microsoft.com/office/drawing/2014/main" id="{074ACF97-FC47-4316-9C09-FF7C2D465E0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C7D3A255-9F9F-4F08-BA5E-A279ECD3B0B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8" name="Text Box 71">
          <a:extLst>
            <a:ext uri="{FF2B5EF4-FFF2-40B4-BE49-F238E27FC236}">
              <a16:creationId xmlns:a16="http://schemas.microsoft.com/office/drawing/2014/main" id="{21E89D79-DAED-41AD-BE2A-50C4B64DBBE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59" name="Text Box 76">
          <a:extLst>
            <a:ext uri="{FF2B5EF4-FFF2-40B4-BE49-F238E27FC236}">
              <a16:creationId xmlns:a16="http://schemas.microsoft.com/office/drawing/2014/main" id="{DB6A968F-D30E-4BD3-A56D-B840F1ADC67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160" name="Text Box 82">
          <a:extLst>
            <a:ext uri="{FF2B5EF4-FFF2-40B4-BE49-F238E27FC236}">
              <a16:creationId xmlns:a16="http://schemas.microsoft.com/office/drawing/2014/main" id="{F7666B55-250C-48B2-B1B8-67EF20A70C6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E7597256-6D57-4B01-BC1A-5A6C66DDB09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6" name="Text Box 71">
          <a:extLst>
            <a:ext uri="{FF2B5EF4-FFF2-40B4-BE49-F238E27FC236}">
              <a16:creationId xmlns:a16="http://schemas.microsoft.com/office/drawing/2014/main" id="{93B39C52-0804-4A31-811D-4A3374936D5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8" name="Text Box 76">
          <a:extLst>
            <a:ext uri="{FF2B5EF4-FFF2-40B4-BE49-F238E27FC236}">
              <a16:creationId xmlns:a16="http://schemas.microsoft.com/office/drawing/2014/main" id="{C53A0B39-1F24-4643-848E-7495C59FB14E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76200" cy="47625"/>
    <xdr:sp macro="" textlink="">
      <xdr:nvSpPr>
        <xdr:cNvPr id="229" name="Text Box 82">
          <a:extLst>
            <a:ext uri="{FF2B5EF4-FFF2-40B4-BE49-F238E27FC236}">
              <a16:creationId xmlns:a16="http://schemas.microsoft.com/office/drawing/2014/main" id="{11B80D86-0544-411C-B038-135551638472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12</xdr:col>
      <xdr:colOff>816431</xdr:colOff>
      <xdr:row>0</xdr:row>
      <xdr:rowOff>43542</xdr:rowOff>
    </xdr:from>
    <xdr:to>
      <xdr:col>14</xdr:col>
      <xdr:colOff>1026284</xdr:colOff>
      <xdr:row>2</xdr:row>
      <xdr:rowOff>215536</xdr:rowOff>
    </xdr:to>
    <xdr:sp macro="" textlink="">
      <xdr:nvSpPr>
        <xdr:cNvPr id="230" name="Text Box 91">
          <a:extLst>
            <a:ext uri="{FF2B5EF4-FFF2-40B4-BE49-F238E27FC236}">
              <a16:creationId xmlns:a16="http://schemas.microsoft.com/office/drawing/2014/main" id="{4006A682-F6D0-4CE1-A689-091E0CB161F2}"/>
            </a:ext>
          </a:extLst>
        </xdr:cNvPr>
        <xdr:cNvSpPr txBox="1">
          <a:spLocks noChangeArrowheads="1"/>
        </xdr:cNvSpPr>
      </xdr:nvSpPr>
      <xdr:spPr bwMode="auto">
        <a:xfrm>
          <a:off x="7598231" y="43542"/>
          <a:ext cx="1341967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1181100</xdr:colOff>
      <xdr:row>0</xdr:row>
      <xdr:rowOff>88900</xdr:rowOff>
    </xdr:from>
    <xdr:to>
      <xdr:col>30</xdr:col>
      <xdr:colOff>1205533</xdr:colOff>
      <xdr:row>2</xdr:row>
      <xdr:rowOff>174534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7C387336-04D8-4FF7-9FF1-12437A88EFC8}"/>
            </a:ext>
          </a:extLst>
        </xdr:cNvPr>
        <xdr:cNvSpPr txBox="1">
          <a:spLocks noChangeArrowheads="1"/>
        </xdr:cNvSpPr>
      </xdr:nvSpPr>
      <xdr:spPr bwMode="auto">
        <a:xfrm>
          <a:off x="20688300" y="88900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17</xdr:col>
      <xdr:colOff>47625</xdr:colOff>
      <xdr:row>0</xdr:row>
      <xdr:rowOff>57150</xdr:rowOff>
    </xdr:from>
    <xdr:to>
      <xdr:col>18</xdr:col>
      <xdr:colOff>1335708</xdr:colOff>
      <xdr:row>2</xdr:row>
      <xdr:rowOff>206284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9A3A90C-8B53-4BEC-B110-D6F09D03757A}"/>
            </a:ext>
          </a:extLst>
        </xdr:cNvPr>
        <xdr:cNvSpPr txBox="1">
          <a:spLocks noChangeArrowheads="1"/>
        </xdr:cNvSpPr>
      </xdr:nvSpPr>
      <xdr:spPr bwMode="auto">
        <a:xfrm>
          <a:off x="14344650" y="57150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816428</xdr:colOff>
      <xdr:row>0</xdr:row>
      <xdr:rowOff>43544</xdr:rowOff>
    </xdr:from>
    <xdr:to>
      <xdr:col>15</xdr:col>
      <xdr:colOff>1019387</xdr:colOff>
      <xdr:row>2</xdr:row>
      <xdr:rowOff>201024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73017E4-61F1-4431-8BCD-5E1C576E95C4}"/>
            </a:ext>
          </a:extLst>
        </xdr:cNvPr>
        <xdr:cNvSpPr txBox="1">
          <a:spLocks noChangeArrowheads="1"/>
        </xdr:cNvSpPr>
      </xdr:nvSpPr>
      <xdr:spPr bwMode="auto">
        <a:xfrm>
          <a:off x="7609114" y="43544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827311</xdr:colOff>
      <xdr:row>58</xdr:row>
      <xdr:rowOff>32657</xdr:rowOff>
    </xdr:from>
    <xdr:to>
      <xdr:col>15</xdr:col>
      <xdr:colOff>1030270</xdr:colOff>
      <xdr:row>60</xdr:row>
      <xdr:rowOff>190138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0DB19C3-7AD9-4AD5-953C-3ADC91DA5ADD}"/>
            </a:ext>
          </a:extLst>
        </xdr:cNvPr>
        <xdr:cNvSpPr txBox="1">
          <a:spLocks noChangeArrowheads="1"/>
        </xdr:cNvSpPr>
      </xdr:nvSpPr>
      <xdr:spPr bwMode="auto">
        <a:xfrm>
          <a:off x="7587340" y="15250886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838204</xdr:colOff>
      <xdr:row>116</xdr:row>
      <xdr:rowOff>32656</xdr:rowOff>
    </xdr:from>
    <xdr:to>
      <xdr:col>15</xdr:col>
      <xdr:colOff>1041163</xdr:colOff>
      <xdr:row>118</xdr:row>
      <xdr:rowOff>190137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BC4AD478-13FD-4CFB-BCD6-182C79FA7BB0}"/>
            </a:ext>
          </a:extLst>
        </xdr:cNvPr>
        <xdr:cNvSpPr txBox="1">
          <a:spLocks noChangeArrowheads="1"/>
        </xdr:cNvSpPr>
      </xdr:nvSpPr>
      <xdr:spPr bwMode="auto">
        <a:xfrm>
          <a:off x="7598233" y="30294942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รับจ่าย"/>
      <sheetName val="งบทดลอง_-_ต_ค_2547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3EBF7"/>
  </sheetPr>
  <dimension ref="A1:R55"/>
  <sheetViews>
    <sheetView tabSelected="1" view="pageBreakPreview" zoomScaleNormal="100" zoomScaleSheetLayoutView="100" workbookViewId="0">
      <selection activeCell="A4" sqref="A4"/>
    </sheetView>
  </sheetViews>
  <sheetFormatPr defaultColWidth="18.42578125" defaultRowHeight="21.95" customHeight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20.28515625" style="3" customWidth="1"/>
    <col min="8" max="8" width="11.7109375" style="1" customWidth="1"/>
    <col min="9" max="9" width="0.85546875" style="2" customWidth="1"/>
    <col min="10" max="10" width="18.7109375" style="164" customWidth="1"/>
    <col min="11" max="11" width="0.85546875" style="26" customWidth="1"/>
    <col min="12" max="12" width="18.7109375" style="26" customWidth="1"/>
    <col min="13" max="13" width="0.85546875" style="176" customWidth="1"/>
    <col min="14" max="14" width="18.7109375" style="164" customWidth="1"/>
    <col min="15" max="15" width="0.85546875" style="3" customWidth="1"/>
    <col min="16" max="16" width="18.7109375" style="26" customWidth="1"/>
    <col min="17" max="16384" width="18.42578125" style="21"/>
  </cols>
  <sheetData>
    <row r="1" spans="1:16" ht="23.1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</row>
    <row r="2" spans="1:16" ht="23.1" customHeight="1">
      <c r="A2" s="305" t="s">
        <v>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23.1" customHeight="1">
      <c r="A3" s="305" t="s">
        <v>356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23.1" customHeight="1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23.1" customHeight="1">
      <c r="A5" s="258"/>
      <c r="B5" s="227"/>
      <c r="C5" s="227"/>
      <c r="D5" s="194"/>
      <c r="E5" s="194"/>
      <c r="F5" s="195"/>
      <c r="G5" s="195"/>
      <c r="H5" s="195"/>
      <c r="I5" s="195"/>
      <c r="J5" s="306" t="s">
        <v>2</v>
      </c>
      <c r="K5" s="306"/>
      <c r="L5" s="306"/>
      <c r="M5" s="306"/>
      <c r="N5" s="306"/>
      <c r="O5" s="306"/>
      <c r="P5" s="306"/>
    </row>
    <row r="6" spans="1:16" ht="23.1" customHeight="1">
      <c r="E6" s="164"/>
      <c r="I6" s="1"/>
      <c r="J6" s="307" t="s">
        <v>3</v>
      </c>
      <c r="K6" s="307"/>
      <c r="L6" s="307"/>
      <c r="M6" s="7"/>
      <c r="N6" s="307" t="s">
        <v>4</v>
      </c>
      <c r="O6" s="307"/>
      <c r="P6" s="307"/>
    </row>
    <row r="7" spans="1:16" ht="23.1" customHeight="1">
      <c r="E7" s="164"/>
      <c r="I7" s="1"/>
      <c r="J7" s="196" t="s">
        <v>357</v>
      </c>
      <c r="K7" s="196"/>
      <c r="L7" s="196" t="s">
        <v>267</v>
      </c>
      <c r="M7" s="7"/>
      <c r="N7" s="196" t="s">
        <v>357</v>
      </c>
      <c r="O7" s="196"/>
      <c r="P7" s="196" t="s">
        <v>267</v>
      </c>
    </row>
    <row r="8" spans="1:16" ht="23.1" customHeight="1">
      <c r="E8" s="164"/>
      <c r="I8" s="1"/>
      <c r="J8" s="196" t="s">
        <v>289</v>
      </c>
      <c r="K8" s="196"/>
      <c r="L8" s="196" t="s">
        <v>366</v>
      </c>
      <c r="M8" s="7"/>
      <c r="N8" s="196" t="s">
        <v>289</v>
      </c>
      <c r="O8" s="196"/>
      <c r="P8" s="196" t="s">
        <v>366</v>
      </c>
    </row>
    <row r="9" spans="1:16" s="233" customFormat="1" ht="23.1" customHeight="1">
      <c r="A9" s="230"/>
      <c r="B9" s="230"/>
      <c r="C9" s="230"/>
      <c r="D9" s="231"/>
      <c r="E9" s="165"/>
      <c r="F9" s="232"/>
      <c r="G9" s="232"/>
      <c r="H9" s="4" t="s">
        <v>5</v>
      </c>
      <c r="I9" s="1"/>
      <c r="J9" s="234" t="s">
        <v>290</v>
      </c>
      <c r="K9" s="235"/>
      <c r="L9" s="236" t="s">
        <v>268</v>
      </c>
      <c r="M9" s="196"/>
      <c r="N9" s="234" t="s">
        <v>290</v>
      </c>
      <c r="O9" s="235"/>
      <c r="P9" s="234"/>
    </row>
    <row r="10" spans="1:16" ht="23.1" customHeight="1">
      <c r="A10" s="304" t="s">
        <v>6</v>
      </c>
      <c r="B10" s="304"/>
      <c r="C10" s="304"/>
      <c r="D10" s="304"/>
      <c r="E10" s="304"/>
      <c r="F10" s="259"/>
      <c r="I10" s="131"/>
      <c r="J10" s="260"/>
      <c r="K10" s="260"/>
      <c r="L10" s="260"/>
      <c r="M10" s="260"/>
      <c r="N10" s="260"/>
      <c r="O10" s="90"/>
      <c r="P10" s="260"/>
    </row>
    <row r="11" spans="1:16" ht="23.1" customHeight="1">
      <c r="A11" s="225" t="s">
        <v>7</v>
      </c>
      <c r="B11" s="225"/>
      <c r="C11" s="238"/>
      <c r="D11" s="239"/>
      <c r="E11" s="239"/>
      <c r="J11" s="166"/>
      <c r="K11" s="166"/>
      <c r="L11" s="166"/>
      <c r="M11" s="166"/>
      <c r="N11" s="167"/>
      <c r="P11" s="167"/>
    </row>
    <row r="12" spans="1:16" ht="23.1" customHeight="1">
      <c r="A12" s="238" t="s">
        <v>8</v>
      </c>
      <c r="B12" s="238"/>
      <c r="C12" s="238"/>
      <c r="D12" s="239"/>
      <c r="E12" s="239"/>
      <c r="H12" s="1" t="s">
        <v>163</v>
      </c>
      <c r="I12" s="246"/>
      <c r="J12" s="14">
        <v>123056148.36999996</v>
      </c>
      <c r="K12" s="15"/>
      <c r="L12" s="14">
        <v>802512110.18999994</v>
      </c>
      <c r="M12" s="168"/>
      <c r="N12" s="14">
        <v>86835725.820000008</v>
      </c>
      <c r="O12" s="9"/>
      <c r="P12" s="14">
        <v>741755499.6099999</v>
      </c>
    </row>
    <row r="13" spans="1:16" ht="23.1" customHeight="1">
      <c r="A13" s="238" t="s">
        <v>9</v>
      </c>
      <c r="B13" s="238"/>
      <c r="C13" s="238"/>
      <c r="D13" s="239"/>
      <c r="E13" s="239"/>
      <c r="H13" s="1" t="s">
        <v>307</v>
      </c>
      <c r="I13" s="261"/>
      <c r="J13" s="169">
        <v>176099727.65000007</v>
      </c>
      <c r="K13" s="168"/>
      <c r="L13" s="169">
        <v>57348021.439999998</v>
      </c>
      <c r="M13" s="168"/>
      <c r="N13" s="169">
        <v>37868398.590000011</v>
      </c>
      <c r="O13" s="9"/>
      <c r="P13" s="169">
        <v>30723209.370000001</v>
      </c>
    </row>
    <row r="14" spans="1:16" ht="23.1" customHeight="1">
      <c r="A14" s="238" t="s">
        <v>270</v>
      </c>
      <c r="B14" s="238"/>
      <c r="C14" s="238"/>
      <c r="D14" s="239"/>
      <c r="E14" s="239"/>
      <c r="H14" s="1" t="s">
        <v>18</v>
      </c>
      <c r="I14" s="261"/>
      <c r="J14" s="169">
        <v>0</v>
      </c>
      <c r="K14" s="168"/>
      <c r="L14" s="169">
        <v>85000000</v>
      </c>
      <c r="M14" s="168"/>
      <c r="N14" s="169">
        <v>0</v>
      </c>
      <c r="O14" s="9"/>
      <c r="P14" s="169">
        <v>85000000</v>
      </c>
    </row>
    <row r="15" spans="1:16" ht="23.1" customHeight="1">
      <c r="A15" s="238" t="s">
        <v>385</v>
      </c>
      <c r="B15" s="238"/>
      <c r="C15" s="238"/>
      <c r="D15" s="239"/>
      <c r="E15" s="239"/>
      <c r="I15" s="261"/>
      <c r="J15" s="169">
        <v>2925412.75</v>
      </c>
      <c r="K15" s="168"/>
      <c r="L15" s="169">
        <v>0</v>
      </c>
      <c r="M15" s="168"/>
      <c r="N15" s="169">
        <v>2925412.75</v>
      </c>
      <c r="O15" s="9"/>
      <c r="P15" s="169">
        <v>0</v>
      </c>
    </row>
    <row r="16" spans="1:16" ht="23.1" customHeight="1">
      <c r="A16" s="238" t="s">
        <v>198</v>
      </c>
      <c r="B16" s="238"/>
      <c r="C16" s="238"/>
      <c r="D16" s="239"/>
      <c r="E16" s="239"/>
      <c r="H16" s="1" t="s">
        <v>269</v>
      </c>
      <c r="I16" s="261"/>
      <c r="J16" s="169">
        <v>0</v>
      </c>
      <c r="K16" s="168"/>
      <c r="L16" s="169">
        <v>0</v>
      </c>
      <c r="M16" s="168"/>
      <c r="N16" s="169">
        <v>270500000</v>
      </c>
      <c r="O16" s="9"/>
      <c r="P16" s="169">
        <v>36100000</v>
      </c>
    </row>
    <row r="17" spans="1:16" ht="23.1" customHeight="1">
      <c r="A17" s="238" t="s">
        <v>383</v>
      </c>
      <c r="B17" s="238"/>
      <c r="C17" s="238"/>
      <c r="D17" s="239"/>
      <c r="E17" s="239"/>
      <c r="I17" s="261"/>
      <c r="J17" s="169"/>
      <c r="K17" s="168"/>
      <c r="L17" s="169"/>
      <c r="M17" s="168"/>
      <c r="N17" s="169"/>
      <c r="O17" s="9"/>
      <c r="P17" s="169"/>
    </row>
    <row r="18" spans="1:16" ht="23.1" customHeight="1">
      <c r="A18" s="238"/>
      <c r="B18" s="238" t="s">
        <v>384</v>
      </c>
      <c r="C18" s="238"/>
      <c r="D18" s="239"/>
      <c r="E18" s="239"/>
      <c r="H18" s="1" t="s">
        <v>28</v>
      </c>
      <c r="I18" s="261"/>
      <c r="J18" s="169">
        <v>98400000</v>
      </c>
      <c r="K18" s="168"/>
      <c r="L18" s="169">
        <v>0</v>
      </c>
      <c r="M18" s="168"/>
      <c r="N18" s="169">
        <v>98400000</v>
      </c>
      <c r="O18" s="9"/>
      <c r="P18" s="169">
        <v>0</v>
      </c>
    </row>
    <row r="19" spans="1:16" ht="23.1" customHeight="1">
      <c r="A19" s="238" t="s">
        <v>341</v>
      </c>
      <c r="B19" s="238"/>
      <c r="C19" s="238"/>
      <c r="D19" s="239"/>
      <c r="E19" s="239"/>
      <c r="I19" s="261"/>
      <c r="J19" s="169">
        <v>6232985.4000000004</v>
      </c>
      <c r="K19" s="168"/>
      <c r="L19" s="169">
        <v>0</v>
      </c>
      <c r="M19" s="168"/>
      <c r="N19" s="169">
        <v>0</v>
      </c>
      <c r="O19" s="9"/>
      <c r="P19" s="169">
        <v>0</v>
      </c>
    </row>
    <row r="20" spans="1:16" ht="23.1" customHeight="1">
      <c r="A20" s="238" t="s">
        <v>11</v>
      </c>
      <c r="B20" s="238"/>
      <c r="C20" s="238"/>
      <c r="D20" s="239"/>
      <c r="E20" s="239"/>
      <c r="H20" s="1" t="s">
        <v>20</v>
      </c>
      <c r="I20" s="246"/>
      <c r="J20" s="14">
        <v>57858602.690000005</v>
      </c>
      <c r="K20" s="15"/>
      <c r="L20" s="14">
        <v>79200431.160000011</v>
      </c>
      <c r="M20" s="168"/>
      <c r="N20" s="14">
        <v>55827100.480000004</v>
      </c>
      <c r="O20" s="9"/>
      <c r="P20" s="14">
        <v>79200431.160000011</v>
      </c>
    </row>
    <row r="21" spans="1:16" ht="23.1" customHeight="1">
      <c r="A21" s="238" t="s">
        <v>13</v>
      </c>
      <c r="B21" s="238"/>
      <c r="C21" s="238"/>
      <c r="D21" s="239"/>
      <c r="E21" s="239"/>
      <c r="I21" s="246"/>
      <c r="J21" s="169">
        <v>2525853.39</v>
      </c>
      <c r="K21" s="15"/>
      <c r="L21" s="169">
        <v>975322.82</v>
      </c>
      <c r="M21" s="168"/>
      <c r="N21" s="169">
        <v>1855743.9000000004</v>
      </c>
      <c r="O21" s="9"/>
      <c r="P21" s="169">
        <v>847433.83</v>
      </c>
    </row>
    <row r="22" spans="1:16" ht="23.1" customHeight="1">
      <c r="A22" s="238" t="s">
        <v>266</v>
      </c>
      <c r="B22" s="238"/>
      <c r="C22" s="238"/>
      <c r="D22" s="239"/>
      <c r="E22" s="239"/>
      <c r="I22" s="246"/>
      <c r="J22" s="14">
        <v>32000000</v>
      </c>
      <c r="K22" s="15"/>
      <c r="L22" s="14">
        <v>32000000</v>
      </c>
      <c r="M22" s="168"/>
      <c r="N22" s="14">
        <v>32000000</v>
      </c>
      <c r="O22" s="9"/>
      <c r="P22" s="14">
        <v>32000000</v>
      </c>
    </row>
    <row r="23" spans="1:16" ht="23.1" customHeight="1">
      <c r="A23" s="238" t="s">
        <v>14</v>
      </c>
      <c r="B23" s="238"/>
      <c r="C23" s="238"/>
      <c r="D23" s="238"/>
      <c r="E23" s="238"/>
      <c r="F23" s="21"/>
      <c r="J23" s="170">
        <f>SUM(J12:J22)</f>
        <v>499098730.25</v>
      </c>
      <c r="K23" s="168"/>
      <c r="L23" s="170">
        <f>SUM(L12:L22)</f>
        <v>1057035885.6099999</v>
      </c>
      <c r="M23" s="168"/>
      <c r="N23" s="170">
        <f>SUM(N12:N22)</f>
        <v>586212381.53999996</v>
      </c>
      <c r="O23" s="9"/>
      <c r="P23" s="170">
        <f>SUM(P12:P22)</f>
        <v>1005626573.9699999</v>
      </c>
    </row>
    <row r="24" spans="1:16" ht="23.1" customHeight="1">
      <c r="A24" s="238"/>
      <c r="B24" s="238"/>
      <c r="C24" s="238"/>
      <c r="D24" s="238"/>
      <c r="E24" s="238"/>
      <c r="F24" s="21"/>
      <c r="J24" s="169"/>
      <c r="K24" s="169"/>
      <c r="L24" s="169"/>
      <c r="M24" s="169"/>
      <c r="N24" s="16"/>
      <c r="O24" s="262"/>
      <c r="P24" s="16"/>
    </row>
    <row r="25" spans="1:16" ht="23.1" customHeight="1">
      <c r="A25" s="225" t="s">
        <v>15</v>
      </c>
      <c r="B25" s="238"/>
      <c r="C25" s="238"/>
      <c r="D25" s="238"/>
      <c r="E25" s="238"/>
      <c r="F25" s="21"/>
      <c r="J25" s="14"/>
      <c r="K25" s="14"/>
      <c r="L25" s="14"/>
      <c r="M25" s="169"/>
      <c r="N25" s="24"/>
      <c r="O25" s="262"/>
      <c r="P25" s="24"/>
    </row>
    <row r="26" spans="1:16" ht="23.1" customHeight="1">
      <c r="A26" s="238" t="s">
        <v>17</v>
      </c>
      <c r="B26" s="225"/>
      <c r="C26" s="239"/>
      <c r="D26" s="239"/>
      <c r="E26" s="239"/>
      <c r="H26" s="1" t="s">
        <v>21</v>
      </c>
      <c r="I26" s="261"/>
      <c r="J26" s="14">
        <v>936601515.78999996</v>
      </c>
      <c r="K26" s="14"/>
      <c r="L26" s="14">
        <v>699467937.60000002</v>
      </c>
      <c r="M26" s="169"/>
      <c r="N26" s="14">
        <v>936601515.78999996</v>
      </c>
      <c r="O26" s="262"/>
      <c r="P26" s="14">
        <v>699467937.60000002</v>
      </c>
    </row>
    <row r="27" spans="1:16" ht="23.1" customHeight="1">
      <c r="A27" s="238" t="s">
        <v>19</v>
      </c>
      <c r="B27" s="225"/>
      <c r="C27" s="239"/>
      <c r="D27" s="239"/>
      <c r="E27" s="239"/>
      <c r="H27" s="1" t="s">
        <v>23</v>
      </c>
      <c r="I27" s="261"/>
      <c r="J27" s="14">
        <v>1712716023.46</v>
      </c>
      <c r="K27" s="14"/>
      <c r="L27" s="14">
        <v>1797957279.45</v>
      </c>
      <c r="M27" s="169"/>
      <c r="N27" s="14">
        <v>810020843.33000004</v>
      </c>
      <c r="O27" s="262"/>
      <c r="P27" s="14">
        <v>992592304.44000006</v>
      </c>
    </row>
    <row r="28" spans="1:16" ht="23.1" customHeight="1">
      <c r="A28" s="238" t="s">
        <v>349</v>
      </c>
      <c r="B28" s="225"/>
      <c r="C28" s="239"/>
      <c r="D28" s="239"/>
      <c r="E28" s="239"/>
      <c r="H28" s="1" t="s">
        <v>25</v>
      </c>
      <c r="I28" s="261"/>
      <c r="J28" s="14">
        <v>0</v>
      </c>
      <c r="K28" s="14"/>
      <c r="L28" s="14">
        <v>0</v>
      </c>
      <c r="M28" s="169"/>
      <c r="N28" s="14">
        <v>2183890549.0100002</v>
      </c>
      <c r="O28" s="262"/>
      <c r="P28" s="14">
        <v>1664051952.3599999</v>
      </c>
    </row>
    <row r="29" spans="1:16" ht="23.1" customHeight="1">
      <c r="A29" s="238" t="s">
        <v>389</v>
      </c>
      <c r="B29" s="238"/>
      <c r="C29" s="238"/>
      <c r="D29" s="239"/>
      <c r="E29" s="239"/>
      <c r="H29" s="1" t="s">
        <v>28</v>
      </c>
      <c r="I29" s="261"/>
      <c r="J29" s="169">
        <v>116700000</v>
      </c>
      <c r="K29" s="168"/>
      <c r="L29" s="169">
        <v>315000000</v>
      </c>
      <c r="M29" s="168"/>
      <c r="N29" s="169">
        <v>116700000</v>
      </c>
      <c r="O29" s="9"/>
      <c r="P29" s="169">
        <v>315000000</v>
      </c>
    </row>
    <row r="30" spans="1:16" ht="23.1" customHeight="1">
      <c r="A30" s="238" t="s">
        <v>22</v>
      </c>
      <c r="B30" s="225"/>
      <c r="C30" s="239"/>
      <c r="D30" s="239"/>
      <c r="E30" s="239"/>
      <c r="I30" s="261"/>
      <c r="J30" s="14">
        <v>3849113170.2699995</v>
      </c>
      <c r="K30" s="14"/>
      <c r="L30" s="14">
        <v>3849113170.27</v>
      </c>
      <c r="M30" s="169"/>
      <c r="N30" s="14">
        <v>0</v>
      </c>
      <c r="O30" s="262"/>
      <c r="P30" s="14">
        <v>0</v>
      </c>
    </row>
    <row r="31" spans="1:16" ht="23.1" customHeight="1">
      <c r="A31" s="238" t="s">
        <v>24</v>
      </c>
      <c r="B31" s="225"/>
      <c r="C31" s="239"/>
      <c r="D31" s="239"/>
      <c r="E31" s="239"/>
      <c r="H31" s="1" t="s">
        <v>30</v>
      </c>
      <c r="I31" s="261"/>
      <c r="J31" s="14">
        <v>417161890.13999999</v>
      </c>
      <c r="K31" s="14"/>
      <c r="L31" s="14">
        <v>44894696.86999999</v>
      </c>
      <c r="M31" s="169"/>
      <c r="N31" s="14">
        <v>20202237.600000005</v>
      </c>
      <c r="O31" s="262"/>
      <c r="P31" s="14">
        <v>14654816.909999996</v>
      </c>
    </row>
    <row r="32" spans="1:16" ht="23.1" customHeight="1">
      <c r="A32" s="238" t="s">
        <v>26</v>
      </c>
      <c r="B32" s="225"/>
      <c r="C32" s="239"/>
      <c r="D32" s="239"/>
      <c r="E32" s="239"/>
      <c r="H32" s="1" t="s">
        <v>342</v>
      </c>
      <c r="I32" s="261"/>
      <c r="J32" s="14">
        <v>217720876.05000001</v>
      </c>
      <c r="K32" s="14"/>
      <c r="L32" s="14">
        <v>10497259.07</v>
      </c>
      <c r="M32" s="169"/>
      <c r="N32" s="14">
        <v>5145432.59</v>
      </c>
      <c r="O32" s="262"/>
      <c r="P32" s="14">
        <v>5951575</v>
      </c>
    </row>
    <row r="33" spans="1:18" ht="23.1" customHeight="1">
      <c r="A33" s="238" t="s">
        <v>350</v>
      </c>
      <c r="B33" s="225"/>
      <c r="C33" s="239"/>
      <c r="D33" s="239"/>
      <c r="E33" s="239"/>
      <c r="H33" s="1" t="s">
        <v>390</v>
      </c>
      <c r="I33" s="261"/>
      <c r="J33" s="14">
        <v>277418502.93000001</v>
      </c>
      <c r="K33" s="14"/>
      <c r="L33" s="14">
        <v>277418502.94600004</v>
      </c>
      <c r="M33" s="169"/>
      <c r="N33" s="14">
        <v>0</v>
      </c>
      <c r="O33" s="262"/>
      <c r="P33" s="14">
        <v>0</v>
      </c>
    </row>
    <row r="34" spans="1:18" ht="23.1" customHeight="1">
      <c r="A34" s="238" t="s">
        <v>338</v>
      </c>
      <c r="B34" s="225"/>
      <c r="C34" s="239"/>
      <c r="D34" s="239"/>
      <c r="E34" s="239"/>
      <c r="H34" s="1" t="s">
        <v>367</v>
      </c>
      <c r="I34" s="261"/>
      <c r="J34" s="14">
        <v>431679841.39999998</v>
      </c>
      <c r="K34" s="14"/>
      <c r="L34" s="14">
        <v>0</v>
      </c>
      <c r="M34" s="169"/>
      <c r="N34" s="14">
        <v>0</v>
      </c>
      <c r="O34" s="262"/>
      <c r="P34" s="14">
        <v>0</v>
      </c>
    </row>
    <row r="35" spans="1:18" ht="23.1" customHeight="1">
      <c r="A35" s="238" t="s">
        <v>332</v>
      </c>
      <c r="B35" s="225"/>
      <c r="C35" s="239"/>
      <c r="D35" s="239"/>
      <c r="E35" s="239"/>
      <c r="H35" s="1" t="s">
        <v>391</v>
      </c>
      <c r="I35" s="261"/>
      <c r="J35" s="14">
        <v>141270375.35999998</v>
      </c>
      <c r="K35" s="14"/>
      <c r="L35" s="14">
        <v>146237865.76999998</v>
      </c>
      <c r="M35" s="169"/>
      <c r="N35" s="14">
        <v>3113397.4800000004</v>
      </c>
      <c r="O35" s="262"/>
      <c r="P35" s="14">
        <v>113130.14999999991</v>
      </c>
    </row>
    <row r="36" spans="1:18" ht="23.1" customHeight="1">
      <c r="A36" s="238" t="s">
        <v>29</v>
      </c>
      <c r="B36" s="225"/>
      <c r="C36" s="239"/>
      <c r="D36" s="239"/>
      <c r="E36" s="239"/>
      <c r="H36" s="1" t="s">
        <v>269</v>
      </c>
      <c r="I36" s="261"/>
      <c r="J36" s="14">
        <v>126809210.96000001</v>
      </c>
      <c r="K36" s="14"/>
      <c r="L36" s="14">
        <v>159738703.88</v>
      </c>
      <c r="M36" s="169"/>
      <c r="N36" s="14">
        <v>126809210.96000001</v>
      </c>
      <c r="O36" s="262"/>
      <c r="P36" s="14">
        <v>159738703.88</v>
      </c>
    </row>
    <row r="37" spans="1:18" ht="23.1" customHeight="1">
      <c r="A37" s="238" t="s">
        <v>27</v>
      </c>
      <c r="B37" s="225"/>
      <c r="C37" s="239"/>
      <c r="D37" s="239"/>
      <c r="E37" s="239"/>
      <c r="H37" s="1" t="s">
        <v>260</v>
      </c>
      <c r="I37" s="261"/>
      <c r="J37" s="14">
        <v>0</v>
      </c>
      <c r="K37" s="14"/>
      <c r="L37" s="14">
        <v>0</v>
      </c>
      <c r="M37" s="169"/>
      <c r="N37" s="14">
        <v>66645805.150000006</v>
      </c>
      <c r="O37" s="262"/>
      <c r="P37" s="14">
        <v>61301662.609999992</v>
      </c>
    </row>
    <row r="38" spans="1:18" ht="23.1" customHeight="1">
      <c r="A38" s="238" t="s">
        <v>16</v>
      </c>
      <c r="B38" s="238"/>
      <c r="C38" s="238"/>
      <c r="D38" s="239"/>
      <c r="E38" s="239"/>
      <c r="I38" s="261"/>
      <c r="J38" s="14">
        <v>10161789.029999999</v>
      </c>
      <c r="K38" s="14"/>
      <c r="L38" s="14">
        <v>9097400</v>
      </c>
      <c r="M38" s="169"/>
      <c r="N38" s="14">
        <v>97400</v>
      </c>
      <c r="O38" s="262"/>
      <c r="P38" s="14">
        <v>97400</v>
      </c>
    </row>
    <row r="39" spans="1:18" ht="23.1" customHeight="1">
      <c r="A39" s="238" t="s">
        <v>31</v>
      </c>
      <c r="B39" s="225"/>
      <c r="C39" s="239"/>
      <c r="D39" s="239"/>
      <c r="E39" s="239"/>
      <c r="H39" s="2" t="s">
        <v>392</v>
      </c>
      <c r="J39" s="171">
        <v>34203709.639999993</v>
      </c>
      <c r="K39" s="169"/>
      <c r="L39" s="171">
        <v>29119146.720000029</v>
      </c>
      <c r="M39" s="169"/>
      <c r="N39" s="171">
        <v>16302717.390000002</v>
      </c>
      <c r="O39" s="262"/>
      <c r="P39" s="171">
        <v>25221153.660000004</v>
      </c>
      <c r="Q39" s="25"/>
    </row>
    <row r="40" spans="1:18" ht="23.1" customHeight="1">
      <c r="A40" s="238" t="s">
        <v>32</v>
      </c>
      <c r="B40" s="238"/>
      <c r="C40" s="238"/>
      <c r="D40" s="239"/>
      <c r="E40" s="239"/>
      <c r="J40" s="172">
        <f>SUM(J26:J39)</f>
        <v>8271556905.0299997</v>
      </c>
      <c r="K40" s="169"/>
      <c r="L40" s="172">
        <f>SUM(L26:L39)</f>
        <v>7338541962.5760002</v>
      </c>
      <c r="M40" s="169"/>
      <c r="N40" s="172">
        <f>SUM(N26:N39)</f>
        <v>4285529109.3000002</v>
      </c>
      <c r="O40" s="262"/>
      <c r="P40" s="172">
        <f>SUM(P26:P39)</f>
        <v>3938190636.6099997</v>
      </c>
    </row>
    <row r="41" spans="1:18" ht="9" customHeight="1">
      <c r="A41" s="238"/>
      <c r="B41" s="238"/>
      <c r="C41" s="225"/>
      <c r="D41" s="239"/>
      <c r="E41" s="239"/>
      <c r="J41" s="169"/>
      <c r="K41" s="169"/>
      <c r="L41" s="169"/>
      <c r="M41" s="169"/>
      <c r="N41" s="169"/>
      <c r="O41" s="262"/>
      <c r="P41" s="16"/>
    </row>
    <row r="42" spans="1:18" ht="23.1" customHeight="1" thickBot="1">
      <c r="A42" s="225" t="s">
        <v>33</v>
      </c>
      <c r="B42" s="238"/>
      <c r="C42" s="238"/>
      <c r="D42" s="239"/>
      <c r="E42" s="239"/>
      <c r="J42" s="173">
        <f>+J23+J40</f>
        <v>8770655635.2799988</v>
      </c>
      <c r="K42" s="169"/>
      <c r="L42" s="173">
        <f>+L23+L40</f>
        <v>8395577848.1859999</v>
      </c>
      <c r="M42" s="169"/>
      <c r="N42" s="173">
        <f>+N23+N40</f>
        <v>4871741490.8400002</v>
      </c>
      <c r="O42" s="262"/>
      <c r="P42" s="174">
        <f>+P23+P40</f>
        <v>4943817210.5799999</v>
      </c>
      <c r="Q42" s="25"/>
      <c r="R42" s="175"/>
    </row>
    <row r="43" spans="1:18" ht="23.1" customHeight="1" thickTop="1">
      <c r="J43" s="11"/>
      <c r="K43" s="22"/>
      <c r="L43" s="22"/>
      <c r="M43" s="22"/>
      <c r="N43" s="11"/>
      <c r="P43" s="25"/>
      <c r="Q43" s="91"/>
      <c r="R43" s="175"/>
    </row>
    <row r="44" spans="1:18" ht="23.1" customHeight="1">
      <c r="A44" s="6" t="s">
        <v>291</v>
      </c>
      <c r="J44" s="11"/>
      <c r="K44" s="22"/>
      <c r="L44" s="22"/>
      <c r="M44" s="22"/>
      <c r="N44" s="23"/>
      <c r="O44" s="25"/>
      <c r="P44" s="23"/>
      <c r="Q44" s="25"/>
      <c r="R44" s="175"/>
    </row>
    <row r="45" spans="1:18" ht="23.1" customHeight="1">
      <c r="J45" s="11"/>
      <c r="K45" s="22"/>
      <c r="L45" s="22"/>
      <c r="M45" s="22"/>
      <c r="N45" s="23"/>
      <c r="O45" s="25"/>
      <c r="P45" s="23"/>
    </row>
    <row r="46" spans="1:18" ht="23.1" customHeight="1">
      <c r="J46" s="11"/>
      <c r="K46" s="22"/>
      <c r="L46" s="22"/>
      <c r="M46" s="22"/>
      <c r="N46" s="23"/>
      <c r="O46" s="25"/>
      <c r="P46" s="23"/>
    </row>
    <row r="47" spans="1:18" ht="23.1" customHeight="1">
      <c r="J47" s="11"/>
      <c r="K47" s="22"/>
      <c r="L47" s="22"/>
      <c r="M47" s="22"/>
      <c r="N47" s="23"/>
      <c r="O47" s="25"/>
      <c r="P47" s="23"/>
    </row>
    <row r="48" spans="1:18" ht="23.1" customHeight="1">
      <c r="J48" s="11"/>
      <c r="K48" s="22"/>
      <c r="L48" s="22"/>
      <c r="M48" s="22"/>
      <c r="N48" s="23"/>
      <c r="O48" s="25"/>
      <c r="P48" s="23"/>
    </row>
    <row r="49" spans="1:16" ht="23.1" customHeight="1">
      <c r="J49" s="11"/>
      <c r="K49" s="22"/>
      <c r="L49" s="22"/>
      <c r="M49" s="22"/>
      <c r="N49" s="23"/>
      <c r="O49" s="25"/>
      <c r="P49" s="23"/>
    </row>
    <row r="50" spans="1:16" ht="23.1" customHeight="1">
      <c r="J50" s="11"/>
      <c r="K50" s="22"/>
      <c r="L50" s="22"/>
      <c r="M50" s="22"/>
      <c r="N50" s="23"/>
      <c r="O50" s="25"/>
      <c r="P50" s="23"/>
    </row>
    <row r="51" spans="1:16" ht="23.1" customHeight="1">
      <c r="J51" s="11"/>
      <c r="K51" s="22"/>
      <c r="L51" s="22"/>
      <c r="M51" s="22"/>
      <c r="N51" s="23"/>
      <c r="O51" s="25"/>
      <c r="P51" s="23"/>
    </row>
    <row r="52" spans="1:16" ht="23.1" customHeight="1">
      <c r="J52" s="11"/>
      <c r="K52" s="22"/>
      <c r="L52" s="22"/>
      <c r="M52" s="22"/>
      <c r="N52" s="23"/>
      <c r="O52" s="25"/>
      <c r="P52" s="23"/>
    </row>
    <row r="53" spans="1:16" ht="23.1" customHeight="1">
      <c r="J53" s="11"/>
      <c r="K53" s="22"/>
      <c r="L53" s="22"/>
      <c r="M53" s="22"/>
      <c r="N53" s="23"/>
      <c r="O53" s="25"/>
      <c r="P53" s="23"/>
    </row>
    <row r="54" spans="1:16" ht="43.15" customHeight="1">
      <c r="J54" s="11"/>
      <c r="K54" s="22"/>
      <c r="L54" s="22"/>
      <c r="M54" s="22"/>
      <c r="N54" s="23"/>
      <c r="O54" s="25"/>
      <c r="P54" s="23"/>
    </row>
    <row r="55" spans="1:16" ht="23.1" customHeight="1">
      <c r="A55" s="238"/>
      <c r="P55" s="50" t="s">
        <v>381</v>
      </c>
    </row>
  </sheetData>
  <mergeCells count="7">
    <mergeCell ref="A10:E10"/>
    <mergeCell ref="A1:P1"/>
    <mergeCell ref="A2:P2"/>
    <mergeCell ref="A3:P3"/>
    <mergeCell ref="J5:P5"/>
    <mergeCell ref="J6:L6"/>
    <mergeCell ref="N6:P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customProperties>
    <customPr name="QNA_DRILLPATH_NODE_ID" r:id="rId2"/>
  </customProperties>
  <ignoredErrors>
    <ignoredError sqref="N24:P25 I23 H40:I42 I12:I13 H23:H25 I37 I20:I21 I24:L24 I25 K25:L25 I39 I16 I30:I32 I26" numberStoredAsText="1"/>
    <ignoredError sqref="N41:P41 O23 K23 J41:L42 K40 N40:O40 N42:O42" numberStoredAsText="1" unlockedFormula="1"/>
    <ignoredError sqref="L23 N23 P23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3EBF7"/>
  </sheetPr>
  <dimension ref="A1:S113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 outlineLevelCol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20.28515625" style="3" customWidth="1"/>
    <col min="8" max="8" width="11.7109375" style="1" customWidth="1"/>
    <col min="9" max="9" width="0.85546875" style="2" customWidth="1"/>
    <col min="10" max="10" width="18.7109375" style="164" customWidth="1"/>
    <col min="11" max="11" width="0.85546875" style="26" customWidth="1"/>
    <col min="12" max="12" width="18.7109375" style="26" customWidth="1"/>
    <col min="13" max="13" width="0.85546875" style="176" customWidth="1"/>
    <col min="14" max="14" width="18.7109375" style="164" customWidth="1"/>
    <col min="15" max="15" width="0.85546875" style="3" customWidth="1"/>
    <col min="16" max="16" width="18.7109375" style="26" customWidth="1"/>
    <col min="17" max="17" width="0.42578125" style="3" customWidth="1" outlineLevel="1"/>
    <col min="18" max="16384" width="18.42578125" style="21"/>
  </cols>
  <sheetData>
    <row r="1" spans="1:17" ht="23.1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225"/>
    </row>
    <row r="2" spans="1:17" ht="23.1" customHeight="1">
      <c r="A2" s="305" t="s">
        <v>34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225"/>
    </row>
    <row r="3" spans="1:17" ht="23.1" customHeight="1">
      <c r="A3" s="305" t="str">
        <f>+'งบ BS (p.1)'!A3:P3</f>
        <v>ณ วันที่ 30 กันยายน 2566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225"/>
    </row>
    <row r="4" spans="1:17" ht="23.1" customHeight="1">
      <c r="A4" s="226"/>
      <c r="B4" s="226"/>
      <c r="C4" s="227"/>
      <c r="D4" s="194"/>
      <c r="E4" s="194"/>
      <c r="F4" s="195"/>
      <c r="G4" s="195"/>
      <c r="I4" s="228"/>
      <c r="J4" s="187"/>
      <c r="K4" s="177"/>
      <c r="L4" s="177"/>
      <c r="M4" s="167"/>
      <c r="N4" s="187"/>
      <c r="O4" s="178"/>
      <c r="P4" s="177"/>
      <c r="Q4" s="178"/>
    </row>
    <row r="5" spans="1:17" ht="23.1" customHeight="1">
      <c r="A5" s="229"/>
      <c r="B5" s="226"/>
      <c r="C5" s="227"/>
      <c r="D5" s="194"/>
      <c r="E5" s="194"/>
      <c r="F5" s="195"/>
      <c r="G5" s="195"/>
      <c r="I5" s="1"/>
      <c r="J5" s="306" t="s">
        <v>2</v>
      </c>
      <c r="K5" s="306"/>
      <c r="L5" s="306"/>
      <c r="M5" s="306"/>
      <c r="N5" s="306"/>
      <c r="O5" s="306"/>
      <c r="P5" s="306"/>
      <c r="Q5" s="306"/>
    </row>
    <row r="6" spans="1:17" s="233" customFormat="1" ht="23.1" customHeight="1">
      <c r="A6" s="230"/>
      <c r="B6" s="230"/>
      <c r="C6" s="230"/>
      <c r="D6" s="231"/>
      <c r="E6" s="231"/>
      <c r="F6" s="232"/>
      <c r="G6" s="232"/>
      <c r="H6" s="1"/>
      <c r="I6" s="1"/>
      <c r="J6" s="307" t="s">
        <v>3</v>
      </c>
      <c r="K6" s="307"/>
      <c r="L6" s="307"/>
      <c r="M6" s="7"/>
      <c r="N6" s="307" t="s">
        <v>4</v>
      </c>
      <c r="O6" s="307"/>
      <c r="P6" s="307"/>
      <c r="Q6" s="307"/>
    </row>
    <row r="7" spans="1:17" s="233" customFormat="1" ht="23.1" customHeight="1">
      <c r="A7" s="230"/>
      <c r="B7" s="230"/>
      <c r="C7" s="230"/>
      <c r="D7" s="231"/>
      <c r="E7" s="231"/>
      <c r="F7" s="232"/>
      <c r="G7" s="232"/>
      <c r="H7" s="1"/>
      <c r="I7" s="1"/>
      <c r="J7" s="196" t="s">
        <v>357</v>
      </c>
      <c r="K7" s="196"/>
      <c r="L7" s="196" t="s">
        <v>267</v>
      </c>
      <c r="M7" s="7"/>
      <c r="N7" s="196" t="s">
        <v>357</v>
      </c>
      <c r="O7" s="196"/>
      <c r="P7" s="196" t="s">
        <v>267</v>
      </c>
      <c r="Q7" s="7"/>
    </row>
    <row r="8" spans="1:17" s="233" customFormat="1" ht="23.1" customHeight="1">
      <c r="A8" s="230"/>
      <c r="B8" s="230"/>
      <c r="C8" s="230"/>
      <c r="D8" s="231"/>
      <c r="E8" s="231"/>
      <c r="F8" s="232"/>
      <c r="G8" s="232"/>
      <c r="H8" s="1"/>
      <c r="I8" s="1"/>
      <c r="J8" s="196" t="s">
        <v>289</v>
      </c>
      <c r="K8" s="196"/>
      <c r="L8" s="196" t="s">
        <v>366</v>
      </c>
      <c r="M8" s="7"/>
      <c r="N8" s="196" t="s">
        <v>289</v>
      </c>
      <c r="O8" s="196"/>
      <c r="P8" s="196" t="s">
        <v>366</v>
      </c>
      <c r="Q8" s="7"/>
    </row>
    <row r="9" spans="1:17" s="233" customFormat="1" ht="23.1" customHeight="1">
      <c r="A9" s="230"/>
      <c r="B9" s="230"/>
      <c r="C9" s="230"/>
      <c r="D9" s="231"/>
      <c r="E9" s="231"/>
      <c r="F9" s="232"/>
      <c r="G9" s="232"/>
      <c r="H9" s="4" t="s">
        <v>5</v>
      </c>
      <c r="I9" s="1"/>
      <c r="J9" s="234" t="s">
        <v>290</v>
      </c>
      <c r="K9" s="235"/>
      <c r="L9" s="236" t="s">
        <v>268</v>
      </c>
      <c r="M9" s="196"/>
      <c r="N9" s="234" t="s">
        <v>290</v>
      </c>
      <c r="O9" s="235"/>
      <c r="P9" s="234"/>
      <c r="Q9" s="196"/>
    </row>
    <row r="10" spans="1:17" s="245" customFormat="1" ht="23.1" customHeight="1">
      <c r="A10" s="237" t="s">
        <v>35</v>
      </c>
      <c r="B10" s="238"/>
      <c r="C10" s="238"/>
      <c r="D10" s="239"/>
      <c r="E10" s="239"/>
      <c r="F10" s="240"/>
      <c r="G10" s="240"/>
      <c r="H10" s="241"/>
      <c r="I10" s="242"/>
      <c r="J10" s="243"/>
      <c r="K10" s="243"/>
      <c r="L10" s="243"/>
      <c r="M10" s="243"/>
      <c r="N10" s="243"/>
      <c r="O10" s="244"/>
      <c r="P10" s="243"/>
      <c r="Q10" s="244"/>
    </row>
    <row r="11" spans="1:17" ht="23.1" customHeight="1">
      <c r="A11" s="225" t="s">
        <v>36</v>
      </c>
      <c r="B11" s="225"/>
      <c r="C11" s="238"/>
      <c r="D11" s="239"/>
      <c r="E11" s="239"/>
      <c r="J11" s="166"/>
      <c r="K11" s="166"/>
      <c r="L11" s="166"/>
      <c r="M11" s="166"/>
      <c r="N11" s="167"/>
      <c r="P11" s="167"/>
    </row>
    <row r="12" spans="1:17" ht="23.1" customHeight="1">
      <c r="A12" s="238" t="s">
        <v>368</v>
      </c>
      <c r="B12" s="225"/>
      <c r="C12" s="238"/>
      <c r="D12" s="239"/>
      <c r="E12" s="239"/>
      <c r="J12" s="197">
        <v>25389978.920000002</v>
      </c>
      <c r="K12" s="166"/>
      <c r="L12" s="168">
        <v>0</v>
      </c>
      <c r="M12" s="166"/>
      <c r="N12" s="167">
        <v>0</v>
      </c>
      <c r="P12" s="167">
        <v>0</v>
      </c>
    </row>
    <row r="13" spans="1:17" ht="23.1" customHeight="1">
      <c r="A13" s="238" t="s">
        <v>38</v>
      </c>
      <c r="B13" s="238"/>
      <c r="C13" s="239"/>
      <c r="D13" s="239"/>
      <c r="E13" s="239"/>
      <c r="H13" s="1" t="s">
        <v>345</v>
      </c>
      <c r="I13" s="246"/>
      <c r="J13" s="9">
        <v>141091062.28</v>
      </c>
      <c r="K13" s="9"/>
      <c r="L13" s="9">
        <v>26663178.260000002</v>
      </c>
      <c r="M13" s="10"/>
      <c r="N13" s="9">
        <v>48069071.010000013</v>
      </c>
      <c r="O13" s="247"/>
      <c r="P13" s="9">
        <v>21202264.199999999</v>
      </c>
      <c r="Q13" s="247"/>
    </row>
    <row r="14" spans="1:17" ht="23.1" customHeight="1">
      <c r="A14" s="248" t="s">
        <v>39</v>
      </c>
      <c r="B14" s="248"/>
      <c r="C14" s="249"/>
      <c r="D14" s="249"/>
      <c r="E14" s="249"/>
      <c r="F14" s="250"/>
      <c r="G14" s="250"/>
      <c r="J14" s="15"/>
      <c r="K14" s="15"/>
      <c r="L14" s="15"/>
      <c r="M14" s="17"/>
      <c r="N14" s="15"/>
      <c r="O14" s="251"/>
      <c r="P14" s="15"/>
      <c r="Q14" s="251"/>
    </row>
    <row r="15" spans="1:17" ht="23.1" customHeight="1">
      <c r="A15" s="245"/>
      <c r="B15" s="248" t="s">
        <v>40</v>
      </c>
      <c r="C15" s="249"/>
      <c r="D15" s="249"/>
      <c r="E15" s="249"/>
      <c r="H15" s="1" t="s">
        <v>308</v>
      </c>
      <c r="I15" s="246"/>
      <c r="J15" s="9">
        <v>445567510.45999998</v>
      </c>
      <c r="K15" s="9"/>
      <c r="L15" s="9">
        <v>399648645.38</v>
      </c>
      <c r="M15" s="10"/>
      <c r="N15" s="9">
        <v>202478817.24999997</v>
      </c>
      <c r="O15" s="247"/>
      <c r="P15" s="9">
        <v>195683008.90000001</v>
      </c>
      <c r="Q15" s="247"/>
    </row>
    <row r="16" spans="1:17" ht="23.1" customHeight="1">
      <c r="A16" s="245"/>
      <c r="B16" s="248" t="s">
        <v>41</v>
      </c>
      <c r="C16" s="249"/>
      <c r="D16" s="249"/>
      <c r="E16" s="249"/>
      <c r="H16" s="1" t="s">
        <v>310</v>
      </c>
      <c r="I16" s="246"/>
      <c r="J16" s="9">
        <v>81343835.459999993</v>
      </c>
      <c r="K16" s="9"/>
      <c r="L16" s="9">
        <v>2600021.3200000003</v>
      </c>
      <c r="M16" s="10"/>
      <c r="N16" s="9">
        <v>1943252.42</v>
      </c>
      <c r="O16" s="247"/>
      <c r="P16" s="9">
        <v>1300292.72</v>
      </c>
      <c r="Q16" s="247"/>
    </row>
    <row r="17" spans="1:17" ht="23.1" customHeight="1">
      <c r="A17" s="245"/>
      <c r="B17" s="238" t="s">
        <v>42</v>
      </c>
      <c r="C17" s="249"/>
      <c r="D17" s="249"/>
      <c r="E17" s="249"/>
      <c r="H17" s="1" t="s">
        <v>311</v>
      </c>
      <c r="I17" s="246"/>
      <c r="J17" s="9">
        <v>625048936.81999993</v>
      </c>
      <c r="K17" s="9"/>
      <c r="L17" s="9">
        <v>497319623.13</v>
      </c>
      <c r="M17" s="10"/>
      <c r="N17" s="9">
        <v>625048936.81999993</v>
      </c>
      <c r="O17" s="247"/>
      <c r="P17" s="9">
        <v>497319623.13</v>
      </c>
      <c r="Q17" s="247"/>
    </row>
    <row r="18" spans="1:17" ht="23.1" customHeight="1">
      <c r="A18" s="245"/>
      <c r="B18" s="248" t="s">
        <v>330</v>
      </c>
      <c r="C18" s="249"/>
      <c r="D18" s="249"/>
      <c r="E18" s="249"/>
      <c r="I18" s="246"/>
      <c r="J18" s="9"/>
      <c r="K18" s="9"/>
      <c r="L18" s="9"/>
      <c r="M18" s="10"/>
      <c r="N18" s="9"/>
      <c r="O18" s="247"/>
      <c r="P18" s="9"/>
      <c r="Q18" s="247"/>
    </row>
    <row r="19" spans="1:17" ht="23.1" customHeight="1">
      <c r="A19" s="245"/>
      <c r="B19" s="21"/>
      <c r="C19" s="6" t="s">
        <v>331</v>
      </c>
      <c r="D19" s="249"/>
      <c r="E19" s="249"/>
      <c r="H19" s="1" t="s">
        <v>262</v>
      </c>
      <c r="I19" s="246"/>
      <c r="J19" s="9">
        <v>0</v>
      </c>
      <c r="K19" s="9"/>
      <c r="L19" s="9">
        <v>1689124.28</v>
      </c>
      <c r="M19" s="10"/>
      <c r="N19" s="9">
        <v>0</v>
      </c>
      <c r="O19" s="247"/>
      <c r="P19" s="9">
        <v>1689124.28</v>
      </c>
      <c r="Q19" s="247"/>
    </row>
    <row r="20" spans="1:17" ht="23.1" customHeight="1">
      <c r="A20" s="238" t="s">
        <v>353</v>
      </c>
      <c r="B20" s="238"/>
      <c r="C20" s="239"/>
      <c r="D20" s="239"/>
      <c r="E20" s="239"/>
      <c r="H20" s="1" t="s">
        <v>269</v>
      </c>
      <c r="I20" s="246"/>
      <c r="J20" s="9">
        <v>60000000</v>
      </c>
      <c r="K20" s="9"/>
      <c r="L20" s="9">
        <v>0</v>
      </c>
      <c r="M20" s="10"/>
      <c r="N20" s="9">
        <v>0</v>
      </c>
      <c r="O20" s="247"/>
      <c r="P20" s="9">
        <v>0</v>
      </c>
      <c r="Q20" s="247"/>
    </row>
    <row r="21" spans="1:17" ht="23.1" customHeight="1">
      <c r="A21" s="245" t="s">
        <v>44</v>
      </c>
      <c r="B21" s="248"/>
      <c r="C21" s="249"/>
      <c r="D21" s="249"/>
      <c r="E21" s="249"/>
      <c r="I21" s="246"/>
      <c r="J21" s="9">
        <v>7633585.6700000009</v>
      </c>
      <c r="K21" s="9"/>
      <c r="L21" s="9">
        <v>10934492.860000001</v>
      </c>
      <c r="M21" s="10"/>
      <c r="N21" s="9">
        <v>0</v>
      </c>
      <c r="O21" s="247"/>
      <c r="P21" s="9">
        <v>0</v>
      </c>
      <c r="Q21" s="247"/>
    </row>
    <row r="22" spans="1:17" ht="23.1" customHeight="1">
      <c r="A22" s="238" t="s">
        <v>45</v>
      </c>
      <c r="B22" s="238"/>
      <c r="C22" s="239"/>
      <c r="D22" s="239"/>
      <c r="E22" s="239"/>
      <c r="I22" s="246"/>
      <c r="J22" s="171">
        <v>6076991.8400000008</v>
      </c>
      <c r="K22" s="168"/>
      <c r="L22" s="171">
        <v>7125179.3500000015</v>
      </c>
      <c r="M22" s="168"/>
      <c r="N22" s="171">
        <v>2994580.65</v>
      </c>
      <c r="O22" s="247"/>
      <c r="P22" s="171">
        <v>3396175.6500000004</v>
      </c>
      <c r="Q22" s="247"/>
    </row>
    <row r="23" spans="1:17" ht="23.1" customHeight="1">
      <c r="A23" s="238" t="s">
        <v>46</v>
      </c>
      <c r="B23" s="238"/>
      <c r="C23" s="239"/>
      <c r="D23" s="239"/>
      <c r="E23" s="239"/>
      <c r="I23" s="246"/>
      <c r="J23" s="171">
        <f>SUM(J12:J22)</f>
        <v>1392151901.45</v>
      </c>
      <c r="K23" s="168"/>
      <c r="L23" s="171">
        <f>SUM(L12:L22)</f>
        <v>945980264.57999992</v>
      </c>
      <c r="M23" s="168"/>
      <c r="N23" s="171">
        <f>SUM(N12:N22)</f>
        <v>880534658.14999986</v>
      </c>
      <c r="O23" s="247"/>
      <c r="P23" s="171">
        <f>SUM(P12:P22)</f>
        <v>720590488.88</v>
      </c>
      <c r="Q23" s="247"/>
    </row>
    <row r="24" spans="1:17" ht="23.1" customHeight="1">
      <c r="A24" s="238"/>
      <c r="B24" s="238"/>
      <c r="C24" s="238"/>
      <c r="D24" s="239"/>
      <c r="E24" s="239"/>
      <c r="I24" s="246"/>
      <c r="J24" s="168"/>
      <c r="K24" s="168"/>
      <c r="L24" s="168"/>
      <c r="M24" s="168"/>
      <c r="N24" s="17"/>
      <c r="O24" s="247"/>
      <c r="P24" s="17"/>
      <c r="Q24" s="247"/>
    </row>
    <row r="25" spans="1:17" ht="23.1" customHeight="1">
      <c r="A25" s="225" t="s">
        <v>47</v>
      </c>
      <c r="B25" s="238"/>
      <c r="C25" s="238"/>
      <c r="D25" s="239"/>
      <c r="E25" s="239"/>
      <c r="I25" s="246"/>
      <c r="J25" s="168"/>
      <c r="K25" s="168"/>
      <c r="L25" s="168"/>
      <c r="M25" s="168"/>
      <c r="N25" s="17"/>
      <c r="O25" s="247"/>
      <c r="P25" s="17"/>
      <c r="Q25" s="247"/>
    </row>
    <row r="26" spans="1:17" ht="23.1" customHeight="1">
      <c r="A26" s="238" t="s">
        <v>48</v>
      </c>
      <c r="B26" s="238"/>
      <c r="C26" s="238"/>
      <c r="D26" s="239"/>
      <c r="E26" s="239"/>
      <c r="H26" s="1" t="s">
        <v>308</v>
      </c>
      <c r="I26" s="246"/>
      <c r="J26" s="168">
        <v>264589932.73000002</v>
      </c>
      <c r="K26" s="168"/>
      <c r="L26" s="168">
        <v>492646909.93000007</v>
      </c>
      <c r="M26" s="168"/>
      <c r="N26" s="168">
        <v>70110234.420000032</v>
      </c>
      <c r="O26" s="247"/>
      <c r="P26" s="168">
        <v>220721767.21000004</v>
      </c>
      <c r="Q26" s="247"/>
    </row>
    <row r="27" spans="1:17" ht="23.1" customHeight="1">
      <c r="A27" s="238" t="s">
        <v>49</v>
      </c>
      <c r="B27" s="238"/>
      <c r="C27" s="238"/>
      <c r="D27" s="239"/>
      <c r="E27" s="239"/>
      <c r="H27" s="246" t="s">
        <v>346</v>
      </c>
      <c r="I27" s="246"/>
      <c r="J27" s="168">
        <v>178116659.67000002</v>
      </c>
      <c r="K27" s="168"/>
      <c r="L27" s="168">
        <v>7884626.1099999994</v>
      </c>
      <c r="M27" s="168"/>
      <c r="N27" s="168">
        <v>6066795.4999999991</v>
      </c>
      <c r="O27" s="247"/>
      <c r="P27" s="168">
        <v>4665789.0699999994</v>
      </c>
      <c r="Q27" s="247"/>
    </row>
    <row r="28" spans="1:17" ht="23.1" customHeight="1">
      <c r="A28" s="238" t="s">
        <v>51</v>
      </c>
      <c r="B28" s="238"/>
      <c r="C28" s="238"/>
      <c r="D28" s="239"/>
      <c r="E28" s="239"/>
      <c r="H28" s="1" t="s">
        <v>311</v>
      </c>
      <c r="I28" s="246"/>
      <c r="J28" s="168">
        <v>546950456.5200001</v>
      </c>
      <c r="K28" s="168"/>
      <c r="L28" s="168">
        <v>621734839.79999995</v>
      </c>
      <c r="M28" s="168"/>
      <c r="N28" s="168">
        <v>546950456.5200001</v>
      </c>
      <c r="O28" s="247"/>
      <c r="P28" s="168">
        <v>621734839.79999995</v>
      </c>
      <c r="Q28" s="247"/>
    </row>
    <row r="29" spans="1:17" ht="23.1" customHeight="1">
      <c r="A29" s="238" t="s">
        <v>52</v>
      </c>
      <c r="B29" s="238"/>
      <c r="C29" s="238"/>
      <c r="D29" s="239"/>
      <c r="E29" s="239"/>
      <c r="G29" s="91"/>
      <c r="H29" s="1" t="s">
        <v>393</v>
      </c>
      <c r="I29" s="246"/>
      <c r="J29" s="168">
        <v>435621231.69999999</v>
      </c>
      <c r="K29" s="168"/>
      <c r="L29" s="168">
        <v>417300070.72999996</v>
      </c>
      <c r="M29" s="168"/>
      <c r="N29" s="168">
        <v>0</v>
      </c>
      <c r="O29" s="247"/>
      <c r="P29" s="168">
        <v>0</v>
      </c>
      <c r="Q29" s="247"/>
    </row>
    <row r="30" spans="1:17" ht="23.1" customHeight="1">
      <c r="A30" s="238" t="s">
        <v>53</v>
      </c>
      <c r="B30" s="238"/>
      <c r="C30" s="238"/>
      <c r="D30" s="239"/>
      <c r="E30" s="239"/>
      <c r="I30" s="246"/>
      <c r="J30" s="168"/>
      <c r="K30" s="168"/>
      <c r="L30" s="168"/>
      <c r="M30" s="168"/>
      <c r="N30" s="168"/>
      <c r="O30" s="247"/>
      <c r="P30" s="168"/>
      <c r="Q30" s="247"/>
    </row>
    <row r="31" spans="1:17" ht="23.1" customHeight="1">
      <c r="A31" s="248"/>
      <c r="B31" s="248" t="s">
        <v>54</v>
      </c>
      <c r="C31" s="248"/>
      <c r="D31" s="249"/>
      <c r="E31" s="249"/>
      <c r="H31" s="1" t="s">
        <v>262</v>
      </c>
      <c r="I31" s="246"/>
      <c r="J31" s="168">
        <v>15893381.24</v>
      </c>
      <c r="K31" s="168"/>
      <c r="L31" s="168">
        <v>6784860.7200000016</v>
      </c>
      <c r="M31" s="168"/>
      <c r="N31" s="168">
        <v>5617568.75</v>
      </c>
      <c r="O31" s="247"/>
      <c r="P31" s="168">
        <v>5102432.0600000015</v>
      </c>
      <c r="Q31" s="247"/>
    </row>
    <row r="32" spans="1:17" ht="23.1" customHeight="1">
      <c r="A32" s="238" t="s">
        <v>55</v>
      </c>
      <c r="B32" s="238"/>
      <c r="C32" s="238"/>
      <c r="D32" s="238"/>
      <c r="E32" s="239"/>
      <c r="H32" s="1" t="s">
        <v>347</v>
      </c>
      <c r="I32" s="246"/>
      <c r="J32" s="168">
        <v>103616014.56</v>
      </c>
      <c r="K32" s="168"/>
      <c r="L32" s="168">
        <v>105494730.60000001</v>
      </c>
      <c r="M32" s="168"/>
      <c r="N32" s="168">
        <v>5206369.67</v>
      </c>
      <c r="O32" s="247"/>
      <c r="P32" s="168">
        <v>5206369.67</v>
      </c>
      <c r="Q32" s="247"/>
    </row>
    <row r="33" spans="1:17" ht="23.1" customHeight="1">
      <c r="A33" s="238" t="s">
        <v>56</v>
      </c>
      <c r="B33" s="238"/>
      <c r="C33" s="238"/>
      <c r="D33" s="238"/>
      <c r="E33" s="239"/>
      <c r="I33" s="246"/>
      <c r="J33" s="170">
        <f>SUM(J26:J32)</f>
        <v>1544787676.4200001</v>
      </c>
      <c r="K33" s="168"/>
      <c r="L33" s="170">
        <f>SUM(L26:L32)</f>
        <v>1651846037.8900001</v>
      </c>
      <c r="M33" s="168"/>
      <c r="N33" s="170">
        <f>SUM(N26:N32)</f>
        <v>633951424.86000013</v>
      </c>
      <c r="O33" s="247"/>
      <c r="P33" s="179">
        <f>SUM(P26:P32)</f>
        <v>857431197.80999982</v>
      </c>
      <c r="Q33" s="247"/>
    </row>
    <row r="34" spans="1:17" ht="9" customHeight="1">
      <c r="A34" s="238"/>
      <c r="B34" s="238"/>
      <c r="C34" s="238"/>
      <c r="D34" s="238"/>
      <c r="E34" s="239"/>
      <c r="I34" s="246"/>
      <c r="J34" s="180"/>
      <c r="K34" s="168"/>
      <c r="L34" s="180"/>
      <c r="M34" s="168"/>
      <c r="N34" s="180"/>
      <c r="O34" s="247"/>
      <c r="P34" s="181"/>
      <c r="Q34" s="247"/>
    </row>
    <row r="35" spans="1:17" ht="23.1" customHeight="1">
      <c r="A35" s="225" t="s">
        <v>57</v>
      </c>
      <c r="B35" s="238"/>
      <c r="C35" s="245"/>
      <c r="D35" s="238"/>
      <c r="E35" s="239"/>
      <c r="I35" s="246"/>
      <c r="J35" s="171">
        <f>+J23+J33</f>
        <v>2936939577.8699999</v>
      </c>
      <c r="K35" s="168"/>
      <c r="L35" s="171">
        <f>+L23+L33</f>
        <v>2597826302.4700003</v>
      </c>
      <c r="M35" s="168"/>
      <c r="N35" s="171">
        <f>+N23+N33</f>
        <v>1514486083.01</v>
      </c>
      <c r="O35" s="247"/>
      <c r="P35" s="182">
        <f>+P23+P33</f>
        <v>1578021686.6899998</v>
      </c>
      <c r="Q35" s="247"/>
    </row>
    <row r="36" spans="1:17" ht="23.1" customHeight="1">
      <c r="C36" s="230"/>
      <c r="D36" s="6"/>
      <c r="I36" s="246"/>
      <c r="J36" s="188"/>
      <c r="K36" s="183"/>
      <c r="L36" s="183"/>
      <c r="M36" s="183"/>
      <c r="N36" s="176"/>
      <c r="O36" s="252"/>
      <c r="P36" s="184"/>
      <c r="Q36" s="252"/>
    </row>
    <row r="37" spans="1:17" ht="23.1" customHeight="1">
      <c r="A37" s="6" t="s">
        <v>291</v>
      </c>
      <c r="J37" s="11"/>
      <c r="K37" s="22"/>
      <c r="L37" s="22"/>
      <c r="M37" s="22"/>
      <c r="N37" s="23"/>
      <c r="O37" s="25"/>
      <c r="P37" s="23"/>
      <c r="Q37" s="25"/>
    </row>
    <row r="38" spans="1:17" ht="23.1" customHeight="1">
      <c r="J38" s="11"/>
      <c r="K38" s="22"/>
      <c r="L38" s="22"/>
      <c r="M38" s="22"/>
      <c r="N38" s="23"/>
      <c r="O38" s="25"/>
      <c r="P38" s="23"/>
      <c r="Q38" s="25"/>
    </row>
    <row r="39" spans="1:17" ht="23.1" customHeight="1">
      <c r="J39" s="11"/>
      <c r="K39" s="22"/>
      <c r="L39" s="22"/>
      <c r="M39" s="22"/>
      <c r="N39" s="23"/>
      <c r="O39" s="25"/>
      <c r="P39" s="23"/>
      <c r="Q39" s="25"/>
    </row>
    <row r="40" spans="1:17" ht="23.1" customHeight="1">
      <c r="J40" s="11"/>
      <c r="K40" s="22"/>
      <c r="L40" s="22"/>
      <c r="M40" s="22"/>
      <c r="N40" s="23"/>
      <c r="O40" s="25"/>
      <c r="P40" s="23"/>
      <c r="Q40" s="25"/>
    </row>
    <row r="41" spans="1:17" ht="23.1" customHeight="1">
      <c r="J41" s="11"/>
      <c r="K41" s="22"/>
      <c r="L41" s="22"/>
      <c r="M41" s="22"/>
      <c r="N41" s="23"/>
      <c r="O41" s="25"/>
      <c r="P41" s="23"/>
      <c r="Q41" s="25"/>
    </row>
    <row r="42" spans="1:17" ht="23.1" customHeight="1">
      <c r="J42" s="11"/>
      <c r="K42" s="22"/>
      <c r="L42" s="22"/>
      <c r="M42" s="22"/>
      <c r="N42" s="23"/>
      <c r="O42" s="25"/>
      <c r="P42" s="23"/>
      <c r="Q42" s="25"/>
    </row>
    <row r="43" spans="1:17" ht="23.1" customHeight="1">
      <c r="J43" s="11"/>
      <c r="K43" s="22"/>
      <c r="L43" s="22"/>
      <c r="M43" s="22"/>
      <c r="N43" s="23"/>
      <c r="O43" s="25"/>
      <c r="P43" s="23"/>
      <c r="Q43" s="25"/>
    </row>
    <row r="44" spans="1:17" ht="23.1" customHeight="1">
      <c r="J44" s="11"/>
      <c r="K44" s="22"/>
      <c r="L44" s="22"/>
      <c r="M44" s="22"/>
      <c r="N44" s="23"/>
      <c r="O44" s="25"/>
      <c r="P44" s="23"/>
      <c r="Q44" s="25"/>
    </row>
    <row r="45" spans="1:17" ht="23.1" customHeight="1">
      <c r="J45" s="11"/>
      <c r="K45" s="22"/>
      <c r="L45" s="22"/>
      <c r="M45" s="22"/>
      <c r="N45" s="23"/>
      <c r="O45" s="25"/>
      <c r="P45" s="23"/>
      <c r="Q45" s="25"/>
    </row>
    <row r="46" spans="1:17" ht="23.1" customHeight="1">
      <c r="J46" s="11"/>
      <c r="K46" s="22"/>
      <c r="L46" s="22"/>
      <c r="M46" s="22"/>
      <c r="N46" s="23"/>
      <c r="O46" s="25"/>
      <c r="P46" s="23"/>
      <c r="Q46" s="25"/>
    </row>
    <row r="47" spans="1:17" ht="23.1" customHeight="1">
      <c r="J47" s="11"/>
      <c r="K47" s="22"/>
      <c r="L47" s="22"/>
      <c r="M47" s="22"/>
      <c r="N47" s="23"/>
      <c r="O47" s="25"/>
      <c r="P47" s="23"/>
      <c r="Q47" s="25"/>
    </row>
    <row r="48" spans="1:17" ht="23.1" customHeight="1">
      <c r="J48" s="11"/>
      <c r="K48" s="22"/>
      <c r="L48" s="22"/>
      <c r="M48" s="22"/>
      <c r="N48" s="23"/>
      <c r="O48" s="25"/>
      <c r="P48" s="23"/>
      <c r="Q48" s="25"/>
    </row>
    <row r="49" spans="1:17" ht="23.1" customHeight="1">
      <c r="J49" s="11"/>
      <c r="K49" s="22"/>
      <c r="L49" s="22"/>
      <c r="M49" s="22"/>
      <c r="N49" s="23"/>
      <c r="O49" s="25"/>
      <c r="P49" s="23"/>
      <c r="Q49" s="25"/>
    </row>
    <row r="50" spans="1:17" ht="23.1" customHeight="1">
      <c r="J50" s="11"/>
      <c r="K50" s="22"/>
      <c r="L50" s="22"/>
      <c r="M50" s="22"/>
      <c r="N50" s="23"/>
      <c r="O50" s="25"/>
      <c r="P50" s="23"/>
      <c r="Q50" s="25"/>
    </row>
    <row r="51" spans="1:17" ht="23.1" customHeight="1">
      <c r="J51" s="11"/>
      <c r="K51" s="22"/>
      <c r="L51" s="22"/>
      <c r="M51" s="22"/>
      <c r="N51" s="23"/>
      <c r="O51" s="25"/>
      <c r="P51" s="23"/>
      <c r="Q51" s="25"/>
    </row>
    <row r="52" spans="1:17" ht="23.1" customHeight="1">
      <c r="J52" s="11"/>
      <c r="K52" s="22"/>
      <c r="L52" s="22"/>
      <c r="M52" s="22"/>
      <c r="N52" s="23"/>
      <c r="O52" s="25"/>
      <c r="P52" s="23"/>
      <c r="Q52" s="25"/>
    </row>
    <row r="53" spans="1:17" ht="23.1" customHeight="1">
      <c r="J53" s="11"/>
      <c r="K53" s="22"/>
      <c r="L53" s="22"/>
      <c r="M53" s="22"/>
      <c r="N53" s="23"/>
      <c r="O53" s="25"/>
      <c r="P53" s="23"/>
      <c r="Q53" s="25"/>
    </row>
    <row r="54" spans="1:17" ht="43.15" customHeight="1">
      <c r="J54" s="11"/>
      <c r="K54" s="22"/>
      <c r="L54" s="22"/>
      <c r="M54" s="22"/>
      <c r="N54" s="23"/>
      <c r="O54" s="25"/>
      <c r="P54" s="23"/>
      <c r="Q54" s="25"/>
    </row>
    <row r="55" spans="1:17" ht="23.1" customHeight="1">
      <c r="A55" s="238"/>
      <c r="P55" s="50" t="s">
        <v>380</v>
      </c>
    </row>
    <row r="56" spans="1:17" ht="23.1" customHeight="1">
      <c r="A56" s="305" t="s">
        <v>0</v>
      </c>
      <c r="B56" s="305"/>
      <c r="C56" s="305"/>
      <c r="D56" s="305"/>
      <c r="E56" s="305"/>
      <c r="F56" s="305"/>
      <c r="G56" s="305"/>
      <c r="H56" s="305"/>
      <c r="I56" s="305"/>
      <c r="J56" s="305"/>
      <c r="K56" s="305"/>
      <c r="L56" s="305"/>
      <c r="M56" s="305"/>
      <c r="N56" s="305"/>
      <c r="O56" s="305"/>
      <c r="P56" s="305"/>
      <c r="Q56" s="225"/>
    </row>
    <row r="57" spans="1:17" ht="23.1" customHeight="1">
      <c r="A57" s="305" t="s">
        <v>34</v>
      </c>
      <c r="B57" s="305"/>
      <c r="C57" s="305"/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05"/>
      <c r="Q57" s="225"/>
    </row>
    <row r="58" spans="1:17" ht="23.1" customHeight="1">
      <c r="A58" s="305" t="str">
        <f>+A3</f>
        <v>ณ วันที่ 30 กันยายน 2566</v>
      </c>
      <c r="B58" s="305"/>
      <c r="C58" s="305"/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05"/>
      <c r="Q58" s="225"/>
    </row>
    <row r="59" spans="1:17" ht="23.1" customHeight="1">
      <c r="A59" s="226"/>
      <c r="B59" s="226"/>
      <c r="C59" s="227"/>
      <c r="D59" s="194"/>
      <c r="E59" s="194"/>
      <c r="F59" s="195"/>
      <c r="G59" s="195"/>
      <c r="I59" s="228"/>
      <c r="J59" s="187"/>
      <c r="K59" s="177"/>
      <c r="L59" s="177"/>
      <c r="M59" s="167"/>
      <c r="N59" s="187"/>
      <c r="O59" s="178"/>
      <c r="P59" s="177"/>
      <c r="Q59" s="178"/>
    </row>
    <row r="60" spans="1:17" ht="23.1" customHeight="1">
      <c r="A60" s="229"/>
      <c r="B60" s="226"/>
      <c r="C60" s="227"/>
      <c r="D60" s="194"/>
      <c r="E60" s="194"/>
      <c r="F60" s="195"/>
      <c r="G60" s="195"/>
      <c r="I60" s="1"/>
      <c r="J60" s="306" t="s">
        <v>2</v>
      </c>
      <c r="K60" s="306"/>
      <c r="L60" s="306"/>
      <c r="M60" s="306"/>
      <c r="N60" s="306"/>
      <c r="O60" s="306"/>
      <c r="P60" s="306"/>
      <c r="Q60" s="306"/>
    </row>
    <row r="61" spans="1:17" s="233" customFormat="1" ht="23.1" customHeight="1">
      <c r="A61" s="230"/>
      <c r="B61" s="230"/>
      <c r="C61" s="230"/>
      <c r="D61" s="231"/>
      <c r="E61" s="231"/>
      <c r="F61" s="232"/>
      <c r="G61" s="232"/>
      <c r="H61" s="1"/>
      <c r="I61" s="1"/>
      <c r="J61" s="307" t="s">
        <v>3</v>
      </c>
      <c r="K61" s="307"/>
      <c r="L61" s="307"/>
      <c r="M61" s="7"/>
      <c r="N61" s="307" t="s">
        <v>4</v>
      </c>
      <c r="O61" s="307"/>
      <c r="P61" s="307"/>
      <c r="Q61" s="307"/>
    </row>
    <row r="62" spans="1:17" s="233" customFormat="1" ht="23.1" customHeight="1">
      <c r="A62" s="230"/>
      <c r="B62" s="230"/>
      <c r="C62" s="230"/>
      <c r="D62" s="231"/>
      <c r="E62" s="231"/>
      <c r="F62" s="232"/>
      <c r="G62" s="232"/>
      <c r="H62" s="1"/>
      <c r="I62" s="1"/>
      <c r="J62" s="196" t="s">
        <v>357</v>
      </c>
      <c r="K62" s="196"/>
      <c r="L62" s="196" t="s">
        <v>267</v>
      </c>
      <c r="M62" s="7"/>
      <c r="N62" s="196" t="s">
        <v>357</v>
      </c>
      <c r="O62" s="196"/>
      <c r="P62" s="196" t="s">
        <v>267</v>
      </c>
      <c r="Q62" s="7"/>
    </row>
    <row r="63" spans="1:17" s="233" customFormat="1" ht="23.1" customHeight="1">
      <c r="A63" s="230"/>
      <c r="B63" s="230"/>
      <c r="C63" s="230"/>
      <c r="D63" s="231"/>
      <c r="E63" s="231"/>
      <c r="F63" s="232"/>
      <c r="G63" s="232"/>
      <c r="H63" s="1"/>
      <c r="I63" s="1"/>
      <c r="J63" s="196" t="s">
        <v>289</v>
      </c>
      <c r="K63" s="196"/>
      <c r="L63" s="196" t="s">
        <v>366</v>
      </c>
      <c r="M63" s="7"/>
      <c r="N63" s="196" t="s">
        <v>289</v>
      </c>
      <c r="O63" s="196"/>
      <c r="P63" s="196" t="s">
        <v>366</v>
      </c>
      <c r="Q63" s="7"/>
    </row>
    <row r="64" spans="1:17" s="233" customFormat="1" ht="23.1" customHeight="1">
      <c r="A64" s="230"/>
      <c r="B64" s="230"/>
      <c r="C64" s="230"/>
      <c r="D64" s="231"/>
      <c r="E64" s="231"/>
      <c r="F64" s="232"/>
      <c r="G64" s="232"/>
      <c r="H64" s="4" t="s">
        <v>5</v>
      </c>
      <c r="I64" s="1"/>
      <c r="J64" s="234" t="s">
        <v>290</v>
      </c>
      <c r="K64" s="235"/>
      <c r="L64" s="236" t="s">
        <v>268</v>
      </c>
      <c r="M64" s="196"/>
      <c r="N64" s="234" t="s">
        <v>290</v>
      </c>
      <c r="O64" s="235"/>
      <c r="P64" s="234"/>
      <c r="Q64" s="196"/>
    </row>
    <row r="65" spans="1:17" s="245" customFormat="1" ht="23.1" customHeight="1">
      <c r="A65" s="237" t="s">
        <v>306</v>
      </c>
      <c r="B65" s="238"/>
      <c r="C65" s="238"/>
      <c r="D65" s="239"/>
      <c r="E65" s="239"/>
      <c r="F65" s="240"/>
      <c r="G65" s="240"/>
      <c r="H65" s="241"/>
      <c r="I65" s="242"/>
      <c r="J65" s="243"/>
      <c r="K65" s="243"/>
      <c r="L65" s="243"/>
      <c r="M65" s="243"/>
      <c r="N65" s="243"/>
      <c r="O65" s="244"/>
      <c r="P65" s="243"/>
      <c r="Q65" s="244"/>
    </row>
    <row r="66" spans="1:17" ht="23.1" customHeight="1">
      <c r="A66" s="230" t="s">
        <v>58</v>
      </c>
      <c r="B66" s="230"/>
      <c r="J66" s="36"/>
      <c r="K66" s="36"/>
      <c r="L66" s="36"/>
      <c r="M66" s="22"/>
      <c r="N66" s="37"/>
      <c r="O66" s="25"/>
      <c r="P66" s="37"/>
      <c r="Q66" s="25"/>
    </row>
    <row r="67" spans="1:17" ht="23.1" customHeight="1">
      <c r="A67" s="6" t="s">
        <v>59</v>
      </c>
      <c r="H67" s="1" t="s">
        <v>274</v>
      </c>
      <c r="J67" s="36"/>
      <c r="K67" s="36"/>
      <c r="L67" s="36"/>
      <c r="M67" s="22"/>
      <c r="N67" s="37"/>
      <c r="O67" s="25"/>
      <c r="P67" s="37"/>
      <c r="Q67" s="25"/>
    </row>
    <row r="68" spans="1:17" ht="23.1" customHeight="1">
      <c r="A68" s="6" t="s">
        <v>61</v>
      </c>
      <c r="C68" s="7"/>
      <c r="K68" s="36"/>
      <c r="L68" s="36"/>
      <c r="M68" s="22"/>
      <c r="N68" s="37"/>
      <c r="O68" s="25"/>
      <c r="P68" s="37"/>
      <c r="Q68" s="25"/>
    </row>
    <row r="69" spans="1:17" ht="23.1" customHeight="1">
      <c r="A69" s="238"/>
      <c r="B69" s="253" t="s">
        <v>292</v>
      </c>
      <c r="D69" s="254"/>
      <c r="E69" s="255"/>
      <c r="F69" s="250"/>
      <c r="G69" s="250"/>
      <c r="J69" s="185">
        <v>5321210870</v>
      </c>
      <c r="K69" s="22"/>
      <c r="L69" s="185">
        <v>5321210870</v>
      </c>
      <c r="M69" s="21"/>
      <c r="N69" s="185">
        <v>5321210870</v>
      </c>
      <c r="O69" s="25"/>
      <c r="P69" s="185">
        <v>5321210870</v>
      </c>
      <c r="Q69" s="25"/>
    </row>
    <row r="70" spans="1:17" ht="23.1" customHeight="1">
      <c r="A70" s="6" t="s">
        <v>62</v>
      </c>
      <c r="B70" s="238"/>
      <c r="C70" s="245"/>
      <c r="J70" s="36"/>
      <c r="K70" s="22"/>
      <c r="L70" s="36"/>
      <c r="M70" s="25"/>
      <c r="N70" s="37"/>
      <c r="O70" s="25"/>
      <c r="P70" s="37"/>
      <c r="Q70" s="25"/>
    </row>
    <row r="71" spans="1:17" ht="23.1" customHeight="1">
      <c r="A71" s="238"/>
      <c r="B71" s="6" t="s">
        <v>63</v>
      </c>
      <c r="C71" s="238"/>
      <c r="J71" s="37">
        <v>2956228261</v>
      </c>
      <c r="K71" s="37"/>
      <c r="L71" s="37">
        <v>2956228261</v>
      </c>
      <c r="M71" s="25"/>
      <c r="N71" s="37">
        <v>2956228261</v>
      </c>
      <c r="O71" s="25"/>
      <c r="P71" s="37">
        <v>2956228261</v>
      </c>
      <c r="Q71" s="25"/>
    </row>
    <row r="72" spans="1:17" ht="23.1" customHeight="1">
      <c r="A72" s="238" t="s">
        <v>64</v>
      </c>
      <c r="C72" s="238"/>
      <c r="J72" s="37">
        <v>-117171764.72</v>
      </c>
      <c r="K72" s="37"/>
      <c r="L72" s="37">
        <v>-117171764.72</v>
      </c>
      <c r="M72" s="25"/>
      <c r="N72" s="37">
        <v>-117171764.72</v>
      </c>
      <c r="O72" s="25"/>
      <c r="P72" s="37">
        <v>-117171764.72</v>
      </c>
      <c r="Q72" s="25"/>
    </row>
    <row r="73" spans="1:17" ht="23.1" customHeight="1">
      <c r="A73" s="6" t="s">
        <v>65</v>
      </c>
      <c r="J73" s="37">
        <v>312839634.75</v>
      </c>
      <c r="K73" s="37"/>
      <c r="L73" s="37">
        <v>312839634.75</v>
      </c>
      <c r="M73" s="25"/>
      <c r="N73" s="37">
        <v>312839634.75</v>
      </c>
      <c r="O73" s="25"/>
      <c r="P73" s="37">
        <v>312839634.75</v>
      </c>
      <c r="Q73" s="25"/>
    </row>
    <row r="74" spans="1:17" ht="23.1" customHeight="1">
      <c r="A74" s="6" t="s">
        <v>369</v>
      </c>
      <c r="D74" s="6"/>
      <c r="J74" s="36"/>
      <c r="K74" s="36"/>
      <c r="L74" s="36"/>
      <c r="M74" s="25"/>
      <c r="N74" s="37"/>
      <c r="O74" s="25"/>
      <c r="P74" s="37"/>
      <c r="Q74" s="25"/>
    </row>
    <row r="75" spans="1:17" ht="23.1" customHeight="1">
      <c r="B75" s="6" t="s">
        <v>66</v>
      </c>
      <c r="D75" s="6"/>
      <c r="J75" s="36"/>
      <c r="K75" s="36"/>
      <c r="L75" s="36"/>
      <c r="M75" s="25"/>
      <c r="N75" s="37"/>
      <c r="O75" s="25"/>
      <c r="P75" s="37"/>
      <c r="Q75" s="25"/>
    </row>
    <row r="76" spans="1:17" ht="23.1" customHeight="1">
      <c r="A76" s="21"/>
      <c r="C76" s="6" t="s">
        <v>67</v>
      </c>
      <c r="D76" s="6"/>
      <c r="J76" s="36">
        <v>55484008.68</v>
      </c>
      <c r="K76" s="36"/>
      <c r="L76" s="36">
        <v>55484008.68</v>
      </c>
      <c r="M76" s="25"/>
      <c r="N76" s="36">
        <v>55484008.68</v>
      </c>
      <c r="O76" s="25"/>
      <c r="P76" s="36">
        <v>55484008.68</v>
      </c>
      <c r="Q76" s="25"/>
    </row>
    <row r="77" spans="1:17" ht="23.1" customHeight="1">
      <c r="A77" s="21"/>
      <c r="C77" s="6" t="s">
        <v>68</v>
      </c>
      <c r="D77" s="6"/>
      <c r="J77" s="36">
        <v>117171764.72</v>
      </c>
      <c r="K77" s="36"/>
      <c r="L77" s="36">
        <v>117171764.72</v>
      </c>
      <c r="M77" s="25"/>
      <c r="N77" s="36">
        <v>117171764.72</v>
      </c>
      <c r="O77" s="25"/>
      <c r="P77" s="36">
        <v>117171764.72</v>
      </c>
      <c r="Q77" s="25"/>
    </row>
    <row r="78" spans="1:17" ht="23.1" customHeight="1">
      <c r="B78" s="6" t="s">
        <v>69</v>
      </c>
      <c r="J78" s="36">
        <v>2471534280.1499996</v>
      </c>
      <c r="K78" s="36"/>
      <c r="L78" s="36">
        <v>2452187532.4300079</v>
      </c>
      <c r="M78" s="25"/>
      <c r="N78" s="36">
        <v>-52787810.039999992</v>
      </c>
      <c r="O78" s="22"/>
      <c r="P78" s="36">
        <v>18773269.370000001</v>
      </c>
      <c r="Q78" s="22"/>
    </row>
    <row r="79" spans="1:17" ht="23.1" customHeight="1">
      <c r="A79" s="6" t="s">
        <v>70</v>
      </c>
      <c r="C79" s="7"/>
      <c r="J79" s="38">
        <v>-128115665.53999999</v>
      </c>
      <c r="K79" s="22"/>
      <c r="L79" s="38">
        <v>-132147384.01000001</v>
      </c>
      <c r="M79" s="25"/>
      <c r="N79" s="38">
        <v>85491313.439999998</v>
      </c>
      <c r="O79" s="25"/>
      <c r="P79" s="38">
        <v>22470350.09</v>
      </c>
      <c r="Q79" s="25"/>
    </row>
    <row r="80" spans="1:17" ht="23.1" customHeight="1">
      <c r="A80" s="6" t="s">
        <v>71</v>
      </c>
      <c r="J80" s="22">
        <f>SUM(J71:J79)</f>
        <v>5667970519.04</v>
      </c>
      <c r="K80" s="22"/>
      <c r="L80" s="22">
        <f>SUM(L71:L79)</f>
        <v>5644592052.850008</v>
      </c>
      <c r="M80" s="25"/>
      <c r="N80" s="22">
        <f>SUM(N71:N79)</f>
        <v>3357255407.8299999</v>
      </c>
      <c r="O80" s="22"/>
      <c r="P80" s="22">
        <f>SUM(P71:P79)</f>
        <v>3365795523.8899999</v>
      </c>
      <c r="Q80" s="22"/>
    </row>
    <row r="81" spans="1:19" ht="23.1" customHeight="1">
      <c r="A81" s="6" t="s">
        <v>72</v>
      </c>
      <c r="J81" s="22">
        <v>165745538.36999997</v>
      </c>
      <c r="K81" s="22"/>
      <c r="L81" s="22">
        <v>153159492.86599201</v>
      </c>
      <c r="M81" s="25"/>
      <c r="N81" s="22">
        <v>0</v>
      </c>
      <c r="O81" s="25"/>
      <c r="P81" s="22">
        <v>0</v>
      </c>
      <c r="Q81" s="25"/>
    </row>
    <row r="82" spans="1:19" ht="23.1" customHeight="1">
      <c r="A82" s="230" t="s">
        <v>73</v>
      </c>
      <c r="C82" s="7"/>
      <c r="J82" s="39">
        <f>+J80+J81</f>
        <v>5833716057.4099998</v>
      </c>
      <c r="K82" s="22"/>
      <c r="L82" s="39">
        <f>+L80+L81</f>
        <v>5797751545.7159996</v>
      </c>
      <c r="M82" s="22"/>
      <c r="N82" s="39">
        <f>+N80+N81</f>
        <v>3357255407.8299999</v>
      </c>
      <c r="O82" s="25"/>
      <c r="P82" s="39">
        <f>+P80+P81</f>
        <v>3365795523.8899999</v>
      </c>
      <c r="Q82" s="25"/>
    </row>
    <row r="83" spans="1:19" ht="9" customHeight="1">
      <c r="J83" s="22"/>
      <c r="K83" s="22"/>
      <c r="L83" s="22"/>
      <c r="M83" s="22"/>
      <c r="N83" s="22"/>
      <c r="O83" s="25"/>
      <c r="P83" s="22"/>
      <c r="Q83" s="25"/>
    </row>
    <row r="84" spans="1:19" ht="23.1" customHeight="1" thickBot="1">
      <c r="A84" s="230" t="s">
        <v>74</v>
      </c>
      <c r="J84" s="40">
        <f>+J35+J82</f>
        <v>8770655635.2799988</v>
      </c>
      <c r="K84" s="22"/>
      <c r="L84" s="40">
        <f>+L35+L82</f>
        <v>8395577848.1859999</v>
      </c>
      <c r="M84" s="22"/>
      <c r="N84" s="40">
        <f>+N35+N82</f>
        <v>4871741490.8400002</v>
      </c>
      <c r="O84" s="25"/>
      <c r="P84" s="40">
        <f>+P35+P82</f>
        <v>4943817210.5799999</v>
      </c>
      <c r="Q84" s="25"/>
      <c r="S84" s="224"/>
    </row>
    <row r="85" spans="1:19" ht="23.1" customHeight="1" thickTop="1">
      <c r="K85" s="186"/>
      <c r="L85" s="176"/>
      <c r="M85" s="186"/>
      <c r="N85" s="189"/>
      <c r="O85" s="186"/>
      <c r="P85" s="176"/>
      <c r="Q85" s="186"/>
    </row>
    <row r="86" spans="1:19" ht="23.1" customHeight="1">
      <c r="A86" s="6" t="s">
        <v>291</v>
      </c>
      <c r="J86" s="11"/>
      <c r="K86" s="22"/>
      <c r="L86" s="11"/>
      <c r="M86" s="22"/>
      <c r="N86" s="23"/>
      <c r="O86" s="25"/>
      <c r="P86" s="11"/>
      <c r="Q86" s="25"/>
    </row>
    <row r="87" spans="1:19" ht="23.1" customHeight="1">
      <c r="J87" s="23"/>
      <c r="K87" s="23"/>
      <c r="L87" s="23"/>
      <c r="M87" s="23"/>
      <c r="O87" s="23"/>
      <c r="P87" s="23"/>
      <c r="Q87" s="23"/>
    </row>
    <row r="88" spans="1:19" ht="23.1" customHeight="1">
      <c r="J88" s="23"/>
      <c r="K88" s="23"/>
      <c r="L88" s="23"/>
      <c r="M88" s="23"/>
      <c r="N88" s="23"/>
      <c r="O88" s="23"/>
      <c r="P88" s="23"/>
      <c r="Q88" s="23"/>
    </row>
    <row r="89" spans="1:19" ht="23.1" customHeight="1">
      <c r="J89" s="23"/>
      <c r="K89" s="23"/>
      <c r="L89" s="23"/>
      <c r="M89" s="23"/>
      <c r="N89" s="23"/>
      <c r="O89" s="23"/>
      <c r="P89" s="23"/>
      <c r="Q89" s="23"/>
    </row>
    <row r="90" spans="1:19" ht="23.1" customHeight="1">
      <c r="J90" s="23"/>
      <c r="K90" s="23"/>
      <c r="L90" s="23"/>
      <c r="M90" s="23"/>
      <c r="N90" s="23"/>
      <c r="O90" s="23"/>
      <c r="P90" s="23"/>
      <c r="Q90" s="23"/>
    </row>
    <row r="91" spans="1:19" ht="23.1" customHeight="1">
      <c r="J91" s="23"/>
      <c r="K91" s="23"/>
      <c r="L91" s="23"/>
      <c r="M91" s="23"/>
      <c r="N91" s="23"/>
      <c r="O91" s="23"/>
      <c r="P91" s="23"/>
      <c r="Q91" s="23"/>
    </row>
    <row r="92" spans="1:19" ht="23.1" customHeight="1">
      <c r="J92" s="23"/>
      <c r="K92" s="23"/>
      <c r="L92" s="23"/>
      <c r="M92" s="23"/>
      <c r="N92" s="23"/>
      <c r="O92" s="23"/>
      <c r="P92" s="23"/>
      <c r="Q92" s="23"/>
    </row>
    <row r="93" spans="1:19" ht="23.1" customHeight="1">
      <c r="J93" s="23"/>
      <c r="K93" s="23"/>
      <c r="L93" s="23"/>
      <c r="M93" s="23"/>
      <c r="N93" s="23"/>
      <c r="O93" s="23"/>
      <c r="P93" s="23"/>
      <c r="Q93" s="23"/>
    </row>
    <row r="94" spans="1:19" ht="23.1" customHeight="1">
      <c r="J94" s="23"/>
      <c r="K94" s="23"/>
      <c r="L94" s="23"/>
      <c r="M94" s="23"/>
      <c r="N94" s="23"/>
      <c r="O94" s="23"/>
      <c r="P94" s="23"/>
      <c r="Q94" s="23"/>
    </row>
    <row r="95" spans="1:19" ht="23.1" customHeight="1">
      <c r="J95" s="23"/>
      <c r="K95" s="23"/>
      <c r="L95" s="23"/>
      <c r="M95" s="23"/>
      <c r="N95" s="23"/>
      <c r="O95" s="23"/>
      <c r="P95" s="23"/>
      <c r="Q95" s="23"/>
    </row>
    <row r="96" spans="1:19" ht="23.1" customHeight="1">
      <c r="J96" s="23"/>
      <c r="K96" s="23"/>
      <c r="L96" s="23"/>
      <c r="M96" s="23"/>
      <c r="N96" s="23"/>
      <c r="O96" s="23"/>
      <c r="P96" s="23"/>
      <c r="Q96" s="23"/>
    </row>
    <row r="97" spans="1:17" ht="23.1" customHeight="1">
      <c r="J97" s="23"/>
      <c r="K97" s="23"/>
      <c r="L97" s="23"/>
      <c r="M97" s="23"/>
      <c r="N97" s="23"/>
      <c r="O97" s="23"/>
      <c r="P97" s="23"/>
      <c r="Q97" s="23"/>
    </row>
    <row r="98" spans="1:17" ht="23.1" customHeight="1">
      <c r="J98" s="23"/>
      <c r="K98" s="23"/>
      <c r="L98" s="23"/>
      <c r="M98" s="23"/>
      <c r="N98" s="23"/>
      <c r="O98" s="23"/>
      <c r="P98" s="23"/>
      <c r="Q98" s="23"/>
    </row>
    <row r="99" spans="1:17" ht="23.1" customHeight="1">
      <c r="J99" s="23"/>
      <c r="K99" s="23"/>
      <c r="L99" s="23"/>
      <c r="M99" s="23"/>
      <c r="N99" s="23"/>
      <c r="O99" s="23"/>
      <c r="P99" s="23"/>
      <c r="Q99" s="23"/>
    </row>
    <row r="100" spans="1:17" ht="23.1" customHeight="1">
      <c r="J100" s="23"/>
      <c r="K100" s="23"/>
      <c r="L100" s="23"/>
      <c r="M100" s="23"/>
      <c r="N100" s="23"/>
      <c r="O100" s="23"/>
      <c r="P100" s="23"/>
      <c r="Q100" s="23"/>
    </row>
    <row r="101" spans="1:17" ht="23.1" customHeight="1">
      <c r="J101" s="23"/>
      <c r="K101" s="23"/>
      <c r="L101" s="23"/>
      <c r="M101" s="23"/>
      <c r="N101" s="23"/>
      <c r="O101" s="23"/>
      <c r="P101" s="23"/>
      <c r="Q101" s="23"/>
    </row>
    <row r="102" spans="1:17" ht="23.1" customHeight="1">
      <c r="J102" s="23"/>
      <c r="K102" s="23"/>
      <c r="L102" s="23"/>
      <c r="M102" s="23"/>
      <c r="N102" s="23"/>
      <c r="O102" s="23"/>
      <c r="P102" s="23"/>
      <c r="Q102" s="23"/>
    </row>
    <row r="103" spans="1:17" ht="23.1" customHeight="1">
      <c r="J103" s="23"/>
      <c r="K103" s="23"/>
      <c r="L103" s="23"/>
      <c r="M103" s="23"/>
      <c r="N103" s="23"/>
      <c r="O103" s="23"/>
      <c r="P103" s="23"/>
      <c r="Q103" s="23"/>
    </row>
    <row r="104" spans="1:17" ht="23.1" customHeight="1">
      <c r="J104" s="23"/>
      <c r="K104" s="23"/>
      <c r="L104" s="23"/>
      <c r="M104" s="23"/>
      <c r="N104" s="23"/>
      <c r="O104" s="23"/>
      <c r="P104" s="23"/>
      <c r="Q104" s="23"/>
    </row>
    <row r="105" spans="1:17" ht="23.1" customHeight="1">
      <c r="J105" s="23"/>
      <c r="K105" s="23"/>
      <c r="L105" s="23"/>
      <c r="M105" s="23"/>
      <c r="N105" s="23"/>
      <c r="O105" s="23"/>
      <c r="P105" s="23"/>
      <c r="Q105" s="23"/>
    </row>
    <row r="106" spans="1:17" ht="23.1" customHeight="1">
      <c r="J106" s="23"/>
      <c r="K106" s="23"/>
      <c r="L106" s="23"/>
      <c r="M106" s="23"/>
      <c r="N106" s="23"/>
      <c r="O106" s="23"/>
      <c r="P106" s="23"/>
      <c r="Q106" s="23"/>
    </row>
    <row r="107" spans="1:17" ht="23.1" customHeight="1">
      <c r="J107" s="23"/>
      <c r="K107" s="23"/>
      <c r="L107" s="23"/>
      <c r="M107" s="23"/>
      <c r="N107" s="23"/>
      <c r="O107" s="23"/>
      <c r="P107" s="23"/>
      <c r="Q107" s="23"/>
    </row>
    <row r="108" spans="1:17" ht="23.1" customHeight="1">
      <c r="J108" s="23"/>
      <c r="K108" s="23"/>
      <c r="L108" s="23"/>
      <c r="M108" s="23"/>
      <c r="N108" s="23"/>
      <c r="O108" s="23"/>
      <c r="P108" s="23"/>
      <c r="Q108" s="23"/>
    </row>
    <row r="109" spans="1:17" ht="43.15" customHeight="1">
      <c r="J109" s="23"/>
      <c r="K109" s="23"/>
      <c r="L109" s="23"/>
      <c r="M109" s="23"/>
      <c r="N109" s="23"/>
      <c r="O109" s="23"/>
      <c r="P109" s="23"/>
      <c r="Q109" s="23"/>
    </row>
    <row r="110" spans="1:17" ht="23.1" customHeight="1">
      <c r="A110" s="21"/>
      <c r="P110" s="50" t="s">
        <v>379</v>
      </c>
    </row>
    <row r="111" spans="1:17" ht="20.25">
      <c r="K111" s="164"/>
      <c r="L111" s="164"/>
      <c r="P111" s="164"/>
    </row>
    <row r="112" spans="1:17" ht="20.25">
      <c r="N112" s="26"/>
      <c r="O112" s="13"/>
      <c r="Q112" s="13"/>
    </row>
    <row r="113" spans="10:16" ht="21.95" customHeight="1">
      <c r="J113" s="256"/>
      <c r="K113" s="256"/>
      <c r="L113" s="256"/>
      <c r="N113" s="256"/>
      <c r="P113" s="256"/>
    </row>
  </sheetData>
  <mergeCells count="12">
    <mergeCell ref="A1:P1"/>
    <mergeCell ref="A2:P2"/>
    <mergeCell ref="A3:P3"/>
    <mergeCell ref="J5:Q5"/>
    <mergeCell ref="J6:L6"/>
    <mergeCell ref="N6:Q6"/>
    <mergeCell ref="A56:P56"/>
    <mergeCell ref="A57:P57"/>
    <mergeCell ref="A58:P58"/>
    <mergeCell ref="J60:Q60"/>
    <mergeCell ref="J61:L61"/>
    <mergeCell ref="N61:Q61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5" max="19" man="1"/>
  </rowBreaks>
  <customProperties>
    <customPr name="QNA_DRILLPATH_NODE_ID" r:id="rId2"/>
  </customProperties>
  <ignoredErrors>
    <ignoredError sqref="A26:G28 A32:G32 A79:I80 A67:G67 A72:G72 A76:G77 I76:I77 M55:O55 O33:P35 A33:I35 M24:P25 I29 I28 B14:I14 A23:I23 A13:G13 M65:P68 A24:L25 A65:L66 I72 A73:G73 I67:L67 A68:L68 A56:L59 M56:P59 A22:E22 G22:I22 A36:I36 M37:P39 M54:P54 A54:L54 B21:I21 A30:I30 I13 I32 A70:I71 A75:I75 B74:G74 A78 C78:I78 A82:I84 B81:I81 A69 C69:I69 A55:L55 A38:L39 B37:L37 A29:F29 M36 O36:P36 I73 I74 K36:L36 A15:G15 I15 A16:G16 I16 A17:G17 I17 A19 I19 I26 I27 A31:G31 I31 D19:G19" numberStoredAsText="1"/>
    <ignoredError sqref="A3" unlockedFormula="1"/>
    <ignoredError sqref="O80:P80 M80 M82:P83 M84:P84 J84 J33:K35 M33:N35 L34:L35 K84:L84 J83:L83 K80:L80 O23 K23 M23 K82:L82" numberStoredAsText="1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BA254-CE4A-48C2-89AF-EA49A8674DAB}">
  <sheetPr>
    <tabColor rgb="FF93EBF7"/>
  </sheetPr>
  <dimension ref="A1:AS73"/>
  <sheetViews>
    <sheetView view="pageBreakPreview" zoomScaleNormal="90" zoomScaleSheetLayoutView="100" workbookViewId="0">
      <selection activeCell="A4" sqref="A4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8554687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6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64" customWidth="1"/>
    <col min="14" max="14" width="0.85546875" style="3" customWidth="1"/>
    <col min="15" max="15" width="17.7109375" style="26" customWidth="1"/>
    <col min="16" max="16" width="18.85546875" style="13" bestFit="1" customWidth="1"/>
    <col min="17" max="17" width="1.42578125" style="13" customWidth="1"/>
    <col min="18" max="18" width="16.85546875" style="317" bestFit="1" customWidth="1"/>
    <col min="19" max="19" width="15.85546875" style="317" bestFit="1" customWidth="1"/>
    <col min="20" max="20" width="16.85546875" style="317" bestFit="1" customWidth="1"/>
    <col min="21" max="21" width="15.85546875" style="317" bestFit="1" customWidth="1"/>
    <col min="22" max="22" width="18.42578125" style="13"/>
    <col min="23" max="45" width="18.42578125" style="318"/>
    <col min="46" max="16384" width="18.42578125" style="21"/>
  </cols>
  <sheetData>
    <row r="1" spans="1:23" ht="23.1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3" ht="23.1" customHeight="1">
      <c r="A2" s="305" t="s">
        <v>75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</row>
    <row r="3" spans="1:23" ht="23.1" customHeight="1">
      <c r="A3" s="305" t="s">
        <v>358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23" ht="23.1" customHeight="1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23" ht="23.1" customHeight="1">
      <c r="A5" s="226"/>
      <c r="B5" s="226"/>
      <c r="C5" s="227"/>
      <c r="D5" s="194"/>
      <c r="E5" s="194"/>
      <c r="F5" s="195"/>
      <c r="G5" s="2"/>
      <c r="I5" s="96" t="s">
        <v>2</v>
      </c>
      <c r="J5" s="263"/>
      <c r="K5" s="5"/>
      <c r="L5" s="263"/>
      <c r="M5" s="97"/>
      <c r="N5" s="264"/>
      <c r="O5" s="263"/>
    </row>
    <row r="6" spans="1:23" ht="23.1" customHeight="1">
      <c r="G6" s="2"/>
      <c r="I6" s="96" t="s">
        <v>3</v>
      </c>
      <c r="J6" s="263"/>
      <c r="K6" s="5"/>
      <c r="M6" s="265" t="s">
        <v>4</v>
      </c>
      <c r="N6" s="263"/>
      <c r="O6" s="263"/>
    </row>
    <row r="7" spans="1:23" ht="23.1" customHeight="1">
      <c r="G7" s="2"/>
      <c r="I7" s="198" t="s">
        <v>293</v>
      </c>
      <c r="J7" s="195"/>
      <c r="K7" s="191" t="s">
        <v>76</v>
      </c>
      <c r="M7" s="196" t="s">
        <v>293</v>
      </c>
      <c r="N7" s="195"/>
      <c r="O7" s="266" t="s">
        <v>76</v>
      </c>
    </row>
    <row r="8" spans="1:23" ht="23.1" customHeight="1">
      <c r="G8" s="4" t="s">
        <v>5</v>
      </c>
      <c r="I8" s="96"/>
      <c r="J8" s="90"/>
      <c r="K8" s="97" t="s">
        <v>268</v>
      </c>
      <c r="M8" s="97"/>
      <c r="N8" s="90"/>
      <c r="O8" s="97" t="s">
        <v>268</v>
      </c>
      <c r="R8" s="13"/>
    </row>
    <row r="9" spans="1:23" ht="23.1" customHeight="1">
      <c r="A9" s="230" t="s">
        <v>79</v>
      </c>
      <c r="I9" s="199"/>
      <c r="J9" s="90"/>
      <c r="K9" s="227"/>
      <c r="M9" s="227"/>
      <c r="N9" s="90"/>
      <c r="O9" s="227"/>
    </row>
    <row r="10" spans="1:23" ht="23.1" customHeight="1">
      <c r="A10" s="6" t="s">
        <v>80</v>
      </c>
      <c r="C10" s="21"/>
      <c r="H10" s="246"/>
      <c r="I10" s="36">
        <v>198607387.49999994</v>
      </c>
      <c r="J10" s="267"/>
      <c r="K10" s="36">
        <v>73421202.350000009</v>
      </c>
      <c r="L10" s="25"/>
      <c r="M10" s="37">
        <v>0</v>
      </c>
      <c r="N10" s="41"/>
      <c r="O10" s="22">
        <v>0</v>
      </c>
      <c r="P10" s="42"/>
      <c r="Q10" s="42"/>
      <c r="R10" s="319"/>
      <c r="S10" s="319"/>
      <c r="T10" s="319"/>
      <c r="W10" s="320"/>
    </row>
    <row r="11" spans="1:23" ht="21.95" hidden="1" customHeight="1">
      <c r="A11" s="6" t="s">
        <v>104</v>
      </c>
      <c r="C11" s="21"/>
      <c r="G11" s="1" t="s">
        <v>271</v>
      </c>
      <c r="H11" s="246"/>
      <c r="I11" s="36">
        <v>0</v>
      </c>
      <c r="J11" s="267"/>
      <c r="K11" s="22">
        <v>0</v>
      </c>
      <c r="L11" s="25"/>
      <c r="M11" s="37">
        <v>0</v>
      </c>
      <c r="N11" s="41"/>
      <c r="O11" s="22">
        <v>0</v>
      </c>
      <c r="P11" s="42"/>
      <c r="Q11" s="42"/>
      <c r="R11" s="319"/>
      <c r="S11" s="319"/>
      <c r="T11" s="319"/>
      <c r="W11" s="320"/>
    </row>
    <row r="12" spans="1:23" ht="23.1" customHeight="1">
      <c r="A12" s="6" t="s">
        <v>81</v>
      </c>
      <c r="C12" s="21"/>
      <c r="G12" s="1" t="s">
        <v>271</v>
      </c>
      <c r="H12" s="246"/>
      <c r="I12" s="36">
        <v>4071625.7499999995</v>
      </c>
      <c r="J12" s="25"/>
      <c r="K12" s="36">
        <v>34147.129999999997</v>
      </c>
      <c r="L12" s="25"/>
      <c r="M12" s="37">
        <v>7765942.79</v>
      </c>
      <c r="N12" s="41"/>
      <c r="O12" s="37">
        <v>765557.11</v>
      </c>
      <c r="P12" s="42"/>
      <c r="Q12" s="42"/>
      <c r="R12" s="319"/>
      <c r="S12" s="319"/>
      <c r="T12" s="319"/>
      <c r="W12" s="320"/>
    </row>
    <row r="13" spans="1:23" ht="23.1" customHeight="1">
      <c r="A13" s="6" t="s">
        <v>320</v>
      </c>
      <c r="C13" s="21"/>
      <c r="G13" s="1" t="s">
        <v>388</v>
      </c>
      <c r="H13" s="246"/>
      <c r="I13" s="36">
        <v>32051501.140000001</v>
      </c>
      <c r="J13" s="25"/>
      <c r="K13" s="22">
        <v>0</v>
      </c>
      <c r="L13" s="25"/>
      <c r="M13" s="37">
        <v>33496998.27</v>
      </c>
      <c r="N13" s="41"/>
      <c r="O13" s="22">
        <v>0</v>
      </c>
      <c r="P13" s="42"/>
      <c r="Q13" s="42"/>
      <c r="R13" s="319"/>
      <c r="S13" s="319"/>
      <c r="T13" s="319"/>
      <c r="W13" s="320"/>
    </row>
    <row r="14" spans="1:23" ht="23.1" customHeight="1">
      <c r="A14" s="6" t="s">
        <v>82</v>
      </c>
      <c r="G14" s="1" t="s">
        <v>271</v>
      </c>
      <c r="H14" s="246"/>
      <c r="I14" s="36">
        <v>3641411.790000001</v>
      </c>
      <c r="J14" s="25"/>
      <c r="K14" s="37">
        <v>16881716.66</v>
      </c>
      <c r="L14" s="25"/>
      <c r="M14" s="37">
        <v>3093746.7800000012</v>
      </c>
      <c r="N14" s="41"/>
      <c r="O14" s="37">
        <v>2756091.73</v>
      </c>
      <c r="P14" s="42"/>
      <c r="Q14" s="42"/>
      <c r="R14" s="319"/>
      <c r="S14" s="319"/>
      <c r="T14" s="319"/>
      <c r="W14" s="320"/>
    </row>
    <row r="15" spans="1:23" ht="23.1" customHeight="1">
      <c r="A15" s="230" t="s">
        <v>83</v>
      </c>
      <c r="H15" s="246"/>
      <c r="I15" s="39">
        <f>SUM(I10:I14)</f>
        <v>238371926.17999992</v>
      </c>
      <c r="J15" s="25"/>
      <c r="K15" s="39">
        <f>SUM(K10:K14)</f>
        <v>90337066.140000001</v>
      </c>
      <c r="L15" s="25"/>
      <c r="M15" s="39">
        <f>SUM(M10:M14)</f>
        <v>44356687.840000004</v>
      </c>
      <c r="N15" s="41"/>
      <c r="O15" s="39">
        <f>SUM(O10:O14)</f>
        <v>3521648.84</v>
      </c>
      <c r="P15" s="22"/>
      <c r="Q15" s="22"/>
      <c r="R15" s="22"/>
      <c r="S15" s="22"/>
      <c r="T15" s="22"/>
      <c r="W15" s="320"/>
    </row>
    <row r="16" spans="1:23" ht="4.9000000000000004" customHeight="1">
      <c r="A16" s="230"/>
      <c r="H16" s="246"/>
      <c r="I16" s="22"/>
      <c r="J16" s="25"/>
      <c r="K16" s="22"/>
      <c r="L16" s="25"/>
      <c r="M16" s="23"/>
      <c r="N16" s="42"/>
      <c r="O16" s="22"/>
      <c r="P16" s="42"/>
      <c r="Q16" s="42"/>
      <c r="R16" s="319"/>
      <c r="S16" s="319"/>
      <c r="T16" s="319"/>
      <c r="W16" s="320"/>
    </row>
    <row r="17" spans="1:23" ht="23.1" customHeight="1">
      <c r="A17" s="230" t="s">
        <v>84</v>
      </c>
      <c r="I17" s="199"/>
      <c r="J17" s="90"/>
      <c r="K17" s="227"/>
      <c r="M17" s="227"/>
      <c r="N17" s="90"/>
      <c r="O17" s="227"/>
      <c r="P17" s="42"/>
      <c r="Q17" s="42"/>
      <c r="R17" s="319"/>
      <c r="S17" s="319"/>
      <c r="T17" s="319"/>
      <c r="W17" s="320"/>
    </row>
    <row r="18" spans="1:23" ht="23.1" customHeight="1">
      <c r="A18" s="6" t="s">
        <v>85</v>
      </c>
      <c r="B18" s="21"/>
      <c r="H18" s="246"/>
      <c r="I18" s="22">
        <v>131741761.44000003</v>
      </c>
      <c r="J18" s="25"/>
      <c r="K18" s="22">
        <v>5314160.5699999994</v>
      </c>
      <c r="L18" s="25"/>
      <c r="M18" s="22">
        <v>0</v>
      </c>
      <c r="N18" s="25"/>
      <c r="O18" s="22">
        <v>0</v>
      </c>
      <c r="P18" s="42"/>
      <c r="Q18" s="42"/>
      <c r="R18" s="319"/>
      <c r="S18" s="319"/>
      <c r="T18" s="319"/>
      <c r="W18" s="320"/>
    </row>
    <row r="19" spans="1:23" ht="23.1" customHeight="1">
      <c r="A19" s="6" t="s">
        <v>340</v>
      </c>
      <c r="B19" s="21"/>
      <c r="H19" s="246"/>
      <c r="I19" s="22">
        <v>3096171.7899999996</v>
      </c>
      <c r="J19" s="25"/>
      <c r="K19" s="22">
        <v>0</v>
      </c>
      <c r="L19" s="25"/>
      <c r="M19" s="22">
        <v>0</v>
      </c>
      <c r="N19" s="25"/>
      <c r="O19" s="22">
        <v>0</v>
      </c>
      <c r="P19" s="42"/>
      <c r="Q19" s="42"/>
      <c r="R19" s="319"/>
      <c r="S19" s="319"/>
      <c r="T19" s="319"/>
      <c r="W19" s="320"/>
    </row>
    <row r="20" spans="1:23" ht="23.1" customHeight="1">
      <c r="A20" s="6" t="s">
        <v>86</v>
      </c>
      <c r="B20" s="21"/>
      <c r="G20" s="1" t="s">
        <v>271</v>
      </c>
      <c r="H20" s="246"/>
      <c r="I20" s="36">
        <v>40140195.460000031</v>
      </c>
      <c r="J20" s="25"/>
      <c r="K20" s="22">
        <v>27434673.960000008</v>
      </c>
      <c r="L20" s="25"/>
      <c r="M20" s="36">
        <v>17166670.629999995</v>
      </c>
      <c r="N20" s="41"/>
      <c r="O20" s="36">
        <v>20622811.149999999</v>
      </c>
      <c r="P20" s="42"/>
      <c r="Q20" s="42"/>
      <c r="R20" s="319"/>
      <c r="S20" s="319"/>
      <c r="T20" s="319"/>
      <c r="W20" s="320"/>
    </row>
    <row r="21" spans="1:23" ht="21.95" hidden="1" customHeight="1">
      <c r="A21" s="6" t="s">
        <v>321</v>
      </c>
      <c r="B21" s="21"/>
      <c r="H21" s="246"/>
      <c r="I21" s="22">
        <v>0</v>
      </c>
      <c r="J21" s="25"/>
      <c r="K21" s="22">
        <v>0</v>
      </c>
      <c r="L21" s="25"/>
      <c r="M21" s="22">
        <v>0</v>
      </c>
      <c r="N21" s="41"/>
      <c r="O21" s="22">
        <v>0</v>
      </c>
      <c r="P21" s="42"/>
      <c r="Q21" s="42"/>
      <c r="R21" s="319"/>
      <c r="S21" s="319"/>
      <c r="T21" s="319"/>
      <c r="W21" s="320"/>
    </row>
    <row r="22" spans="1:23" ht="21.95" hidden="1" customHeight="1">
      <c r="A22" s="6" t="s">
        <v>329</v>
      </c>
      <c r="B22" s="21"/>
      <c r="H22" s="246"/>
      <c r="I22" s="22">
        <v>0</v>
      </c>
      <c r="J22" s="25"/>
      <c r="K22" s="22">
        <v>0</v>
      </c>
      <c r="L22" s="25"/>
      <c r="M22" s="22">
        <v>0</v>
      </c>
      <c r="N22" s="41"/>
      <c r="O22" s="22">
        <v>0</v>
      </c>
      <c r="P22" s="42"/>
      <c r="Q22" s="42"/>
      <c r="R22" s="319"/>
      <c r="S22" s="319"/>
      <c r="T22" s="319"/>
      <c r="W22" s="320"/>
    </row>
    <row r="23" spans="1:23" ht="23.1" customHeight="1">
      <c r="A23" s="6" t="s">
        <v>300</v>
      </c>
      <c r="B23" s="21"/>
      <c r="H23" s="246"/>
      <c r="J23" s="25"/>
      <c r="K23" s="22"/>
      <c r="L23" s="25"/>
      <c r="M23" s="36"/>
      <c r="N23" s="41"/>
      <c r="O23" s="36"/>
      <c r="P23" s="42"/>
      <c r="Q23" s="42"/>
      <c r="R23" s="319"/>
      <c r="S23" s="319"/>
      <c r="T23" s="319"/>
      <c r="W23" s="320"/>
    </row>
    <row r="24" spans="1:23" ht="23.1" customHeight="1">
      <c r="B24" s="21" t="s">
        <v>370</v>
      </c>
      <c r="G24" s="1" t="s">
        <v>20</v>
      </c>
      <c r="H24" s="246"/>
      <c r="I24" s="36">
        <v>-3760688.63</v>
      </c>
      <c r="J24" s="25"/>
      <c r="K24" s="22">
        <v>45599989.079999998</v>
      </c>
      <c r="L24" s="25"/>
      <c r="M24" s="36">
        <v>-3760688.63</v>
      </c>
      <c r="N24" s="41"/>
      <c r="O24" s="22">
        <v>45599989.079999998</v>
      </c>
      <c r="P24" s="42"/>
      <c r="Q24" s="42"/>
      <c r="R24" s="319"/>
      <c r="S24" s="319"/>
      <c r="T24" s="319"/>
      <c r="W24" s="320"/>
    </row>
    <row r="25" spans="1:23" ht="23.1" customHeight="1">
      <c r="A25" s="6" t="s">
        <v>312</v>
      </c>
      <c r="B25" s="21"/>
      <c r="H25" s="246"/>
      <c r="I25" s="36">
        <v>-2876154.49</v>
      </c>
      <c r="J25" s="25"/>
      <c r="K25" s="22">
        <v>0</v>
      </c>
      <c r="L25" s="25"/>
      <c r="M25" s="36">
        <v>-2876154.49</v>
      </c>
      <c r="N25" s="41"/>
      <c r="O25" s="22">
        <v>0</v>
      </c>
      <c r="P25" s="42"/>
      <c r="Q25" s="42"/>
      <c r="R25" s="319"/>
      <c r="S25" s="319"/>
      <c r="T25" s="319"/>
      <c r="W25" s="320"/>
    </row>
    <row r="26" spans="1:23" ht="23.1" customHeight="1">
      <c r="A26" s="230" t="s">
        <v>88</v>
      </c>
      <c r="B26" s="230"/>
      <c r="C26" s="21"/>
      <c r="D26" s="21"/>
      <c r="H26" s="246"/>
      <c r="I26" s="39">
        <f>SUM(I18:I25)</f>
        <v>168341285.57000005</v>
      </c>
      <c r="J26" s="25"/>
      <c r="K26" s="39">
        <f>SUM(K18:K25)</f>
        <v>78348823.610000014</v>
      </c>
      <c r="L26" s="25"/>
      <c r="M26" s="39">
        <f>SUM(M18:M25)</f>
        <v>10529827.509999996</v>
      </c>
      <c r="N26" s="41"/>
      <c r="O26" s="39">
        <f t="shared" ref="O26:T26" si="0">SUM(O18:O25)</f>
        <v>66222800.229999997</v>
      </c>
      <c r="P26" s="22"/>
      <c r="Q26" s="22"/>
      <c r="R26" s="22"/>
      <c r="S26" s="22"/>
      <c r="T26" s="22"/>
      <c r="W26" s="320"/>
    </row>
    <row r="27" spans="1:23" ht="4.9000000000000004" customHeight="1">
      <c r="A27" s="230"/>
      <c r="H27" s="246"/>
      <c r="I27" s="22"/>
      <c r="J27" s="25"/>
      <c r="K27" s="22"/>
      <c r="L27" s="25"/>
      <c r="M27" s="23"/>
      <c r="N27" s="42"/>
      <c r="O27" s="22"/>
      <c r="P27" s="42"/>
      <c r="Q27" s="42"/>
      <c r="R27" s="319"/>
      <c r="S27" s="319"/>
      <c r="T27" s="319"/>
      <c r="W27" s="320"/>
    </row>
    <row r="28" spans="1:23" ht="23.1" customHeight="1">
      <c r="A28" s="230" t="s">
        <v>89</v>
      </c>
      <c r="B28" s="230"/>
      <c r="C28" s="21"/>
      <c r="D28" s="21"/>
      <c r="H28" s="246"/>
      <c r="I28" s="22">
        <f>+I15-I26</f>
        <v>70030640.609999865</v>
      </c>
      <c r="J28" s="25"/>
      <c r="K28" s="22">
        <f>+K15-K26</f>
        <v>11988242.529999986</v>
      </c>
      <c r="L28" s="25"/>
      <c r="M28" s="22">
        <f>+M15-M26</f>
        <v>33826860.330000006</v>
      </c>
      <c r="N28" s="42"/>
      <c r="O28" s="22">
        <f>+O15-O26</f>
        <v>-62701151.390000001</v>
      </c>
      <c r="P28" s="22"/>
      <c r="Q28" s="22"/>
      <c r="R28" s="22"/>
      <c r="S28" s="22"/>
      <c r="T28" s="22"/>
      <c r="W28" s="320"/>
    </row>
    <row r="29" spans="1:23" ht="23.1" customHeight="1">
      <c r="A29" s="6" t="s">
        <v>90</v>
      </c>
      <c r="H29" s="246"/>
      <c r="I29" s="22">
        <v>-36235610.100000001</v>
      </c>
      <c r="J29" s="25"/>
      <c r="K29" s="22">
        <v>-32756271.240000006</v>
      </c>
      <c r="L29" s="25"/>
      <c r="M29" s="22">
        <v>-26650592.280000005</v>
      </c>
      <c r="N29" s="42"/>
      <c r="O29" s="22">
        <v>-28036121.720000003</v>
      </c>
      <c r="P29" s="42"/>
      <c r="Q29" s="42"/>
      <c r="R29" s="319"/>
      <c r="S29" s="319"/>
      <c r="T29" s="319"/>
      <c r="W29" s="320"/>
    </row>
    <row r="30" spans="1:23" ht="23.1" customHeight="1">
      <c r="A30" s="6" t="s">
        <v>91</v>
      </c>
      <c r="G30" s="1" t="s">
        <v>23</v>
      </c>
      <c r="H30" s="246"/>
      <c r="I30" s="36">
        <v>-49591995.609999999</v>
      </c>
      <c r="J30" s="25"/>
      <c r="K30" s="22">
        <v>57971286.539999999</v>
      </c>
      <c r="L30" s="25"/>
      <c r="M30" s="23">
        <v>0</v>
      </c>
      <c r="N30" s="42"/>
      <c r="O30" s="23">
        <v>0</v>
      </c>
      <c r="P30" s="42"/>
      <c r="Q30" s="42"/>
      <c r="R30" s="319"/>
      <c r="S30" s="319"/>
      <c r="T30" s="319"/>
      <c r="W30" s="320"/>
    </row>
    <row r="31" spans="1:23" ht="23.1" customHeight="1">
      <c r="A31" s="230" t="s">
        <v>92</v>
      </c>
      <c r="H31" s="246"/>
      <c r="I31" s="43">
        <f>I28+I29+I30</f>
        <v>-15796965.100000136</v>
      </c>
      <c r="J31" s="25"/>
      <c r="K31" s="43">
        <f>K28+K29+K30</f>
        <v>37203257.829999983</v>
      </c>
      <c r="L31" s="25"/>
      <c r="M31" s="43">
        <f>M28+M29+M30</f>
        <v>7176268.0500000007</v>
      </c>
      <c r="N31" s="41"/>
      <c r="O31" s="43">
        <f>O28+O29+O30</f>
        <v>-90737273.109999999</v>
      </c>
      <c r="P31" s="22"/>
      <c r="Q31" s="22"/>
      <c r="R31" s="22"/>
      <c r="S31" s="22"/>
      <c r="T31" s="22"/>
      <c r="W31" s="320"/>
    </row>
    <row r="32" spans="1:23" ht="23.1" customHeight="1">
      <c r="A32" s="6" t="s">
        <v>93</v>
      </c>
      <c r="G32" s="1" t="s">
        <v>343</v>
      </c>
      <c r="H32" s="246"/>
      <c r="I32" s="38">
        <v>-277381.90000000037</v>
      </c>
      <c r="J32" s="25"/>
      <c r="K32" s="38">
        <v>5457326.0599999968</v>
      </c>
      <c r="L32" s="25"/>
      <c r="M32" s="38">
        <v>-952881.68</v>
      </c>
      <c r="N32" s="41"/>
      <c r="O32" s="38">
        <v>17746082.899999999</v>
      </c>
      <c r="P32" s="42"/>
      <c r="Q32" s="42"/>
      <c r="R32" s="319"/>
      <c r="S32" s="319"/>
      <c r="T32" s="319"/>
      <c r="W32" s="320"/>
    </row>
    <row r="33" spans="1:45" ht="23.1" customHeight="1">
      <c r="A33" s="230" t="s">
        <v>301</v>
      </c>
      <c r="H33" s="246"/>
      <c r="I33" s="43">
        <f>SUM(I31:I32)</f>
        <v>-16074347.000000136</v>
      </c>
      <c r="J33" s="25"/>
      <c r="K33" s="43">
        <f>SUM(K31:K32)</f>
        <v>42660583.889999978</v>
      </c>
      <c r="L33" s="25"/>
      <c r="M33" s="43">
        <f>SUM(M31:M32)</f>
        <v>6223386.370000001</v>
      </c>
      <c r="N33" s="42"/>
      <c r="O33" s="43">
        <f>SUM(O31:O32)</f>
        <v>-72991190.210000008</v>
      </c>
      <c r="P33" s="22"/>
      <c r="Q33" s="22"/>
      <c r="R33" s="22"/>
      <c r="S33" s="22"/>
      <c r="T33" s="22"/>
      <c r="W33" s="320"/>
    </row>
    <row r="34" spans="1:45" ht="23.1" customHeight="1">
      <c r="A34" s="6" t="s">
        <v>302</v>
      </c>
      <c r="H34" s="246"/>
      <c r="I34" s="22"/>
      <c r="J34" s="25"/>
      <c r="K34" s="22"/>
      <c r="L34" s="25"/>
      <c r="M34" s="22"/>
      <c r="N34" s="42"/>
      <c r="O34" s="22"/>
      <c r="P34" s="42"/>
      <c r="Q34" s="42"/>
      <c r="R34" s="319"/>
      <c r="S34" s="319"/>
      <c r="T34" s="319"/>
      <c r="W34" s="320"/>
    </row>
    <row r="35" spans="1:45" ht="23.1" customHeight="1">
      <c r="B35" s="6" t="s">
        <v>94</v>
      </c>
      <c r="G35" s="1" t="s">
        <v>386</v>
      </c>
      <c r="H35" s="246"/>
      <c r="I35" s="38">
        <v>0</v>
      </c>
      <c r="J35" s="25"/>
      <c r="K35" s="38">
        <v>96887.889999999985</v>
      </c>
      <c r="L35" s="25"/>
      <c r="M35" s="38">
        <v>0</v>
      </c>
      <c r="N35" s="42"/>
      <c r="O35" s="38">
        <v>96887.889999999985</v>
      </c>
      <c r="P35" s="42"/>
      <c r="Q35" s="42"/>
      <c r="R35" s="319"/>
      <c r="S35" s="319"/>
      <c r="T35" s="319"/>
      <c r="W35" s="320"/>
    </row>
    <row r="36" spans="1:45" ht="23.1" customHeight="1">
      <c r="A36" s="230" t="s">
        <v>303</v>
      </c>
      <c r="H36" s="246"/>
      <c r="I36" s="22">
        <f>SUM(I33:I35)</f>
        <v>-16074347.000000136</v>
      </c>
      <c r="J36" s="25"/>
      <c r="K36" s="22">
        <f>SUM(K33:K35)</f>
        <v>42757471.779999979</v>
      </c>
      <c r="L36" s="25"/>
      <c r="M36" s="22">
        <f>SUM(M33:M35)</f>
        <v>6223386.370000001</v>
      </c>
      <c r="N36" s="42"/>
      <c r="O36" s="22">
        <f>SUM(O33:O35)</f>
        <v>-72894302.320000008</v>
      </c>
      <c r="P36" s="22"/>
      <c r="Q36" s="22"/>
      <c r="R36" s="22"/>
      <c r="S36" s="22"/>
      <c r="T36" s="22"/>
      <c r="W36" s="320"/>
    </row>
    <row r="37" spans="1:45" ht="4.9000000000000004" customHeight="1">
      <c r="A37" s="230"/>
      <c r="H37" s="246"/>
      <c r="I37" s="22"/>
      <c r="J37" s="25"/>
      <c r="K37" s="22"/>
      <c r="L37" s="25"/>
      <c r="M37" s="23"/>
      <c r="N37" s="42"/>
      <c r="O37" s="22"/>
      <c r="P37" s="42"/>
      <c r="Q37" s="42"/>
      <c r="R37" s="319"/>
      <c r="S37" s="319"/>
      <c r="T37" s="319"/>
      <c r="W37" s="320"/>
    </row>
    <row r="38" spans="1:45" ht="23.1" customHeight="1">
      <c r="A38" s="230" t="s">
        <v>95</v>
      </c>
      <c r="H38" s="246"/>
      <c r="I38" s="22"/>
      <c r="J38" s="25"/>
      <c r="K38" s="22"/>
      <c r="L38" s="25"/>
      <c r="M38" s="23"/>
      <c r="N38" s="42"/>
      <c r="O38" s="23"/>
      <c r="P38" s="42"/>
      <c r="Q38" s="42"/>
      <c r="R38" s="319"/>
      <c r="S38" s="319"/>
      <c r="T38" s="319"/>
      <c r="W38" s="320"/>
    </row>
    <row r="39" spans="1:45" ht="23.1" customHeight="1">
      <c r="A39" s="268" t="s">
        <v>96</v>
      </c>
      <c r="C39" s="7"/>
      <c r="H39" s="246"/>
      <c r="I39" s="22"/>
      <c r="J39" s="25"/>
      <c r="K39" s="22"/>
      <c r="L39" s="25"/>
      <c r="M39" s="23"/>
      <c r="N39" s="42"/>
      <c r="O39" s="23"/>
      <c r="P39" s="42"/>
      <c r="Q39" s="42"/>
      <c r="R39" s="319"/>
      <c r="S39" s="319"/>
      <c r="T39" s="319"/>
      <c r="W39" s="320"/>
    </row>
    <row r="40" spans="1:45" ht="23.1" customHeight="1">
      <c r="A40" s="21"/>
      <c r="B40" s="6" t="s">
        <v>97</v>
      </c>
      <c r="C40" s="7"/>
      <c r="G40" s="1" t="s">
        <v>23</v>
      </c>
      <c r="H40" s="246"/>
      <c r="I40" s="38">
        <v>16018111.982950002</v>
      </c>
      <c r="J40" s="25"/>
      <c r="K40" s="38">
        <v>-105143431.39</v>
      </c>
      <c r="L40" s="25"/>
      <c r="M40" s="75">
        <v>0</v>
      </c>
      <c r="N40" s="42"/>
      <c r="O40" s="75">
        <v>0</v>
      </c>
      <c r="P40" s="42"/>
      <c r="Q40" s="42"/>
      <c r="R40" s="319"/>
      <c r="S40" s="319"/>
      <c r="T40" s="319"/>
      <c r="W40" s="320"/>
    </row>
    <row r="41" spans="1:45" ht="4.9000000000000004" customHeight="1">
      <c r="A41" s="230"/>
      <c r="H41" s="246"/>
      <c r="I41" s="22"/>
      <c r="J41" s="25"/>
      <c r="K41" s="22"/>
      <c r="L41" s="25"/>
      <c r="M41" s="23"/>
      <c r="N41" s="42"/>
      <c r="O41" s="22"/>
      <c r="P41" s="42"/>
      <c r="Q41" s="42"/>
      <c r="R41" s="319"/>
      <c r="S41" s="319"/>
      <c r="T41" s="319"/>
      <c r="W41" s="320"/>
    </row>
    <row r="42" spans="1:45" ht="23.1" customHeight="1">
      <c r="A42" s="268" t="s">
        <v>98</v>
      </c>
      <c r="C42" s="269"/>
      <c r="D42" s="270"/>
      <c r="E42" s="270"/>
      <c r="H42" s="246"/>
      <c r="I42" s="22"/>
      <c r="J42" s="25"/>
      <c r="K42" s="22"/>
      <c r="L42" s="25"/>
      <c r="M42" s="23"/>
      <c r="N42" s="42"/>
      <c r="O42" s="23"/>
      <c r="P42" s="42"/>
      <c r="Q42" s="42"/>
      <c r="R42" s="319"/>
      <c r="S42" s="319"/>
      <c r="T42" s="319"/>
      <c r="W42" s="320"/>
    </row>
    <row r="43" spans="1:45" ht="23.1" customHeight="1">
      <c r="A43" s="268"/>
      <c r="B43" s="6" t="s">
        <v>286</v>
      </c>
      <c r="C43" s="7"/>
      <c r="H43" s="246"/>
      <c r="I43" s="25"/>
      <c r="J43" s="21"/>
      <c r="K43" s="21"/>
      <c r="L43" s="21"/>
      <c r="M43" s="21"/>
      <c r="N43" s="21"/>
      <c r="O43" s="21"/>
      <c r="P43" s="42"/>
      <c r="Q43" s="42"/>
      <c r="R43" s="319"/>
      <c r="S43" s="319"/>
      <c r="T43" s="319"/>
      <c r="W43" s="320"/>
    </row>
    <row r="44" spans="1:45" ht="23.1" customHeight="1">
      <c r="A44" s="268"/>
      <c r="C44" s="6" t="s">
        <v>287</v>
      </c>
      <c r="H44" s="246"/>
      <c r="I44" s="271"/>
      <c r="J44" s="21"/>
      <c r="K44" s="21"/>
      <c r="L44" s="21"/>
      <c r="M44" s="21"/>
      <c r="N44" s="21"/>
      <c r="O44" s="21"/>
      <c r="P44" s="42"/>
      <c r="Q44" s="42"/>
      <c r="R44" s="319"/>
      <c r="S44" s="319"/>
      <c r="T44" s="319"/>
      <c r="W44" s="320"/>
    </row>
    <row r="45" spans="1:45" ht="23.1" customHeight="1">
      <c r="A45" s="268"/>
      <c r="C45" s="21" t="s">
        <v>288</v>
      </c>
      <c r="G45" s="1" t="s">
        <v>343</v>
      </c>
      <c r="H45" s="246"/>
      <c r="I45" s="22">
        <v>31876175.890000001</v>
      </c>
      <c r="J45" s="25"/>
      <c r="K45" s="22">
        <v>29145599.220000003</v>
      </c>
      <c r="L45" s="25"/>
      <c r="M45" s="22">
        <v>34550829.700000003</v>
      </c>
      <c r="N45" s="42"/>
      <c r="O45" s="23">
        <v>29145599.220000003</v>
      </c>
      <c r="P45" s="42"/>
      <c r="Q45" s="42"/>
      <c r="R45" s="319"/>
      <c r="S45" s="319"/>
      <c r="T45" s="319"/>
      <c r="W45" s="320"/>
    </row>
    <row r="46" spans="1:45" ht="23.1" customHeight="1">
      <c r="A46" s="230" t="s">
        <v>304</v>
      </c>
      <c r="B46" s="21"/>
      <c r="H46" s="246"/>
      <c r="I46" s="39">
        <f>+I40+I45</f>
        <v>47894287.872950003</v>
      </c>
      <c r="J46" s="22"/>
      <c r="K46" s="39">
        <f>+K40+K45</f>
        <v>-75997832.170000002</v>
      </c>
      <c r="L46" s="25"/>
      <c r="M46" s="39">
        <f>+M40+M45</f>
        <v>34550829.700000003</v>
      </c>
      <c r="N46" s="42"/>
      <c r="O46" s="39">
        <f t="shared" ref="O46:T46" si="1">+O40+O45</f>
        <v>29145599.220000003</v>
      </c>
      <c r="P46" s="22"/>
      <c r="Q46" s="22"/>
      <c r="R46" s="22"/>
      <c r="S46" s="22"/>
      <c r="T46" s="22"/>
      <c r="W46" s="320"/>
    </row>
    <row r="47" spans="1:45" s="276" customFormat="1" ht="4.1500000000000004" customHeight="1">
      <c r="A47" s="269"/>
      <c r="B47" s="270"/>
      <c r="C47" s="269"/>
      <c r="D47" s="270"/>
      <c r="E47" s="270"/>
      <c r="F47" s="270"/>
      <c r="G47" s="272"/>
      <c r="H47" s="273"/>
      <c r="I47" s="274"/>
      <c r="J47" s="51"/>
      <c r="K47" s="275"/>
      <c r="L47" s="51"/>
      <c r="M47" s="275"/>
      <c r="N47" s="51"/>
      <c r="O47" s="52"/>
      <c r="P47" s="321"/>
      <c r="Q47" s="321"/>
      <c r="R47" s="319"/>
      <c r="S47" s="319"/>
      <c r="T47" s="319"/>
      <c r="U47" s="317"/>
      <c r="V47" s="322"/>
      <c r="W47" s="320"/>
      <c r="X47" s="322"/>
      <c r="Y47" s="322"/>
      <c r="Z47" s="322"/>
      <c r="AA47" s="322"/>
      <c r="AB47" s="322"/>
      <c r="AC47" s="322"/>
      <c r="AD47" s="322"/>
      <c r="AE47" s="322"/>
      <c r="AF47" s="322"/>
      <c r="AG47" s="322"/>
      <c r="AH47" s="322"/>
      <c r="AI47" s="322"/>
      <c r="AJ47" s="322"/>
      <c r="AK47" s="322"/>
      <c r="AL47" s="322"/>
      <c r="AM47" s="322"/>
      <c r="AN47" s="322"/>
      <c r="AO47" s="322"/>
      <c r="AP47" s="322"/>
      <c r="AQ47" s="322"/>
      <c r="AR47" s="322"/>
      <c r="AS47" s="322"/>
    </row>
    <row r="48" spans="1:45" ht="23.1" customHeight="1" thickBot="1">
      <c r="A48" s="230" t="s">
        <v>294</v>
      </c>
      <c r="H48" s="246"/>
      <c r="I48" s="40">
        <f>+I36+I46</f>
        <v>31819940.872949868</v>
      </c>
      <c r="J48" s="25"/>
      <c r="K48" s="40">
        <f>+K36+K46</f>
        <v>-33240360.390000023</v>
      </c>
      <c r="L48" s="25"/>
      <c r="M48" s="40">
        <f>+M36+M46</f>
        <v>40774216.070000008</v>
      </c>
      <c r="N48" s="42"/>
      <c r="O48" s="40">
        <f t="shared" ref="O48:T48" si="2">+O36+O46</f>
        <v>-43748703.100000009</v>
      </c>
      <c r="P48" s="22"/>
      <c r="Q48" s="22"/>
      <c r="R48" s="22"/>
      <c r="S48" s="22"/>
      <c r="T48" s="22"/>
      <c r="W48" s="320"/>
    </row>
    <row r="49" spans="1:45" ht="4.9000000000000004" customHeight="1" thickTop="1">
      <c r="A49" s="230"/>
      <c r="H49" s="246"/>
      <c r="I49" s="22"/>
      <c r="J49" s="25"/>
      <c r="K49" s="22"/>
      <c r="L49" s="25"/>
      <c r="M49" s="23"/>
      <c r="N49" s="42"/>
      <c r="O49" s="22"/>
      <c r="R49" s="323"/>
      <c r="W49" s="320"/>
    </row>
    <row r="50" spans="1:45" ht="23.1" customHeight="1">
      <c r="A50" s="230" t="s">
        <v>305</v>
      </c>
      <c r="H50" s="246"/>
      <c r="I50" s="22"/>
      <c r="J50" s="25"/>
      <c r="K50" s="22"/>
      <c r="L50" s="25"/>
      <c r="M50" s="23"/>
      <c r="N50" s="42"/>
      <c r="O50" s="22"/>
      <c r="W50" s="320"/>
    </row>
    <row r="51" spans="1:45" ht="23.1" customHeight="1">
      <c r="B51" s="6" t="s">
        <v>99</v>
      </c>
      <c r="H51" s="246"/>
      <c r="I51" s="22">
        <f>+I36-I52</f>
        <v>-12160066.350000136</v>
      </c>
      <c r="J51" s="25"/>
      <c r="K51" s="22">
        <f>+K36-K52</f>
        <v>41716591.449999981</v>
      </c>
      <c r="L51" s="25"/>
      <c r="N51" s="42"/>
      <c r="O51" s="22"/>
      <c r="W51" s="320"/>
    </row>
    <row r="52" spans="1:45" ht="23.1" customHeight="1">
      <c r="B52" s="6" t="s">
        <v>100</v>
      </c>
      <c r="H52" s="246"/>
      <c r="I52" s="22">
        <v>-3914280.65</v>
      </c>
      <c r="J52" s="25"/>
      <c r="K52" s="22">
        <v>1040880.33</v>
      </c>
      <c r="L52" s="25"/>
      <c r="M52" s="23"/>
      <c r="N52" s="42"/>
      <c r="O52" s="22"/>
      <c r="W52" s="320"/>
    </row>
    <row r="53" spans="1:45" ht="23.1" customHeight="1" thickBot="1">
      <c r="A53" s="230" t="s">
        <v>303</v>
      </c>
      <c r="H53" s="246"/>
      <c r="I53" s="44">
        <f>SUM(I51:I52)</f>
        <v>-16074347.000000136</v>
      </c>
      <c r="J53" s="25"/>
      <c r="K53" s="44">
        <f>SUM(K51:K52)</f>
        <v>42757471.779999979</v>
      </c>
      <c r="L53" s="25"/>
      <c r="M53" s="23"/>
      <c r="N53" s="42"/>
      <c r="O53" s="22"/>
      <c r="W53" s="320"/>
    </row>
    <row r="54" spans="1:45" s="276" customFormat="1" ht="4.1500000000000004" customHeight="1" thickTop="1">
      <c r="A54" s="269"/>
      <c r="B54" s="270"/>
      <c r="C54" s="269"/>
      <c r="D54" s="270"/>
      <c r="E54" s="270"/>
      <c r="F54" s="270"/>
      <c r="G54" s="272"/>
      <c r="H54" s="273"/>
      <c r="I54" s="274"/>
      <c r="J54" s="51"/>
      <c r="K54" s="275"/>
      <c r="L54" s="51"/>
      <c r="M54" s="275"/>
      <c r="N54" s="51"/>
      <c r="O54" s="52"/>
      <c r="P54" s="322"/>
      <c r="Q54" s="322"/>
      <c r="R54" s="323"/>
      <c r="S54" s="323"/>
      <c r="T54" s="317"/>
      <c r="U54" s="323"/>
      <c r="V54" s="322"/>
      <c r="W54" s="320"/>
      <c r="X54" s="322"/>
      <c r="Y54" s="322"/>
      <c r="Z54" s="322"/>
      <c r="AA54" s="322"/>
      <c r="AB54" s="322"/>
      <c r="AC54" s="322"/>
      <c r="AD54" s="322"/>
      <c r="AE54" s="322"/>
      <c r="AF54" s="322"/>
      <c r="AG54" s="322"/>
      <c r="AH54" s="322"/>
      <c r="AI54" s="322"/>
      <c r="AJ54" s="322"/>
      <c r="AK54" s="322"/>
      <c r="AL54" s="322"/>
      <c r="AM54" s="322"/>
      <c r="AN54" s="322"/>
      <c r="AO54" s="322"/>
      <c r="AP54" s="322"/>
      <c r="AQ54" s="322"/>
      <c r="AR54" s="322"/>
      <c r="AS54" s="322"/>
    </row>
    <row r="55" spans="1:45" ht="23.1" customHeight="1">
      <c r="A55" s="230" t="s">
        <v>101</v>
      </c>
      <c r="H55" s="246"/>
      <c r="I55" s="22"/>
      <c r="J55" s="25"/>
      <c r="K55" s="22"/>
      <c r="L55" s="25"/>
      <c r="M55" s="23"/>
      <c r="N55" s="42"/>
      <c r="O55" s="22"/>
      <c r="W55" s="320"/>
    </row>
    <row r="56" spans="1:45" ht="23.1" customHeight="1">
      <c r="A56" s="21"/>
      <c r="B56" s="6" t="s">
        <v>99</v>
      </c>
      <c r="H56" s="246"/>
      <c r="I56" s="22">
        <f>+I48-I57</f>
        <v>35734221.522949867</v>
      </c>
      <c r="J56" s="25"/>
      <c r="K56" s="22">
        <f>+K48-K57</f>
        <v>-34281240.720000021</v>
      </c>
      <c r="L56" s="25"/>
      <c r="M56" s="23"/>
      <c r="N56" s="42"/>
      <c r="O56" s="22"/>
      <c r="W56" s="320"/>
    </row>
    <row r="57" spans="1:45" ht="23.1" customHeight="1">
      <c r="B57" s="6" t="s">
        <v>100</v>
      </c>
      <c r="H57" s="246"/>
      <c r="I57" s="38">
        <f>+I52</f>
        <v>-3914280.65</v>
      </c>
      <c r="J57" s="25"/>
      <c r="K57" s="38">
        <f>+K52</f>
        <v>1040880.33</v>
      </c>
      <c r="L57" s="25"/>
      <c r="M57" s="23"/>
      <c r="N57" s="42"/>
      <c r="O57" s="22"/>
      <c r="W57" s="320"/>
    </row>
    <row r="58" spans="1:45" ht="23.1" customHeight="1" thickBot="1">
      <c r="A58" s="230" t="s">
        <v>294</v>
      </c>
      <c r="H58" s="246"/>
      <c r="I58" s="40">
        <f>SUM(I56:I57)</f>
        <v>31819940.872949868</v>
      </c>
      <c r="J58" s="25"/>
      <c r="K58" s="40">
        <f>SUM(K56:K57)</f>
        <v>-33240360.390000023</v>
      </c>
      <c r="L58" s="25"/>
      <c r="M58" s="23"/>
      <c r="N58" s="42"/>
      <c r="O58" s="22"/>
      <c r="W58" s="320"/>
    </row>
    <row r="59" spans="1:45" s="276" customFormat="1" ht="4.1500000000000004" customHeight="1" thickTop="1">
      <c r="A59" s="269"/>
      <c r="B59" s="270"/>
      <c r="C59" s="269"/>
      <c r="D59" s="270"/>
      <c r="E59" s="270"/>
      <c r="F59" s="270"/>
      <c r="G59" s="272"/>
      <c r="H59" s="273"/>
      <c r="I59" s="274"/>
      <c r="J59" s="51"/>
      <c r="K59" s="275"/>
      <c r="L59" s="51"/>
      <c r="M59" s="275"/>
      <c r="N59" s="51"/>
      <c r="O59" s="52"/>
      <c r="P59" s="322"/>
      <c r="Q59" s="322"/>
      <c r="R59" s="323"/>
      <c r="S59" s="323"/>
      <c r="T59" s="317"/>
      <c r="U59" s="323"/>
      <c r="V59" s="322"/>
      <c r="W59" s="320"/>
      <c r="X59" s="322"/>
      <c r="Y59" s="322"/>
      <c r="Z59" s="322"/>
      <c r="AA59" s="322"/>
      <c r="AB59" s="322"/>
      <c r="AC59" s="322"/>
      <c r="AD59" s="322"/>
      <c r="AE59" s="322"/>
      <c r="AF59" s="322"/>
      <c r="AG59" s="322"/>
      <c r="AH59" s="322"/>
      <c r="AI59" s="322"/>
      <c r="AJ59" s="322"/>
      <c r="AK59" s="322"/>
      <c r="AL59" s="322"/>
      <c r="AM59" s="322"/>
      <c r="AN59" s="322"/>
      <c r="AO59" s="322"/>
      <c r="AP59" s="322"/>
      <c r="AQ59" s="322"/>
      <c r="AR59" s="322"/>
      <c r="AS59" s="322"/>
    </row>
    <row r="60" spans="1:45" ht="23.1" customHeight="1">
      <c r="A60" s="230" t="s">
        <v>102</v>
      </c>
      <c r="B60" s="230"/>
      <c r="H60" s="246"/>
      <c r="I60" s="277"/>
      <c r="J60" s="25"/>
      <c r="K60" s="21"/>
      <c r="L60" s="25"/>
      <c r="M60" s="278"/>
      <c r="N60" s="41"/>
      <c r="O60" s="21"/>
      <c r="W60" s="320"/>
    </row>
    <row r="61" spans="1:45" ht="23.1" customHeight="1">
      <c r="A61" s="21"/>
      <c r="B61" s="6" t="s">
        <v>103</v>
      </c>
      <c r="G61" s="1" t="s">
        <v>344</v>
      </c>
      <c r="H61" s="246"/>
      <c r="I61" s="278">
        <v>-2.1286930243002971E-3</v>
      </c>
      <c r="J61" s="279"/>
      <c r="K61" s="278">
        <v>7.1473467534212513E-3</v>
      </c>
      <c r="L61" s="279"/>
      <c r="M61" s="278">
        <v>1.0894413543511958E-3</v>
      </c>
      <c r="N61" s="279"/>
      <c r="O61" s="278">
        <v>-1.2489056198520254E-2</v>
      </c>
      <c r="W61" s="320"/>
    </row>
    <row r="62" spans="1:45" ht="21.95" hidden="1" customHeight="1">
      <c r="A62" s="21"/>
      <c r="H62" s="246"/>
      <c r="I62" s="277">
        <v>5712456522</v>
      </c>
      <c r="J62" s="279"/>
      <c r="K62" s="277">
        <v>5836654200.3900003</v>
      </c>
      <c r="L62" s="279"/>
      <c r="M62" s="277">
        <v>5712456522</v>
      </c>
      <c r="N62" s="279"/>
      <c r="O62" s="277">
        <v>5836654200.3900003</v>
      </c>
    </row>
    <row r="63" spans="1:45" ht="18.95" customHeight="1">
      <c r="A63" s="21"/>
      <c r="H63" s="246"/>
      <c r="I63" s="277"/>
      <c r="J63" s="279"/>
      <c r="K63" s="277"/>
      <c r="L63" s="279"/>
      <c r="M63" s="277"/>
      <c r="N63" s="279"/>
      <c r="O63" s="277"/>
    </row>
    <row r="64" spans="1:45" ht="23.1" customHeight="1">
      <c r="A64" s="6" t="s">
        <v>291</v>
      </c>
      <c r="H64" s="246"/>
      <c r="I64" s="277"/>
      <c r="J64" s="279"/>
      <c r="K64" s="277"/>
      <c r="L64" s="279"/>
      <c r="M64" s="277"/>
      <c r="N64" s="279"/>
      <c r="O64" s="277"/>
    </row>
    <row r="65" spans="1:22" ht="19.350000000000001" customHeight="1">
      <c r="C65" s="21"/>
      <c r="H65" s="246"/>
      <c r="I65" s="277"/>
      <c r="J65" s="279"/>
    </row>
    <row r="66" spans="1:22" ht="23.1" customHeight="1">
      <c r="A66" s="21"/>
      <c r="C66" s="21"/>
      <c r="H66" s="246"/>
      <c r="I66" s="277"/>
      <c r="J66" s="279"/>
      <c r="O66" s="50" t="s">
        <v>378</v>
      </c>
    </row>
    <row r="67" spans="1:22" ht="21.95" customHeight="1">
      <c r="G67" s="3"/>
      <c r="H67" s="1"/>
      <c r="I67" s="25"/>
      <c r="J67" s="11"/>
      <c r="K67" s="22"/>
      <c r="L67" s="22"/>
      <c r="M67" s="22"/>
      <c r="N67" s="23"/>
      <c r="O67" s="50"/>
      <c r="P67" s="23"/>
      <c r="Q67" s="23"/>
      <c r="V67" s="318"/>
    </row>
    <row r="68" spans="1:22" ht="21.95" customHeight="1"/>
    <row r="70" spans="1:22" ht="22.5" customHeight="1">
      <c r="E70" s="21"/>
      <c r="I70" s="278"/>
      <c r="J70" s="279"/>
      <c r="K70" s="278"/>
      <c r="L70" s="279"/>
      <c r="M70" s="278"/>
      <c r="N70" s="279"/>
      <c r="O70" s="278"/>
    </row>
    <row r="71" spans="1:22" ht="22.5" customHeight="1">
      <c r="I71" s="278"/>
      <c r="J71" s="279"/>
      <c r="K71" s="23"/>
      <c r="L71" s="279"/>
      <c r="M71" s="278"/>
      <c r="N71" s="279"/>
      <c r="O71" s="278"/>
    </row>
    <row r="72" spans="1:22" ht="22.5" customHeight="1">
      <c r="K72" s="278"/>
      <c r="L72" s="279"/>
      <c r="M72" s="278"/>
      <c r="N72" s="279"/>
      <c r="O72" s="278"/>
    </row>
    <row r="73" spans="1:22" ht="22.5" customHeight="1">
      <c r="K73" s="278"/>
      <c r="L73" s="279"/>
      <c r="M73" s="278"/>
      <c r="N73" s="279"/>
      <c r="O73" s="278"/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colBreaks count="1" manualBreakCount="1">
    <brk id="15" max="1048575" man="1"/>
  </colBreaks>
  <customProperties>
    <customPr name="QNA_DRILLPATH_NODE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93EBF7"/>
  </sheetPr>
  <dimension ref="A1:Y73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8554687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6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64" customWidth="1"/>
    <col min="14" max="14" width="0.85546875" style="3" customWidth="1"/>
    <col min="15" max="15" width="17.7109375" style="26" customWidth="1"/>
    <col min="16" max="16" width="18.85546875" style="13" bestFit="1" customWidth="1"/>
    <col min="17" max="17" width="1.42578125" style="13" customWidth="1"/>
    <col min="18" max="18" width="16.85546875" style="317" bestFit="1" customWidth="1"/>
    <col min="19" max="19" width="15.85546875" style="317" bestFit="1" customWidth="1"/>
    <col min="20" max="20" width="16.85546875" style="317" bestFit="1" customWidth="1"/>
    <col min="21" max="21" width="15.85546875" style="317" bestFit="1" customWidth="1"/>
    <col min="22" max="22" width="18.42578125" style="13"/>
    <col min="23" max="25" width="18.42578125" style="318"/>
    <col min="26" max="16384" width="18.42578125" style="21"/>
  </cols>
  <sheetData>
    <row r="1" spans="1:23" ht="21.95" customHeight="1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3" ht="21.95" customHeight="1">
      <c r="A2" s="305" t="s">
        <v>75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</row>
    <row r="3" spans="1:23" ht="21.95" customHeight="1">
      <c r="A3" s="305" t="s">
        <v>359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</row>
    <row r="4" spans="1:23" ht="21.95" customHeight="1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23" ht="21.95" customHeight="1">
      <c r="A5" s="226"/>
      <c r="B5" s="226"/>
      <c r="C5" s="227"/>
      <c r="D5" s="194"/>
      <c r="E5" s="194"/>
      <c r="F5" s="195"/>
      <c r="G5" s="2"/>
      <c r="I5" s="96" t="s">
        <v>2</v>
      </c>
      <c r="J5" s="263"/>
      <c r="K5" s="5"/>
      <c r="L5" s="263"/>
      <c r="M5" s="97"/>
      <c r="N5" s="264"/>
      <c r="O5" s="263"/>
    </row>
    <row r="6" spans="1:23" ht="21.95" customHeight="1">
      <c r="G6" s="2"/>
      <c r="I6" s="96" t="s">
        <v>3</v>
      </c>
      <c r="J6" s="263"/>
      <c r="K6" s="5"/>
      <c r="M6" s="265" t="s">
        <v>4</v>
      </c>
      <c r="N6" s="263"/>
      <c r="O6" s="263"/>
    </row>
    <row r="7" spans="1:23" ht="21.95" customHeight="1">
      <c r="G7" s="2"/>
      <c r="I7" s="198" t="s">
        <v>293</v>
      </c>
      <c r="J7" s="195"/>
      <c r="K7" s="191" t="s">
        <v>76</v>
      </c>
      <c r="M7" s="196" t="s">
        <v>293</v>
      </c>
      <c r="N7" s="195"/>
      <c r="O7" s="266" t="s">
        <v>76</v>
      </c>
    </row>
    <row r="8" spans="1:23" ht="21.95" customHeight="1">
      <c r="G8" s="4" t="s">
        <v>5</v>
      </c>
      <c r="I8" s="96"/>
      <c r="J8" s="90"/>
      <c r="K8" s="97" t="s">
        <v>268</v>
      </c>
      <c r="M8" s="97"/>
      <c r="N8" s="90"/>
      <c r="O8" s="97" t="s">
        <v>268</v>
      </c>
    </row>
    <row r="9" spans="1:23" ht="21.95" customHeight="1">
      <c r="A9" s="230" t="s">
        <v>79</v>
      </c>
      <c r="I9" s="199"/>
      <c r="J9" s="90"/>
      <c r="K9" s="227"/>
      <c r="M9" s="227"/>
      <c r="N9" s="90"/>
      <c r="O9" s="227"/>
    </row>
    <row r="10" spans="1:23" ht="21.95" customHeight="1">
      <c r="A10" s="6" t="s">
        <v>80</v>
      </c>
      <c r="C10" s="21"/>
      <c r="H10" s="246"/>
      <c r="I10" s="36">
        <v>430759366.74000007</v>
      </c>
      <c r="J10" s="267"/>
      <c r="K10" s="36">
        <v>214030965.28999999</v>
      </c>
      <c r="L10" s="25"/>
      <c r="M10" s="37">
        <v>0</v>
      </c>
      <c r="N10" s="41"/>
      <c r="O10" s="37">
        <v>0</v>
      </c>
      <c r="P10" s="42"/>
      <c r="Q10" s="42"/>
      <c r="R10" s="319"/>
      <c r="S10" s="319"/>
      <c r="T10" s="319"/>
      <c r="W10" s="320"/>
    </row>
    <row r="11" spans="1:23" ht="21.95" customHeight="1">
      <c r="A11" s="6" t="s">
        <v>104</v>
      </c>
      <c r="C11" s="21"/>
      <c r="G11" s="1" t="s">
        <v>394</v>
      </c>
      <c r="H11" s="246"/>
      <c r="I11" s="36">
        <v>0</v>
      </c>
      <c r="J11" s="267"/>
      <c r="K11" s="36">
        <v>392000</v>
      </c>
      <c r="L11" s="25"/>
      <c r="M11" s="37">
        <v>0</v>
      </c>
      <c r="N11" s="41"/>
      <c r="O11" s="37">
        <v>92737872.75</v>
      </c>
      <c r="P11" s="42"/>
      <c r="Q11" s="42"/>
      <c r="R11" s="319"/>
      <c r="S11" s="319"/>
      <c r="T11" s="319"/>
      <c r="W11" s="320"/>
    </row>
    <row r="12" spans="1:23" ht="21.95" customHeight="1">
      <c r="A12" s="6" t="s">
        <v>81</v>
      </c>
      <c r="C12" s="21"/>
      <c r="G12" s="1" t="s">
        <v>271</v>
      </c>
      <c r="H12" s="246"/>
      <c r="I12" s="36">
        <v>24059506.169999991</v>
      </c>
      <c r="J12" s="25"/>
      <c r="K12" s="36">
        <v>427435.05</v>
      </c>
      <c r="L12" s="25"/>
      <c r="M12" s="37">
        <v>30357900.91</v>
      </c>
      <c r="N12" s="41"/>
      <c r="O12" s="37">
        <v>34424298.950000003</v>
      </c>
      <c r="P12" s="42"/>
      <c r="Q12" s="42"/>
      <c r="R12" s="319"/>
      <c r="S12" s="319"/>
      <c r="T12" s="319"/>
      <c r="W12" s="320"/>
    </row>
    <row r="13" spans="1:23" ht="21.95" customHeight="1">
      <c r="A13" s="6" t="s">
        <v>320</v>
      </c>
      <c r="C13" s="21"/>
      <c r="G13" s="1" t="s">
        <v>388</v>
      </c>
      <c r="H13" s="246"/>
      <c r="I13" s="36">
        <v>32051501.140000001</v>
      </c>
      <c r="J13" s="25"/>
      <c r="K13" s="36">
        <v>372871457.38999999</v>
      </c>
      <c r="L13" s="25"/>
      <c r="M13" s="37">
        <v>33496998.27</v>
      </c>
      <c r="N13" s="41"/>
      <c r="O13" s="37">
        <v>0</v>
      </c>
      <c r="P13" s="42"/>
      <c r="Q13" s="42"/>
      <c r="R13" s="319"/>
      <c r="S13" s="319"/>
      <c r="T13" s="319"/>
      <c r="W13" s="320"/>
    </row>
    <row r="14" spans="1:23" ht="21.95" customHeight="1">
      <c r="A14" s="6" t="s">
        <v>82</v>
      </c>
      <c r="G14" s="1" t="s">
        <v>271</v>
      </c>
      <c r="H14" s="246"/>
      <c r="I14" s="36">
        <v>8689754.4199999999</v>
      </c>
      <c r="J14" s="25"/>
      <c r="K14" s="36">
        <v>19903602.120000001</v>
      </c>
      <c r="L14" s="25"/>
      <c r="M14" s="37">
        <v>8556362.349999994</v>
      </c>
      <c r="N14" s="41"/>
      <c r="O14" s="37">
        <v>8723970.120000001</v>
      </c>
      <c r="P14" s="42"/>
      <c r="Q14" s="42"/>
      <c r="R14" s="319"/>
      <c r="S14" s="319"/>
      <c r="T14" s="319"/>
      <c r="W14" s="320"/>
    </row>
    <row r="15" spans="1:23" ht="21.95" customHeight="1">
      <c r="A15" s="230" t="s">
        <v>83</v>
      </c>
      <c r="H15" s="246"/>
      <c r="I15" s="39">
        <f>SUM(I10:I14)</f>
        <v>495560128.47000009</v>
      </c>
      <c r="J15" s="25"/>
      <c r="K15" s="39">
        <f>SUM(K10:K14)</f>
        <v>607625459.85000002</v>
      </c>
      <c r="L15" s="25"/>
      <c r="M15" s="39">
        <f>SUM(M10:M14)</f>
        <v>72411261.530000001</v>
      </c>
      <c r="N15" s="41"/>
      <c r="O15" s="39">
        <f>SUM(O10:O14)</f>
        <v>135886141.81999999</v>
      </c>
      <c r="P15" s="22"/>
      <c r="Q15" s="22"/>
      <c r="R15" s="22"/>
      <c r="S15" s="22"/>
      <c r="T15" s="22"/>
      <c r="W15" s="320"/>
    </row>
    <row r="16" spans="1:23" ht="4.9000000000000004" customHeight="1">
      <c r="A16" s="230"/>
      <c r="H16" s="246"/>
      <c r="I16" s="22"/>
      <c r="J16" s="25"/>
      <c r="K16" s="22"/>
      <c r="L16" s="25"/>
      <c r="M16" s="23"/>
      <c r="N16" s="42"/>
      <c r="O16" s="22"/>
      <c r="P16" s="42"/>
      <c r="Q16" s="42"/>
      <c r="R16" s="319"/>
      <c r="S16" s="319"/>
      <c r="T16" s="319"/>
      <c r="W16" s="320"/>
    </row>
    <row r="17" spans="1:23" ht="21.95" customHeight="1">
      <c r="A17" s="230" t="s">
        <v>84</v>
      </c>
      <c r="I17" s="199"/>
      <c r="J17" s="90"/>
      <c r="K17" s="227"/>
      <c r="M17" s="227"/>
      <c r="N17" s="90"/>
      <c r="O17" s="227"/>
      <c r="P17" s="42"/>
      <c r="Q17" s="42"/>
      <c r="R17" s="319"/>
      <c r="S17" s="319"/>
      <c r="T17" s="319"/>
      <c r="W17" s="320"/>
    </row>
    <row r="18" spans="1:23" ht="21.95" customHeight="1">
      <c r="A18" s="6" t="s">
        <v>85</v>
      </c>
      <c r="B18" s="21"/>
      <c r="H18" s="246"/>
      <c r="I18" s="22">
        <v>220395109.96000016</v>
      </c>
      <c r="J18" s="25"/>
      <c r="K18" s="22">
        <v>20433114.960000038</v>
      </c>
      <c r="L18" s="25"/>
      <c r="M18" s="22">
        <v>0</v>
      </c>
      <c r="N18" s="25"/>
      <c r="O18" s="22">
        <v>0</v>
      </c>
      <c r="P18" s="42"/>
      <c r="Q18" s="42"/>
      <c r="R18" s="319"/>
      <c r="S18" s="319"/>
      <c r="T18" s="319"/>
      <c r="W18" s="320"/>
    </row>
    <row r="19" spans="1:23" ht="21.95" customHeight="1">
      <c r="A19" s="6" t="s">
        <v>340</v>
      </c>
      <c r="B19" s="21"/>
      <c r="H19" s="246"/>
      <c r="I19" s="22">
        <v>7671615.3300000001</v>
      </c>
      <c r="J19" s="25"/>
      <c r="K19" s="22">
        <v>0</v>
      </c>
      <c r="L19" s="25"/>
      <c r="M19" s="22">
        <v>0</v>
      </c>
      <c r="N19" s="25"/>
      <c r="O19" s="22">
        <v>0</v>
      </c>
      <c r="P19" s="42"/>
      <c r="Q19" s="42"/>
      <c r="R19" s="319"/>
      <c r="S19" s="319"/>
      <c r="T19" s="319"/>
      <c r="W19" s="320"/>
    </row>
    <row r="20" spans="1:23" ht="21.95" customHeight="1">
      <c r="A20" s="6" t="s">
        <v>86</v>
      </c>
      <c r="B20" s="21"/>
      <c r="G20" s="1" t="s">
        <v>271</v>
      </c>
      <c r="H20" s="246"/>
      <c r="I20" s="36">
        <v>101757470.87000003</v>
      </c>
      <c r="J20" s="25"/>
      <c r="K20" s="22">
        <v>73051469.99000001</v>
      </c>
      <c r="L20" s="25"/>
      <c r="M20" s="36">
        <v>54063750.360000022</v>
      </c>
      <c r="N20" s="41"/>
      <c r="O20" s="36">
        <v>56049898.600000001</v>
      </c>
      <c r="P20" s="42"/>
      <c r="Q20" s="42"/>
      <c r="R20" s="319"/>
      <c r="S20" s="319"/>
      <c r="T20" s="319"/>
      <c r="W20" s="320"/>
    </row>
    <row r="21" spans="1:23" ht="21.95" customHeight="1">
      <c r="A21" s="6" t="s">
        <v>321</v>
      </c>
      <c r="B21" s="21"/>
      <c r="H21" s="246"/>
      <c r="I21" s="36">
        <v>0</v>
      </c>
      <c r="J21" s="25"/>
      <c r="K21" s="37">
        <v>0</v>
      </c>
      <c r="L21" s="25"/>
      <c r="M21" s="36">
        <v>0</v>
      </c>
      <c r="N21" s="41"/>
      <c r="O21" s="36">
        <v>-47948602.620000005</v>
      </c>
      <c r="P21" s="42"/>
      <c r="Q21" s="42"/>
      <c r="R21" s="319"/>
      <c r="S21" s="319"/>
      <c r="T21" s="319"/>
      <c r="W21" s="320"/>
    </row>
    <row r="22" spans="1:23" ht="21.95" customHeight="1">
      <c r="A22" s="6" t="s">
        <v>333</v>
      </c>
      <c r="B22" s="21"/>
      <c r="H22" s="246"/>
      <c r="I22" s="36">
        <v>0</v>
      </c>
      <c r="J22" s="25"/>
      <c r="K22" s="37">
        <v>0</v>
      </c>
      <c r="L22" s="25"/>
      <c r="M22" s="36">
        <v>0</v>
      </c>
      <c r="N22" s="41"/>
      <c r="O22" s="37">
        <v>212901303</v>
      </c>
      <c r="P22" s="42"/>
      <c r="Q22" s="42"/>
      <c r="R22" s="319"/>
      <c r="S22" s="319"/>
      <c r="T22" s="319"/>
      <c r="W22" s="320"/>
    </row>
    <row r="23" spans="1:23" ht="21.95" customHeight="1">
      <c r="A23" s="6" t="s">
        <v>300</v>
      </c>
      <c r="B23" s="21"/>
      <c r="H23" s="246"/>
      <c r="J23" s="25"/>
      <c r="K23" s="22"/>
      <c r="L23" s="25"/>
      <c r="M23" s="36"/>
      <c r="N23" s="41"/>
      <c r="O23" s="22"/>
      <c r="P23" s="42"/>
      <c r="Q23" s="42"/>
      <c r="R23" s="319"/>
      <c r="S23" s="319"/>
      <c r="T23" s="319"/>
      <c r="W23" s="320"/>
    </row>
    <row r="24" spans="1:23" ht="21.95" customHeight="1">
      <c r="B24" s="21" t="s">
        <v>370</v>
      </c>
      <c r="G24" s="1" t="s">
        <v>20</v>
      </c>
      <c r="H24" s="246"/>
      <c r="I24" s="36">
        <v>50239382.289999992</v>
      </c>
      <c r="J24" s="25"/>
      <c r="K24" s="36">
        <v>48354298.100000001</v>
      </c>
      <c r="L24" s="25"/>
      <c r="M24" s="36">
        <v>50239382.289999992</v>
      </c>
      <c r="N24" s="41"/>
      <c r="O24" s="36">
        <v>48354298.100000001</v>
      </c>
      <c r="P24" s="42"/>
      <c r="Q24" s="42"/>
      <c r="R24" s="319"/>
      <c r="S24" s="319"/>
      <c r="T24" s="319"/>
      <c r="W24" s="320"/>
    </row>
    <row r="25" spans="1:23" ht="21.95" customHeight="1">
      <c r="A25" s="6" t="s">
        <v>312</v>
      </c>
      <c r="B25" s="21"/>
      <c r="H25" s="246"/>
      <c r="I25" s="36">
        <v>-14028007.08</v>
      </c>
      <c r="J25" s="25"/>
      <c r="K25" s="36">
        <v>0</v>
      </c>
      <c r="L25" s="25"/>
      <c r="M25" s="36">
        <v>-14028007.08</v>
      </c>
      <c r="N25" s="41"/>
      <c r="O25" s="37">
        <v>0</v>
      </c>
      <c r="P25" s="42"/>
      <c r="Q25" s="42"/>
      <c r="R25" s="319"/>
      <c r="S25" s="319"/>
      <c r="T25" s="319"/>
      <c r="W25" s="320"/>
    </row>
    <row r="26" spans="1:23" ht="21.95" customHeight="1">
      <c r="A26" s="230" t="s">
        <v>88</v>
      </c>
      <c r="B26" s="230"/>
      <c r="C26" s="21"/>
      <c r="D26" s="21"/>
      <c r="H26" s="246"/>
      <c r="I26" s="39">
        <f>SUM(I18:I25)</f>
        <v>366035571.37000018</v>
      </c>
      <c r="J26" s="25"/>
      <c r="K26" s="39">
        <f>SUM(K18:K25)</f>
        <v>141838883.05000004</v>
      </c>
      <c r="L26" s="25"/>
      <c r="M26" s="39">
        <f>SUM(M18:M25)</f>
        <v>90275125.570000008</v>
      </c>
      <c r="N26" s="41"/>
      <c r="O26" s="39">
        <f>SUM(O18:O25)</f>
        <v>269356897.07999998</v>
      </c>
      <c r="P26" s="22"/>
      <c r="Q26" s="22"/>
      <c r="R26" s="22"/>
      <c r="S26" s="22"/>
      <c r="T26" s="22"/>
      <c r="W26" s="320"/>
    </row>
    <row r="27" spans="1:23" ht="4.9000000000000004" customHeight="1">
      <c r="A27" s="230"/>
      <c r="H27" s="246"/>
      <c r="I27" s="22"/>
      <c r="J27" s="25"/>
      <c r="K27" s="22"/>
      <c r="L27" s="25"/>
      <c r="M27" s="23"/>
      <c r="N27" s="42"/>
      <c r="O27" s="22"/>
      <c r="P27" s="42"/>
      <c r="Q27" s="42"/>
      <c r="R27" s="319"/>
      <c r="S27" s="319"/>
      <c r="T27" s="319"/>
      <c r="W27" s="320"/>
    </row>
    <row r="28" spans="1:23" ht="21.95" customHeight="1">
      <c r="A28" s="230" t="s">
        <v>89</v>
      </c>
      <c r="B28" s="230"/>
      <c r="C28" s="21"/>
      <c r="D28" s="21"/>
      <c r="H28" s="246"/>
      <c r="I28" s="22">
        <f>+I15-I26</f>
        <v>129524557.0999999</v>
      </c>
      <c r="J28" s="25"/>
      <c r="K28" s="22">
        <f>+K15-K26</f>
        <v>465786576.79999995</v>
      </c>
      <c r="L28" s="25"/>
      <c r="M28" s="22">
        <f>+M15-M26</f>
        <v>-17863864.040000007</v>
      </c>
      <c r="N28" s="42"/>
      <c r="O28" s="22">
        <f>+O15-O26</f>
        <v>-133470755.25999999</v>
      </c>
      <c r="P28" s="22"/>
      <c r="Q28" s="22"/>
      <c r="R28" s="22"/>
      <c r="S28" s="22"/>
      <c r="T28" s="22"/>
      <c r="W28" s="320"/>
    </row>
    <row r="29" spans="1:23" ht="21.95" customHeight="1">
      <c r="A29" s="6" t="s">
        <v>90</v>
      </c>
      <c r="H29" s="246"/>
      <c r="I29" s="22">
        <v>-96279872.259999976</v>
      </c>
      <c r="J29" s="25"/>
      <c r="K29" s="22">
        <v>-85497228.809999987</v>
      </c>
      <c r="L29" s="25"/>
      <c r="M29" s="22">
        <v>-74796598.75999999</v>
      </c>
      <c r="N29" s="42"/>
      <c r="O29" s="22">
        <v>-69645146.579999998</v>
      </c>
      <c r="P29" s="42"/>
      <c r="Q29" s="42"/>
      <c r="R29" s="319"/>
      <c r="S29" s="319"/>
      <c r="T29" s="319"/>
      <c r="W29" s="320"/>
    </row>
    <row r="30" spans="1:23" ht="21.95" customHeight="1">
      <c r="A30" s="6" t="s">
        <v>91</v>
      </c>
      <c r="G30" s="1" t="s">
        <v>23</v>
      </c>
      <c r="H30" s="246"/>
      <c r="I30" s="36">
        <v>-26566389.41</v>
      </c>
      <c r="J30" s="25"/>
      <c r="K30" s="22">
        <v>70530987.400000006</v>
      </c>
      <c r="L30" s="25"/>
      <c r="M30" s="23">
        <v>0</v>
      </c>
      <c r="N30" s="42"/>
      <c r="O30" s="23">
        <v>0</v>
      </c>
      <c r="P30" s="42"/>
      <c r="Q30" s="42"/>
      <c r="R30" s="42"/>
      <c r="S30" s="42"/>
      <c r="T30" s="319"/>
      <c r="W30" s="320"/>
    </row>
    <row r="31" spans="1:23" ht="21.95" customHeight="1">
      <c r="A31" s="230" t="s">
        <v>92</v>
      </c>
      <c r="H31" s="246"/>
      <c r="I31" s="43">
        <f>I28+I29+I30</f>
        <v>6678295.4299999289</v>
      </c>
      <c r="J31" s="25"/>
      <c r="K31" s="43">
        <f>K28+K29+K30</f>
        <v>450820335.38999999</v>
      </c>
      <c r="L31" s="25"/>
      <c r="M31" s="43">
        <f>M28+M29+M30</f>
        <v>-92660462.799999997</v>
      </c>
      <c r="N31" s="41"/>
      <c r="O31" s="43">
        <f>O28+O29+O30</f>
        <v>-203115901.83999997</v>
      </c>
      <c r="P31" s="22"/>
      <c r="Q31" s="22"/>
      <c r="R31" s="22"/>
      <c r="S31" s="22"/>
      <c r="T31" s="22"/>
      <c r="W31" s="320"/>
    </row>
    <row r="32" spans="1:23" ht="21.95" customHeight="1">
      <c r="A32" s="6" t="s">
        <v>93</v>
      </c>
      <c r="G32" s="1" t="s">
        <v>343</v>
      </c>
      <c r="H32" s="246"/>
      <c r="I32" s="38">
        <v>136191.51999999955</v>
      </c>
      <c r="J32" s="25"/>
      <c r="K32" s="38">
        <v>37487803.350000001</v>
      </c>
      <c r="L32" s="25"/>
      <c r="M32" s="38">
        <v>21099383.390000001</v>
      </c>
      <c r="N32" s="41"/>
      <c r="O32" s="38">
        <v>59070003.088232502</v>
      </c>
      <c r="P32" s="42"/>
      <c r="Q32" s="42"/>
      <c r="R32" s="319"/>
      <c r="S32" s="319"/>
      <c r="T32" s="319"/>
      <c r="W32" s="320"/>
    </row>
    <row r="33" spans="1:25" ht="21.95" customHeight="1">
      <c r="A33" s="230" t="s">
        <v>301</v>
      </c>
      <c r="H33" s="246"/>
      <c r="I33" s="43">
        <f>SUM(I31:I32)</f>
        <v>6814486.9499999285</v>
      </c>
      <c r="J33" s="25"/>
      <c r="K33" s="43">
        <f>SUM(K31:K32)</f>
        <v>488308138.74000001</v>
      </c>
      <c r="L33" s="25"/>
      <c r="M33" s="43">
        <f>SUM(M31:M32)</f>
        <v>-71561079.409999996</v>
      </c>
      <c r="N33" s="42"/>
      <c r="O33" s="43">
        <f>SUM(O31:O32)</f>
        <v>-144045898.75176746</v>
      </c>
      <c r="P33" s="22"/>
      <c r="Q33" s="22"/>
      <c r="R33" s="22"/>
      <c r="S33" s="22"/>
      <c r="T33" s="22"/>
      <c r="W33" s="320"/>
    </row>
    <row r="34" spans="1:25" ht="21.95" customHeight="1">
      <c r="A34" s="6" t="s">
        <v>302</v>
      </c>
      <c r="H34" s="246"/>
      <c r="I34" s="22"/>
      <c r="J34" s="25"/>
      <c r="K34" s="22"/>
      <c r="L34" s="25"/>
      <c r="M34" s="22"/>
      <c r="N34" s="42"/>
      <c r="O34" s="22"/>
      <c r="P34" s="42"/>
      <c r="Q34" s="42"/>
      <c r="R34" s="319"/>
      <c r="S34" s="319"/>
      <c r="T34" s="319"/>
      <c r="W34" s="320"/>
    </row>
    <row r="35" spans="1:25" ht="21.95" customHeight="1">
      <c r="B35" s="6" t="s">
        <v>94</v>
      </c>
      <c r="G35" s="1" t="s">
        <v>386</v>
      </c>
      <c r="H35" s="246"/>
      <c r="I35" s="38">
        <v>0</v>
      </c>
      <c r="J35" s="25"/>
      <c r="K35" s="38">
        <v>-31697047.719999991</v>
      </c>
      <c r="L35" s="25"/>
      <c r="M35" s="38">
        <v>0</v>
      </c>
      <c r="N35" s="42"/>
      <c r="O35" s="38">
        <v>-1966221.61</v>
      </c>
      <c r="P35" s="42"/>
      <c r="Q35" s="42"/>
      <c r="R35" s="319"/>
      <c r="S35" s="319"/>
      <c r="T35" s="319"/>
      <c r="W35" s="320"/>
    </row>
    <row r="36" spans="1:25" ht="21.95" customHeight="1">
      <c r="A36" s="230" t="s">
        <v>303</v>
      </c>
      <c r="H36" s="246"/>
      <c r="I36" s="22">
        <f>SUM(I33:I35)</f>
        <v>6814486.9499999285</v>
      </c>
      <c r="J36" s="25"/>
      <c r="K36" s="22">
        <f>SUM(K33:K35)</f>
        <v>456611091.02000004</v>
      </c>
      <c r="L36" s="25"/>
      <c r="M36" s="22">
        <f>SUM(M33:M35)</f>
        <v>-71561079.409999996</v>
      </c>
      <c r="N36" s="42"/>
      <c r="O36" s="22">
        <f>SUM(O33:O35)</f>
        <v>-146012120.36176747</v>
      </c>
      <c r="P36" s="22"/>
      <c r="Q36" s="22"/>
      <c r="R36" s="22"/>
      <c r="S36" s="22"/>
      <c r="T36" s="22"/>
      <c r="W36" s="320"/>
    </row>
    <row r="37" spans="1:25" ht="4.5" customHeight="1">
      <c r="A37" s="230"/>
      <c r="H37" s="246"/>
      <c r="I37" s="22"/>
      <c r="J37" s="25"/>
      <c r="K37" s="22"/>
      <c r="L37" s="25"/>
      <c r="M37" s="23"/>
      <c r="N37" s="42"/>
      <c r="O37" s="22"/>
      <c r="P37" s="42"/>
      <c r="Q37" s="42"/>
      <c r="R37" s="319"/>
      <c r="S37" s="319"/>
      <c r="T37" s="319"/>
      <c r="W37" s="320"/>
    </row>
    <row r="38" spans="1:25" ht="21.95" customHeight="1">
      <c r="A38" s="230" t="s">
        <v>95</v>
      </c>
      <c r="H38" s="246"/>
      <c r="I38" s="22"/>
      <c r="J38" s="25"/>
      <c r="K38" s="22"/>
      <c r="L38" s="25"/>
      <c r="M38" s="23"/>
      <c r="N38" s="42"/>
      <c r="O38" s="23"/>
      <c r="P38" s="42"/>
      <c r="Q38" s="42"/>
      <c r="R38" s="319"/>
      <c r="S38" s="319"/>
      <c r="T38" s="319"/>
      <c r="W38" s="320"/>
    </row>
    <row r="39" spans="1:25" ht="21.95" customHeight="1">
      <c r="A39" s="268" t="s">
        <v>96</v>
      </c>
      <c r="C39" s="7"/>
      <c r="H39" s="246"/>
      <c r="I39" s="22"/>
      <c r="J39" s="25"/>
      <c r="K39" s="22"/>
      <c r="L39" s="25"/>
      <c r="M39" s="23"/>
      <c r="N39" s="42"/>
      <c r="O39" s="23"/>
      <c r="P39" s="42"/>
      <c r="Q39" s="42"/>
      <c r="R39" s="319"/>
      <c r="S39" s="319"/>
      <c r="T39" s="319"/>
      <c r="W39" s="320"/>
    </row>
    <row r="40" spans="1:25" ht="21.95" customHeight="1">
      <c r="A40" s="21"/>
      <c r="B40" s="6" t="s">
        <v>97</v>
      </c>
      <c r="C40" s="7"/>
      <c r="G40" s="1" t="s">
        <v>23</v>
      </c>
      <c r="H40" s="246"/>
      <c r="I40" s="38">
        <v>-56314591.07</v>
      </c>
      <c r="J40" s="25"/>
      <c r="K40" s="38">
        <v>-172641900.34999999</v>
      </c>
      <c r="L40" s="25"/>
      <c r="M40" s="75">
        <v>0</v>
      </c>
      <c r="N40" s="42"/>
      <c r="O40" s="75">
        <v>0</v>
      </c>
      <c r="P40" s="42"/>
      <c r="Q40" s="42"/>
      <c r="R40" s="319"/>
      <c r="S40" s="319"/>
      <c r="T40" s="319"/>
      <c r="W40" s="320"/>
    </row>
    <row r="41" spans="1:25" ht="4.9000000000000004" customHeight="1">
      <c r="A41" s="230"/>
      <c r="H41" s="246"/>
      <c r="I41" s="22"/>
      <c r="J41" s="25"/>
      <c r="K41" s="22"/>
      <c r="L41" s="25"/>
      <c r="M41" s="23"/>
      <c r="N41" s="42"/>
      <c r="O41" s="22"/>
      <c r="P41" s="42"/>
      <c r="Q41" s="42"/>
      <c r="R41" s="319"/>
      <c r="S41" s="319"/>
      <c r="T41" s="319"/>
      <c r="W41" s="320"/>
    </row>
    <row r="42" spans="1:25" ht="21.95" customHeight="1">
      <c r="A42" s="268" t="s">
        <v>98</v>
      </c>
      <c r="C42" s="269"/>
      <c r="D42" s="270"/>
      <c r="E42" s="270"/>
      <c r="H42" s="246"/>
      <c r="I42" s="22"/>
      <c r="J42" s="25"/>
      <c r="K42" s="22"/>
      <c r="L42" s="25"/>
      <c r="M42" s="23"/>
      <c r="N42" s="42"/>
      <c r="O42" s="23"/>
      <c r="P42" s="42"/>
      <c r="Q42" s="42"/>
      <c r="R42" s="319"/>
      <c r="S42" s="319"/>
      <c r="T42" s="319"/>
      <c r="W42" s="320"/>
    </row>
    <row r="43" spans="1:25" ht="21.95" customHeight="1">
      <c r="A43" s="268"/>
      <c r="B43" s="6" t="s">
        <v>286</v>
      </c>
      <c r="C43" s="7"/>
      <c r="H43" s="246"/>
      <c r="I43" s="25"/>
      <c r="J43" s="21"/>
      <c r="K43" s="21"/>
      <c r="L43" s="21"/>
      <c r="M43" s="21"/>
      <c r="N43" s="21"/>
      <c r="O43" s="21"/>
      <c r="P43" s="42"/>
      <c r="Q43" s="42"/>
      <c r="R43" s="319"/>
      <c r="S43" s="319"/>
      <c r="T43" s="319"/>
      <c r="W43" s="320"/>
    </row>
    <row r="44" spans="1:25" ht="21.95" customHeight="1">
      <c r="A44" s="268"/>
      <c r="C44" s="6" t="s">
        <v>287</v>
      </c>
      <c r="H44" s="246"/>
      <c r="I44" s="25"/>
      <c r="J44" s="21"/>
      <c r="K44" s="21"/>
      <c r="L44" s="21"/>
      <c r="M44" s="21"/>
      <c r="N44" s="21"/>
      <c r="O44" s="21"/>
      <c r="P44" s="42"/>
      <c r="Q44" s="42"/>
      <c r="R44" s="319"/>
      <c r="S44" s="319"/>
      <c r="T44" s="319"/>
      <c r="W44" s="320"/>
    </row>
    <row r="45" spans="1:25" ht="21.95" customHeight="1">
      <c r="A45" s="268"/>
      <c r="C45" s="21" t="s">
        <v>288</v>
      </c>
      <c r="G45" s="1" t="s">
        <v>343</v>
      </c>
      <c r="H45" s="246"/>
      <c r="I45" s="22">
        <v>60346309.539999999</v>
      </c>
      <c r="J45" s="25"/>
      <c r="K45" s="22">
        <v>-15878400.779999997</v>
      </c>
      <c r="L45" s="25"/>
      <c r="M45" s="22">
        <v>63020963.350000001</v>
      </c>
      <c r="N45" s="42"/>
      <c r="O45" s="22">
        <v>-15878400.779999997</v>
      </c>
      <c r="P45" s="42"/>
      <c r="Q45" s="42"/>
      <c r="R45" s="319"/>
      <c r="S45" s="319"/>
      <c r="T45" s="319"/>
      <c r="W45" s="320"/>
    </row>
    <row r="46" spans="1:25" ht="21.95" customHeight="1">
      <c r="A46" s="230" t="s">
        <v>304</v>
      </c>
      <c r="B46" s="21"/>
      <c r="H46" s="246"/>
      <c r="I46" s="39">
        <f>+I40+I45</f>
        <v>4031718.4699999988</v>
      </c>
      <c r="J46" s="22"/>
      <c r="K46" s="39">
        <f>+K40+K45</f>
        <v>-188520301.13</v>
      </c>
      <c r="L46" s="25"/>
      <c r="M46" s="39">
        <f>+M40+M45</f>
        <v>63020963.350000001</v>
      </c>
      <c r="N46" s="42"/>
      <c r="O46" s="39">
        <f>+O40+O45</f>
        <v>-15878400.779999997</v>
      </c>
      <c r="P46" s="22"/>
      <c r="Q46" s="22"/>
      <c r="R46" s="22"/>
      <c r="S46" s="22"/>
      <c r="T46" s="22"/>
      <c r="W46" s="320"/>
    </row>
    <row r="47" spans="1:25" s="276" customFormat="1" ht="4.1500000000000004" customHeight="1">
      <c r="A47" s="269"/>
      <c r="B47" s="270"/>
      <c r="C47" s="269"/>
      <c r="D47" s="270"/>
      <c r="E47" s="270"/>
      <c r="F47" s="270"/>
      <c r="G47" s="272"/>
      <c r="H47" s="273"/>
      <c r="I47" s="274"/>
      <c r="J47" s="51"/>
      <c r="K47" s="275"/>
      <c r="L47" s="51"/>
      <c r="M47" s="275"/>
      <c r="N47" s="51"/>
      <c r="O47" s="52"/>
      <c r="P47" s="321"/>
      <c r="Q47" s="321"/>
      <c r="R47" s="319"/>
      <c r="S47" s="319"/>
      <c r="T47" s="319"/>
      <c r="U47" s="317"/>
      <c r="V47" s="322"/>
      <c r="W47" s="320"/>
      <c r="X47" s="322"/>
      <c r="Y47" s="322"/>
    </row>
    <row r="48" spans="1:25" ht="21.95" customHeight="1" thickBot="1">
      <c r="A48" s="230" t="s">
        <v>294</v>
      </c>
      <c r="H48" s="246"/>
      <c r="I48" s="40">
        <f>+I36+I46</f>
        <v>10846205.419999927</v>
      </c>
      <c r="J48" s="25"/>
      <c r="K48" s="40">
        <f>+K36+K46</f>
        <v>268090789.89000005</v>
      </c>
      <c r="L48" s="25"/>
      <c r="M48" s="40">
        <f>+M36+M46</f>
        <v>-8540116.0599999949</v>
      </c>
      <c r="N48" s="42"/>
      <c r="O48" s="40">
        <f>+O36+O46</f>
        <v>-161890521.14176747</v>
      </c>
      <c r="P48" s="22"/>
      <c r="Q48" s="22"/>
      <c r="R48" s="22"/>
      <c r="S48" s="22"/>
      <c r="T48" s="22"/>
      <c r="W48" s="320"/>
    </row>
    <row r="49" spans="1:25" ht="4.1500000000000004" customHeight="1" thickTop="1">
      <c r="A49" s="230"/>
      <c r="H49" s="246"/>
      <c r="I49" s="8"/>
      <c r="J49" s="25"/>
      <c r="K49" s="61"/>
      <c r="L49" s="25"/>
      <c r="M49" s="23"/>
      <c r="N49" s="42"/>
      <c r="O49" s="22"/>
      <c r="W49" s="320"/>
    </row>
    <row r="50" spans="1:25" ht="21.95" customHeight="1">
      <c r="A50" s="230" t="s">
        <v>305</v>
      </c>
      <c r="H50" s="246"/>
      <c r="I50" s="22"/>
      <c r="J50" s="25"/>
      <c r="K50" s="22"/>
      <c r="L50" s="25"/>
      <c r="M50" s="23"/>
      <c r="N50" s="42"/>
      <c r="O50" s="22"/>
      <c r="W50" s="320"/>
    </row>
    <row r="51" spans="1:25" ht="21.95" customHeight="1">
      <c r="B51" s="6" t="s">
        <v>99</v>
      </c>
      <c r="H51" s="246"/>
      <c r="I51" s="22">
        <f>+I36-I52</f>
        <v>19346747.719999928</v>
      </c>
      <c r="J51" s="25"/>
      <c r="K51" s="22">
        <f>+K36-K52</f>
        <v>452211604.02194703</v>
      </c>
      <c r="L51" s="25"/>
      <c r="N51" s="42"/>
      <c r="O51" s="22"/>
      <c r="W51" s="320"/>
    </row>
    <row r="52" spans="1:25" ht="21.95" customHeight="1">
      <c r="B52" s="6" t="s">
        <v>100</v>
      </c>
      <c r="H52" s="246"/>
      <c r="I52" s="22">
        <v>-12532260.77</v>
      </c>
      <c r="J52" s="25"/>
      <c r="K52" s="22">
        <v>4399486.9980529994</v>
      </c>
      <c r="L52" s="25"/>
      <c r="M52" s="23"/>
      <c r="N52" s="42"/>
      <c r="O52" s="22"/>
      <c r="P52" s="324"/>
      <c r="W52" s="320"/>
    </row>
    <row r="53" spans="1:25" ht="21.95" customHeight="1" thickBot="1">
      <c r="A53" s="230" t="s">
        <v>303</v>
      </c>
      <c r="H53" s="246"/>
      <c r="I53" s="44">
        <f>SUM(I51:I52)</f>
        <v>6814486.9499999285</v>
      </c>
      <c r="J53" s="25"/>
      <c r="K53" s="44">
        <f>SUM(K51:K52)</f>
        <v>456611091.02000004</v>
      </c>
      <c r="L53" s="25"/>
      <c r="M53" s="23"/>
      <c r="N53" s="42"/>
      <c r="O53" s="22"/>
      <c r="P53" s="324"/>
      <c r="W53" s="320"/>
    </row>
    <row r="54" spans="1:25" s="276" customFormat="1" ht="4.1500000000000004" customHeight="1" thickTop="1">
      <c r="A54" s="269"/>
      <c r="B54" s="270"/>
      <c r="C54" s="269"/>
      <c r="D54" s="270"/>
      <c r="E54" s="270"/>
      <c r="F54" s="270"/>
      <c r="G54" s="272"/>
      <c r="H54" s="273"/>
      <c r="I54" s="274"/>
      <c r="J54" s="51"/>
      <c r="K54" s="275"/>
      <c r="L54" s="51"/>
      <c r="M54" s="275"/>
      <c r="N54" s="51"/>
      <c r="O54" s="52"/>
      <c r="P54" s="322"/>
      <c r="Q54" s="322"/>
      <c r="R54" s="323"/>
      <c r="S54" s="323"/>
      <c r="T54" s="317"/>
      <c r="U54" s="323"/>
      <c r="V54" s="322"/>
      <c r="W54" s="320"/>
      <c r="X54" s="322"/>
      <c r="Y54" s="322"/>
    </row>
    <row r="55" spans="1:25" ht="21.95" customHeight="1">
      <c r="A55" s="230" t="s">
        <v>101</v>
      </c>
      <c r="H55" s="246"/>
      <c r="I55" s="22"/>
      <c r="J55" s="25"/>
      <c r="K55" s="22"/>
      <c r="L55" s="25"/>
      <c r="M55" s="23"/>
      <c r="N55" s="42"/>
      <c r="O55" s="22"/>
      <c r="W55" s="320"/>
    </row>
    <row r="56" spans="1:25" ht="21.95" customHeight="1">
      <c r="A56" s="21"/>
      <c r="B56" s="6" t="s">
        <v>99</v>
      </c>
      <c r="H56" s="246"/>
      <c r="I56" s="22">
        <f>+I48-I57</f>
        <v>23378466.189999927</v>
      </c>
      <c r="J56" s="25"/>
      <c r="K56" s="22">
        <f>+K48-K57</f>
        <v>263691302.89194703</v>
      </c>
      <c r="L56" s="25"/>
      <c r="M56" s="23"/>
      <c r="N56" s="42"/>
      <c r="O56" s="22"/>
      <c r="W56" s="320"/>
    </row>
    <row r="57" spans="1:25" ht="21.95" customHeight="1">
      <c r="B57" s="6" t="s">
        <v>100</v>
      </c>
      <c r="H57" s="246"/>
      <c r="I57" s="38">
        <f>+I52</f>
        <v>-12532260.77</v>
      </c>
      <c r="J57" s="25"/>
      <c r="K57" s="38">
        <f>+K52</f>
        <v>4399486.9980529994</v>
      </c>
      <c r="L57" s="25"/>
      <c r="M57" s="23"/>
      <c r="N57" s="42"/>
      <c r="O57" s="22"/>
      <c r="W57" s="320"/>
    </row>
    <row r="58" spans="1:25" ht="21.95" customHeight="1" thickBot="1">
      <c r="A58" s="230" t="s">
        <v>294</v>
      </c>
      <c r="H58" s="246"/>
      <c r="I58" s="40">
        <f>SUM(I56:I57)</f>
        <v>10846205.419999927</v>
      </c>
      <c r="J58" s="25"/>
      <c r="K58" s="40">
        <f>SUM(K56:K57)</f>
        <v>268090789.89000005</v>
      </c>
      <c r="L58" s="25"/>
      <c r="M58" s="23"/>
      <c r="N58" s="42"/>
      <c r="O58" s="22"/>
      <c r="W58" s="320"/>
    </row>
    <row r="59" spans="1:25" s="276" customFormat="1" ht="4.1500000000000004" customHeight="1" thickTop="1">
      <c r="A59" s="269"/>
      <c r="B59" s="270"/>
      <c r="C59" s="269"/>
      <c r="D59" s="270"/>
      <c r="E59" s="270"/>
      <c r="F59" s="270"/>
      <c r="G59" s="272"/>
      <c r="H59" s="273"/>
      <c r="I59" s="274"/>
      <c r="J59" s="51"/>
      <c r="K59" s="275"/>
      <c r="L59" s="51"/>
      <c r="M59" s="275"/>
      <c r="N59" s="51"/>
      <c r="O59" s="52"/>
      <c r="P59" s="322"/>
      <c r="Q59" s="322"/>
      <c r="R59" s="323"/>
      <c r="S59" s="323"/>
      <c r="T59" s="317"/>
      <c r="U59" s="323"/>
      <c r="V59" s="322"/>
      <c r="W59" s="320"/>
      <c r="X59" s="322"/>
      <c r="Y59" s="322"/>
    </row>
    <row r="60" spans="1:25" ht="21.95" customHeight="1">
      <c r="A60" s="230" t="s">
        <v>102</v>
      </c>
      <c r="B60" s="230"/>
      <c r="H60" s="246"/>
      <c r="I60" s="277"/>
      <c r="J60" s="25"/>
      <c r="K60" s="21"/>
      <c r="L60" s="25"/>
      <c r="M60" s="278"/>
      <c r="N60" s="41"/>
      <c r="O60" s="21"/>
      <c r="W60" s="320"/>
    </row>
    <row r="61" spans="1:25" ht="21.95" customHeight="1">
      <c r="A61" s="21"/>
      <c r="B61" s="6" t="s">
        <v>103</v>
      </c>
      <c r="G61" s="1" t="s">
        <v>344</v>
      </c>
      <c r="H61" s="246"/>
      <c r="I61" s="278">
        <v>3.3867649837668085E-3</v>
      </c>
      <c r="J61" s="279"/>
      <c r="K61" s="278">
        <v>7.7477881761734424E-2</v>
      </c>
      <c r="L61" s="279"/>
      <c r="M61" s="278">
        <v>-1.2527198961497846E-2</v>
      </c>
      <c r="N61" s="279"/>
      <c r="O61" s="278">
        <v>-2.501640757679478E-2</v>
      </c>
      <c r="W61" s="320"/>
    </row>
    <row r="62" spans="1:25" ht="21.95" hidden="1" customHeight="1">
      <c r="A62" s="21"/>
      <c r="H62" s="246"/>
      <c r="I62" s="277">
        <v>5712456522</v>
      </c>
      <c r="J62" s="279"/>
      <c r="K62" s="277">
        <v>5836654200.3900003</v>
      </c>
      <c r="L62" s="279"/>
      <c r="M62" s="277">
        <v>5712456522</v>
      </c>
      <c r="N62" s="279"/>
      <c r="O62" s="277">
        <v>5836654200.3900003</v>
      </c>
    </row>
    <row r="63" spans="1:25" ht="17.100000000000001" customHeight="1">
      <c r="C63" s="21"/>
      <c r="H63" s="246"/>
      <c r="I63" s="277"/>
      <c r="J63" s="279"/>
    </row>
    <row r="64" spans="1:25" ht="21.95" customHeight="1">
      <c r="A64" s="6" t="s">
        <v>291</v>
      </c>
      <c r="C64" s="21"/>
      <c r="H64" s="246"/>
      <c r="I64" s="277"/>
      <c r="J64" s="279"/>
    </row>
    <row r="65" spans="3:22" ht="17.25" customHeight="1">
      <c r="C65" s="21"/>
      <c r="H65" s="246"/>
      <c r="I65" s="277"/>
      <c r="J65" s="279"/>
    </row>
    <row r="66" spans="3:22" ht="23.1" customHeight="1">
      <c r="C66" s="21"/>
      <c r="H66" s="246"/>
      <c r="I66" s="277"/>
      <c r="J66" s="279"/>
      <c r="O66" s="50" t="s">
        <v>377</v>
      </c>
    </row>
    <row r="67" spans="3:22" ht="21.95" customHeight="1">
      <c r="G67" s="3"/>
      <c r="H67" s="1"/>
      <c r="I67" s="25"/>
      <c r="J67" s="11"/>
      <c r="K67" s="22"/>
      <c r="L67" s="22"/>
      <c r="M67" s="22"/>
      <c r="N67" s="23"/>
      <c r="O67" s="50"/>
      <c r="P67" s="23"/>
      <c r="Q67" s="23"/>
      <c r="V67" s="318"/>
    </row>
    <row r="68" spans="3:22" ht="21.95" customHeight="1"/>
    <row r="70" spans="3:22" ht="22.5" customHeight="1">
      <c r="E70" s="21"/>
      <c r="I70" s="278"/>
      <c r="J70" s="279"/>
      <c r="K70" s="278"/>
      <c r="L70" s="279"/>
      <c r="M70" s="278"/>
      <c r="N70" s="279"/>
      <c r="O70" s="278"/>
    </row>
    <row r="71" spans="3:22" ht="22.5" customHeight="1">
      <c r="I71" s="278"/>
      <c r="J71" s="279"/>
      <c r="K71" s="23"/>
      <c r="L71" s="279"/>
      <c r="M71" s="278"/>
      <c r="N71" s="279"/>
      <c r="O71" s="278"/>
    </row>
    <row r="72" spans="3:22" ht="22.5" customHeight="1">
      <c r="K72" s="278"/>
      <c r="L72" s="279"/>
      <c r="M72" s="278"/>
      <c r="N72" s="279"/>
      <c r="O72" s="278"/>
    </row>
    <row r="73" spans="3:22" ht="22.5" customHeight="1">
      <c r="K73" s="278"/>
      <c r="L73" s="279"/>
      <c r="M73" s="278"/>
      <c r="N73" s="279"/>
      <c r="O73" s="278"/>
    </row>
  </sheetData>
  <mergeCells count="3">
    <mergeCell ref="A1:O1"/>
    <mergeCell ref="A2:O2"/>
    <mergeCell ref="A3:O3"/>
  </mergeCells>
  <pageMargins left="0.98425196850393704" right="0.39370078740157499" top="0.59055118110236204" bottom="0.31496062992126" header="0.31496062992126" footer="0.31496062992126"/>
  <pageSetup paperSize="9" scale="65" orientation="portrait" r:id="rId1"/>
  <colBreaks count="1" manualBreakCount="1">
    <brk id="15" max="1048575" man="1"/>
  </colBreaks>
  <customProperties>
    <customPr name="QNA_DRILLPATH_NODE_ID" r:id="rId2"/>
  </customProperties>
  <ignoredErrors>
    <ignoredError sqref="H10 H41:H43 G41:G43 G46:H49 H45 G50:J50 G59:K60 G51:H58 H20 G36:G39 H35 H32 G34:H34 H30 H29 G31:H31 G18:H18 H14 G15:H17 H12 G26:H28 G33:H33 H36:H40 G14 G12 G23:H23 L30:N30 I35:J35 G25:H25 H24 H61 L35:N35" numberStoredAsText="1"/>
    <ignoredError sqref="I43:N43 L47:N48 I41:N42 O41:O42 O47:O48 O43 I47:K47 I54:K55 O37 O40 O39 O38 I36:N36 N38 I38:J38 I39:N39 L40:N40 I33:O33 I37:N37 I31:O31 I27:O28 I34:O34 M38 I16:O17 J15 J26 L26 N26 J51 J46 L46 N46 L38 J48 I58:K58 J53 J56:K56 N15 L15" numberStoredAsText="1" unlockedFormula="1"/>
    <ignoredError sqref="O44" unlockedFormula="1"/>
  </ignoredError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3EBF7"/>
  </sheetPr>
  <dimension ref="A1:AH69"/>
  <sheetViews>
    <sheetView view="pageBreakPreview" zoomScale="60" zoomScaleNormal="60" workbookViewId="0">
      <selection activeCell="A4" sqref="A4"/>
    </sheetView>
  </sheetViews>
  <sheetFormatPr defaultColWidth="18.42578125" defaultRowHeight="22.5" customHeight="1"/>
  <cols>
    <col min="1" max="1" width="2.42578125" style="281" customWidth="1"/>
    <col min="2" max="2" width="60.85546875" style="281" customWidth="1"/>
    <col min="3" max="3" width="11.85546875" style="284" customWidth="1"/>
    <col min="4" max="4" width="0.7109375" style="281" customWidth="1"/>
    <col min="5" max="5" width="23.42578125" style="281" customWidth="1"/>
    <col min="6" max="6" width="0.7109375" style="286" customWidth="1"/>
    <col min="7" max="7" width="21.7109375" style="286" customWidth="1"/>
    <col min="8" max="8" width="0.7109375" style="286" customWidth="1"/>
    <col min="9" max="9" width="20.85546875" style="286" customWidth="1"/>
    <col min="10" max="10" width="0.7109375" style="53" customWidth="1"/>
    <col min="11" max="11" width="19.85546875" style="53" customWidth="1"/>
    <col min="12" max="12" width="0.7109375" style="53" customWidth="1"/>
    <col min="13" max="13" width="19.5703125" style="53" bestFit="1" customWidth="1"/>
    <col min="14" max="14" width="0.7109375" style="53" customWidth="1"/>
    <col min="15" max="15" width="22.28515625" style="53" customWidth="1"/>
    <col min="16" max="16" width="0.7109375" style="286" customWidth="1"/>
    <col min="17" max="17" width="22.28515625" style="286" customWidth="1"/>
    <col min="18" max="18" width="0.7109375" style="286" customWidth="1"/>
    <col min="19" max="19" width="23.42578125" style="282" customWidth="1"/>
    <col min="20" max="20" width="0.7109375" style="282" customWidth="1"/>
    <col min="21" max="21" width="26.28515625" style="282" customWidth="1"/>
    <col min="22" max="22" width="0.7109375" style="282" customWidth="1"/>
    <col min="23" max="23" width="26.28515625" style="282" customWidth="1"/>
    <col min="24" max="24" width="0.7109375" style="282" customWidth="1"/>
    <col min="25" max="25" width="20.7109375" style="53" customWidth="1"/>
    <col min="26" max="26" width="0.7109375" style="57" customWidth="1"/>
    <col min="27" max="27" width="20.7109375" style="53" customWidth="1"/>
    <col min="28" max="28" width="0.7109375" style="53" customWidth="1"/>
    <col min="29" max="29" width="20.7109375" style="53" customWidth="1"/>
    <col min="30" max="30" width="0.7109375" style="286" customWidth="1"/>
    <col min="31" max="31" width="22.85546875" style="53" customWidth="1"/>
    <col min="32" max="32" width="2.7109375" style="281" customWidth="1"/>
    <col min="33" max="34" width="20.5703125" style="281" bestFit="1" customWidth="1"/>
    <col min="35" max="16384" width="18.42578125" style="281"/>
  </cols>
  <sheetData>
    <row r="1" spans="1:34" ht="24.95" customHeight="1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</row>
    <row r="2" spans="1:34" ht="24.95" customHeight="1">
      <c r="A2" s="280" t="s">
        <v>105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</row>
    <row r="3" spans="1:34" ht="24.95" customHeight="1">
      <c r="A3" s="280" t="str">
        <f>+'งบ PL 9 ด. (p.5)'!A3:O3</f>
        <v>สำหรับงวดเก้าเดือน สิ้นสุดวันที่ 30 กันยายน 2566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  <c r="Y3" s="280"/>
      <c r="Z3" s="280"/>
      <c r="AA3" s="280"/>
      <c r="AB3" s="280"/>
      <c r="AC3" s="280"/>
      <c r="AD3" s="280"/>
    </row>
    <row r="4" spans="1:34" ht="24.95" customHeight="1">
      <c r="A4" s="280"/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W4" s="280"/>
      <c r="X4" s="280"/>
      <c r="Y4" s="280"/>
      <c r="Z4" s="280"/>
      <c r="AA4" s="280"/>
      <c r="AB4" s="280"/>
      <c r="AC4" s="280"/>
      <c r="AD4" s="280"/>
    </row>
    <row r="5" spans="1:34" ht="24.95" customHeight="1">
      <c r="B5" s="283"/>
      <c r="D5" s="283"/>
      <c r="E5" s="309" t="s">
        <v>2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309"/>
      <c r="AC5" s="309"/>
      <c r="AD5" s="309"/>
      <c r="AE5" s="309"/>
    </row>
    <row r="6" spans="1:34" ht="24.95" customHeight="1">
      <c r="B6" s="283"/>
      <c r="D6" s="283"/>
      <c r="E6" s="310" t="s">
        <v>3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0"/>
    </row>
    <row r="7" spans="1:34" ht="24.95" customHeight="1">
      <c r="B7" s="283"/>
      <c r="D7" s="283"/>
      <c r="E7" s="310" t="s">
        <v>106</v>
      </c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  <c r="Z7" s="310"/>
      <c r="AA7" s="310"/>
      <c r="AB7" s="284"/>
      <c r="AC7" s="284"/>
      <c r="AD7" s="284"/>
      <c r="AE7" s="284"/>
    </row>
    <row r="8" spans="1:34" ht="24.95" customHeight="1">
      <c r="B8" s="283"/>
      <c r="D8" s="283"/>
      <c r="E8" s="284"/>
      <c r="F8" s="285"/>
      <c r="H8" s="285"/>
      <c r="J8" s="284"/>
      <c r="K8" s="308" t="s">
        <v>369</v>
      </c>
      <c r="L8" s="308"/>
      <c r="M8" s="308"/>
      <c r="N8" s="308"/>
      <c r="O8" s="308"/>
      <c r="P8" s="284"/>
      <c r="Q8" s="309" t="s">
        <v>70</v>
      </c>
      <c r="R8" s="309"/>
      <c r="S8" s="309"/>
      <c r="T8" s="309"/>
      <c r="U8" s="309"/>
      <c r="V8" s="309"/>
      <c r="W8" s="309"/>
      <c r="X8" s="309"/>
      <c r="Y8" s="309"/>
      <c r="Z8" s="284"/>
      <c r="AB8" s="284"/>
      <c r="AD8" s="284"/>
    </row>
    <row r="9" spans="1:34" ht="24.95" customHeight="1">
      <c r="B9" s="283"/>
      <c r="D9" s="283"/>
      <c r="E9" s="284"/>
      <c r="F9" s="285"/>
      <c r="H9" s="285"/>
      <c r="J9" s="285"/>
      <c r="L9" s="285"/>
      <c r="M9" s="284"/>
      <c r="N9" s="285"/>
      <c r="O9" s="284"/>
      <c r="P9" s="285"/>
      <c r="Q9" s="285"/>
      <c r="R9" s="285"/>
      <c r="S9" s="284" t="s">
        <v>107</v>
      </c>
      <c r="T9" s="284"/>
      <c r="U9" s="284"/>
      <c r="V9" s="284"/>
      <c r="W9" s="284" t="s">
        <v>108</v>
      </c>
      <c r="X9" s="284"/>
      <c r="Y9" s="284"/>
      <c r="Z9" s="284"/>
      <c r="AA9" s="54"/>
      <c r="AB9" s="282"/>
      <c r="AC9" s="54"/>
      <c r="AD9" s="54"/>
      <c r="AE9" s="284"/>
    </row>
    <row r="10" spans="1:34" ht="24.95" customHeight="1">
      <c r="B10" s="283"/>
      <c r="D10" s="283"/>
      <c r="E10" s="284" t="s">
        <v>59</v>
      </c>
      <c r="F10" s="285"/>
      <c r="H10" s="285"/>
      <c r="J10" s="285"/>
      <c r="L10" s="285"/>
      <c r="M10" s="281"/>
      <c r="N10" s="285"/>
      <c r="O10" s="281"/>
      <c r="P10" s="285"/>
      <c r="Q10" s="285" t="s">
        <v>109</v>
      </c>
      <c r="R10" s="285"/>
      <c r="S10" s="284" t="s">
        <v>110</v>
      </c>
      <c r="T10" s="284"/>
      <c r="U10" s="284" t="s">
        <v>111</v>
      </c>
      <c r="V10" s="284"/>
      <c r="W10" s="284" t="s">
        <v>112</v>
      </c>
      <c r="X10" s="284"/>
      <c r="Y10" s="284" t="s">
        <v>113</v>
      </c>
      <c r="Z10" s="284"/>
      <c r="AA10" s="54" t="s">
        <v>114</v>
      </c>
      <c r="AB10" s="282"/>
      <c r="AC10" s="54" t="s">
        <v>115</v>
      </c>
      <c r="AD10" s="54"/>
      <c r="AE10" s="284"/>
    </row>
    <row r="11" spans="1:34" ht="24.95" customHeight="1">
      <c r="B11" s="283"/>
      <c r="D11" s="283"/>
      <c r="E11" s="284" t="s">
        <v>116</v>
      </c>
      <c r="F11" s="285"/>
      <c r="G11" s="285" t="s">
        <v>117</v>
      </c>
      <c r="H11" s="285"/>
      <c r="I11" s="285" t="s">
        <v>118</v>
      </c>
      <c r="J11" s="285"/>
      <c r="K11" s="284" t="s">
        <v>119</v>
      </c>
      <c r="L11" s="285"/>
      <c r="M11" s="284" t="s">
        <v>120</v>
      </c>
      <c r="N11" s="285"/>
      <c r="O11" s="281"/>
      <c r="P11" s="285"/>
      <c r="Q11" s="285" t="s">
        <v>121</v>
      </c>
      <c r="R11" s="285"/>
      <c r="S11" s="284" t="s">
        <v>122</v>
      </c>
      <c r="T11" s="284"/>
      <c r="U11" s="284" t="s">
        <v>123</v>
      </c>
      <c r="V11" s="284"/>
      <c r="W11" s="285" t="s">
        <v>124</v>
      </c>
      <c r="X11" s="284"/>
      <c r="Y11" s="284" t="s">
        <v>125</v>
      </c>
      <c r="Z11" s="284"/>
      <c r="AA11" s="284" t="s">
        <v>126</v>
      </c>
      <c r="AB11" s="282"/>
      <c r="AC11" s="55" t="s">
        <v>127</v>
      </c>
      <c r="AD11" s="54"/>
      <c r="AE11" s="284"/>
    </row>
    <row r="12" spans="1:34" s="284" customFormat="1" ht="24.95" customHeight="1">
      <c r="C12" s="287" t="s">
        <v>5</v>
      </c>
      <c r="E12" s="287" t="s">
        <v>128</v>
      </c>
      <c r="G12" s="288" t="s">
        <v>129</v>
      </c>
      <c r="I12" s="288" t="s">
        <v>130</v>
      </c>
      <c r="J12" s="285"/>
      <c r="K12" s="287" t="s">
        <v>67</v>
      </c>
      <c r="L12" s="285"/>
      <c r="M12" s="287" t="s">
        <v>131</v>
      </c>
      <c r="N12" s="285"/>
      <c r="O12" s="287" t="s">
        <v>132</v>
      </c>
      <c r="P12" s="285"/>
      <c r="Q12" s="288" t="s">
        <v>133</v>
      </c>
      <c r="R12" s="285"/>
      <c r="S12" s="200" t="s">
        <v>134</v>
      </c>
      <c r="T12" s="285"/>
      <c r="U12" s="288" t="s">
        <v>135</v>
      </c>
      <c r="V12" s="285"/>
      <c r="W12" s="288" t="s">
        <v>136</v>
      </c>
      <c r="X12" s="285"/>
      <c r="Y12" s="200" t="s">
        <v>126</v>
      </c>
      <c r="Z12" s="55"/>
      <c r="AA12" s="287" t="s">
        <v>137</v>
      </c>
      <c r="AB12" s="55"/>
      <c r="AC12" s="200" t="s">
        <v>138</v>
      </c>
      <c r="AD12" s="55"/>
      <c r="AE12" s="200" t="s">
        <v>73</v>
      </c>
    </row>
    <row r="13" spans="1:34" s="284" customFormat="1" ht="12" customHeight="1">
      <c r="G13" s="285"/>
      <c r="I13" s="285"/>
      <c r="J13" s="285"/>
      <c r="L13" s="285"/>
      <c r="N13" s="285"/>
      <c r="P13" s="285"/>
      <c r="Q13" s="285"/>
      <c r="R13" s="285"/>
      <c r="S13" s="55"/>
      <c r="T13" s="285"/>
      <c r="U13" s="285"/>
      <c r="V13" s="285"/>
      <c r="W13" s="285"/>
      <c r="X13" s="285"/>
      <c r="Y13" s="55"/>
      <c r="Z13" s="55"/>
      <c r="AB13" s="55"/>
      <c r="AC13" s="55"/>
      <c r="AD13" s="55"/>
      <c r="AE13" s="55"/>
    </row>
    <row r="14" spans="1:34" s="290" customFormat="1" ht="24.95" customHeight="1">
      <c r="A14" s="289" t="s">
        <v>315</v>
      </c>
      <c r="C14" s="291"/>
      <c r="D14" s="292"/>
      <c r="E14" s="79">
        <v>2956228261</v>
      </c>
      <c r="F14" s="56"/>
      <c r="G14" s="79">
        <v>0</v>
      </c>
      <c r="H14" s="56"/>
      <c r="I14" s="79">
        <v>312839634.75</v>
      </c>
      <c r="J14" s="56"/>
      <c r="K14" s="79">
        <v>55484008.68</v>
      </c>
      <c r="L14" s="56"/>
      <c r="M14" s="79">
        <v>0</v>
      </c>
      <c r="N14" s="56"/>
      <c r="O14" s="79">
        <v>2100554442.9000001</v>
      </c>
      <c r="P14" s="56"/>
      <c r="Q14" s="79">
        <v>155751311.33000001</v>
      </c>
      <c r="R14" s="56"/>
      <c r="S14" s="79">
        <v>-151130435.5</v>
      </c>
      <c r="T14" s="89"/>
      <c r="U14" s="79">
        <v>-100018108.63</v>
      </c>
      <c r="V14" s="79"/>
      <c r="W14" s="79">
        <v>-1491206.39</v>
      </c>
      <c r="X14" s="79"/>
      <c r="Y14" s="79">
        <v>-96888439.189999983</v>
      </c>
      <c r="Z14" s="56"/>
      <c r="AA14" s="79">
        <v>5328217908.1400003</v>
      </c>
      <c r="AB14" s="56"/>
      <c r="AC14" s="79">
        <v>80006766.599999994</v>
      </c>
      <c r="AD14" s="56"/>
      <c r="AE14" s="79">
        <v>5408224674.7400007</v>
      </c>
      <c r="AF14" s="70"/>
      <c r="AG14" s="293"/>
      <c r="AH14" s="293"/>
    </row>
    <row r="15" spans="1:34" s="290" customFormat="1" ht="24.95" customHeight="1">
      <c r="A15" s="294" t="s">
        <v>139</v>
      </c>
      <c r="C15" s="291"/>
      <c r="D15" s="292"/>
      <c r="E15" s="76"/>
      <c r="F15" s="76"/>
      <c r="G15" s="76"/>
      <c r="H15" s="76"/>
      <c r="I15" s="76"/>
      <c r="J15" s="76">
        <v>975322.82</v>
      </c>
      <c r="K15" s="76"/>
      <c r="L15" s="76"/>
      <c r="M15" s="76"/>
      <c r="N15" s="76"/>
      <c r="O15" s="76"/>
      <c r="P15" s="76"/>
      <c r="Q15" s="76"/>
      <c r="R15" s="76"/>
      <c r="S15" s="77"/>
      <c r="T15" s="76"/>
      <c r="U15" s="77"/>
      <c r="V15" s="77"/>
      <c r="W15" s="77"/>
      <c r="X15" s="78"/>
      <c r="Y15" s="77"/>
      <c r="Z15" s="76"/>
      <c r="AA15" s="76"/>
      <c r="AB15" s="76"/>
      <c r="AC15" s="76"/>
      <c r="AD15" s="76"/>
      <c r="AE15" s="76"/>
      <c r="AF15" s="70"/>
      <c r="AG15" s="293"/>
      <c r="AH15" s="293"/>
    </row>
    <row r="16" spans="1:34" s="290" customFormat="1" ht="24.95" customHeight="1">
      <c r="A16" s="281" t="s">
        <v>64</v>
      </c>
      <c r="C16" s="291"/>
      <c r="D16" s="292"/>
      <c r="E16" s="76">
        <v>0</v>
      </c>
      <c r="F16" s="76"/>
      <c r="G16" s="76">
        <v>-117171764.72</v>
      </c>
      <c r="H16" s="76"/>
      <c r="I16" s="76">
        <v>0</v>
      </c>
      <c r="J16" s="76"/>
      <c r="K16" s="76">
        <v>0</v>
      </c>
      <c r="L16" s="76"/>
      <c r="M16" s="76">
        <v>117171764.72</v>
      </c>
      <c r="N16" s="76"/>
      <c r="O16" s="76">
        <v>-117171764.72</v>
      </c>
      <c r="P16" s="76"/>
      <c r="Q16" s="76">
        <v>0</v>
      </c>
      <c r="R16" s="76"/>
      <c r="S16" s="77">
        <v>0</v>
      </c>
      <c r="T16" s="76"/>
      <c r="U16" s="77">
        <v>0</v>
      </c>
      <c r="V16" s="77"/>
      <c r="W16" s="77">
        <v>0</v>
      </c>
      <c r="X16" s="78"/>
      <c r="Y16" s="79">
        <v>0</v>
      </c>
      <c r="Z16" s="76"/>
      <c r="AA16" s="79">
        <v>-117171764.72</v>
      </c>
      <c r="AB16" s="76"/>
      <c r="AC16" s="76">
        <v>0</v>
      </c>
      <c r="AD16" s="76"/>
      <c r="AE16" s="56">
        <v>-117171764.72</v>
      </c>
      <c r="AF16" s="70"/>
      <c r="AG16" s="293"/>
      <c r="AH16" s="293"/>
    </row>
    <row r="17" spans="1:34" s="290" customFormat="1" ht="24.95" customHeight="1">
      <c r="A17" s="294" t="s">
        <v>322</v>
      </c>
      <c r="C17" s="291"/>
      <c r="D17" s="292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7"/>
      <c r="T17" s="76"/>
      <c r="U17" s="77"/>
      <c r="V17" s="77"/>
      <c r="W17" s="77"/>
      <c r="X17" s="78"/>
      <c r="Y17" s="79"/>
      <c r="Z17" s="76"/>
      <c r="AA17" s="79"/>
      <c r="AB17" s="76"/>
      <c r="AC17" s="76"/>
      <c r="AD17" s="76"/>
      <c r="AE17" s="56"/>
      <c r="AF17" s="70"/>
      <c r="AG17" s="293"/>
      <c r="AH17" s="293"/>
    </row>
    <row r="18" spans="1:34" s="290" customFormat="1" ht="24.95" customHeight="1">
      <c r="A18" s="294"/>
      <c r="B18" s="290" t="s">
        <v>323</v>
      </c>
      <c r="C18" s="291"/>
      <c r="D18" s="292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7"/>
      <c r="T18" s="76"/>
      <c r="U18" s="77"/>
      <c r="V18" s="77"/>
      <c r="W18" s="77"/>
      <c r="X18" s="78"/>
      <c r="Y18" s="79"/>
      <c r="Z18" s="76"/>
      <c r="AA18" s="79"/>
      <c r="AB18" s="76"/>
      <c r="AC18" s="76"/>
      <c r="AD18" s="76"/>
      <c r="AE18" s="56"/>
      <c r="AF18" s="70"/>
      <c r="AG18" s="293"/>
      <c r="AH18" s="293"/>
    </row>
    <row r="19" spans="1:34" s="290" customFormat="1" ht="24.95" customHeight="1">
      <c r="A19" s="294"/>
      <c r="B19" s="290" t="s">
        <v>324</v>
      </c>
      <c r="C19" s="291"/>
      <c r="D19" s="292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7"/>
      <c r="T19" s="76"/>
      <c r="U19" s="77"/>
      <c r="V19" s="77"/>
      <c r="W19" s="77"/>
      <c r="X19" s="78"/>
      <c r="Y19" s="79"/>
      <c r="Z19" s="76"/>
      <c r="AA19" s="79"/>
      <c r="AB19" s="76"/>
      <c r="AC19" s="76"/>
      <c r="AD19" s="76"/>
      <c r="AE19" s="56"/>
      <c r="AF19" s="70"/>
      <c r="AG19" s="293"/>
      <c r="AH19" s="293"/>
    </row>
    <row r="20" spans="1:34" s="290" customFormat="1" ht="24.95" customHeight="1">
      <c r="A20" s="294"/>
      <c r="B20" s="290" t="s">
        <v>339</v>
      </c>
      <c r="C20" s="291"/>
      <c r="D20" s="292"/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0</v>
      </c>
      <c r="K20" s="76">
        <v>0</v>
      </c>
      <c r="L20" s="76"/>
      <c r="M20" s="76">
        <v>0</v>
      </c>
      <c r="N20" s="76"/>
      <c r="O20" s="76">
        <v>0</v>
      </c>
      <c r="P20" s="76"/>
      <c r="Q20" s="76">
        <v>0</v>
      </c>
      <c r="R20" s="76"/>
      <c r="S20" s="77">
        <v>0</v>
      </c>
      <c r="T20" s="76"/>
      <c r="U20" s="77">
        <v>0</v>
      </c>
      <c r="V20" s="77"/>
      <c r="W20" s="77">
        <v>0</v>
      </c>
      <c r="X20" s="78"/>
      <c r="Y20" s="79">
        <v>0</v>
      </c>
      <c r="Z20" s="76"/>
      <c r="AA20" s="79">
        <v>0</v>
      </c>
      <c r="AB20" s="76"/>
      <c r="AC20" s="76">
        <v>59030519.520000003</v>
      </c>
      <c r="AD20" s="76"/>
      <c r="AE20" s="56">
        <v>59030519.520000003</v>
      </c>
      <c r="AF20" s="70"/>
      <c r="AG20" s="293"/>
      <c r="AH20" s="293"/>
    </row>
    <row r="21" spans="1:34" s="290" customFormat="1" ht="24.95" customHeight="1">
      <c r="A21" s="294"/>
      <c r="B21" s="290" t="s">
        <v>325</v>
      </c>
      <c r="C21" s="291"/>
      <c r="D21" s="292"/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/>
      <c r="M21" s="76">
        <v>0</v>
      </c>
      <c r="N21" s="76"/>
      <c r="O21" s="76">
        <v>64398963.780000001</v>
      </c>
      <c r="P21" s="76"/>
      <c r="Q21" s="76">
        <v>-155751311.33000001</v>
      </c>
      <c r="R21" s="76"/>
      <c r="S21" s="77">
        <v>91352347.549999997</v>
      </c>
      <c r="T21" s="76"/>
      <c r="U21" s="77">
        <v>0</v>
      </c>
      <c r="V21" s="77"/>
      <c r="W21" s="77">
        <v>0</v>
      </c>
      <c r="X21" s="78"/>
      <c r="Y21" s="79">
        <v>-64398963.780000016</v>
      </c>
      <c r="Z21" s="76"/>
      <c r="AA21" s="79">
        <v>0</v>
      </c>
      <c r="AB21" s="76"/>
      <c r="AC21" s="76">
        <v>0</v>
      </c>
      <c r="AD21" s="76"/>
      <c r="AE21" s="56">
        <v>0</v>
      </c>
      <c r="AF21" s="70"/>
      <c r="AG21" s="293"/>
      <c r="AH21" s="293"/>
    </row>
    <row r="22" spans="1:34" s="290" customFormat="1" ht="4.9000000000000004" customHeight="1">
      <c r="A22" s="294"/>
      <c r="C22" s="291"/>
      <c r="D22" s="292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7"/>
      <c r="T22" s="76"/>
      <c r="U22" s="77"/>
      <c r="V22" s="77"/>
      <c r="W22" s="77"/>
      <c r="X22" s="78"/>
      <c r="Y22" s="79"/>
      <c r="Z22" s="76"/>
      <c r="AA22" s="79"/>
      <c r="AB22" s="76"/>
      <c r="AC22" s="76"/>
      <c r="AD22" s="76"/>
      <c r="AE22" s="56"/>
      <c r="AF22" s="70"/>
      <c r="AG22" s="293"/>
      <c r="AH22" s="293"/>
    </row>
    <row r="23" spans="1:34" ht="24.95" customHeight="1">
      <c r="A23" s="281" t="s">
        <v>294</v>
      </c>
      <c r="D23" s="295"/>
      <c r="E23" s="80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</row>
    <row r="24" spans="1:34" ht="24.95" customHeight="1">
      <c r="A24" s="281" t="s">
        <v>313</v>
      </c>
      <c r="C24" s="284">
        <v>4</v>
      </c>
      <c r="D24" s="295"/>
      <c r="E24" s="56">
        <v>0</v>
      </c>
      <c r="F24" s="56">
        <v>0</v>
      </c>
      <c r="G24" s="56">
        <v>0</v>
      </c>
      <c r="H24" s="56">
        <v>0</v>
      </c>
      <c r="I24" s="56">
        <v>0</v>
      </c>
      <c r="J24" s="56">
        <v>0</v>
      </c>
      <c r="K24" s="56">
        <v>0</v>
      </c>
      <c r="L24" s="56"/>
      <c r="M24" s="79">
        <v>0</v>
      </c>
      <c r="N24" s="56"/>
      <c r="O24" s="56">
        <v>452211604.02194703</v>
      </c>
      <c r="P24" s="56"/>
      <c r="Q24" s="56">
        <v>0</v>
      </c>
      <c r="R24" s="56"/>
      <c r="S24" s="79">
        <v>0</v>
      </c>
      <c r="T24" s="56"/>
      <c r="U24" s="56">
        <v>0</v>
      </c>
      <c r="V24" s="56"/>
      <c r="W24" s="56">
        <v>0</v>
      </c>
      <c r="X24" s="56"/>
      <c r="Y24" s="79">
        <v>0</v>
      </c>
      <c r="Z24" s="56"/>
      <c r="AA24" s="79">
        <v>452211604.02194703</v>
      </c>
      <c r="AB24" s="56"/>
      <c r="AC24" s="81">
        <v>4399486.9980529994</v>
      </c>
      <c r="AD24" s="56"/>
      <c r="AE24" s="56">
        <v>456611091.02000004</v>
      </c>
    </row>
    <row r="25" spans="1:34" ht="24.95" customHeight="1">
      <c r="A25" s="281" t="s">
        <v>314</v>
      </c>
      <c r="D25" s="295"/>
      <c r="E25" s="82">
        <v>0</v>
      </c>
      <c r="F25" s="56">
        <v>0</v>
      </c>
      <c r="G25" s="82">
        <v>0</v>
      </c>
      <c r="H25" s="56">
        <v>0</v>
      </c>
      <c r="I25" s="82">
        <v>0</v>
      </c>
      <c r="J25" s="56">
        <v>0</v>
      </c>
      <c r="K25" s="82">
        <v>0</v>
      </c>
      <c r="L25" s="56"/>
      <c r="M25" s="83">
        <v>0</v>
      </c>
      <c r="N25" s="56"/>
      <c r="O25" s="83">
        <v>0</v>
      </c>
      <c r="P25" s="56"/>
      <c r="Q25" s="82">
        <v>0</v>
      </c>
      <c r="R25" s="56"/>
      <c r="S25" s="83">
        <v>0</v>
      </c>
      <c r="T25" s="56"/>
      <c r="U25" s="83">
        <f>+'งบ PL 9 ด. (p.5)'!K40</f>
        <v>-172641900.34999999</v>
      </c>
      <c r="V25" s="79"/>
      <c r="W25" s="83">
        <f>+'งบ PL 9 ด. (p.5)'!K45</f>
        <v>-15878400.779999997</v>
      </c>
      <c r="X25" s="79"/>
      <c r="Y25" s="83">
        <f>SUM(Q25:W25)</f>
        <v>-188520301.13</v>
      </c>
      <c r="Z25" s="79"/>
      <c r="AA25" s="83">
        <f>SUM(E25:O25,Y25)</f>
        <v>-188520301.13</v>
      </c>
      <c r="AB25" s="56"/>
      <c r="AC25" s="84">
        <v>0</v>
      </c>
      <c r="AD25" s="56"/>
      <c r="AE25" s="83">
        <f t="shared" ref="AE25" si="0">SUM(AA25:AC25)</f>
        <v>-188520301.13</v>
      </c>
    </row>
    <row r="26" spans="1:34" ht="24.95" customHeight="1">
      <c r="A26" s="281" t="s">
        <v>296</v>
      </c>
      <c r="D26" s="295"/>
      <c r="E26" s="85">
        <f>SUM(E24:E25)</f>
        <v>0</v>
      </c>
      <c r="F26" s="56"/>
      <c r="G26" s="85">
        <f>SUM(G24:G25)</f>
        <v>0</v>
      </c>
      <c r="H26" s="56"/>
      <c r="I26" s="85">
        <f>SUM(I24:I25)</f>
        <v>0</v>
      </c>
      <c r="J26" s="56"/>
      <c r="K26" s="85">
        <f>SUM(K24:K25)</f>
        <v>0</v>
      </c>
      <c r="L26" s="56"/>
      <c r="M26" s="86">
        <f>SUM(M24:M25)</f>
        <v>0</v>
      </c>
      <c r="N26" s="56"/>
      <c r="O26" s="86">
        <f>SUM(O24:O25)</f>
        <v>452211604.02194703</v>
      </c>
      <c r="P26" s="56"/>
      <c r="Q26" s="85">
        <f>SUM(Q24:Q25)</f>
        <v>0</v>
      </c>
      <c r="R26" s="56"/>
      <c r="S26" s="86">
        <f>SUM(S24:S25)</f>
        <v>0</v>
      </c>
      <c r="T26" s="56"/>
      <c r="U26" s="86">
        <f>SUM(U24:U25)</f>
        <v>-172641900.34999999</v>
      </c>
      <c r="V26" s="79"/>
      <c r="W26" s="86">
        <f>SUM(W24:W25)</f>
        <v>-15878400.779999997</v>
      </c>
      <c r="X26" s="79"/>
      <c r="Y26" s="86">
        <f>SUM(Y24:Y25)</f>
        <v>-188520301.13</v>
      </c>
      <c r="Z26" s="79"/>
      <c r="AA26" s="86">
        <f>SUM(AA24:AA25)</f>
        <v>263691302.89194703</v>
      </c>
      <c r="AB26" s="56"/>
      <c r="AC26" s="87">
        <f>SUM(AC24:AC25)</f>
        <v>4399486.9980529994</v>
      </c>
      <c r="AD26" s="56"/>
      <c r="AE26" s="86">
        <f>SUM(AE24:AE25)</f>
        <v>268090789.89000005</v>
      </c>
      <c r="AG26" s="296"/>
    </row>
    <row r="27" spans="1:34" ht="24.95" customHeight="1">
      <c r="A27" s="289" t="s">
        <v>143</v>
      </c>
      <c r="D27" s="295"/>
      <c r="E27" s="56">
        <f>E16+E20+E21+E26</f>
        <v>0</v>
      </c>
      <c r="F27" s="56"/>
      <c r="G27" s="56">
        <f>G16+G20+G21+G26</f>
        <v>-117171764.72</v>
      </c>
      <c r="H27" s="56"/>
      <c r="I27" s="56">
        <f>I16+I20+I21+I26</f>
        <v>0</v>
      </c>
      <c r="J27" s="56"/>
      <c r="K27" s="56">
        <f>K16+K20+K21+K26</f>
        <v>0</v>
      </c>
      <c r="L27" s="56"/>
      <c r="M27" s="56">
        <f>M16+M20+M21+M26</f>
        <v>117171764.72</v>
      </c>
      <c r="N27" s="56"/>
      <c r="O27" s="56">
        <f>O16+O20+O21+O26</f>
        <v>399438803.08194703</v>
      </c>
      <c r="P27" s="56"/>
      <c r="Q27" s="56">
        <f>Q16+Q20+Q21+Q26</f>
        <v>-155751311.33000001</v>
      </c>
      <c r="R27" s="56" t="e">
        <f>+#REF!+R26</f>
        <v>#REF!</v>
      </c>
      <c r="S27" s="56">
        <f>S16+S20+S21+S26</f>
        <v>91352347.549999997</v>
      </c>
      <c r="T27" s="56"/>
      <c r="U27" s="56">
        <f>U16+U20+U21+U26</f>
        <v>-172641900.34999999</v>
      </c>
      <c r="V27" s="79"/>
      <c r="W27" s="56">
        <f>W16+W20+W21+W26</f>
        <v>-15878400.779999997</v>
      </c>
      <c r="X27" s="79"/>
      <c r="Y27" s="56">
        <f>Y16+Y20+Y21+Y26</f>
        <v>-252919264.91000003</v>
      </c>
      <c r="Z27" s="79"/>
      <c r="AA27" s="56">
        <f>AA16+AA20+AA21+AA26</f>
        <v>146519538.17194703</v>
      </c>
      <c r="AB27" s="56"/>
      <c r="AC27" s="56">
        <f>AC16+AC20+AC21+AC26</f>
        <v>63430006.518053003</v>
      </c>
      <c r="AD27" s="56"/>
      <c r="AE27" s="56">
        <f>AE16+AE20+AE21+AE26</f>
        <v>209949544.69000006</v>
      </c>
    </row>
    <row r="28" spans="1:34" ht="24.95" customHeight="1" thickBot="1">
      <c r="A28" s="289" t="s">
        <v>360</v>
      </c>
      <c r="D28" s="295"/>
      <c r="E28" s="88">
        <f>E14+E27</f>
        <v>2956228261</v>
      </c>
      <c r="F28" s="56"/>
      <c r="G28" s="88">
        <f>G14+G27</f>
        <v>-117171764.72</v>
      </c>
      <c r="H28" s="56"/>
      <c r="I28" s="88">
        <f>I14+I27</f>
        <v>312839634.75</v>
      </c>
      <c r="J28" s="56"/>
      <c r="K28" s="88">
        <f>K14+K27</f>
        <v>55484008.68</v>
      </c>
      <c r="L28" s="56"/>
      <c r="M28" s="88">
        <f>M14+M27</f>
        <v>117171764.72</v>
      </c>
      <c r="N28" s="56"/>
      <c r="O28" s="88">
        <f>O14+O27</f>
        <v>2499993245.9819469</v>
      </c>
      <c r="P28" s="56"/>
      <c r="Q28" s="88">
        <f>Q14+Q27</f>
        <v>0</v>
      </c>
      <c r="R28" s="56"/>
      <c r="S28" s="88">
        <f>S14+S27</f>
        <v>-59778087.950000003</v>
      </c>
      <c r="T28" s="89"/>
      <c r="U28" s="88">
        <f>U14+U27</f>
        <v>-272660008.98000002</v>
      </c>
      <c r="V28" s="79"/>
      <c r="W28" s="88">
        <f>W14+W27</f>
        <v>-17369607.169999998</v>
      </c>
      <c r="X28" s="79"/>
      <c r="Y28" s="88">
        <f>Y14+Y27</f>
        <v>-349807704.10000002</v>
      </c>
      <c r="Z28" s="56"/>
      <c r="AA28" s="88">
        <f>AA14+AA27</f>
        <v>5474737446.3119478</v>
      </c>
      <c r="AB28" s="56"/>
      <c r="AC28" s="88">
        <f>AC14+AC27</f>
        <v>143436773.11805299</v>
      </c>
      <c r="AD28" s="56"/>
      <c r="AE28" s="88">
        <f>AE14+AE27</f>
        <v>5618174219.4300003</v>
      </c>
      <c r="AF28" s="57"/>
      <c r="AG28" s="57"/>
      <c r="AH28" s="53"/>
    </row>
    <row r="29" spans="1:34" ht="24.95" customHeight="1" thickTop="1">
      <c r="A29" s="289"/>
      <c r="D29" s="295"/>
      <c r="E29" s="79"/>
      <c r="F29" s="56"/>
      <c r="G29" s="79"/>
      <c r="H29" s="56"/>
      <c r="I29" s="79"/>
      <c r="J29" s="56"/>
      <c r="K29" s="79"/>
      <c r="L29" s="56"/>
      <c r="M29" s="79"/>
      <c r="N29" s="56"/>
      <c r="O29" s="79"/>
      <c r="P29" s="56"/>
      <c r="Q29" s="79"/>
      <c r="R29" s="56"/>
      <c r="S29" s="79"/>
      <c r="T29" s="89"/>
      <c r="U29" s="79"/>
      <c r="V29" s="79"/>
      <c r="W29" s="79"/>
      <c r="X29" s="79"/>
      <c r="Y29" s="79"/>
      <c r="Z29" s="56"/>
      <c r="AA29" s="79"/>
      <c r="AB29" s="56"/>
      <c r="AC29" s="79"/>
      <c r="AD29" s="56"/>
      <c r="AE29" s="79"/>
      <c r="AF29" s="57"/>
      <c r="AG29" s="57"/>
      <c r="AH29" s="53"/>
    </row>
    <row r="30" spans="1:34" ht="24.95" customHeight="1">
      <c r="A30" s="289" t="s">
        <v>336</v>
      </c>
      <c r="D30" s="295"/>
      <c r="E30" s="79">
        <v>2956228261</v>
      </c>
      <c r="F30" s="56"/>
      <c r="G30" s="79">
        <v>-117171764.72</v>
      </c>
      <c r="H30" s="56"/>
      <c r="I30" s="79">
        <v>312839634.75</v>
      </c>
      <c r="J30" s="56"/>
      <c r="K30" s="79">
        <v>55484008.68</v>
      </c>
      <c r="L30" s="56"/>
      <c r="M30" s="79">
        <v>117171764.72</v>
      </c>
      <c r="N30" s="56"/>
      <c r="O30" s="79">
        <v>2452187532.4299998</v>
      </c>
      <c r="P30" s="56"/>
      <c r="Q30" s="79">
        <v>0</v>
      </c>
      <c r="R30" s="56"/>
      <c r="S30" s="79">
        <v>-59778087.950000003</v>
      </c>
      <c r="T30" s="89"/>
      <c r="U30" s="79">
        <v>-94839646.149999991</v>
      </c>
      <c r="V30" s="79"/>
      <c r="W30" s="79">
        <v>22470350.09</v>
      </c>
      <c r="X30" s="79"/>
      <c r="Y30" s="79">
        <v>-132147384.00999999</v>
      </c>
      <c r="Z30" s="56"/>
      <c r="AA30" s="79">
        <v>5644592052.8499994</v>
      </c>
      <c r="AB30" s="56"/>
      <c r="AC30" s="79">
        <v>314128973.32999998</v>
      </c>
      <c r="AD30" s="56"/>
      <c r="AE30" s="79">
        <v>5958721026.1799994</v>
      </c>
      <c r="AF30" s="57"/>
      <c r="AG30" s="57"/>
      <c r="AH30" s="53"/>
    </row>
    <row r="31" spans="1:34" ht="24.95" customHeight="1">
      <c r="A31" s="289" t="s">
        <v>355</v>
      </c>
      <c r="C31" s="284" t="s">
        <v>390</v>
      </c>
      <c r="D31" s="295"/>
      <c r="E31" s="82">
        <v>0</v>
      </c>
      <c r="F31" s="56">
        <v>0</v>
      </c>
      <c r="G31" s="82">
        <v>0</v>
      </c>
      <c r="H31" s="56">
        <v>0</v>
      </c>
      <c r="I31" s="82">
        <v>0</v>
      </c>
      <c r="J31" s="56">
        <v>0</v>
      </c>
      <c r="K31" s="82">
        <v>0</v>
      </c>
      <c r="L31" s="56">
        <v>0</v>
      </c>
      <c r="M31" s="83">
        <v>0</v>
      </c>
      <c r="N31" s="56">
        <v>0</v>
      </c>
      <c r="O31" s="83">
        <v>0</v>
      </c>
      <c r="P31" s="80"/>
      <c r="Q31" s="82">
        <v>0</v>
      </c>
      <c r="R31" s="80"/>
      <c r="S31" s="83">
        <v>0</v>
      </c>
      <c r="T31" s="80"/>
      <c r="U31" s="82">
        <v>0</v>
      </c>
      <c r="V31" s="56"/>
      <c r="W31" s="82">
        <v>0</v>
      </c>
      <c r="X31" s="56"/>
      <c r="Y31" s="82">
        <v>0</v>
      </c>
      <c r="Z31" s="56"/>
      <c r="AA31" s="83">
        <v>0</v>
      </c>
      <c r="AB31" s="56"/>
      <c r="AC31" s="83">
        <v>-160969480.46000001</v>
      </c>
      <c r="AD31" s="56"/>
      <c r="AE31" s="83">
        <v>-160969480.46000001</v>
      </c>
      <c r="AF31" s="57"/>
      <c r="AG31" s="57"/>
      <c r="AH31" s="53"/>
    </row>
    <row r="32" spans="1:34" ht="24.95" customHeight="1">
      <c r="A32" s="289" t="s">
        <v>337</v>
      </c>
      <c r="D32" s="295"/>
      <c r="E32" s="79">
        <v>2956228261</v>
      </c>
      <c r="F32" s="56"/>
      <c r="G32" s="79">
        <v>-117171764.72</v>
      </c>
      <c r="H32" s="56"/>
      <c r="I32" s="79">
        <v>312839634.75</v>
      </c>
      <c r="J32" s="56"/>
      <c r="K32" s="79">
        <v>55484008.68</v>
      </c>
      <c r="L32" s="56"/>
      <c r="M32" s="79">
        <v>117171764.72</v>
      </c>
      <c r="N32" s="56"/>
      <c r="O32" s="79">
        <v>2452187532.4299998</v>
      </c>
      <c r="P32" s="56"/>
      <c r="Q32" s="79">
        <v>0</v>
      </c>
      <c r="R32" s="56"/>
      <c r="S32" s="79">
        <v>-59778087.950000003</v>
      </c>
      <c r="T32" s="89"/>
      <c r="U32" s="79">
        <v>-94839646.149999991</v>
      </c>
      <c r="V32" s="79"/>
      <c r="W32" s="79">
        <v>22470350.09</v>
      </c>
      <c r="X32" s="79"/>
      <c r="Y32" s="79">
        <v>-132147384.00999999</v>
      </c>
      <c r="Z32" s="56"/>
      <c r="AA32" s="79">
        <v>5644592052.8499994</v>
      </c>
      <c r="AB32" s="56"/>
      <c r="AC32" s="79">
        <v>153159492.86999997</v>
      </c>
      <c r="AD32" s="56"/>
      <c r="AE32" s="79">
        <v>5797751545.7199993</v>
      </c>
      <c r="AF32" s="57"/>
      <c r="AG32" s="57"/>
      <c r="AH32" s="53"/>
    </row>
    <row r="33" spans="1:34" ht="24.95" customHeight="1">
      <c r="A33" s="294" t="s">
        <v>322</v>
      </c>
      <c r="D33" s="295"/>
      <c r="E33" s="79"/>
      <c r="F33" s="56"/>
      <c r="G33" s="79"/>
      <c r="H33" s="56"/>
      <c r="I33" s="79"/>
      <c r="J33" s="56"/>
      <c r="K33" s="79"/>
      <c r="L33" s="56"/>
      <c r="M33" s="79"/>
      <c r="N33" s="56"/>
      <c r="O33" s="79"/>
      <c r="P33" s="56"/>
      <c r="Q33" s="79"/>
      <c r="R33" s="56"/>
      <c r="S33" s="79"/>
      <c r="T33" s="89"/>
      <c r="U33" s="79"/>
      <c r="V33" s="79"/>
      <c r="W33" s="79"/>
      <c r="X33" s="79"/>
      <c r="Y33" s="79"/>
      <c r="Z33" s="56"/>
      <c r="AA33" s="79"/>
      <c r="AB33" s="56"/>
      <c r="AC33" s="79"/>
      <c r="AD33" s="56"/>
      <c r="AE33" s="79"/>
      <c r="AF33" s="57"/>
      <c r="AG33" s="57"/>
      <c r="AH33" s="53"/>
    </row>
    <row r="34" spans="1:34" ht="24.95" customHeight="1">
      <c r="A34" s="289"/>
      <c r="B34" s="281" t="s">
        <v>334</v>
      </c>
      <c r="D34" s="295"/>
      <c r="E34" s="79"/>
      <c r="F34" s="56"/>
      <c r="G34" s="79"/>
      <c r="H34" s="56"/>
      <c r="I34" s="79"/>
      <c r="J34" s="56"/>
      <c r="K34" s="79"/>
      <c r="L34" s="56"/>
      <c r="M34" s="79"/>
      <c r="N34" s="56"/>
      <c r="O34" s="79"/>
      <c r="P34" s="56"/>
      <c r="Q34" s="79"/>
      <c r="R34" s="56"/>
      <c r="S34" s="79"/>
      <c r="T34" s="89"/>
      <c r="U34" s="79"/>
      <c r="V34" s="79"/>
      <c r="W34" s="79"/>
      <c r="X34" s="79"/>
      <c r="Y34" s="79"/>
      <c r="Z34" s="56"/>
      <c r="AA34" s="79"/>
      <c r="AB34" s="56"/>
      <c r="AC34" s="79"/>
      <c r="AD34" s="56"/>
      <c r="AE34" s="79"/>
      <c r="AF34" s="57"/>
      <c r="AG34" s="57"/>
      <c r="AH34" s="53"/>
    </row>
    <row r="35" spans="1:34" ht="24.95" customHeight="1">
      <c r="A35" s="289"/>
      <c r="B35" s="297" t="s">
        <v>371</v>
      </c>
      <c r="D35" s="295"/>
      <c r="E35" s="79"/>
      <c r="F35" s="56"/>
      <c r="G35" s="79"/>
      <c r="H35" s="56"/>
      <c r="I35" s="79"/>
      <c r="J35" s="56"/>
      <c r="K35" s="79"/>
      <c r="L35" s="56"/>
      <c r="M35" s="79"/>
      <c r="N35" s="56"/>
      <c r="O35" s="79"/>
      <c r="P35" s="56"/>
      <c r="Q35" s="79"/>
      <c r="R35" s="56"/>
      <c r="S35" s="79"/>
      <c r="T35" s="89"/>
      <c r="U35" s="79"/>
      <c r="V35" s="79"/>
      <c r="W35" s="79"/>
      <c r="X35" s="79"/>
      <c r="Y35" s="79"/>
      <c r="Z35" s="56"/>
      <c r="AA35" s="79"/>
      <c r="AB35" s="56"/>
      <c r="AC35" s="79"/>
      <c r="AD35" s="56"/>
      <c r="AE35" s="79"/>
      <c r="AF35" s="57"/>
      <c r="AG35" s="57"/>
      <c r="AH35" s="53"/>
    </row>
    <row r="36" spans="1:34" ht="24.95" customHeight="1">
      <c r="A36" s="289"/>
      <c r="B36" s="298" t="s">
        <v>335</v>
      </c>
      <c r="C36" s="284" t="s">
        <v>395</v>
      </c>
      <c r="D36" s="295"/>
      <c r="E36" s="80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190">
        <v>0</v>
      </c>
      <c r="N36" s="56">
        <v>0</v>
      </c>
      <c r="O36" s="190">
        <v>0</v>
      </c>
      <c r="P36" s="80"/>
      <c r="Q36" s="80">
        <v>0</v>
      </c>
      <c r="R36" s="80"/>
      <c r="S36" s="79">
        <v>0</v>
      </c>
      <c r="T36" s="80"/>
      <c r="U36" s="56">
        <v>0</v>
      </c>
      <c r="V36" s="56"/>
      <c r="W36" s="56">
        <v>0</v>
      </c>
      <c r="X36" s="56"/>
      <c r="Y36" s="56">
        <v>0</v>
      </c>
      <c r="Z36" s="56"/>
      <c r="AA36" s="79">
        <v>0</v>
      </c>
      <c r="AB36" s="56"/>
      <c r="AC36" s="79">
        <v>25118306.270000003</v>
      </c>
      <c r="AD36" s="56"/>
      <c r="AE36" s="79">
        <v>25118306.270000003</v>
      </c>
      <c r="AF36" s="57"/>
      <c r="AG36" s="57"/>
      <c r="AH36" s="53"/>
    </row>
    <row r="37" spans="1:34" ht="24.95" customHeight="1">
      <c r="A37" s="294" t="s">
        <v>139</v>
      </c>
      <c r="D37" s="29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79"/>
      <c r="T37" s="56"/>
      <c r="U37" s="79"/>
      <c r="V37" s="79"/>
      <c r="W37" s="79"/>
      <c r="X37" s="79"/>
      <c r="Y37" s="79"/>
      <c r="Z37" s="56"/>
      <c r="AA37" s="56"/>
      <c r="AB37" s="56"/>
      <c r="AC37" s="56"/>
      <c r="AD37" s="56"/>
      <c r="AE37" s="56"/>
      <c r="AF37" s="57"/>
      <c r="AG37" s="299"/>
      <c r="AH37" s="53"/>
    </row>
    <row r="38" spans="1:34" ht="24.95" hidden="1" customHeight="1">
      <c r="A38" s="281" t="s">
        <v>144</v>
      </c>
      <c r="D38" s="295"/>
      <c r="E38" s="56">
        <v>0</v>
      </c>
      <c r="F38" s="56"/>
      <c r="G38" s="79">
        <v>0</v>
      </c>
      <c r="H38" s="56"/>
      <c r="I38" s="79">
        <v>0</v>
      </c>
      <c r="J38" s="56"/>
      <c r="K38" s="79">
        <v>0</v>
      </c>
      <c r="L38" s="56"/>
      <c r="M38" s="79">
        <v>0</v>
      </c>
      <c r="N38" s="56"/>
      <c r="O38" s="79">
        <v>0</v>
      </c>
      <c r="P38" s="56"/>
      <c r="Q38" s="79">
        <v>0</v>
      </c>
      <c r="R38" s="56"/>
      <c r="S38" s="79">
        <v>0</v>
      </c>
      <c r="T38" s="56"/>
      <c r="U38" s="79">
        <v>0</v>
      </c>
      <c r="V38" s="79"/>
      <c r="W38" s="79">
        <v>0</v>
      </c>
      <c r="X38" s="79"/>
      <c r="Y38" s="79">
        <v>0</v>
      </c>
      <c r="Z38" s="56"/>
      <c r="AA38" s="79">
        <v>0</v>
      </c>
      <c r="AB38" s="56"/>
      <c r="AC38" s="56">
        <v>0</v>
      </c>
      <c r="AD38" s="56"/>
      <c r="AE38" s="79">
        <v>0</v>
      </c>
      <c r="AF38" s="57"/>
      <c r="AG38" s="299"/>
      <c r="AH38" s="53"/>
    </row>
    <row r="39" spans="1:34" s="290" customFormat="1" ht="24.95" hidden="1" customHeight="1">
      <c r="A39" s="290" t="s">
        <v>140</v>
      </c>
      <c r="B39" s="289"/>
      <c r="C39" s="291">
        <v>24</v>
      </c>
      <c r="D39" s="292"/>
      <c r="E39" s="76">
        <v>0</v>
      </c>
      <c r="F39" s="76"/>
      <c r="G39" s="76">
        <v>0</v>
      </c>
      <c r="H39" s="76"/>
      <c r="I39" s="76">
        <v>0</v>
      </c>
      <c r="J39" s="76"/>
      <c r="K39" s="76">
        <v>0</v>
      </c>
      <c r="L39" s="76"/>
      <c r="M39" s="79">
        <v>0</v>
      </c>
      <c r="N39" s="76"/>
      <c r="O39" s="79">
        <v>0</v>
      </c>
      <c r="P39" s="76"/>
      <c r="Q39" s="76">
        <v>0</v>
      </c>
      <c r="R39" s="76"/>
      <c r="S39" s="77">
        <v>0</v>
      </c>
      <c r="T39" s="76"/>
      <c r="U39" s="77">
        <v>0</v>
      </c>
      <c r="V39" s="77"/>
      <c r="W39" s="77">
        <v>0</v>
      </c>
      <c r="X39" s="78"/>
      <c r="Y39" s="77">
        <v>0</v>
      </c>
      <c r="Z39" s="76"/>
      <c r="AA39" s="79">
        <v>0</v>
      </c>
      <c r="AB39" s="76"/>
      <c r="AC39" s="76">
        <v>0</v>
      </c>
      <c r="AD39" s="76"/>
      <c r="AE39" s="79">
        <v>0</v>
      </c>
      <c r="AF39" s="70"/>
      <c r="AG39" s="293"/>
      <c r="AH39" s="103"/>
    </row>
    <row r="40" spans="1:34" ht="24.95" customHeight="1">
      <c r="A40" s="281" t="s">
        <v>294</v>
      </c>
      <c r="D40" s="295"/>
      <c r="E40" s="80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G40" s="296"/>
      <c r="AH40" s="53"/>
    </row>
    <row r="41" spans="1:34" ht="24.95" customHeight="1">
      <c r="A41" s="281" t="s">
        <v>295</v>
      </c>
      <c r="D41" s="295"/>
      <c r="E41" s="80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190">
        <v>0</v>
      </c>
      <c r="N41" s="56">
        <v>0</v>
      </c>
      <c r="O41" s="190">
        <v>19346747.719999928</v>
      </c>
      <c r="P41" s="80"/>
      <c r="Q41" s="80">
        <v>0</v>
      </c>
      <c r="R41" s="80"/>
      <c r="S41" s="79">
        <v>0</v>
      </c>
      <c r="T41" s="80"/>
      <c r="U41" s="56">
        <v>0</v>
      </c>
      <c r="V41" s="56"/>
      <c r="W41" s="56">
        <v>0</v>
      </c>
      <c r="X41" s="56"/>
      <c r="Y41" s="56">
        <v>0</v>
      </c>
      <c r="Z41" s="56"/>
      <c r="AA41" s="79">
        <v>19346747.719999928</v>
      </c>
      <c r="AB41" s="56"/>
      <c r="AC41" s="81">
        <v>-12532260.77</v>
      </c>
      <c r="AD41" s="56"/>
      <c r="AE41" s="79">
        <v>6814486.9499999285</v>
      </c>
      <c r="AH41" s="53"/>
    </row>
    <row r="42" spans="1:34" ht="24.95" customHeight="1">
      <c r="A42" s="281" t="s">
        <v>142</v>
      </c>
      <c r="D42" s="295"/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79">
        <v>0</v>
      </c>
      <c r="N42" s="56">
        <v>0</v>
      </c>
      <c r="O42" s="79">
        <v>0</v>
      </c>
      <c r="P42" s="80"/>
      <c r="Q42" s="56">
        <v>0</v>
      </c>
      <c r="R42" s="80"/>
      <c r="S42" s="79">
        <v>0</v>
      </c>
      <c r="T42" s="80"/>
      <c r="U42" s="79">
        <v>-56314591.07</v>
      </c>
      <c r="V42" s="79"/>
      <c r="W42" s="56">
        <v>60346309.539999999</v>
      </c>
      <c r="X42" s="79"/>
      <c r="Y42" s="79">
        <v>4031718.4699999988</v>
      </c>
      <c r="Z42" s="56"/>
      <c r="AA42" s="79">
        <v>4031718.4699999988</v>
      </c>
      <c r="AB42" s="56"/>
      <c r="AC42" s="81">
        <v>0</v>
      </c>
      <c r="AD42" s="56"/>
      <c r="AE42" s="79">
        <v>4031718.4699999988</v>
      </c>
      <c r="AF42" s="53"/>
      <c r="AG42" s="299"/>
      <c r="AH42" s="53"/>
    </row>
    <row r="43" spans="1:34" ht="24.95" customHeight="1">
      <c r="A43" s="281" t="s">
        <v>296</v>
      </c>
      <c r="D43" s="295"/>
      <c r="E43" s="85">
        <f>SUM(E41:E42)</f>
        <v>0</v>
      </c>
      <c r="F43" s="56"/>
      <c r="G43" s="85">
        <f>SUM(G41:G42)</f>
        <v>0</v>
      </c>
      <c r="H43" s="56"/>
      <c r="I43" s="85">
        <f>SUM(I41:I42)</f>
        <v>0</v>
      </c>
      <c r="J43" s="56"/>
      <c r="K43" s="85">
        <f>SUM(K41:K42)</f>
        <v>0</v>
      </c>
      <c r="L43" s="56"/>
      <c r="M43" s="86">
        <f>SUM(M41:M42)</f>
        <v>0</v>
      </c>
      <c r="N43" s="56"/>
      <c r="O43" s="86">
        <f>SUM(O41:O42)</f>
        <v>19346747.719999928</v>
      </c>
      <c r="P43" s="80"/>
      <c r="Q43" s="85">
        <f>SUM(Q41:Q42)</f>
        <v>0</v>
      </c>
      <c r="R43" s="80"/>
      <c r="S43" s="86">
        <f>SUM(S41:S42)</f>
        <v>0</v>
      </c>
      <c r="T43" s="80"/>
      <c r="U43" s="86">
        <f>SUM(U41:U42)</f>
        <v>-56314591.07</v>
      </c>
      <c r="V43" s="79"/>
      <c r="W43" s="86">
        <f>SUM(W41:W42)</f>
        <v>60346309.539999999</v>
      </c>
      <c r="X43" s="79"/>
      <c r="Y43" s="86">
        <f>SUM(Y41:Y42)</f>
        <v>4031718.4699999988</v>
      </c>
      <c r="Z43" s="56"/>
      <c r="AA43" s="86">
        <f>SUM(AA41:AA42)</f>
        <v>23378466.189999927</v>
      </c>
      <c r="AB43" s="56"/>
      <c r="AC43" s="87">
        <f>SUM(AC41:AC42)</f>
        <v>-12532260.77</v>
      </c>
      <c r="AD43" s="56"/>
      <c r="AE43" s="86">
        <f>SUM(AE41:AE42)</f>
        <v>10846205.419999927</v>
      </c>
      <c r="AF43" s="53"/>
      <c r="AG43" s="299"/>
      <c r="AH43" s="53"/>
    </row>
    <row r="44" spans="1:34" ht="24.95" customHeight="1">
      <c r="A44" s="289" t="s">
        <v>143</v>
      </c>
      <c r="D44" s="295"/>
      <c r="E44" s="56">
        <f>+E36+E43</f>
        <v>0</v>
      </c>
      <c r="F44" s="56"/>
      <c r="G44" s="56">
        <f>+G36+G43</f>
        <v>0</v>
      </c>
      <c r="H44" s="56"/>
      <c r="I44" s="56">
        <f>+I36+I43</f>
        <v>0</v>
      </c>
      <c r="J44" s="56"/>
      <c r="K44" s="56">
        <f>+K36+K43</f>
        <v>0</v>
      </c>
      <c r="L44" s="56"/>
      <c r="M44" s="56">
        <f>+M36+M43</f>
        <v>0</v>
      </c>
      <c r="N44" s="56"/>
      <c r="O44" s="56">
        <f>+O36+O43</f>
        <v>19346747.719999928</v>
      </c>
      <c r="P44" s="56"/>
      <c r="Q44" s="56">
        <f>+Q36+Q43</f>
        <v>0</v>
      </c>
      <c r="R44" s="56"/>
      <c r="S44" s="56">
        <f>+S36+S43</f>
        <v>0</v>
      </c>
      <c r="T44" s="56"/>
      <c r="U44" s="56">
        <f>+U36+U43</f>
        <v>-56314591.07</v>
      </c>
      <c r="V44" s="79"/>
      <c r="W44" s="56">
        <f>+W36+W43</f>
        <v>60346309.539999999</v>
      </c>
      <c r="X44" s="79"/>
      <c r="Y44" s="56">
        <f>+Y36+Y43</f>
        <v>4031718.4699999988</v>
      </c>
      <c r="Z44" s="79"/>
      <c r="AA44" s="56">
        <f>+AA36+AA43</f>
        <v>23378466.189999927</v>
      </c>
      <c r="AB44" s="56"/>
      <c r="AC44" s="56">
        <f>+AC36+AC43</f>
        <v>12586045.500000004</v>
      </c>
      <c r="AD44" s="56"/>
      <c r="AE44" s="56">
        <f>+AE36+AE43</f>
        <v>35964511.689999931</v>
      </c>
      <c r="AG44" s="92"/>
      <c r="AH44" s="53"/>
    </row>
    <row r="45" spans="1:34" s="53" customFormat="1" ht="24.95" customHeight="1" thickBot="1">
      <c r="A45" s="289" t="s">
        <v>361</v>
      </c>
      <c r="B45" s="281"/>
      <c r="E45" s="88">
        <f>E32+E44</f>
        <v>2956228261</v>
      </c>
      <c r="F45" s="89"/>
      <c r="G45" s="88">
        <f>G32+G44</f>
        <v>-117171764.72</v>
      </c>
      <c r="H45" s="89"/>
      <c r="I45" s="88">
        <f>I32+I44</f>
        <v>312839634.75</v>
      </c>
      <c r="J45" s="56"/>
      <c r="K45" s="88">
        <f>K32+K44</f>
        <v>55484008.68</v>
      </c>
      <c r="L45" s="89"/>
      <c r="M45" s="88">
        <f>M32+M44</f>
        <v>117171764.72</v>
      </c>
      <c r="N45" s="89"/>
      <c r="O45" s="88">
        <f>O32+O44</f>
        <v>2471534280.1499996</v>
      </c>
      <c r="P45" s="89"/>
      <c r="Q45" s="88">
        <f>Q32+Q44</f>
        <v>0</v>
      </c>
      <c r="R45" s="89"/>
      <c r="S45" s="88">
        <f>S32+S44</f>
        <v>-59778087.950000003</v>
      </c>
      <c r="T45" s="89"/>
      <c r="U45" s="88">
        <f>U32+U44</f>
        <v>-151154237.22</v>
      </c>
      <c r="V45" s="79"/>
      <c r="W45" s="88">
        <f>W32+W44</f>
        <v>82816659.629999995</v>
      </c>
      <c r="X45" s="79"/>
      <c r="Y45" s="88">
        <f>Y32+Y44</f>
        <v>-128115665.53999999</v>
      </c>
      <c r="Z45" s="89"/>
      <c r="AA45" s="88">
        <f>AA32+AA44</f>
        <v>5667970519.039999</v>
      </c>
      <c r="AB45" s="89"/>
      <c r="AC45" s="88">
        <f>AC32+AC44</f>
        <v>165745538.36999997</v>
      </c>
      <c r="AD45" s="89"/>
      <c r="AE45" s="88">
        <f>AE32+AE44</f>
        <v>5833716057.4099989</v>
      </c>
      <c r="AF45" s="55"/>
      <c r="AG45" s="299"/>
    </row>
    <row r="46" spans="1:34" s="53" customFormat="1" ht="24.95" customHeight="1" thickTop="1">
      <c r="A46" s="281"/>
      <c r="B46" s="281"/>
      <c r="E46" s="79"/>
      <c r="F46" s="89"/>
      <c r="G46" s="79"/>
      <c r="H46" s="89"/>
      <c r="I46" s="79"/>
      <c r="J46" s="56"/>
      <c r="K46" s="79"/>
      <c r="L46" s="89"/>
      <c r="M46" s="79"/>
      <c r="N46" s="89"/>
      <c r="O46" s="79"/>
      <c r="P46" s="89"/>
      <c r="Q46" s="79"/>
      <c r="R46" s="89"/>
      <c r="S46" s="79"/>
      <c r="T46" s="89"/>
      <c r="U46" s="79"/>
      <c r="V46" s="79"/>
      <c r="W46" s="79"/>
      <c r="X46" s="79"/>
      <c r="Y46" s="79"/>
      <c r="Z46" s="89"/>
      <c r="AA46" s="79"/>
      <c r="AB46" s="89"/>
      <c r="AC46" s="79"/>
      <c r="AD46" s="89"/>
      <c r="AE46" s="79"/>
      <c r="AF46" s="55"/>
      <c r="AG46" s="299"/>
      <c r="AH46" s="300"/>
    </row>
    <row r="47" spans="1:34" s="70" customFormat="1" ht="24.95" customHeight="1">
      <c r="A47" s="301" t="s">
        <v>291</v>
      </c>
      <c r="B47" s="290"/>
      <c r="E47" s="71"/>
      <c r="F47" s="72"/>
      <c r="G47" s="71"/>
      <c r="H47" s="72"/>
      <c r="I47" s="71"/>
      <c r="J47" s="73"/>
      <c r="K47" s="71"/>
      <c r="L47" s="72"/>
      <c r="M47" s="71"/>
      <c r="N47" s="72"/>
      <c r="O47" s="71"/>
      <c r="P47" s="72"/>
      <c r="Q47" s="71"/>
      <c r="R47" s="72"/>
      <c r="S47" s="71"/>
      <c r="T47" s="72"/>
      <c r="U47" s="71"/>
      <c r="V47" s="71"/>
      <c r="W47" s="71"/>
      <c r="X47" s="71"/>
      <c r="Y47" s="95"/>
      <c r="Z47" s="72"/>
      <c r="AA47" s="71"/>
      <c r="AB47" s="71"/>
      <c r="AC47" s="71"/>
      <c r="AD47" s="72"/>
      <c r="AF47" s="74"/>
      <c r="AG47" s="293"/>
      <c r="AH47" s="302"/>
    </row>
    <row r="48" spans="1:34" s="70" customFormat="1" ht="24.95" customHeight="1">
      <c r="A48" s="301"/>
      <c r="B48" s="290"/>
      <c r="E48" s="71"/>
      <c r="F48" s="72"/>
      <c r="G48" s="71"/>
      <c r="H48" s="72"/>
      <c r="I48" s="71"/>
      <c r="J48" s="73"/>
      <c r="K48" s="71"/>
      <c r="L48" s="72"/>
      <c r="M48" s="71"/>
      <c r="N48" s="72"/>
      <c r="O48" s="71"/>
      <c r="P48" s="72"/>
      <c r="Q48" s="71"/>
      <c r="R48" s="72"/>
      <c r="S48" s="71"/>
      <c r="T48" s="72"/>
      <c r="U48" s="71"/>
      <c r="V48" s="71"/>
      <c r="W48" s="71"/>
      <c r="X48" s="71"/>
      <c r="Y48" s="95"/>
      <c r="Z48" s="72"/>
      <c r="AA48" s="71"/>
      <c r="AB48" s="71"/>
      <c r="AC48" s="71"/>
      <c r="AD48" s="72"/>
      <c r="AF48" s="74"/>
      <c r="AG48" s="293"/>
      <c r="AH48" s="302"/>
    </row>
    <row r="49" spans="1:34" s="70" customFormat="1" ht="24.95" customHeight="1">
      <c r="A49" s="301"/>
      <c r="B49" s="290"/>
      <c r="E49" s="71"/>
      <c r="F49" s="72"/>
      <c r="G49" s="71"/>
      <c r="H49" s="72"/>
      <c r="I49" s="71"/>
      <c r="J49" s="73"/>
      <c r="K49" s="71"/>
      <c r="L49" s="72"/>
      <c r="M49" s="71"/>
      <c r="N49" s="72"/>
      <c r="O49" s="71"/>
      <c r="P49" s="72"/>
      <c r="Q49" s="71"/>
      <c r="R49" s="72"/>
      <c r="S49" s="71"/>
      <c r="T49" s="72"/>
      <c r="U49" s="71"/>
      <c r="V49" s="71"/>
      <c r="W49" s="71"/>
      <c r="X49" s="71"/>
      <c r="Y49" s="95"/>
      <c r="Z49" s="72"/>
      <c r="AA49" s="71"/>
      <c r="AB49" s="71"/>
      <c r="AC49" s="71"/>
      <c r="AD49" s="72"/>
      <c r="AF49" s="74"/>
      <c r="AG49" s="293"/>
      <c r="AH49" s="302"/>
    </row>
    <row r="50" spans="1:34" s="70" customFormat="1" ht="24.95" customHeight="1">
      <c r="A50" s="301"/>
      <c r="B50" s="290"/>
      <c r="E50" s="71"/>
      <c r="F50" s="72"/>
      <c r="G50" s="71"/>
      <c r="H50" s="72"/>
      <c r="I50" s="71"/>
      <c r="J50" s="73"/>
      <c r="K50" s="71"/>
      <c r="L50" s="72"/>
      <c r="M50" s="71"/>
      <c r="N50" s="72"/>
      <c r="O50" s="71"/>
      <c r="P50" s="72"/>
      <c r="Q50" s="71"/>
      <c r="R50" s="72"/>
      <c r="S50" s="71"/>
      <c r="T50" s="72"/>
      <c r="U50" s="71"/>
      <c r="V50" s="71"/>
      <c r="W50" s="71"/>
      <c r="X50" s="71"/>
      <c r="Y50" s="95"/>
      <c r="Z50" s="72"/>
      <c r="AA50" s="71"/>
      <c r="AB50" s="71"/>
      <c r="AC50" s="71"/>
      <c r="AD50" s="72"/>
      <c r="AF50" s="74"/>
      <c r="AG50" s="293"/>
      <c r="AH50" s="302"/>
    </row>
    <row r="51" spans="1:34" s="70" customFormat="1" ht="24.95" customHeight="1">
      <c r="A51" s="301"/>
      <c r="B51" s="290"/>
      <c r="E51" s="71"/>
      <c r="F51" s="72"/>
      <c r="G51" s="71"/>
      <c r="H51" s="72"/>
      <c r="I51" s="71"/>
      <c r="J51" s="73"/>
      <c r="K51" s="71"/>
      <c r="L51" s="72"/>
      <c r="M51" s="71"/>
      <c r="N51" s="72"/>
      <c r="O51" s="71"/>
      <c r="P51" s="72"/>
      <c r="Q51" s="71"/>
      <c r="R51" s="72"/>
      <c r="S51" s="71"/>
      <c r="T51" s="72"/>
      <c r="U51" s="71"/>
      <c r="V51" s="71"/>
      <c r="W51" s="71"/>
      <c r="X51" s="71"/>
      <c r="Y51" s="95"/>
      <c r="Z51" s="72"/>
      <c r="AA51" s="71"/>
      <c r="AB51" s="71"/>
      <c r="AC51" s="71"/>
      <c r="AD51" s="72"/>
      <c r="AF51" s="74"/>
      <c r="AG51" s="293"/>
      <c r="AH51" s="302"/>
    </row>
    <row r="52" spans="1:34" s="70" customFormat="1" ht="24.95" customHeight="1">
      <c r="A52" s="301"/>
      <c r="B52" s="290"/>
      <c r="E52" s="71"/>
      <c r="F52" s="72"/>
      <c r="G52" s="71"/>
      <c r="H52" s="72"/>
      <c r="I52" s="71"/>
      <c r="J52" s="73"/>
      <c r="K52" s="71"/>
      <c r="L52" s="72"/>
      <c r="M52" s="71"/>
      <c r="N52" s="72"/>
      <c r="O52" s="71"/>
      <c r="P52" s="72"/>
      <c r="Q52" s="71"/>
      <c r="R52" s="72"/>
      <c r="S52" s="71"/>
      <c r="T52" s="72"/>
      <c r="U52" s="71"/>
      <c r="V52" s="71"/>
      <c r="W52" s="71"/>
      <c r="X52" s="71"/>
      <c r="Y52" s="95"/>
      <c r="Z52" s="72"/>
      <c r="AA52" s="71"/>
      <c r="AB52" s="71"/>
      <c r="AC52" s="71"/>
      <c r="AD52" s="72"/>
      <c r="AF52" s="74"/>
      <c r="AG52" s="293"/>
      <c r="AH52" s="302"/>
    </row>
    <row r="53" spans="1:34" s="70" customFormat="1" ht="24.95" customHeight="1">
      <c r="A53" s="301"/>
      <c r="B53" s="290"/>
      <c r="E53" s="71"/>
      <c r="F53" s="72"/>
      <c r="G53" s="71"/>
      <c r="H53" s="72"/>
      <c r="I53" s="71"/>
      <c r="J53" s="73"/>
      <c r="K53" s="71"/>
      <c r="L53" s="72"/>
      <c r="M53" s="71"/>
      <c r="N53" s="72"/>
      <c r="O53" s="71"/>
      <c r="P53" s="72"/>
      <c r="Q53" s="71"/>
      <c r="R53" s="72"/>
      <c r="S53" s="71"/>
      <c r="T53" s="72"/>
      <c r="U53" s="71"/>
      <c r="V53" s="71"/>
      <c r="W53" s="71"/>
      <c r="X53" s="71"/>
      <c r="Y53" s="95"/>
      <c r="Z53" s="72"/>
      <c r="AA53" s="71"/>
      <c r="AB53" s="71"/>
      <c r="AC53" s="71"/>
      <c r="AD53" s="72"/>
      <c r="AF53" s="74"/>
      <c r="AG53" s="293"/>
      <c r="AH53" s="302"/>
    </row>
    <row r="54" spans="1:34" s="70" customFormat="1" ht="24.95" customHeight="1">
      <c r="A54" s="301"/>
      <c r="B54" s="290"/>
      <c r="E54" s="71"/>
      <c r="F54" s="72"/>
      <c r="G54" s="71"/>
      <c r="H54" s="72"/>
      <c r="I54" s="71"/>
      <c r="J54" s="73"/>
      <c r="K54" s="71"/>
      <c r="L54" s="72"/>
      <c r="M54" s="71"/>
      <c r="N54" s="72"/>
      <c r="O54" s="71"/>
      <c r="P54" s="72"/>
      <c r="Q54" s="71"/>
      <c r="R54" s="72"/>
      <c r="S54" s="71"/>
      <c r="T54" s="72"/>
      <c r="U54" s="71"/>
      <c r="V54" s="71"/>
      <c r="W54" s="71"/>
      <c r="X54" s="71"/>
      <c r="Y54" s="95"/>
      <c r="Z54" s="72"/>
      <c r="AA54" s="71"/>
      <c r="AB54" s="71"/>
      <c r="AC54" s="71"/>
      <c r="AD54" s="72"/>
      <c r="AF54" s="74"/>
      <c r="AG54" s="293"/>
      <c r="AH54" s="302"/>
    </row>
    <row r="55" spans="1:34" s="70" customFormat="1" ht="24.95" customHeight="1">
      <c r="A55" s="301"/>
      <c r="B55" s="290"/>
      <c r="E55" s="71"/>
      <c r="F55" s="72"/>
      <c r="G55" s="71"/>
      <c r="H55" s="72"/>
      <c r="I55" s="71"/>
      <c r="J55" s="73"/>
      <c r="K55" s="71"/>
      <c r="L55" s="72"/>
      <c r="M55" s="71"/>
      <c r="N55" s="72"/>
      <c r="O55" s="71"/>
      <c r="P55" s="72"/>
      <c r="Q55" s="71"/>
      <c r="R55" s="72"/>
      <c r="S55" s="71"/>
      <c r="T55" s="72"/>
      <c r="U55" s="71"/>
      <c r="V55" s="71"/>
      <c r="W55" s="71"/>
      <c r="X55" s="71"/>
      <c r="Y55" s="95"/>
      <c r="Z55" s="72"/>
      <c r="AA55" s="71"/>
      <c r="AB55" s="71"/>
      <c r="AC55" s="71"/>
      <c r="AD55" s="72"/>
      <c r="AF55" s="74"/>
      <c r="AG55" s="293"/>
      <c r="AH55" s="302"/>
    </row>
    <row r="56" spans="1:34" s="70" customFormat="1" ht="24.95" customHeight="1">
      <c r="A56" s="301"/>
      <c r="B56" s="290"/>
      <c r="E56" s="71"/>
      <c r="F56" s="72"/>
      <c r="G56" s="71"/>
      <c r="H56" s="72"/>
      <c r="I56" s="71"/>
      <c r="J56" s="73"/>
      <c r="K56" s="71"/>
      <c r="L56" s="72"/>
      <c r="M56" s="71"/>
      <c r="N56" s="72"/>
      <c r="O56" s="71"/>
      <c r="P56" s="72"/>
      <c r="Q56" s="71"/>
      <c r="R56" s="72"/>
      <c r="S56" s="71"/>
      <c r="T56" s="72"/>
      <c r="U56" s="71"/>
      <c r="V56" s="71"/>
      <c r="W56" s="71"/>
      <c r="X56" s="71"/>
      <c r="Y56" s="95"/>
      <c r="Z56" s="72"/>
      <c r="AA56" s="71"/>
      <c r="AB56" s="71"/>
      <c r="AC56" s="71"/>
      <c r="AD56" s="72"/>
      <c r="AF56" s="74"/>
      <c r="AG56" s="293"/>
      <c r="AH56" s="302"/>
    </row>
    <row r="57" spans="1:34" s="70" customFormat="1" ht="24.95" customHeight="1">
      <c r="A57" s="301"/>
      <c r="B57" s="290"/>
      <c r="E57" s="71"/>
      <c r="F57" s="72"/>
      <c r="G57" s="71"/>
      <c r="H57" s="72"/>
      <c r="I57" s="71"/>
      <c r="J57" s="73"/>
      <c r="K57" s="71"/>
      <c r="L57" s="72"/>
      <c r="M57" s="71"/>
      <c r="N57" s="72"/>
      <c r="O57" s="71"/>
      <c r="P57" s="72"/>
      <c r="Q57" s="71"/>
      <c r="R57" s="72"/>
      <c r="S57" s="71"/>
      <c r="T57" s="72"/>
      <c r="U57" s="71"/>
      <c r="V57" s="71"/>
      <c r="W57" s="71"/>
      <c r="X57" s="71"/>
      <c r="Y57" s="95"/>
      <c r="Z57" s="72"/>
      <c r="AA57" s="71"/>
      <c r="AB57" s="71"/>
      <c r="AC57" s="71"/>
      <c r="AD57" s="72"/>
      <c r="AF57" s="74"/>
      <c r="AG57" s="293"/>
      <c r="AH57" s="302"/>
    </row>
    <row r="58" spans="1:34" s="70" customFormat="1" ht="24.95" customHeight="1">
      <c r="A58" s="301"/>
      <c r="B58" s="290"/>
      <c r="E58" s="71"/>
      <c r="F58" s="72"/>
      <c r="G58" s="71"/>
      <c r="H58" s="72"/>
      <c r="I58" s="71"/>
      <c r="J58" s="73"/>
      <c r="K58" s="71"/>
      <c r="L58" s="72"/>
      <c r="M58" s="71"/>
      <c r="N58" s="72"/>
      <c r="O58" s="71"/>
      <c r="P58" s="72"/>
      <c r="Q58" s="71"/>
      <c r="R58" s="72"/>
      <c r="S58" s="71"/>
      <c r="T58" s="72"/>
      <c r="U58" s="71"/>
      <c r="V58" s="71"/>
      <c r="W58" s="71"/>
      <c r="X58" s="71"/>
      <c r="Y58" s="95"/>
      <c r="Z58" s="72"/>
      <c r="AA58" s="71"/>
      <c r="AB58" s="71"/>
      <c r="AC58" s="71"/>
      <c r="AD58" s="72"/>
      <c r="AF58" s="74"/>
      <c r="AG58" s="293"/>
      <c r="AH58" s="302"/>
    </row>
    <row r="59" spans="1:34" ht="41.25" customHeight="1">
      <c r="M59" s="59"/>
      <c r="O59" s="59"/>
    </row>
    <row r="60" spans="1:34" ht="24.95" customHeight="1">
      <c r="M60" s="58"/>
      <c r="O60" s="58"/>
      <c r="AE60" s="303" t="s">
        <v>376</v>
      </c>
    </row>
    <row r="61" spans="1:34" ht="22.5" customHeight="1">
      <c r="M61" s="58"/>
      <c r="O61" s="58"/>
    </row>
    <row r="62" spans="1:34" ht="22.5" customHeight="1">
      <c r="M62" s="58"/>
      <c r="O62" s="58"/>
    </row>
    <row r="63" spans="1:34" ht="22.5" customHeight="1">
      <c r="M63" s="58"/>
      <c r="O63" s="58"/>
    </row>
    <row r="64" spans="1:34" ht="22.5" customHeight="1">
      <c r="M64" s="58"/>
      <c r="O64" s="58"/>
    </row>
    <row r="65" spans="13:15" ht="22.5" customHeight="1">
      <c r="M65" s="58"/>
      <c r="O65" s="58"/>
    </row>
    <row r="66" spans="13:15" ht="22.5" customHeight="1">
      <c r="M66" s="58"/>
      <c r="O66" s="58"/>
    </row>
    <row r="67" spans="13:15" ht="22.5" customHeight="1">
      <c r="M67" s="58"/>
      <c r="O67" s="58"/>
    </row>
    <row r="68" spans="13:15" ht="22.5" customHeight="1">
      <c r="M68" s="58"/>
      <c r="O68" s="58"/>
    </row>
    <row r="69" spans="13:15" ht="22.5" customHeight="1">
      <c r="M69" s="58"/>
      <c r="O69" s="58"/>
    </row>
  </sheetData>
  <mergeCells count="5">
    <mergeCell ref="K8:O8"/>
    <mergeCell ref="E5:AE5"/>
    <mergeCell ref="E6:AE6"/>
    <mergeCell ref="Q8:Y8"/>
    <mergeCell ref="E7:AA7"/>
  </mergeCells>
  <phoneticPr fontId="6" type="noConversion"/>
  <printOptions horizontalCentered="1" verticalCentered="1"/>
  <pageMargins left="0.59055118110236204" right="0.59055118110236204" top="0.98425196850393704" bottom="0.39370078740157499" header="0.511811023622047" footer="0.27559055118110198"/>
  <pageSetup paperSize="9" scale="37" fitToWidth="0" fitToHeight="0" orientation="landscape" r:id="rId1"/>
  <headerFooter alignWithMargins="0"/>
  <customProperties>
    <customPr name="QNA_DRILLPATH_NODE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3EBF7"/>
  </sheetPr>
  <dimension ref="A1:X44"/>
  <sheetViews>
    <sheetView view="pageBreakPreview" zoomScale="90" zoomScaleNormal="80" zoomScaleSheetLayoutView="90" zoomScalePageLayoutView="60" workbookViewId="0">
      <selection activeCell="A4" sqref="A4"/>
    </sheetView>
  </sheetViews>
  <sheetFormatPr defaultColWidth="18.42578125" defaultRowHeight="22.5" customHeight="1"/>
  <cols>
    <col min="1" max="1" width="54.85546875" style="202" customWidth="1"/>
    <col min="2" max="2" width="0.85546875" style="202" customWidth="1"/>
    <col min="3" max="3" width="9.7109375" style="205" customWidth="1"/>
    <col min="4" max="4" width="0.85546875" style="202" customWidth="1"/>
    <col min="5" max="5" width="20.7109375" style="202" customWidth="1"/>
    <col min="6" max="6" width="0.85546875" style="222" customWidth="1"/>
    <col min="7" max="7" width="20.7109375" style="222" customWidth="1"/>
    <col min="8" max="8" width="0.85546875" style="222" customWidth="1"/>
    <col min="9" max="9" width="20.7109375" style="222" customWidth="1"/>
    <col min="10" max="10" width="0.85546875" style="104" customWidth="1"/>
    <col min="11" max="11" width="20.7109375" style="104" customWidth="1"/>
    <col min="12" max="12" width="0.85546875" style="104" customWidth="1"/>
    <col min="13" max="13" width="20.7109375" style="104" customWidth="1"/>
    <col min="14" max="14" width="0.85546875" style="104" customWidth="1"/>
    <col min="15" max="15" width="20.7109375" style="104" customWidth="1"/>
    <col min="16" max="16" width="0.85546875" style="104" customWidth="1"/>
    <col min="17" max="17" width="25.7109375" style="104" customWidth="1"/>
    <col min="18" max="18" width="0.85546875" style="223" customWidth="1"/>
    <col min="19" max="19" width="21.7109375" style="104" customWidth="1"/>
    <col min="20" max="20" width="1.7109375" style="202" customWidth="1"/>
    <col min="21" max="21" width="17.42578125" style="202" bestFit="1" customWidth="1"/>
    <col min="22" max="22" width="16.5703125" style="202" bestFit="1" customWidth="1"/>
    <col min="23" max="16384" width="18.42578125" style="202"/>
  </cols>
  <sheetData>
    <row r="1" spans="1:19" ht="23.1" customHeight="1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</row>
    <row r="2" spans="1:19" ht="23.1" customHeight="1">
      <c r="A2" s="312" t="s">
        <v>145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</row>
    <row r="3" spans="1:19" ht="23.1" customHeight="1">
      <c r="A3" s="312" t="str">
        <f>+'ส่วนของผู้ถือหุ้นรวม (p9)'!A3</f>
        <v>สำหรับงวดเก้าเดือน สิ้นสุดวันที่ 30 กันยายน 2566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</row>
    <row r="4" spans="1:19" ht="23.1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23.1" customHeight="1">
      <c r="A5" s="204"/>
      <c r="B5" s="204"/>
      <c r="D5" s="204"/>
      <c r="E5" s="314" t="s">
        <v>2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</row>
    <row r="6" spans="1:19" ht="23.1" customHeight="1">
      <c r="A6" s="204"/>
      <c r="B6" s="204"/>
      <c r="D6" s="204"/>
      <c r="E6" s="315" t="s">
        <v>4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</row>
    <row r="7" spans="1:19" ht="23.1" customHeight="1">
      <c r="A7" s="204"/>
      <c r="B7" s="204"/>
      <c r="D7" s="204"/>
      <c r="E7" s="205"/>
      <c r="F7" s="205"/>
      <c r="G7" s="205"/>
      <c r="H7" s="205"/>
      <c r="I7" s="205"/>
      <c r="J7" s="205"/>
      <c r="K7" s="206"/>
      <c r="L7" s="206"/>
      <c r="M7" s="206"/>
      <c r="N7" s="206"/>
      <c r="O7" s="206"/>
      <c r="P7" s="205"/>
      <c r="Q7" s="206" t="s">
        <v>146</v>
      </c>
      <c r="R7" s="205"/>
      <c r="S7" s="205"/>
    </row>
    <row r="8" spans="1:19" ht="23.1" customHeight="1">
      <c r="A8" s="204"/>
      <c r="B8" s="204"/>
      <c r="D8" s="204"/>
      <c r="E8" s="205"/>
      <c r="F8" s="207"/>
      <c r="G8" s="207"/>
      <c r="H8" s="207"/>
      <c r="I8" s="207"/>
      <c r="J8" s="205"/>
      <c r="K8" s="311" t="s">
        <v>369</v>
      </c>
      <c r="L8" s="311"/>
      <c r="M8" s="311"/>
      <c r="N8" s="311"/>
      <c r="O8" s="311"/>
      <c r="P8" s="208"/>
      <c r="Q8" s="209" t="s">
        <v>58</v>
      </c>
      <c r="R8" s="205"/>
      <c r="S8" s="106"/>
    </row>
    <row r="9" spans="1:19" s="205" customFormat="1" ht="23.1" customHeight="1">
      <c r="F9" s="207"/>
      <c r="G9" s="207"/>
      <c r="H9" s="207"/>
      <c r="I9" s="207"/>
      <c r="J9" s="207"/>
      <c r="K9" s="208"/>
      <c r="L9" s="208"/>
      <c r="M9" s="208"/>
      <c r="N9" s="208"/>
      <c r="O9" s="208"/>
      <c r="P9" s="208"/>
      <c r="Q9" s="210" t="s">
        <v>250</v>
      </c>
      <c r="R9" s="106"/>
    </row>
    <row r="10" spans="1:19" s="205" customFormat="1" ht="23.1" customHeight="1">
      <c r="F10" s="207"/>
      <c r="G10" s="207"/>
      <c r="H10" s="207"/>
      <c r="I10" s="207"/>
      <c r="J10" s="207"/>
      <c r="K10" s="208"/>
      <c r="L10" s="208"/>
      <c r="M10" s="208"/>
      <c r="N10" s="208"/>
      <c r="O10" s="208"/>
      <c r="P10" s="208"/>
      <c r="Q10" s="210" t="s">
        <v>112</v>
      </c>
      <c r="R10" s="106"/>
    </row>
    <row r="11" spans="1:19" s="205" customFormat="1" ht="23.1" customHeight="1">
      <c r="E11" s="205" t="s">
        <v>59</v>
      </c>
      <c r="F11" s="207"/>
      <c r="G11" s="207" t="s">
        <v>117</v>
      </c>
      <c r="H11" s="207"/>
      <c r="I11" s="207"/>
      <c r="J11" s="207"/>
      <c r="K11" s="208" t="s">
        <v>119</v>
      </c>
      <c r="L11" s="208"/>
      <c r="M11" s="208" t="s">
        <v>120</v>
      </c>
      <c r="N11" s="208"/>
      <c r="O11" s="208"/>
      <c r="P11" s="208"/>
      <c r="Q11" s="211" t="s">
        <v>124</v>
      </c>
      <c r="R11" s="106"/>
    </row>
    <row r="12" spans="1:19" s="205" customFormat="1" ht="23.1" customHeight="1">
      <c r="C12" s="212" t="s">
        <v>5</v>
      </c>
      <c r="E12" s="212" t="s">
        <v>147</v>
      </c>
      <c r="F12" s="207"/>
      <c r="G12" s="213" t="s">
        <v>129</v>
      </c>
      <c r="H12" s="207"/>
      <c r="I12" s="213" t="s">
        <v>65</v>
      </c>
      <c r="J12" s="207"/>
      <c r="K12" s="209" t="s">
        <v>67</v>
      </c>
      <c r="L12" s="208"/>
      <c r="M12" s="209" t="s">
        <v>131</v>
      </c>
      <c r="N12" s="208"/>
      <c r="O12" s="209" t="s">
        <v>132</v>
      </c>
      <c r="P12" s="208"/>
      <c r="Q12" s="214" t="s">
        <v>136</v>
      </c>
      <c r="R12" s="106"/>
      <c r="S12" s="107" t="s">
        <v>73</v>
      </c>
    </row>
    <row r="13" spans="1:19" s="205" customFormat="1" ht="8.4499999999999993" customHeight="1">
      <c r="F13" s="207"/>
      <c r="G13" s="207"/>
      <c r="H13" s="207"/>
      <c r="I13" s="207"/>
      <c r="J13" s="207"/>
      <c r="K13" s="208"/>
      <c r="L13" s="208"/>
      <c r="M13" s="208"/>
      <c r="N13" s="208"/>
      <c r="O13" s="208"/>
      <c r="P13" s="208"/>
      <c r="Q13" s="211"/>
      <c r="R13" s="106"/>
      <c r="S13" s="108"/>
    </row>
    <row r="14" spans="1:19" ht="23.1" customHeight="1">
      <c r="A14" s="215" t="s">
        <v>315</v>
      </c>
      <c r="D14" s="216"/>
      <c r="E14" s="109">
        <v>2956228261</v>
      </c>
      <c r="F14" s="109"/>
      <c r="G14" s="109">
        <v>0</v>
      </c>
      <c r="H14" s="109"/>
      <c r="I14" s="109">
        <v>312839634.75</v>
      </c>
      <c r="J14" s="109"/>
      <c r="K14" s="109">
        <v>55484008.68</v>
      </c>
      <c r="L14" s="109"/>
      <c r="M14" s="109">
        <v>0</v>
      </c>
      <c r="N14" s="109"/>
      <c r="O14" s="109">
        <v>326030165.03000021</v>
      </c>
      <c r="P14" s="109"/>
      <c r="Q14" s="109">
        <v>-1491206.39</v>
      </c>
      <c r="R14" s="109"/>
      <c r="S14" s="109">
        <f>SUM(E14:Q14)</f>
        <v>3649090863.0700002</v>
      </c>
    </row>
    <row r="15" spans="1:19" ht="23.1" customHeight="1">
      <c r="A15" s="217" t="s">
        <v>139</v>
      </c>
      <c r="D15" s="216"/>
      <c r="E15" s="109"/>
      <c r="F15" s="109"/>
      <c r="G15" s="110"/>
      <c r="H15" s="109"/>
      <c r="I15" s="110"/>
      <c r="J15" s="110">
        <v>975322.82</v>
      </c>
      <c r="K15" s="110"/>
      <c r="L15" s="110"/>
      <c r="M15" s="110"/>
      <c r="N15" s="110"/>
      <c r="O15" s="110"/>
      <c r="P15" s="110"/>
      <c r="Q15" s="110"/>
      <c r="R15" s="110"/>
      <c r="S15" s="109"/>
    </row>
    <row r="16" spans="1:19" ht="23.1" customHeight="1">
      <c r="A16" s="215" t="s">
        <v>64</v>
      </c>
      <c r="D16" s="216"/>
      <c r="E16" s="109">
        <v>0</v>
      </c>
      <c r="F16" s="109"/>
      <c r="G16" s="110">
        <v>-117171764.72</v>
      </c>
      <c r="H16" s="109"/>
      <c r="I16" s="110">
        <v>0</v>
      </c>
      <c r="J16" s="110"/>
      <c r="K16" s="110">
        <v>0</v>
      </c>
      <c r="L16" s="110"/>
      <c r="M16" s="110">
        <v>117171764.72</v>
      </c>
      <c r="N16" s="110"/>
      <c r="O16" s="110">
        <v>-117171764.72</v>
      </c>
      <c r="P16" s="110"/>
      <c r="Q16" s="109">
        <v>0</v>
      </c>
      <c r="R16" s="110"/>
      <c r="S16" s="109">
        <f>SUM(E16:Q16)</f>
        <v>-117171764.72</v>
      </c>
    </row>
    <row r="17" spans="1:24" ht="23.1" hidden="1" customHeight="1">
      <c r="A17" s="215" t="s">
        <v>144</v>
      </c>
      <c r="C17" s="205">
        <v>25</v>
      </c>
      <c r="D17" s="216"/>
      <c r="E17" s="109">
        <v>0</v>
      </c>
      <c r="F17" s="109"/>
      <c r="G17" s="109">
        <v>0</v>
      </c>
      <c r="H17" s="109"/>
      <c r="I17" s="109">
        <v>0</v>
      </c>
      <c r="J17" s="110"/>
      <c r="K17" s="109">
        <v>0</v>
      </c>
      <c r="L17" s="110"/>
      <c r="M17" s="109">
        <v>0</v>
      </c>
      <c r="N17" s="110"/>
      <c r="O17" s="109">
        <v>0</v>
      </c>
      <c r="P17" s="110"/>
      <c r="Q17" s="110">
        <v>0</v>
      </c>
      <c r="R17" s="110"/>
      <c r="S17" s="109">
        <f>SUM(E17:Q17)</f>
        <v>0</v>
      </c>
    </row>
    <row r="18" spans="1:24" ht="23.1" hidden="1" customHeight="1">
      <c r="A18" s="202" t="s">
        <v>140</v>
      </c>
      <c r="C18" s="205">
        <v>28</v>
      </c>
      <c r="D18" s="216"/>
      <c r="E18" s="109">
        <v>0</v>
      </c>
      <c r="F18" s="109"/>
      <c r="G18" s="109">
        <v>0</v>
      </c>
      <c r="H18" s="109"/>
      <c r="I18" s="109">
        <v>0</v>
      </c>
      <c r="J18" s="110"/>
      <c r="K18" s="109">
        <v>0</v>
      </c>
      <c r="L18" s="110"/>
      <c r="M18" s="110">
        <v>0</v>
      </c>
      <c r="N18" s="110"/>
      <c r="O18" s="110">
        <v>0</v>
      </c>
      <c r="P18" s="110"/>
      <c r="Q18" s="110">
        <v>0</v>
      </c>
      <c r="R18" s="110"/>
      <c r="S18" s="109">
        <f>SUM(E18:Q18)</f>
        <v>0</v>
      </c>
    </row>
    <row r="19" spans="1:24" ht="23.1" hidden="1" customHeight="1">
      <c r="A19" s="202" t="s">
        <v>141</v>
      </c>
      <c r="C19" s="205">
        <v>23</v>
      </c>
      <c r="D19" s="216"/>
      <c r="E19" s="109">
        <v>0</v>
      </c>
      <c r="F19" s="109"/>
      <c r="G19" s="109">
        <v>0</v>
      </c>
      <c r="H19" s="109"/>
      <c r="I19" s="109">
        <v>0</v>
      </c>
      <c r="J19" s="110"/>
      <c r="K19" s="109">
        <v>0</v>
      </c>
      <c r="L19" s="110"/>
      <c r="M19" s="109">
        <v>0</v>
      </c>
      <c r="N19" s="110"/>
      <c r="O19" s="109">
        <v>0</v>
      </c>
      <c r="P19" s="110"/>
      <c r="Q19" s="110">
        <v>0</v>
      </c>
      <c r="R19" s="110"/>
      <c r="S19" s="109">
        <f>SUM(E19:Q19)</f>
        <v>0</v>
      </c>
    </row>
    <row r="20" spans="1:24" ht="23.1" customHeight="1">
      <c r="A20" s="218" t="s">
        <v>294</v>
      </c>
      <c r="D20" s="216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</row>
    <row r="21" spans="1:24" ht="23.1" customHeight="1">
      <c r="A21" s="218" t="s">
        <v>313</v>
      </c>
      <c r="C21" s="205">
        <v>4</v>
      </c>
      <c r="D21" s="216"/>
      <c r="E21" s="109">
        <v>0</v>
      </c>
      <c r="F21" s="109"/>
      <c r="G21" s="109">
        <v>0</v>
      </c>
      <c r="H21" s="109"/>
      <c r="I21" s="109">
        <v>0</v>
      </c>
      <c r="J21" s="109"/>
      <c r="K21" s="109">
        <v>0</v>
      </c>
      <c r="L21" s="109"/>
      <c r="M21" s="109">
        <v>0</v>
      </c>
      <c r="N21" s="109"/>
      <c r="O21" s="109">
        <v>-146012120.36176747</v>
      </c>
      <c r="P21" s="109"/>
      <c r="Q21" s="109">
        <v>0</v>
      </c>
      <c r="R21" s="109"/>
      <c r="S21" s="109">
        <f>SUM(E21:Q21)</f>
        <v>-146012120.36176747</v>
      </c>
    </row>
    <row r="22" spans="1:24" ht="23.1" customHeight="1">
      <c r="A22" s="218" t="s">
        <v>314</v>
      </c>
      <c r="D22" s="216"/>
      <c r="E22" s="111">
        <v>0</v>
      </c>
      <c r="F22" s="109"/>
      <c r="G22" s="111">
        <v>0</v>
      </c>
      <c r="H22" s="109"/>
      <c r="I22" s="111">
        <v>0</v>
      </c>
      <c r="J22" s="109"/>
      <c r="K22" s="111">
        <v>0</v>
      </c>
      <c r="L22" s="109"/>
      <c r="M22" s="111">
        <v>0</v>
      </c>
      <c r="N22" s="109"/>
      <c r="O22" s="111">
        <v>0</v>
      </c>
      <c r="P22" s="109"/>
      <c r="Q22" s="111">
        <v>-15878400.779999997</v>
      </c>
      <c r="R22" s="109"/>
      <c r="S22" s="111">
        <f>SUM(E22:Q22)</f>
        <v>-15878400.779999997</v>
      </c>
    </row>
    <row r="23" spans="1:24" ht="23.1" customHeight="1">
      <c r="A23" s="218" t="s">
        <v>296</v>
      </c>
      <c r="D23" s="216"/>
      <c r="E23" s="112">
        <f>SUM(E21:E22)</f>
        <v>0</v>
      </c>
      <c r="F23" s="109"/>
      <c r="G23" s="112">
        <f>SUM(G21:G22)</f>
        <v>0</v>
      </c>
      <c r="H23" s="109"/>
      <c r="I23" s="112">
        <f>SUM(I21:I22)</f>
        <v>0</v>
      </c>
      <c r="J23" s="109"/>
      <c r="K23" s="112">
        <f>SUM(K21:K22)</f>
        <v>0</v>
      </c>
      <c r="L23" s="109"/>
      <c r="M23" s="112">
        <f>SUM(M21:M22)</f>
        <v>0</v>
      </c>
      <c r="N23" s="109"/>
      <c r="O23" s="112">
        <f>SUM(O21:O22)</f>
        <v>-146012120.36176747</v>
      </c>
      <c r="P23" s="109"/>
      <c r="Q23" s="112">
        <f>SUM(Q21:Q22)</f>
        <v>-15878400.779999997</v>
      </c>
      <c r="R23" s="109"/>
      <c r="S23" s="112">
        <f>SUM(S21:S22)</f>
        <v>-161890521.14176747</v>
      </c>
    </row>
    <row r="24" spans="1:24" ht="23.1" customHeight="1">
      <c r="A24" s="215" t="s">
        <v>143</v>
      </c>
      <c r="D24" s="216"/>
      <c r="E24" s="112">
        <f>+E16+E23</f>
        <v>0</v>
      </c>
      <c r="F24" s="109"/>
      <c r="G24" s="112">
        <f>+G16+G23</f>
        <v>-117171764.72</v>
      </c>
      <c r="H24" s="109"/>
      <c r="I24" s="112">
        <f>+I16+I23</f>
        <v>0</v>
      </c>
      <c r="J24" s="109"/>
      <c r="K24" s="112">
        <f>+K16+K23</f>
        <v>0</v>
      </c>
      <c r="L24" s="109"/>
      <c r="M24" s="112">
        <f>+M16+M23</f>
        <v>117171764.72</v>
      </c>
      <c r="N24" s="109"/>
      <c r="O24" s="112">
        <f>+O16+O23</f>
        <v>-263183885.08176747</v>
      </c>
      <c r="P24" s="109"/>
      <c r="Q24" s="112">
        <f>+Q16+Q23</f>
        <v>-15878400.779999997</v>
      </c>
      <c r="R24" s="109"/>
      <c r="S24" s="112">
        <f>+S16+S23</f>
        <v>-279062285.86176747</v>
      </c>
    </row>
    <row r="25" spans="1:24" ht="23.1" customHeight="1" thickBot="1">
      <c r="A25" s="202" t="s">
        <v>360</v>
      </c>
      <c r="D25" s="216"/>
      <c r="E25" s="113">
        <f>E14+E24</f>
        <v>2956228261</v>
      </c>
      <c r="F25" s="109"/>
      <c r="G25" s="113">
        <f>G14+G24</f>
        <v>-117171764.72</v>
      </c>
      <c r="H25" s="109"/>
      <c r="I25" s="113">
        <f>I14+I24</f>
        <v>312839634.75</v>
      </c>
      <c r="J25" s="109"/>
      <c r="K25" s="113">
        <f>K14+K24</f>
        <v>55484008.68</v>
      </c>
      <c r="L25" s="109"/>
      <c r="M25" s="113">
        <f>M14+M24</f>
        <v>117171764.72</v>
      </c>
      <c r="N25" s="109"/>
      <c r="O25" s="113">
        <f>O14+O24</f>
        <v>62846279.94823274</v>
      </c>
      <c r="P25" s="109"/>
      <c r="Q25" s="113">
        <f>Q14+Q24</f>
        <v>-17369607.169999998</v>
      </c>
      <c r="R25" s="109"/>
      <c r="S25" s="113">
        <f>S14+S24</f>
        <v>3370028577.2082329</v>
      </c>
      <c r="T25" s="105"/>
      <c r="U25" s="104"/>
      <c r="V25" s="219"/>
      <c r="W25" s="104"/>
      <c r="X25" s="220"/>
    </row>
    <row r="26" spans="1:24" ht="12" customHeight="1" thickTop="1">
      <c r="D26" s="216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5"/>
      <c r="U26" s="104"/>
      <c r="V26" s="219"/>
      <c r="W26" s="104"/>
      <c r="X26" s="220"/>
    </row>
    <row r="27" spans="1:24" ht="23.1" customHeight="1">
      <c r="A27" s="215" t="s">
        <v>297</v>
      </c>
      <c r="D27" s="216"/>
      <c r="E27" s="109">
        <v>2956228261</v>
      </c>
      <c r="F27" s="109"/>
      <c r="G27" s="109">
        <v>-117171764.72</v>
      </c>
      <c r="H27" s="109"/>
      <c r="I27" s="109">
        <v>312839634.75</v>
      </c>
      <c r="J27" s="109"/>
      <c r="K27" s="109">
        <v>55484008.68</v>
      </c>
      <c r="L27" s="109"/>
      <c r="M27" s="109">
        <v>117171764.72</v>
      </c>
      <c r="N27" s="109"/>
      <c r="O27" s="109">
        <v>18773269.370000198</v>
      </c>
      <c r="P27" s="109"/>
      <c r="Q27" s="109">
        <v>22470350.09</v>
      </c>
      <c r="R27" s="109"/>
      <c r="S27" s="109">
        <f>SUM(E27:Q27)</f>
        <v>3365795523.8900003</v>
      </c>
      <c r="T27" s="105"/>
      <c r="U27" s="104"/>
      <c r="V27" s="219"/>
      <c r="W27" s="104"/>
      <c r="X27" s="220"/>
    </row>
    <row r="28" spans="1:24" ht="23.1" customHeight="1">
      <c r="A28" s="217" t="s">
        <v>139</v>
      </c>
      <c r="D28" s="216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U28" s="219"/>
      <c r="V28" s="219"/>
    </row>
    <row r="29" spans="1:24" ht="23.1" hidden="1" customHeight="1">
      <c r="A29" s="215" t="s">
        <v>144</v>
      </c>
      <c r="C29" s="205">
        <v>22</v>
      </c>
      <c r="D29" s="216"/>
      <c r="E29" s="109">
        <v>0</v>
      </c>
      <c r="F29" s="109"/>
      <c r="G29" s="109">
        <v>0</v>
      </c>
      <c r="H29" s="109"/>
      <c r="I29" s="109">
        <v>0</v>
      </c>
      <c r="J29" s="109"/>
      <c r="K29" s="109">
        <v>0</v>
      </c>
      <c r="L29" s="109"/>
      <c r="M29" s="109">
        <v>0</v>
      </c>
      <c r="N29" s="109"/>
      <c r="O29" s="109">
        <v>0</v>
      </c>
      <c r="P29" s="109"/>
      <c r="Q29" s="109">
        <v>0</v>
      </c>
      <c r="R29" s="109"/>
      <c r="S29" s="109">
        <f>SUM(E29:Q29)</f>
        <v>0</v>
      </c>
      <c r="U29" s="219"/>
    </row>
    <row r="30" spans="1:24" ht="23.1" hidden="1" customHeight="1">
      <c r="A30" s="202" t="s">
        <v>140</v>
      </c>
      <c r="C30" s="205">
        <v>24</v>
      </c>
      <c r="D30" s="216"/>
      <c r="E30" s="109">
        <v>0</v>
      </c>
      <c r="F30" s="109"/>
      <c r="G30" s="109">
        <v>0</v>
      </c>
      <c r="H30" s="109"/>
      <c r="I30" s="109">
        <v>0</v>
      </c>
      <c r="J30" s="110"/>
      <c r="K30" s="109">
        <v>0</v>
      </c>
      <c r="L30" s="110"/>
      <c r="M30" s="110">
        <v>0</v>
      </c>
      <c r="N30" s="110"/>
      <c r="O30" s="110">
        <v>0</v>
      </c>
      <c r="P30" s="110"/>
      <c r="Q30" s="110">
        <v>0</v>
      </c>
      <c r="R30" s="110"/>
      <c r="S30" s="109">
        <f>SUM(E30:Q30)</f>
        <v>0</v>
      </c>
    </row>
    <row r="31" spans="1:24" ht="23.1" customHeight="1">
      <c r="A31" s="218" t="s">
        <v>294</v>
      </c>
      <c r="D31" s="216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</row>
    <row r="32" spans="1:24" ht="23.1" customHeight="1">
      <c r="A32" s="218" t="s">
        <v>295</v>
      </c>
      <c r="D32" s="216"/>
      <c r="E32" s="109">
        <v>0</v>
      </c>
      <c r="F32" s="109"/>
      <c r="G32" s="109">
        <v>0</v>
      </c>
      <c r="H32" s="109"/>
      <c r="I32" s="109">
        <v>0</v>
      </c>
      <c r="J32" s="110"/>
      <c r="K32" s="109">
        <v>0</v>
      </c>
      <c r="L32" s="110"/>
      <c r="M32" s="109">
        <v>0</v>
      </c>
      <c r="N32" s="110"/>
      <c r="O32" s="109">
        <v>-71561079.409999996</v>
      </c>
      <c r="P32" s="109"/>
      <c r="Q32" s="109">
        <v>0</v>
      </c>
      <c r="R32" s="110"/>
      <c r="S32" s="109">
        <f>SUM(E32:Q32)</f>
        <v>-71561079.409999996</v>
      </c>
    </row>
    <row r="33" spans="1:22" ht="23.1" customHeight="1">
      <c r="A33" s="218" t="s">
        <v>142</v>
      </c>
      <c r="D33" s="216"/>
      <c r="E33" s="111">
        <v>0</v>
      </c>
      <c r="F33" s="109"/>
      <c r="G33" s="111">
        <v>0</v>
      </c>
      <c r="H33" s="109"/>
      <c r="I33" s="111">
        <v>0</v>
      </c>
      <c r="J33" s="110"/>
      <c r="K33" s="111">
        <v>0</v>
      </c>
      <c r="L33" s="110"/>
      <c r="M33" s="111">
        <v>0</v>
      </c>
      <c r="N33" s="110"/>
      <c r="O33" s="111">
        <v>0</v>
      </c>
      <c r="P33" s="109"/>
      <c r="Q33" s="111">
        <v>63020963.350000001</v>
      </c>
      <c r="R33" s="110"/>
      <c r="S33" s="111">
        <f>SUM(E33:Q33)</f>
        <v>63020963.350000001</v>
      </c>
    </row>
    <row r="34" spans="1:22" ht="23.1" customHeight="1">
      <c r="A34" s="218" t="s">
        <v>296</v>
      </c>
      <c r="D34" s="216"/>
      <c r="E34" s="112">
        <f>SUM(E32:E33)</f>
        <v>0</v>
      </c>
      <c r="F34" s="109"/>
      <c r="G34" s="112">
        <f>SUM(G32:G33)</f>
        <v>0</v>
      </c>
      <c r="H34" s="109"/>
      <c r="I34" s="112">
        <f>SUM(I32:I33)</f>
        <v>0</v>
      </c>
      <c r="J34" s="110"/>
      <c r="K34" s="112">
        <f>SUM(K32:K33)</f>
        <v>0</v>
      </c>
      <c r="L34" s="110"/>
      <c r="M34" s="112">
        <f>SUM(M32:M33)</f>
        <v>0</v>
      </c>
      <c r="N34" s="110"/>
      <c r="O34" s="112">
        <f>SUM(O32:O33)</f>
        <v>-71561079.409999996</v>
      </c>
      <c r="P34" s="109"/>
      <c r="Q34" s="112">
        <f>SUM(Q32:Q33)</f>
        <v>63020963.350000001</v>
      </c>
      <c r="R34" s="110"/>
      <c r="S34" s="112">
        <f>SUM(S32:S33)</f>
        <v>-8540116.0599999949</v>
      </c>
    </row>
    <row r="35" spans="1:22" ht="23.1" customHeight="1">
      <c r="A35" s="215" t="s">
        <v>143</v>
      </c>
      <c r="D35" s="216"/>
      <c r="E35" s="109">
        <f>E30+E34+E29</f>
        <v>0</v>
      </c>
      <c r="F35" s="109"/>
      <c r="G35" s="109">
        <f>G30+G34+G29</f>
        <v>0</v>
      </c>
      <c r="H35" s="109"/>
      <c r="I35" s="109">
        <f>I30+I34+I29</f>
        <v>0</v>
      </c>
      <c r="J35" s="110"/>
      <c r="K35" s="109">
        <f>K30+K34+K29</f>
        <v>0</v>
      </c>
      <c r="L35" s="110"/>
      <c r="M35" s="109">
        <f>M30+M34+M29</f>
        <v>0</v>
      </c>
      <c r="N35" s="110"/>
      <c r="O35" s="109">
        <f>O30+O34+O29</f>
        <v>-71561079.409999996</v>
      </c>
      <c r="P35" s="109"/>
      <c r="Q35" s="109">
        <f>Q30+Q34+Q29</f>
        <v>63020963.350000001</v>
      </c>
      <c r="R35" s="110"/>
      <c r="S35" s="109">
        <f>S30+S34+S29</f>
        <v>-8540116.0599999949</v>
      </c>
    </row>
    <row r="36" spans="1:22" ht="23.1" customHeight="1" thickBot="1">
      <c r="A36" s="202" t="s">
        <v>361</v>
      </c>
      <c r="D36" s="216"/>
      <c r="E36" s="113">
        <f>E27+E35</f>
        <v>2956228261</v>
      </c>
      <c r="F36" s="109"/>
      <c r="G36" s="113">
        <f>G27+G35</f>
        <v>-117171764.72</v>
      </c>
      <c r="H36" s="109"/>
      <c r="I36" s="113">
        <f>I27+I35</f>
        <v>312839634.75</v>
      </c>
      <c r="J36" s="109"/>
      <c r="K36" s="113">
        <f>K27+K35</f>
        <v>55484008.68</v>
      </c>
      <c r="L36" s="114"/>
      <c r="M36" s="113">
        <f>M27+M35</f>
        <v>117171764.72</v>
      </c>
      <c r="N36" s="114"/>
      <c r="O36" s="113">
        <f>O27+O35</f>
        <v>-52787810.039999798</v>
      </c>
      <c r="P36" s="109"/>
      <c r="Q36" s="113">
        <f>Q27+Q35</f>
        <v>85491313.439999998</v>
      </c>
      <c r="R36" s="109"/>
      <c r="S36" s="113">
        <f>S27+S35</f>
        <v>3357255407.8300004</v>
      </c>
      <c r="T36" s="105"/>
      <c r="U36" s="104"/>
      <c r="V36" s="220"/>
    </row>
    <row r="37" spans="1:22" ht="23.1" customHeight="1" thickTop="1">
      <c r="D37" s="216"/>
      <c r="E37" s="109"/>
      <c r="F37" s="109"/>
      <c r="G37" s="109"/>
      <c r="H37" s="109"/>
      <c r="I37" s="109"/>
      <c r="J37" s="109"/>
      <c r="K37" s="109"/>
      <c r="L37" s="114"/>
      <c r="M37" s="109"/>
      <c r="N37" s="114"/>
      <c r="O37" s="109"/>
      <c r="P37" s="109"/>
      <c r="Q37" s="109"/>
      <c r="R37" s="109"/>
      <c r="S37" s="109"/>
      <c r="T37" s="105"/>
      <c r="U37" s="104"/>
      <c r="V37" s="220"/>
    </row>
    <row r="38" spans="1:22" ht="23.1" customHeight="1">
      <c r="A38" s="202" t="s">
        <v>291</v>
      </c>
      <c r="D38" s="216"/>
      <c r="E38" s="109"/>
      <c r="F38" s="109"/>
      <c r="G38" s="109"/>
      <c r="H38" s="109"/>
      <c r="I38" s="109"/>
      <c r="J38" s="109"/>
      <c r="K38" s="109"/>
      <c r="L38" s="114"/>
      <c r="M38" s="109"/>
      <c r="N38" s="114"/>
      <c r="O38" s="109"/>
      <c r="P38" s="109"/>
      <c r="Q38" s="109"/>
      <c r="R38" s="109"/>
      <c r="S38" s="219"/>
      <c r="T38" s="105"/>
      <c r="U38" s="104"/>
      <c r="V38" s="220"/>
    </row>
    <row r="39" spans="1:22" ht="23.1" customHeight="1">
      <c r="D39" s="216"/>
      <c r="E39" s="109"/>
      <c r="F39" s="109"/>
      <c r="G39" s="109"/>
      <c r="H39" s="109"/>
      <c r="I39" s="109"/>
      <c r="J39" s="109"/>
      <c r="K39" s="109"/>
      <c r="L39" s="114"/>
      <c r="M39" s="109"/>
      <c r="N39" s="114"/>
      <c r="O39" s="109"/>
      <c r="P39" s="109"/>
      <c r="Q39" s="109"/>
      <c r="R39" s="109"/>
      <c r="S39" s="219"/>
      <c r="T39" s="105"/>
      <c r="U39" s="104"/>
      <c r="V39" s="220"/>
    </row>
    <row r="40" spans="1:22" ht="23.1" customHeight="1">
      <c r="D40" s="216"/>
      <c r="E40" s="109"/>
      <c r="F40" s="109"/>
      <c r="G40" s="109"/>
      <c r="H40" s="109"/>
      <c r="I40" s="109"/>
      <c r="J40" s="109"/>
      <c r="K40" s="109"/>
      <c r="L40" s="114"/>
      <c r="M40" s="109"/>
      <c r="N40" s="114"/>
      <c r="O40" s="109"/>
      <c r="P40" s="109"/>
      <c r="Q40" s="109"/>
      <c r="R40" s="109"/>
      <c r="S40" s="219"/>
      <c r="T40" s="105"/>
      <c r="U40" s="104"/>
      <c r="V40" s="220"/>
    </row>
    <row r="41" spans="1:22" ht="23.1" customHeight="1">
      <c r="D41" s="216"/>
      <c r="E41" s="109"/>
      <c r="F41" s="109"/>
      <c r="G41" s="109"/>
      <c r="H41" s="109"/>
      <c r="I41" s="109"/>
      <c r="J41" s="109"/>
      <c r="K41" s="109"/>
      <c r="L41" s="114"/>
      <c r="M41" s="109"/>
      <c r="N41" s="114"/>
      <c r="O41" s="109"/>
      <c r="P41" s="109"/>
      <c r="Q41" s="109"/>
      <c r="R41" s="109"/>
      <c r="S41" s="219"/>
      <c r="T41" s="105"/>
      <c r="U41" s="104"/>
      <c r="V41" s="220"/>
    </row>
    <row r="42" spans="1:22" ht="23.1" customHeight="1">
      <c r="D42" s="216"/>
      <c r="E42" s="109"/>
      <c r="F42" s="109"/>
      <c r="G42" s="109"/>
      <c r="H42" s="109"/>
      <c r="I42" s="109"/>
      <c r="J42" s="109"/>
      <c r="K42" s="109"/>
      <c r="L42" s="114"/>
      <c r="M42" s="109"/>
      <c r="N42" s="114"/>
      <c r="O42" s="109"/>
      <c r="P42" s="109"/>
      <c r="Q42" s="109"/>
      <c r="R42" s="109"/>
      <c r="S42" s="219"/>
      <c r="T42" s="105"/>
      <c r="U42" s="104"/>
      <c r="V42" s="220"/>
    </row>
    <row r="43" spans="1:22" ht="30.6" customHeight="1">
      <c r="D43" s="216"/>
      <c r="E43" s="109"/>
      <c r="F43" s="109"/>
      <c r="G43" s="109"/>
      <c r="H43" s="109"/>
      <c r="I43" s="109"/>
      <c r="J43" s="109"/>
      <c r="K43" s="109"/>
      <c r="L43" s="114"/>
      <c r="M43" s="109"/>
      <c r="N43" s="114"/>
      <c r="O43" s="109"/>
      <c r="P43" s="109"/>
      <c r="Q43" s="109"/>
      <c r="R43" s="109"/>
      <c r="S43" s="219"/>
      <c r="T43" s="105"/>
      <c r="U43" s="104"/>
      <c r="V43" s="220"/>
    </row>
    <row r="44" spans="1:22" ht="23.1" customHeight="1">
      <c r="D44" s="216"/>
      <c r="E44" s="109"/>
      <c r="F44" s="109"/>
      <c r="G44" s="109"/>
      <c r="H44" s="109"/>
      <c r="I44" s="109"/>
      <c r="J44" s="109"/>
      <c r="K44" s="109"/>
      <c r="L44" s="114"/>
      <c r="M44" s="109"/>
      <c r="N44" s="114"/>
      <c r="O44" s="109"/>
      <c r="P44" s="109"/>
      <c r="Q44" s="109"/>
      <c r="R44" s="109"/>
      <c r="S44" s="221" t="s">
        <v>375</v>
      </c>
      <c r="T44" s="105"/>
      <c r="U44" s="104"/>
      <c r="V44" s="220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60" fitToWidth="0" fitToHeight="0" orientation="landscape" r:id="rId1"/>
  <headerFooter alignWithMargins="0"/>
  <customProperties>
    <customPr name="QNA_DRILLPATH_NODE_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</sheetPr>
  <dimension ref="A1:W174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7109375" style="127" customWidth="1"/>
    <col min="4" max="4" width="2.7109375" style="128" customWidth="1"/>
    <col min="5" max="5" width="20.5703125" style="128" customWidth="1"/>
    <col min="6" max="6" width="25.28515625" style="129" customWidth="1"/>
    <col min="7" max="7" width="0.85546875" style="129" customWidth="1"/>
    <col min="8" max="8" width="11.7109375" style="136" customWidth="1"/>
    <col min="9" max="9" width="0.85546875" style="136" customWidth="1"/>
    <col min="10" max="10" width="18.7109375" style="48" customWidth="1"/>
    <col min="11" max="11" width="0.85546875" style="129" customWidth="1"/>
    <col min="12" max="12" width="18.7109375" style="49" customWidth="1"/>
    <col min="13" max="13" width="0.85546875" style="129" customWidth="1"/>
    <col min="14" max="14" width="18.7109375" style="63" customWidth="1"/>
    <col min="15" max="15" width="0.85546875" style="129" customWidth="1"/>
    <col min="16" max="16" width="18.7109375" style="49" customWidth="1"/>
    <col min="17" max="17" width="1.140625" style="115" customWidth="1"/>
    <col min="18" max="18" width="16.42578125" style="12" bestFit="1" customWidth="1"/>
    <col min="19" max="19" width="20.42578125" style="91" bestFit="1" customWidth="1"/>
    <col min="20" max="20" width="14" style="91" bestFit="1" customWidth="1"/>
    <col min="21" max="21" width="15.42578125" style="91" customWidth="1"/>
    <col min="22" max="23" width="9.140625" style="91"/>
    <col min="24" max="16384" width="9.140625" style="115"/>
  </cols>
  <sheetData>
    <row r="1" spans="1:19" ht="21.95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9" ht="21.95" customHeight="1">
      <c r="A2" s="316" t="s">
        <v>148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19" ht="21.95" customHeight="1">
      <c r="A3" s="316" t="str">
        <f>+'ส่วนของผู้ถือหุ้นรวม (p9)'!A3</f>
        <v>สำหรับงวดเก้าเดือน สิ้นสุดวันที่ 30 กันยายน 2566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9" ht="21.95" customHeight="1">
      <c r="A4" s="116"/>
      <c r="B4" s="116"/>
      <c r="C4" s="116"/>
      <c r="D4" s="117"/>
      <c r="E4" s="117"/>
      <c r="F4" s="118"/>
      <c r="G4" s="118"/>
      <c r="H4" s="119"/>
      <c r="I4" s="119"/>
      <c r="J4" s="93"/>
      <c r="K4" s="118"/>
      <c r="L4" s="18"/>
      <c r="M4" s="118"/>
      <c r="N4" s="62"/>
      <c r="O4" s="118"/>
      <c r="P4" s="18"/>
    </row>
    <row r="5" spans="1:19" ht="21.95" customHeight="1">
      <c r="A5" s="116"/>
      <c r="B5" s="116"/>
      <c r="C5" s="120"/>
      <c r="D5" s="121"/>
      <c r="E5" s="121"/>
      <c r="F5" s="122"/>
      <c r="G5" s="122"/>
      <c r="H5" s="119"/>
      <c r="I5" s="119"/>
      <c r="J5" s="123" t="s">
        <v>2</v>
      </c>
      <c r="K5" s="124"/>
      <c r="L5" s="19"/>
      <c r="M5" s="124"/>
      <c r="N5" s="125"/>
      <c r="O5" s="126"/>
      <c r="P5" s="20"/>
    </row>
    <row r="6" spans="1:19" ht="21.95" customHeight="1">
      <c r="H6" s="119"/>
      <c r="I6" s="119"/>
      <c r="J6" s="123" t="s">
        <v>3</v>
      </c>
      <c r="K6" s="124"/>
      <c r="L6" s="19"/>
      <c r="N6" s="130" t="s">
        <v>4</v>
      </c>
      <c r="O6" s="126"/>
      <c r="P6" s="20"/>
    </row>
    <row r="7" spans="1:19" ht="21.95" customHeight="1">
      <c r="H7" s="119"/>
      <c r="I7" s="119"/>
      <c r="J7" s="198" t="s">
        <v>293</v>
      </c>
      <c r="K7" s="195"/>
      <c r="L7" s="167" t="s">
        <v>76</v>
      </c>
      <c r="M7" s="3"/>
      <c r="N7" s="196" t="s">
        <v>293</v>
      </c>
      <c r="O7" s="195"/>
      <c r="P7" s="195" t="s">
        <v>76</v>
      </c>
    </row>
    <row r="8" spans="1:19" ht="21.95" customHeight="1">
      <c r="A8" s="133"/>
      <c r="B8" s="133"/>
      <c r="H8" s="4" t="s">
        <v>5</v>
      </c>
      <c r="I8" s="131"/>
      <c r="J8" s="96"/>
      <c r="K8" s="90"/>
      <c r="L8" s="97" t="s">
        <v>268</v>
      </c>
      <c r="M8" s="3"/>
      <c r="N8" s="97"/>
      <c r="O8" s="90"/>
      <c r="P8" s="97" t="s">
        <v>268</v>
      </c>
    </row>
    <row r="9" spans="1:19" ht="21.95" customHeight="1">
      <c r="A9" s="133" t="s">
        <v>149</v>
      </c>
      <c r="B9" s="133"/>
      <c r="H9" s="134"/>
      <c r="I9" s="134"/>
      <c r="J9" s="31"/>
      <c r="K9" s="135"/>
      <c r="L9" s="27"/>
      <c r="M9" s="136"/>
      <c r="N9" s="27"/>
      <c r="O9" s="137"/>
      <c r="P9" s="138"/>
    </row>
    <row r="10" spans="1:19" ht="21.95" customHeight="1">
      <c r="A10" s="127" t="s">
        <v>150</v>
      </c>
      <c r="B10" s="115"/>
      <c r="I10" s="134"/>
      <c r="J10" s="28">
        <v>6678295.4299999997</v>
      </c>
      <c r="K10" s="45"/>
      <c r="L10" s="28">
        <v>450820335.38999999</v>
      </c>
      <c r="M10" s="45"/>
      <c r="N10" s="28">
        <v>-92660462.799999997</v>
      </c>
      <c r="O10" s="45"/>
      <c r="P10" s="28">
        <v>-203115901.84</v>
      </c>
    </row>
    <row r="11" spans="1:19" ht="21.95" customHeight="1">
      <c r="A11" s="127" t="s">
        <v>151</v>
      </c>
      <c r="B11" s="115"/>
      <c r="H11" s="134" t="s">
        <v>152</v>
      </c>
      <c r="I11" s="134"/>
      <c r="J11" s="30">
        <v>0</v>
      </c>
      <c r="K11" s="45"/>
      <c r="L11" s="30">
        <v>-44050814.50999999</v>
      </c>
      <c r="M11" s="45"/>
      <c r="N11" s="30">
        <v>0</v>
      </c>
      <c r="O11" s="45"/>
      <c r="P11" s="30">
        <v>-1966221.61</v>
      </c>
    </row>
    <row r="12" spans="1:19" ht="21.95" customHeight="1">
      <c r="A12" s="127" t="s">
        <v>153</v>
      </c>
      <c r="B12" s="115"/>
      <c r="I12" s="134"/>
      <c r="J12" s="28">
        <f>SUM(J10:J11)</f>
        <v>6678295.4299999997</v>
      </c>
      <c r="K12" s="45"/>
      <c r="L12" s="28">
        <f>SUM(L10:L11)</f>
        <v>406769520.88</v>
      </c>
      <c r="M12" s="45"/>
      <c r="N12" s="28">
        <f>SUM(N10:N11)</f>
        <v>-92660462.799999997</v>
      </c>
      <c r="O12" s="45"/>
      <c r="P12" s="28">
        <f>SUM(P10:P11)</f>
        <v>-205082123.45000002</v>
      </c>
    </row>
    <row r="13" spans="1:19" ht="21.95" customHeight="1">
      <c r="A13" s="127" t="s">
        <v>154</v>
      </c>
      <c r="B13" s="115"/>
      <c r="H13" s="134"/>
      <c r="I13" s="134"/>
      <c r="J13" s="28"/>
      <c r="K13" s="46"/>
      <c r="L13" s="28"/>
      <c r="M13" s="46"/>
      <c r="N13" s="28"/>
      <c r="O13" s="140"/>
      <c r="P13" s="28"/>
    </row>
    <row r="14" spans="1:19" ht="21.95" customHeight="1">
      <c r="B14" s="127" t="s">
        <v>155</v>
      </c>
      <c r="C14" s="115"/>
      <c r="H14" s="134"/>
      <c r="I14" s="134"/>
      <c r="J14" s="28"/>
      <c r="K14" s="46"/>
      <c r="L14" s="28"/>
      <c r="M14" s="46"/>
      <c r="N14" s="28"/>
      <c r="O14" s="140"/>
      <c r="P14" s="28"/>
    </row>
    <row r="15" spans="1:19" ht="21.95" customHeight="1">
      <c r="A15" s="127" t="s">
        <v>156</v>
      </c>
      <c r="B15" s="115"/>
      <c r="H15" s="134" t="s">
        <v>30</v>
      </c>
      <c r="I15" s="134"/>
      <c r="J15" s="100">
        <v>24635278.77</v>
      </c>
      <c r="K15" s="46"/>
      <c r="L15" s="29">
        <v>57545726.789999999</v>
      </c>
      <c r="M15" s="46"/>
      <c r="N15" s="28">
        <v>2902051.01</v>
      </c>
      <c r="O15" s="140"/>
      <c r="P15" s="28">
        <v>3792876.83</v>
      </c>
    </row>
    <row r="16" spans="1:19" ht="21.95" customHeight="1">
      <c r="A16" s="127" t="s">
        <v>157</v>
      </c>
      <c r="B16" s="115"/>
      <c r="H16" s="134" t="s">
        <v>309</v>
      </c>
      <c r="I16" s="134"/>
      <c r="J16" s="100">
        <v>16049438.65</v>
      </c>
      <c r="K16" s="46"/>
      <c r="L16" s="29">
        <v>63480816.030000001</v>
      </c>
      <c r="M16" s="46"/>
      <c r="N16" s="28">
        <v>806142.40999999992</v>
      </c>
      <c r="O16" s="140"/>
      <c r="P16" s="28">
        <v>0</v>
      </c>
      <c r="S16" s="12"/>
    </row>
    <row r="17" spans="1:20" ht="21.95" customHeight="1">
      <c r="A17" s="127" t="s">
        <v>158</v>
      </c>
      <c r="B17" s="115"/>
      <c r="G17" s="100"/>
      <c r="H17" s="134" t="s">
        <v>37</v>
      </c>
      <c r="I17" s="134"/>
      <c r="J17" s="100">
        <v>12737829.220000001</v>
      </c>
      <c r="K17" s="46"/>
      <c r="L17" s="29">
        <v>456665.33000000042</v>
      </c>
      <c r="M17" s="46"/>
      <c r="N17" s="28">
        <v>43332.67</v>
      </c>
      <c r="O17" s="140"/>
      <c r="P17" s="28">
        <v>175932.78</v>
      </c>
      <c r="S17" s="12"/>
    </row>
    <row r="18" spans="1:20" ht="21.95" customHeight="1">
      <c r="A18" s="127" t="s">
        <v>159</v>
      </c>
      <c r="B18" s="115"/>
      <c r="H18" s="134"/>
      <c r="I18" s="134"/>
      <c r="J18" s="28">
        <v>0</v>
      </c>
      <c r="K18" s="46"/>
      <c r="L18" s="28">
        <v>691038.89</v>
      </c>
      <c r="M18" s="46"/>
      <c r="N18" s="63">
        <v>0</v>
      </c>
      <c r="O18" s="140"/>
      <c r="P18" s="28">
        <v>0</v>
      </c>
    </row>
    <row r="19" spans="1:20" ht="21.95" customHeight="1">
      <c r="A19" s="127" t="s">
        <v>160</v>
      </c>
      <c r="B19" s="115"/>
      <c r="H19" s="134"/>
      <c r="I19" s="134"/>
      <c r="J19" s="28">
        <v>0</v>
      </c>
      <c r="K19" s="46"/>
      <c r="L19" s="28">
        <v>3619635.7800000003</v>
      </c>
      <c r="M19" s="46"/>
      <c r="N19" s="63">
        <v>0</v>
      </c>
      <c r="O19" s="140"/>
      <c r="P19" s="28">
        <v>0</v>
      </c>
    </row>
    <row r="20" spans="1:20" ht="21.95" customHeight="1">
      <c r="A20" s="127" t="s">
        <v>161</v>
      </c>
      <c r="B20" s="115"/>
      <c r="I20" s="134"/>
      <c r="J20" s="140"/>
      <c r="K20" s="115"/>
      <c r="L20" s="115"/>
      <c r="M20" s="115"/>
      <c r="N20" s="115"/>
      <c r="O20" s="115"/>
      <c r="P20" s="115"/>
    </row>
    <row r="21" spans="1:20" ht="21.95" customHeight="1">
      <c r="B21" s="115" t="s">
        <v>162</v>
      </c>
      <c r="H21" s="134" t="s">
        <v>12</v>
      </c>
      <c r="I21" s="134"/>
      <c r="J21" s="28">
        <v>-61270</v>
      </c>
      <c r="K21" s="46"/>
      <c r="L21" s="28">
        <v>-235465.24</v>
      </c>
      <c r="M21" s="46"/>
      <c r="N21" s="28">
        <v>27230</v>
      </c>
      <c r="O21" s="140"/>
      <c r="P21" s="28">
        <v>-18559183.59</v>
      </c>
      <c r="T21" s="12"/>
    </row>
    <row r="22" spans="1:20" ht="21.95" customHeight="1">
      <c r="A22" s="127" t="s">
        <v>161</v>
      </c>
      <c r="B22" s="115"/>
      <c r="H22" s="134"/>
      <c r="I22" s="134"/>
      <c r="J22" s="28"/>
      <c r="K22" s="46"/>
      <c r="L22" s="28"/>
      <c r="M22" s="46"/>
      <c r="N22" s="28"/>
      <c r="O22" s="140"/>
      <c r="P22" s="28"/>
    </row>
    <row r="23" spans="1:20" ht="21.95" customHeight="1">
      <c r="B23" s="115" t="s">
        <v>164</v>
      </c>
      <c r="H23" s="134"/>
      <c r="I23" s="134"/>
      <c r="J23" s="28">
        <v>0</v>
      </c>
      <c r="K23" s="46"/>
      <c r="L23" s="28">
        <v>-186915.88</v>
      </c>
      <c r="M23" s="46"/>
      <c r="N23" s="28">
        <v>0</v>
      </c>
      <c r="O23" s="140"/>
      <c r="P23" s="28">
        <v>-186915.88</v>
      </c>
    </row>
    <row r="24" spans="1:20" ht="21.95" customHeight="1">
      <c r="A24" s="127" t="s">
        <v>165</v>
      </c>
      <c r="B24" s="115"/>
      <c r="H24" s="134"/>
      <c r="I24" s="134"/>
      <c r="J24" s="28">
        <v>0</v>
      </c>
      <c r="K24" s="46"/>
      <c r="L24" s="28">
        <v>0</v>
      </c>
      <c r="M24" s="46"/>
      <c r="N24" s="28">
        <v>0</v>
      </c>
      <c r="O24" s="140"/>
      <c r="P24" s="28">
        <v>-28581010.859999999</v>
      </c>
    </row>
    <row r="25" spans="1:20" ht="21.95" customHeight="1">
      <c r="A25" s="127" t="s">
        <v>166</v>
      </c>
      <c r="B25" s="115"/>
      <c r="H25" s="134"/>
      <c r="I25" s="134"/>
      <c r="J25" s="28">
        <v>0</v>
      </c>
      <c r="K25" s="46"/>
      <c r="L25" s="28">
        <v>0</v>
      </c>
      <c r="M25" s="46"/>
      <c r="N25" s="28">
        <v>0</v>
      </c>
      <c r="O25" s="140"/>
      <c r="P25" s="28">
        <v>-808408.17</v>
      </c>
    </row>
    <row r="26" spans="1:20" ht="21.95" customHeight="1">
      <c r="A26" s="127" t="s">
        <v>167</v>
      </c>
      <c r="C26" s="115"/>
      <c r="H26" s="134"/>
      <c r="I26" s="134"/>
      <c r="J26" s="28">
        <v>0</v>
      </c>
      <c r="L26" s="28">
        <v>4295989.42</v>
      </c>
      <c r="N26" s="28">
        <v>0</v>
      </c>
      <c r="P26" s="28">
        <v>3652475.74</v>
      </c>
    </row>
    <row r="27" spans="1:20" ht="21.95" customHeight="1">
      <c r="A27" s="127" t="s">
        <v>168</v>
      </c>
      <c r="C27" s="115"/>
      <c r="H27" s="134"/>
      <c r="I27" s="134"/>
      <c r="J27" s="28">
        <v>0</v>
      </c>
      <c r="L27" s="28">
        <v>3390890.92</v>
      </c>
      <c r="N27" s="28">
        <v>0</v>
      </c>
      <c r="P27" s="28">
        <v>3390890.92</v>
      </c>
    </row>
    <row r="28" spans="1:20" ht="21.95" customHeight="1">
      <c r="A28" s="127" t="s">
        <v>362</v>
      </c>
      <c r="C28" s="115"/>
      <c r="H28" s="134" t="s">
        <v>23</v>
      </c>
      <c r="I28" s="134"/>
      <c r="J28" s="28">
        <v>-29955632.039999999</v>
      </c>
      <c r="L28" s="28">
        <v>0</v>
      </c>
      <c r="N28" s="28">
        <v>-31401129.170000002</v>
      </c>
      <c r="P28" s="28">
        <v>0</v>
      </c>
    </row>
    <row r="29" spans="1:20" ht="21.95" customHeight="1">
      <c r="A29" s="127" t="s">
        <v>169</v>
      </c>
      <c r="C29" s="115"/>
      <c r="H29" s="134"/>
      <c r="I29" s="134"/>
      <c r="J29" s="28">
        <v>0</v>
      </c>
      <c r="L29" s="28">
        <v>-372871457.38999999</v>
      </c>
      <c r="N29" s="28">
        <v>0</v>
      </c>
      <c r="P29" s="28">
        <v>212901302.99000001</v>
      </c>
    </row>
    <row r="30" spans="1:20" ht="21.95" customHeight="1">
      <c r="A30" s="127" t="s">
        <v>316</v>
      </c>
      <c r="C30" s="115"/>
      <c r="H30" s="134"/>
      <c r="I30" s="134"/>
      <c r="J30" s="28"/>
      <c r="L30" s="28"/>
      <c r="M30" s="115"/>
      <c r="N30" s="28"/>
      <c r="O30" s="115"/>
      <c r="P30" s="91"/>
    </row>
    <row r="31" spans="1:20" ht="21.95" customHeight="1">
      <c r="B31" s="127" t="s">
        <v>87</v>
      </c>
      <c r="C31" s="115"/>
      <c r="H31" s="134" t="s">
        <v>20</v>
      </c>
      <c r="I31" s="134"/>
      <c r="J31" s="28">
        <v>50239382.289999999</v>
      </c>
      <c r="L31" s="28">
        <v>48354298.100000001</v>
      </c>
      <c r="N31" s="28">
        <v>50239382.289999992</v>
      </c>
      <c r="O31" s="46"/>
      <c r="P31" s="28">
        <v>48354298.100000001</v>
      </c>
    </row>
    <row r="32" spans="1:20" ht="21.95" customHeight="1">
      <c r="A32" s="127" t="s">
        <v>171</v>
      </c>
      <c r="C32" s="115"/>
      <c r="H32" s="134"/>
      <c r="I32" s="134"/>
      <c r="J32" s="28"/>
      <c r="L32" s="28"/>
      <c r="N32" s="28"/>
      <c r="O32" s="46"/>
      <c r="P32" s="28"/>
    </row>
    <row r="33" spans="1:19" ht="21.95" customHeight="1">
      <c r="B33" s="127" t="s">
        <v>172</v>
      </c>
      <c r="C33" s="115"/>
      <c r="H33" s="134" t="s">
        <v>20</v>
      </c>
      <c r="I33" s="134"/>
      <c r="J33" s="28">
        <v>-2095869.1</v>
      </c>
      <c r="L33" s="28">
        <v>-94766.64</v>
      </c>
      <c r="N33" s="28">
        <v>-2095869.1</v>
      </c>
      <c r="O33" s="46"/>
      <c r="P33" s="28">
        <v>-94766.64</v>
      </c>
    </row>
    <row r="34" spans="1:19" ht="21.95" customHeight="1">
      <c r="A34" s="127" t="s">
        <v>173</v>
      </c>
      <c r="C34" s="115"/>
      <c r="I34" s="134"/>
      <c r="J34" s="28">
        <v>0</v>
      </c>
      <c r="K34" s="46"/>
      <c r="L34" s="28">
        <v>67387</v>
      </c>
      <c r="M34" s="46"/>
      <c r="N34" s="28">
        <v>0</v>
      </c>
      <c r="O34" s="46"/>
      <c r="P34" s="28">
        <v>0</v>
      </c>
    </row>
    <row r="35" spans="1:19" ht="21.95" customHeight="1">
      <c r="A35" s="127" t="s">
        <v>174</v>
      </c>
      <c r="B35" s="115"/>
      <c r="H35" s="134" t="s">
        <v>43</v>
      </c>
      <c r="I35" s="134"/>
      <c r="J35" s="28">
        <v>-340022.96</v>
      </c>
      <c r="K35" s="46"/>
      <c r="L35" s="28">
        <v>-99436.28</v>
      </c>
      <c r="M35" s="46"/>
      <c r="N35" s="28">
        <v>0</v>
      </c>
      <c r="O35" s="46"/>
      <c r="P35" s="28">
        <v>0</v>
      </c>
      <c r="R35" s="15"/>
      <c r="S35" s="15"/>
    </row>
    <row r="36" spans="1:19" ht="21.95" customHeight="1">
      <c r="A36" s="127" t="s">
        <v>175</v>
      </c>
      <c r="B36" s="115"/>
      <c r="H36" s="134"/>
      <c r="I36" s="134"/>
      <c r="J36" s="28">
        <v>0</v>
      </c>
      <c r="K36" s="46"/>
      <c r="L36" s="28">
        <v>-3294943.7700000005</v>
      </c>
      <c r="M36" s="46"/>
      <c r="N36" s="28">
        <v>0</v>
      </c>
      <c r="O36" s="46"/>
      <c r="P36" s="28">
        <v>0</v>
      </c>
    </row>
    <row r="37" spans="1:19" ht="21.95" customHeight="1">
      <c r="A37" s="127" t="s">
        <v>326</v>
      </c>
      <c r="B37" s="115"/>
      <c r="H37" s="134"/>
      <c r="I37" s="134"/>
      <c r="J37" s="28">
        <v>46957500</v>
      </c>
      <c r="K37" s="46"/>
      <c r="L37" s="28">
        <v>0</v>
      </c>
      <c r="M37" s="46"/>
      <c r="N37" s="28">
        <v>46957500</v>
      </c>
      <c r="O37" s="140"/>
      <c r="P37" s="28">
        <v>0</v>
      </c>
    </row>
    <row r="38" spans="1:19" ht="21.95" customHeight="1">
      <c r="A38" s="127" t="s">
        <v>312</v>
      </c>
      <c r="B38" s="115"/>
      <c r="H38" s="134"/>
      <c r="I38" s="134"/>
      <c r="J38" s="28">
        <v>-14028007.08</v>
      </c>
      <c r="K38" s="46"/>
      <c r="L38" s="28">
        <v>0</v>
      </c>
      <c r="M38" s="46"/>
      <c r="N38" s="28">
        <v>-14028007.08</v>
      </c>
      <c r="O38" s="46"/>
      <c r="P38" s="28">
        <v>0</v>
      </c>
    </row>
    <row r="39" spans="1:19" ht="21.95" customHeight="1">
      <c r="A39" s="127" t="s">
        <v>176</v>
      </c>
      <c r="C39" s="115"/>
      <c r="H39" s="134" t="s">
        <v>311</v>
      </c>
      <c r="I39" s="134"/>
      <c r="J39" s="28">
        <v>7449732.9500000002</v>
      </c>
      <c r="K39" s="46"/>
      <c r="L39" s="28">
        <v>6122900.21</v>
      </c>
      <c r="M39" s="46"/>
      <c r="N39" s="28">
        <v>7449732.9500000002</v>
      </c>
      <c r="O39" s="46"/>
      <c r="P39" s="28">
        <v>6122900.21</v>
      </c>
    </row>
    <row r="40" spans="1:19" ht="21.95" customHeight="1">
      <c r="A40" s="127" t="s">
        <v>177</v>
      </c>
      <c r="C40" s="115"/>
      <c r="H40" s="134"/>
      <c r="I40" s="134"/>
      <c r="J40" s="28">
        <v>2913293.19</v>
      </c>
      <c r="K40" s="46"/>
      <c r="L40" s="28">
        <v>4466440.3500000006</v>
      </c>
      <c r="M40" s="46"/>
      <c r="N40" s="28">
        <v>557416.01</v>
      </c>
      <c r="O40" s="46"/>
      <c r="P40" s="28">
        <v>1275799.8</v>
      </c>
    </row>
    <row r="41" spans="1:19" ht="21.95" customHeight="1">
      <c r="A41" s="127" t="s">
        <v>178</v>
      </c>
      <c r="C41" s="115"/>
      <c r="H41" s="134" t="s">
        <v>60</v>
      </c>
      <c r="I41" s="134"/>
      <c r="J41" s="28">
        <v>-3238358.04</v>
      </c>
      <c r="K41" s="46"/>
      <c r="L41" s="28">
        <v>-4412796.2899999991</v>
      </c>
      <c r="M41" s="46"/>
      <c r="N41" s="28">
        <v>0</v>
      </c>
      <c r="O41" s="46"/>
      <c r="P41" s="28">
        <v>0</v>
      </c>
    </row>
    <row r="42" spans="1:19" ht="21.95" customHeight="1">
      <c r="A42" s="127" t="s">
        <v>179</v>
      </c>
      <c r="C42" s="115"/>
      <c r="H42" s="134"/>
      <c r="I42" s="134"/>
      <c r="J42" s="28">
        <v>-13249853.58</v>
      </c>
      <c r="K42" s="46"/>
      <c r="L42" s="28">
        <v>6624598.5700000003</v>
      </c>
      <c r="M42" s="46"/>
      <c r="N42" s="28">
        <v>0</v>
      </c>
      <c r="O42" s="140"/>
      <c r="P42" s="28">
        <v>0</v>
      </c>
    </row>
    <row r="43" spans="1:19" ht="21.95" customHeight="1">
      <c r="A43" s="127" t="s">
        <v>180</v>
      </c>
      <c r="C43" s="115"/>
      <c r="H43" s="134"/>
      <c r="I43" s="134"/>
      <c r="J43" s="28">
        <v>-68560.12</v>
      </c>
      <c r="K43" s="46"/>
      <c r="L43" s="28">
        <v>-8080.38</v>
      </c>
      <c r="M43" s="46"/>
      <c r="N43" s="28">
        <v>0</v>
      </c>
      <c r="O43" s="140"/>
      <c r="P43" s="28">
        <v>0</v>
      </c>
    </row>
    <row r="44" spans="1:19" ht="21.95" customHeight="1">
      <c r="A44" s="127" t="s">
        <v>181</v>
      </c>
      <c r="C44" s="115"/>
      <c r="H44" s="134" t="s">
        <v>262</v>
      </c>
      <c r="I44" s="134"/>
      <c r="J44" s="28">
        <v>1804944.22</v>
      </c>
      <c r="K44" s="46"/>
      <c r="L44" s="28">
        <v>-1956023.2100000004</v>
      </c>
      <c r="M44" s="46"/>
      <c r="N44" s="28">
        <v>515136.69</v>
      </c>
      <c r="O44" s="140"/>
      <c r="P44" s="28">
        <v>-971220.27</v>
      </c>
    </row>
    <row r="45" spans="1:19" ht="21.95" customHeight="1">
      <c r="A45" s="127" t="s">
        <v>182</v>
      </c>
      <c r="C45" s="115"/>
      <c r="H45" s="134"/>
      <c r="I45" s="134"/>
      <c r="J45" s="28">
        <v>0</v>
      </c>
      <c r="K45" s="46"/>
      <c r="L45" s="28">
        <v>359508.14</v>
      </c>
      <c r="M45" s="46"/>
      <c r="N45" s="28">
        <v>0</v>
      </c>
      <c r="O45" s="140"/>
      <c r="P45" s="28">
        <v>0</v>
      </c>
    </row>
    <row r="46" spans="1:19" ht="21.95" customHeight="1">
      <c r="A46" s="127" t="s">
        <v>183</v>
      </c>
      <c r="C46" s="115"/>
      <c r="H46" s="134" t="s">
        <v>23</v>
      </c>
      <c r="I46" s="134"/>
      <c r="J46" s="28">
        <v>26566389.41</v>
      </c>
      <c r="K46" s="46"/>
      <c r="L46" s="28">
        <v>-70530987.400000006</v>
      </c>
      <c r="M46" s="46"/>
      <c r="N46" s="28">
        <v>0</v>
      </c>
      <c r="O46" s="140"/>
      <c r="P46" s="28">
        <v>0</v>
      </c>
    </row>
    <row r="47" spans="1:19" ht="21.95" customHeight="1">
      <c r="A47" s="127" t="s">
        <v>104</v>
      </c>
      <c r="C47" s="115"/>
      <c r="H47" s="134"/>
      <c r="I47" s="134"/>
      <c r="J47" s="28">
        <v>0</v>
      </c>
      <c r="K47" s="46"/>
      <c r="L47" s="28">
        <v>-392000</v>
      </c>
      <c r="M47" s="46"/>
      <c r="N47" s="28">
        <v>0</v>
      </c>
      <c r="O47" s="140"/>
      <c r="P47" s="28">
        <v>-92737872.75</v>
      </c>
    </row>
    <row r="48" spans="1:19" ht="21.95" customHeight="1">
      <c r="A48" s="127" t="s">
        <v>81</v>
      </c>
      <c r="C48" s="115"/>
      <c r="H48" s="134"/>
      <c r="I48" s="134"/>
      <c r="J48" s="28">
        <v>-24059506.170000002</v>
      </c>
      <c r="K48" s="46"/>
      <c r="L48" s="28">
        <v>-1296171.7800000012</v>
      </c>
      <c r="M48" s="46"/>
      <c r="N48" s="28">
        <v>-30357900.91</v>
      </c>
      <c r="O48" s="140"/>
      <c r="P48" s="28">
        <v>-34424298.950000003</v>
      </c>
    </row>
    <row r="49" spans="1:16" ht="21.95" customHeight="1">
      <c r="A49" s="127" t="s">
        <v>184</v>
      </c>
      <c r="C49" s="115"/>
      <c r="H49" s="134"/>
      <c r="I49" s="134"/>
      <c r="J49" s="30">
        <v>85790966</v>
      </c>
      <c r="K49" s="46"/>
      <c r="L49" s="30">
        <v>87007679.019999981</v>
      </c>
      <c r="M49" s="46"/>
      <c r="N49" s="30">
        <v>66694161.849999994</v>
      </c>
      <c r="O49" s="140"/>
      <c r="P49" s="30">
        <v>62203175.57</v>
      </c>
    </row>
    <row r="50" spans="1:16" ht="21.95" customHeight="1">
      <c r="A50" s="127" t="s">
        <v>185</v>
      </c>
      <c r="C50" s="115"/>
      <c r="H50" s="134"/>
      <c r="I50" s="134"/>
      <c r="J50" s="31"/>
      <c r="K50" s="140"/>
      <c r="L50" s="31"/>
      <c r="M50" s="140"/>
      <c r="N50" s="31"/>
      <c r="O50" s="47"/>
      <c r="P50" s="31"/>
    </row>
    <row r="51" spans="1:16" ht="21.95" customHeight="1">
      <c r="B51" s="127" t="s">
        <v>186</v>
      </c>
      <c r="C51" s="115"/>
      <c r="G51" s="141"/>
      <c r="H51" s="134"/>
      <c r="I51" s="134"/>
      <c r="J51" s="28">
        <f>SUM(J12:J49)</f>
        <v>194725971.03999999</v>
      </c>
      <c r="K51" s="46"/>
      <c r="L51" s="28">
        <f>SUM(L12:L49)</f>
        <v>237874051.16999993</v>
      </c>
      <c r="M51" s="46"/>
      <c r="N51" s="28">
        <f>SUM(N12:N49)</f>
        <v>5648716.8200000003</v>
      </c>
      <c r="O51" s="48"/>
      <c r="P51" s="28">
        <f>SUM(P12:P49)</f>
        <v>-39576147.619999997</v>
      </c>
    </row>
    <row r="52" spans="1:16" ht="21.95" customHeight="1">
      <c r="C52" s="115"/>
      <c r="G52" s="141"/>
      <c r="H52" s="134"/>
      <c r="I52" s="134"/>
      <c r="J52" s="28"/>
      <c r="K52" s="46"/>
      <c r="L52" s="28"/>
      <c r="M52" s="46"/>
      <c r="N52" s="28"/>
      <c r="O52" s="48"/>
      <c r="P52" s="28"/>
    </row>
    <row r="53" spans="1:16" ht="21.95" customHeight="1">
      <c r="A53" s="6" t="s">
        <v>291</v>
      </c>
      <c r="C53" s="115"/>
      <c r="G53" s="141"/>
      <c r="H53" s="134"/>
      <c r="I53" s="134"/>
      <c r="J53" s="28"/>
      <c r="K53" s="46"/>
      <c r="L53" s="28"/>
      <c r="M53" s="46"/>
      <c r="N53" s="28"/>
      <c r="O53" s="48"/>
      <c r="P53" s="115"/>
    </row>
    <row r="54" spans="1:16" ht="21.95" customHeight="1">
      <c r="A54" s="6"/>
      <c r="C54" s="115"/>
      <c r="G54" s="141"/>
      <c r="H54" s="134"/>
      <c r="I54" s="134"/>
      <c r="J54" s="28"/>
      <c r="K54" s="46"/>
      <c r="L54" s="28"/>
      <c r="M54" s="46"/>
      <c r="N54" s="28"/>
      <c r="O54" s="48"/>
      <c r="P54" s="115"/>
    </row>
    <row r="55" spans="1:16" ht="21.95" customHeight="1">
      <c r="A55" s="6"/>
      <c r="C55" s="115"/>
      <c r="G55" s="141"/>
      <c r="H55" s="134"/>
      <c r="I55" s="134"/>
      <c r="J55" s="28"/>
      <c r="K55" s="46"/>
      <c r="L55" s="28"/>
      <c r="M55" s="46"/>
      <c r="N55" s="28"/>
      <c r="O55" s="48"/>
      <c r="P55" s="115"/>
    </row>
    <row r="56" spans="1:16" ht="21.95" customHeight="1">
      <c r="A56" s="6"/>
      <c r="C56" s="115"/>
      <c r="G56" s="141"/>
      <c r="H56" s="134"/>
      <c r="I56" s="134"/>
      <c r="J56" s="28"/>
      <c r="K56" s="46"/>
      <c r="L56" s="28"/>
      <c r="M56" s="46"/>
      <c r="N56" s="28"/>
      <c r="O56" s="48"/>
      <c r="P56" s="115"/>
    </row>
    <row r="57" spans="1:16" ht="26.25" customHeight="1">
      <c r="A57" s="6"/>
      <c r="C57" s="115"/>
      <c r="G57" s="141"/>
      <c r="H57" s="134"/>
      <c r="I57" s="134"/>
      <c r="J57" s="28"/>
      <c r="K57" s="46"/>
      <c r="L57" s="28"/>
      <c r="M57" s="46"/>
      <c r="N57" s="28"/>
      <c r="O57" s="48"/>
      <c r="P57" s="115"/>
    </row>
    <row r="58" spans="1:16" ht="23.1" customHeight="1">
      <c r="A58" s="6"/>
      <c r="C58" s="115"/>
      <c r="G58" s="141"/>
      <c r="H58" s="134"/>
      <c r="I58" s="134"/>
      <c r="J58" s="28"/>
      <c r="K58" s="46"/>
      <c r="L58" s="28"/>
      <c r="M58" s="46"/>
      <c r="N58" s="28"/>
      <c r="O58" s="48"/>
      <c r="P58" s="142" t="s">
        <v>374</v>
      </c>
    </row>
    <row r="59" spans="1:16" ht="21.95" customHeight="1">
      <c r="A59" s="316" t="str">
        <f>A1</f>
        <v>บริษัท อควา คอร์เปอเรชั่น จำกัด (มหาชน) และบริษัทย่อย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</row>
    <row r="60" spans="1:16" ht="21.95" customHeight="1">
      <c r="A60" s="133" t="s">
        <v>187</v>
      </c>
      <c r="B60" s="133"/>
      <c r="C60" s="133"/>
      <c r="D60" s="133"/>
      <c r="E60" s="133"/>
      <c r="F60" s="133"/>
      <c r="G60" s="133"/>
      <c r="H60" s="133"/>
      <c r="I60" s="133"/>
      <c r="J60" s="143"/>
      <c r="K60" s="133"/>
      <c r="L60" s="133"/>
      <c r="M60" s="133"/>
      <c r="N60" s="133"/>
      <c r="O60" s="133"/>
      <c r="P60" s="133"/>
    </row>
    <row r="61" spans="1:16" ht="21.95" customHeight="1">
      <c r="A61" s="316" t="str">
        <f>A3</f>
        <v>สำหรับงวดเก้าเดือน สิ้นสุดวันที่ 30 กันยายน 2566</v>
      </c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</row>
    <row r="62" spans="1:16" ht="21.95" customHeight="1">
      <c r="A62" s="116"/>
      <c r="B62" s="116"/>
      <c r="C62" s="116"/>
      <c r="D62" s="117"/>
      <c r="E62" s="117"/>
      <c r="F62" s="118"/>
      <c r="G62" s="118"/>
      <c r="H62" s="119"/>
      <c r="I62" s="119"/>
      <c r="J62" s="93"/>
      <c r="K62" s="118"/>
      <c r="L62" s="18"/>
      <c r="M62" s="118"/>
      <c r="N62" s="62"/>
      <c r="O62" s="118"/>
      <c r="P62" s="18"/>
    </row>
    <row r="63" spans="1:16" ht="21.95" customHeight="1">
      <c r="A63" s="116"/>
      <c r="B63" s="116"/>
      <c r="C63" s="120"/>
      <c r="D63" s="121"/>
      <c r="E63" s="121"/>
      <c r="F63" s="122"/>
      <c r="G63" s="122"/>
      <c r="H63" s="119"/>
      <c r="I63" s="119"/>
      <c r="J63" s="123" t="s">
        <v>2</v>
      </c>
      <c r="K63" s="124"/>
      <c r="L63" s="19"/>
      <c r="M63" s="124"/>
      <c r="N63" s="125"/>
      <c r="O63" s="126"/>
      <c r="P63" s="20"/>
    </row>
    <row r="64" spans="1:16" ht="21.95" customHeight="1">
      <c r="H64" s="119"/>
      <c r="I64" s="119"/>
      <c r="J64" s="123" t="s">
        <v>3</v>
      </c>
      <c r="K64" s="124"/>
      <c r="L64" s="19"/>
      <c r="N64" s="130" t="s">
        <v>4</v>
      </c>
      <c r="O64" s="126"/>
      <c r="P64" s="20"/>
    </row>
    <row r="65" spans="1:19" ht="21.95" customHeight="1">
      <c r="H65" s="119"/>
      <c r="I65" s="119"/>
      <c r="J65" s="199" t="s">
        <v>293</v>
      </c>
      <c r="K65" s="195"/>
      <c r="L65" s="167" t="s">
        <v>76</v>
      </c>
      <c r="M65" s="3"/>
      <c r="N65" s="194" t="s">
        <v>293</v>
      </c>
      <c r="O65" s="195"/>
      <c r="P65" s="195" t="s">
        <v>76</v>
      </c>
    </row>
    <row r="66" spans="1:19" ht="21.95" customHeight="1">
      <c r="A66" s="133"/>
      <c r="B66" s="133"/>
      <c r="H66" s="4" t="s">
        <v>5</v>
      </c>
      <c r="I66" s="131"/>
      <c r="J66" s="96"/>
      <c r="K66" s="90"/>
      <c r="L66" s="97" t="s">
        <v>268</v>
      </c>
      <c r="M66" s="3"/>
      <c r="N66" s="97"/>
      <c r="O66" s="90"/>
      <c r="P66" s="97" t="s">
        <v>268</v>
      </c>
    </row>
    <row r="67" spans="1:19" ht="21.95" customHeight="1">
      <c r="A67" s="133" t="s">
        <v>188</v>
      </c>
      <c r="B67" s="133"/>
      <c r="H67" s="134"/>
      <c r="I67" s="134"/>
      <c r="J67" s="31"/>
      <c r="K67" s="135"/>
      <c r="L67" s="27"/>
      <c r="M67" s="136"/>
      <c r="N67" s="27"/>
      <c r="O67" s="137"/>
      <c r="P67" s="138"/>
    </row>
    <row r="68" spans="1:19" ht="21.95" customHeight="1">
      <c r="A68" s="127" t="s">
        <v>189</v>
      </c>
      <c r="G68" s="12"/>
      <c r="H68" s="134"/>
      <c r="I68" s="134"/>
      <c r="J68" s="100"/>
      <c r="K68" s="46"/>
      <c r="L68" s="29"/>
      <c r="M68" s="46"/>
      <c r="N68" s="29"/>
      <c r="O68" s="46"/>
      <c r="P68" s="29"/>
    </row>
    <row r="69" spans="1:19" ht="21.95" customHeight="1">
      <c r="A69" s="127" t="s">
        <v>190</v>
      </c>
      <c r="B69" s="115"/>
      <c r="H69" s="134"/>
      <c r="I69" s="134"/>
      <c r="J69" s="28">
        <v>-18325322.59</v>
      </c>
      <c r="K69" s="46"/>
      <c r="L69" s="28">
        <v>-10380395.77</v>
      </c>
      <c r="M69" s="46"/>
      <c r="N69" s="28">
        <v>-15446063.390000001</v>
      </c>
      <c r="O69" s="46"/>
      <c r="P69" s="28">
        <v>90604292.519999996</v>
      </c>
      <c r="S69" s="12"/>
    </row>
    <row r="70" spans="1:19" ht="21.95" customHeight="1">
      <c r="A70" s="127" t="s">
        <v>341</v>
      </c>
      <c r="B70" s="115"/>
      <c r="H70" s="134"/>
      <c r="I70" s="134"/>
      <c r="J70" s="28">
        <v>-1457471.62</v>
      </c>
      <c r="K70" s="46"/>
      <c r="L70" s="28">
        <v>0</v>
      </c>
      <c r="M70" s="46"/>
      <c r="N70" s="28">
        <v>0</v>
      </c>
      <c r="O70" s="46"/>
      <c r="P70" s="28">
        <v>0</v>
      </c>
      <c r="S70" s="12"/>
    </row>
    <row r="71" spans="1:19" ht="21.95" customHeight="1">
      <c r="A71" s="127" t="s">
        <v>13</v>
      </c>
      <c r="B71" s="115"/>
      <c r="H71" s="134"/>
      <c r="I71" s="134"/>
      <c r="J71" s="28">
        <v>-1322283.52</v>
      </c>
      <c r="K71" s="46"/>
      <c r="L71" s="28">
        <v>-556660.31000000006</v>
      </c>
      <c r="M71" s="46"/>
      <c r="N71" s="28">
        <v>-1008310.0538308418</v>
      </c>
      <c r="O71" s="46"/>
      <c r="P71" s="28">
        <v>3210096.85</v>
      </c>
      <c r="R71" s="144"/>
      <c r="S71" s="12"/>
    </row>
    <row r="72" spans="1:19" ht="21.95" customHeight="1">
      <c r="A72" s="127" t="s">
        <v>31</v>
      </c>
      <c r="B72" s="115"/>
      <c r="H72" s="134"/>
      <c r="I72" s="134"/>
      <c r="J72" s="28">
        <v>614308.41</v>
      </c>
      <c r="K72" s="46"/>
      <c r="L72" s="28">
        <v>16137308.57</v>
      </c>
      <c r="M72" s="46"/>
      <c r="N72" s="28">
        <v>-50000</v>
      </c>
      <c r="O72" s="46"/>
      <c r="P72" s="28">
        <v>156750</v>
      </c>
      <c r="S72" s="12"/>
    </row>
    <row r="73" spans="1:19" ht="21.95" customHeight="1">
      <c r="A73" s="127" t="s">
        <v>191</v>
      </c>
      <c r="H73" s="134"/>
      <c r="I73" s="134"/>
      <c r="J73" s="145"/>
      <c r="K73" s="135"/>
      <c r="L73" s="9"/>
      <c r="M73" s="136"/>
      <c r="N73" s="9"/>
      <c r="O73" s="137"/>
      <c r="P73" s="33"/>
      <c r="S73" s="12"/>
    </row>
    <row r="74" spans="1:19" ht="21.95" customHeight="1">
      <c r="A74" s="127" t="s">
        <v>38</v>
      </c>
      <c r="B74" s="115"/>
      <c r="H74" s="134"/>
      <c r="I74" s="134"/>
      <c r="J74" s="28">
        <v>45427709.869999997</v>
      </c>
      <c r="K74" s="140"/>
      <c r="L74" s="28">
        <v>-46647348.670000002</v>
      </c>
      <c r="M74" s="140"/>
      <c r="N74" s="28">
        <v>23079724.800000001</v>
      </c>
      <c r="O74" s="140"/>
      <c r="P74" s="28">
        <v>-93087407.810000002</v>
      </c>
      <c r="S74" s="12"/>
    </row>
    <row r="75" spans="1:19" ht="21.95" customHeight="1">
      <c r="A75" s="127" t="s">
        <v>45</v>
      </c>
      <c r="B75" s="115"/>
      <c r="H75" s="134"/>
      <c r="I75" s="134"/>
      <c r="J75" s="28">
        <v>-1920445.58</v>
      </c>
      <c r="K75" s="140"/>
      <c r="L75" s="28">
        <v>4402650.6400000043</v>
      </c>
      <c r="M75" s="140"/>
      <c r="N75" s="28">
        <v>-401595.00000000047</v>
      </c>
      <c r="O75" s="140"/>
      <c r="P75" s="31">
        <v>-2174824.25</v>
      </c>
    </row>
    <row r="76" spans="1:19" ht="21.95" customHeight="1">
      <c r="A76" s="127" t="s">
        <v>192</v>
      </c>
      <c r="B76" s="115"/>
      <c r="H76" s="134" t="s">
        <v>262</v>
      </c>
      <c r="I76" s="134"/>
      <c r="J76" s="28">
        <v>-1861243.28</v>
      </c>
      <c r="K76" s="140"/>
      <c r="L76" s="28">
        <v>-3350782.4700000016</v>
      </c>
      <c r="M76" s="140"/>
      <c r="N76" s="28">
        <v>-1689124.28</v>
      </c>
      <c r="O76" s="140"/>
      <c r="P76" s="31">
        <v>-2113000</v>
      </c>
    </row>
    <row r="77" spans="1:19" ht="21.95" customHeight="1">
      <c r="A77" s="127" t="s">
        <v>50</v>
      </c>
      <c r="B77" s="115"/>
      <c r="H77" s="134"/>
      <c r="I77" s="134"/>
      <c r="J77" s="28">
        <v>0</v>
      </c>
      <c r="K77" s="140"/>
      <c r="L77" s="28">
        <v>162629.67000000001</v>
      </c>
      <c r="M77" s="140"/>
      <c r="N77" s="28">
        <v>0</v>
      </c>
      <c r="O77" s="140"/>
      <c r="P77" s="31">
        <v>0</v>
      </c>
    </row>
    <row r="78" spans="1:19" ht="21.95" customHeight="1">
      <c r="A78" s="127" t="s">
        <v>55</v>
      </c>
      <c r="B78" s="115"/>
      <c r="H78" s="134"/>
      <c r="I78" s="134"/>
      <c r="J78" s="30">
        <v>322595</v>
      </c>
      <c r="K78" s="140"/>
      <c r="L78" s="30">
        <v>16476445.039999999</v>
      </c>
      <c r="M78" s="140"/>
      <c r="N78" s="30">
        <v>0</v>
      </c>
      <c r="O78" s="140"/>
      <c r="P78" s="30">
        <v>547245.04</v>
      </c>
    </row>
    <row r="79" spans="1:19" ht="21.95" customHeight="1">
      <c r="A79" s="133" t="s">
        <v>193</v>
      </c>
      <c r="H79" s="134"/>
      <c r="I79" s="134"/>
      <c r="J79" s="31">
        <f>SUM(J51:J78)</f>
        <v>216203817.72999996</v>
      </c>
      <c r="K79" s="47"/>
      <c r="L79" s="31">
        <f>SUM(L51:L78)</f>
        <v>214117897.86999989</v>
      </c>
      <c r="M79" s="47"/>
      <c r="N79" s="31">
        <f>SUM(N51:N78)</f>
        <v>10133348.89616916</v>
      </c>
      <c r="O79" s="47"/>
      <c r="P79" s="31">
        <f>SUM(P51:P78)</f>
        <v>-42432995.270000003</v>
      </c>
    </row>
    <row r="80" spans="1:19" ht="21.95" customHeight="1">
      <c r="A80" s="127" t="s">
        <v>194</v>
      </c>
      <c r="B80" s="115"/>
      <c r="H80" s="134"/>
      <c r="I80" s="134"/>
      <c r="J80" s="31">
        <v>-26053918.379999999</v>
      </c>
      <c r="K80" s="47"/>
      <c r="L80" s="31">
        <v>-44975713.530000001</v>
      </c>
      <c r="M80" s="47"/>
      <c r="N80" s="31">
        <v>-11003724.760000007</v>
      </c>
      <c r="O80" s="47"/>
      <c r="P80" s="31">
        <v>-12957283.09</v>
      </c>
      <c r="R80" s="13"/>
      <c r="S80" s="12"/>
    </row>
    <row r="81" spans="1:18" ht="21.95" customHeight="1">
      <c r="A81" s="127" t="s">
        <v>327</v>
      </c>
      <c r="B81" s="115"/>
      <c r="H81" s="134"/>
      <c r="I81" s="134"/>
      <c r="J81" s="31">
        <v>-20904574.59</v>
      </c>
      <c r="K81" s="47"/>
      <c r="L81" s="31">
        <v>-33097528.57</v>
      </c>
      <c r="M81" s="47"/>
      <c r="N81" s="31">
        <v>8968436.2699999996</v>
      </c>
      <c r="O81" s="47"/>
      <c r="P81" s="31">
        <v>-5210329.95</v>
      </c>
    </row>
    <row r="82" spans="1:18" ht="21.95" customHeight="1">
      <c r="A82" s="133" t="s">
        <v>196</v>
      </c>
      <c r="H82" s="134"/>
      <c r="I82" s="134"/>
      <c r="J82" s="32">
        <f>SUM(J79:J81)</f>
        <v>169245324.75999996</v>
      </c>
      <c r="K82" s="47"/>
      <c r="L82" s="32">
        <f>SUM(L79:L81)</f>
        <v>136044655.76999989</v>
      </c>
      <c r="M82" s="47"/>
      <c r="N82" s="32">
        <f>SUM(N79:N81)</f>
        <v>8098060.4061691519</v>
      </c>
      <c r="O82" s="47"/>
      <c r="P82" s="32">
        <f>SUM(P79:P81)</f>
        <v>-60600608.310000002</v>
      </c>
    </row>
    <row r="83" spans="1:18" ht="12.6" customHeight="1">
      <c r="C83" s="128"/>
      <c r="H83" s="134"/>
      <c r="I83" s="134"/>
      <c r="J83" s="31"/>
      <c r="K83" s="35"/>
      <c r="L83" s="31"/>
      <c r="M83" s="35"/>
      <c r="N83" s="31"/>
      <c r="O83" s="35"/>
      <c r="P83" s="31"/>
      <c r="R83" s="13"/>
    </row>
    <row r="84" spans="1:18" ht="21.95" customHeight="1">
      <c r="A84" s="133" t="s">
        <v>197</v>
      </c>
      <c r="C84" s="128"/>
      <c r="H84" s="134"/>
      <c r="I84" s="134"/>
      <c r="J84" s="28"/>
      <c r="K84" s="145"/>
      <c r="L84" s="28"/>
      <c r="M84" s="145"/>
      <c r="N84" s="34"/>
      <c r="O84" s="145"/>
      <c r="P84" s="34"/>
    </row>
    <row r="85" spans="1:18" ht="21.95" customHeight="1">
      <c r="A85" s="127" t="s">
        <v>198</v>
      </c>
      <c r="B85" s="128"/>
      <c r="C85" s="115"/>
      <c r="H85" s="134" t="s">
        <v>269</v>
      </c>
      <c r="I85" s="115"/>
      <c r="J85" s="34">
        <v>0</v>
      </c>
      <c r="K85" s="146"/>
      <c r="L85" s="34">
        <v>0</v>
      </c>
      <c r="M85" s="146"/>
      <c r="N85" s="34">
        <v>-205500000</v>
      </c>
      <c r="O85" s="146"/>
      <c r="P85" s="34">
        <v>-277530000</v>
      </c>
    </row>
    <row r="86" spans="1:18" ht="21.95" customHeight="1">
      <c r="A86" s="127" t="s">
        <v>387</v>
      </c>
      <c r="B86" s="128"/>
      <c r="C86" s="115"/>
      <c r="H86" s="138" t="s">
        <v>352</v>
      </c>
      <c r="I86" s="134"/>
      <c r="J86" s="34">
        <v>-53771663.009999998</v>
      </c>
      <c r="K86" s="35"/>
      <c r="L86" s="34">
        <v>0</v>
      </c>
      <c r="M86" s="35"/>
      <c r="N86" s="34">
        <v>-53771663.009999998</v>
      </c>
      <c r="O86" s="35"/>
      <c r="P86" s="34">
        <v>0</v>
      </c>
      <c r="R86" s="13"/>
    </row>
    <row r="87" spans="1:18" ht="21.95" customHeight="1">
      <c r="A87" s="127" t="s">
        <v>199</v>
      </c>
      <c r="B87" s="128"/>
      <c r="C87" s="115"/>
      <c r="H87" s="134" t="s">
        <v>269</v>
      </c>
      <c r="I87" s="134"/>
      <c r="J87" s="34">
        <v>0</v>
      </c>
      <c r="K87" s="35"/>
      <c r="L87" s="34">
        <v>0</v>
      </c>
      <c r="M87" s="35"/>
      <c r="N87" s="34">
        <v>23600000</v>
      </c>
      <c r="O87" s="35"/>
      <c r="P87" s="34">
        <v>2108874766.49</v>
      </c>
    </row>
    <row r="88" spans="1:18" ht="21.95" customHeight="1">
      <c r="A88" s="127" t="s">
        <v>200</v>
      </c>
      <c r="B88" s="128"/>
      <c r="C88" s="115"/>
      <c r="H88" s="134" t="s">
        <v>269</v>
      </c>
      <c r="I88" s="134"/>
      <c r="J88" s="34">
        <v>-200000000</v>
      </c>
      <c r="K88" s="35"/>
      <c r="L88" s="34">
        <v>0</v>
      </c>
      <c r="M88" s="35"/>
      <c r="N88" s="34">
        <v>-200000000</v>
      </c>
      <c r="O88" s="35"/>
      <c r="P88" s="34">
        <v>0</v>
      </c>
      <c r="R88" s="91"/>
    </row>
    <row r="89" spans="1:18" ht="21.95" customHeight="1">
      <c r="A89" s="127" t="s">
        <v>201</v>
      </c>
      <c r="B89" s="128"/>
      <c r="C89" s="115"/>
      <c r="H89" s="134" t="s">
        <v>269</v>
      </c>
      <c r="I89" s="134"/>
      <c r="J89" s="34">
        <v>200000000</v>
      </c>
      <c r="K89" s="35"/>
      <c r="L89" s="34">
        <v>0</v>
      </c>
      <c r="M89" s="35"/>
      <c r="N89" s="34">
        <v>200000000</v>
      </c>
      <c r="O89" s="35"/>
      <c r="P89" s="34">
        <v>0</v>
      </c>
      <c r="R89" s="13"/>
    </row>
    <row r="90" spans="1:18" ht="21.95" customHeight="1">
      <c r="A90" s="127" t="s">
        <v>364</v>
      </c>
      <c r="B90" s="128"/>
      <c r="C90" s="115"/>
      <c r="H90" s="134" t="s">
        <v>28</v>
      </c>
      <c r="I90" s="134"/>
      <c r="J90" s="34">
        <v>99900000</v>
      </c>
      <c r="K90" s="35"/>
      <c r="L90" s="34">
        <v>0</v>
      </c>
      <c r="M90" s="35"/>
      <c r="N90" s="34">
        <v>99900000</v>
      </c>
      <c r="O90" s="35"/>
      <c r="P90" s="34">
        <v>0</v>
      </c>
      <c r="R90" s="13"/>
    </row>
    <row r="91" spans="1:18" ht="21.95" customHeight="1">
      <c r="A91" s="127" t="s">
        <v>363</v>
      </c>
      <c r="B91" s="128"/>
      <c r="C91" s="115"/>
      <c r="H91" s="134"/>
      <c r="I91" s="134"/>
      <c r="J91" s="34">
        <v>-2925412.75</v>
      </c>
      <c r="K91" s="35"/>
      <c r="L91" s="34">
        <v>0</v>
      </c>
      <c r="M91" s="35"/>
      <c r="N91" s="34">
        <v>-2925412.75</v>
      </c>
      <c r="O91" s="35"/>
      <c r="P91" s="34">
        <v>0</v>
      </c>
      <c r="R91" s="13"/>
    </row>
    <row r="92" spans="1:18" ht="21.95" customHeight="1">
      <c r="A92" s="127" t="s">
        <v>202</v>
      </c>
      <c r="B92" s="128"/>
      <c r="C92" s="115"/>
      <c r="H92" s="134" t="s">
        <v>25</v>
      </c>
      <c r="I92" s="134"/>
      <c r="J92" s="34">
        <v>-519728336.99000001</v>
      </c>
      <c r="K92" s="35"/>
      <c r="L92" s="34">
        <v>0</v>
      </c>
      <c r="M92" s="35"/>
      <c r="N92" s="34">
        <v>-519728336.99000001</v>
      </c>
      <c r="O92" s="35"/>
      <c r="P92" s="34">
        <v>-2490000000</v>
      </c>
      <c r="R92" s="13"/>
    </row>
    <row r="93" spans="1:18" ht="21.95" customHeight="1">
      <c r="A93" s="127" t="s">
        <v>203</v>
      </c>
      <c r="B93" s="128"/>
      <c r="C93" s="115"/>
      <c r="H93" s="134"/>
      <c r="I93" s="134"/>
      <c r="J93" s="34">
        <v>0</v>
      </c>
      <c r="K93" s="35"/>
      <c r="L93" s="34">
        <v>-315600000</v>
      </c>
      <c r="M93" s="35"/>
      <c r="N93" s="34">
        <v>0</v>
      </c>
      <c r="O93" s="35"/>
      <c r="P93" s="34">
        <v>0</v>
      </c>
      <c r="R93" s="13"/>
    </row>
    <row r="94" spans="1:18" ht="21.95" customHeight="1">
      <c r="A94" s="127" t="s">
        <v>204</v>
      </c>
      <c r="B94" s="128"/>
      <c r="C94" s="115"/>
      <c r="H94" s="134"/>
      <c r="I94" s="134"/>
      <c r="J94" s="34">
        <v>8736060.870000001</v>
      </c>
      <c r="K94" s="35"/>
      <c r="L94" s="34">
        <v>2136880221.0900002</v>
      </c>
      <c r="M94" s="35"/>
      <c r="N94" s="34">
        <v>8736060.870000001</v>
      </c>
      <c r="O94" s="35"/>
      <c r="P94" s="34">
        <v>2136880221.0899999</v>
      </c>
      <c r="R94" s="13"/>
    </row>
    <row r="95" spans="1:18" ht="21.95" customHeight="1">
      <c r="A95" s="127" t="s">
        <v>205</v>
      </c>
      <c r="B95" s="128"/>
      <c r="C95" s="115"/>
      <c r="H95" s="134"/>
      <c r="I95" s="134"/>
      <c r="J95" s="34">
        <v>0</v>
      </c>
      <c r="K95" s="35"/>
      <c r="L95" s="34">
        <v>-28383116.25</v>
      </c>
      <c r="M95" s="35"/>
      <c r="N95" s="34">
        <v>0</v>
      </c>
      <c r="O95" s="35"/>
      <c r="P95" s="34">
        <v>-28383116.25</v>
      </c>
      <c r="R95" s="13"/>
    </row>
    <row r="96" spans="1:18" ht="21.95" customHeight="1">
      <c r="A96" s="127" t="s">
        <v>207</v>
      </c>
      <c r="B96" s="128"/>
      <c r="C96" s="115"/>
      <c r="H96" s="134" t="s">
        <v>21</v>
      </c>
      <c r="I96" s="134"/>
      <c r="J96" s="34">
        <v>-5784817</v>
      </c>
      <c r="K96" s="35"/>
      <c r="L96" s="34">
        <v>-606480000</v>
      </c>
      <c r="M96" s="35"/>
      <c r="N96" s="34">
        <v>-5784817</v>
      </c>
      <c r="O96" s="35"/>
      <c r="P96" s="34">
        <v>-606480000</v>
      </c>
      <c r="R96" s="13"/>
    </row>
    <row r="97" spans="1:18" ht="21.95" customHeight="1">
      <c r="A97" s="127" t="s">
        <v>206</v>
      </c>
      <c r="B97" s="128"/>
      <c r="C97" s="115"/>
      <c r="H97" s="134" t="s">
        <v>23</v>
      </c>
      <c r="I97" s="134"/>
      <c r="J97" s="34">
        <v>-216735944.88999999</v>
      </c>
      <c r="K97" s="35"/>
      <c r="L97" s="34">
        <v>-214307405.99999997</v>
      </c>
      <c r="M97" s="35"/>
      <c r="N97" s="34">
        <v>-31735944.890000001</v>
      </c>
      <c r="O97" s="35"/>
      <c r="P97" s="34">
        <v>-214307406</v>
      </c>
      <c r="R97" s="13"/>
    </row>
    <row r="98" spans="1:18" ht="21.95" customHeight="1">
      <c r="A98" s="127" t="s">
        <v>365</v>
      </c>
      <c r="B98" s="128"/>
      <c r="C98" s="115"/>
      <c r="H98" s="134" t="s">
        <v>23</v>
      </c>
      <c r="I98" s="134"/>
      <c r="J98" s="34">
        <v>96089529.170000002</v>
      </c>
      <c r="K98" s="35"/>
      <c r="L98" s="34">
        <v>0</v>
      </c>
      <c r="M98" s="35"/>
      <c r="N98" s="34">
        <v>96089529.170000002</v>
      </c>
      <c r="O98" s="35"/>
      <c r="P98" s="34">
        <v>0</v>
      </c>
      <c r="R98" s="13"/>
    </row>
    <row r="99" spans="1:18" ht="21.95" customHeight="1">
      <c r="A99" s="127" t="s">
        <v>328</v>
      </c>
      <c r="B99" s="128"/>
      <c r="C99" s="115"/>
      <c r="H99" s="134" t="s">
        <v>18</v>
      </c>
      <c r="I99" s="134"/>
      <c r="J99" s="34">
        <v>85000000</v>
      </c>
      <c r="K99" s="35"/>
      <c r="L99" s="34">
        <v>0</v>
      </c>
      <c r="M99" s="35"/>
      <c r="N99" s="34">
        <v>85000000</v>
      </c>
      <c r="O99" s="35"/>
      <c r="P99" s="34">
        <v>0</v>
      </c>
      <c r="R99" s="13"/>
    </row>
    <row r="100" spans="1:18" ht="21.95" customHeight="1">
      <c r="A100" s="127" t="s">
        <v>208</v>
      </c>
      <c r="B100" s="128"/>
      <c r="C100" s="115"/>
      <c r="H100" s="134" t="s">
        <v>20</v>
      </c>
      <c r="I100" s="134"/>
      <c r="J100" s="34">
        <v>-67696939.859999999</v>
      </c>
      <c r="K100" s="35"/>
      <c r="L100" s="34">
        <v>-310922984.92000002</v>
      </c>
      <c r="M100" s="35"/>
      <c r="N100" s="34">
        <v>-67696916</v>
      </c>
      <c r="O100" s="35"/>
      <c r="P100" s="34">
        <v>-310922984.92000002</v>
      </c>
      <c r="R100" s="13"/>
    </row>
    <row r="101" spans="1:18" ht="21.95" customHeight="1">
      <c r="A101" s="127" t="s">
        <v>209</v>
      </c>
      <c r="B101" s="128"/>
      <c r="C101" s="115"/>
      <c r="H101" s="134"/>
      <c r="I101" s="134"/>
      <c r="J101" s="34"/>
      <c r="K101" s="35"/>
      <c r="L101" s="34"/>
      <c r="M101" s="35"/>
      <c r="N101" s="34"/>
      <c r="O101" s="35"/>
      <c r="P101" s="34"/>
      <c r="R101" s="13"/>
    </row>
    <row r="102" spans="1:18" ht="21.95" customHeight="1">
      <c r="B102" s="128" t="s">
        <v>172</v>
      </c>
      <c r="C102" s="115"/>
      <c r="H102" s="134" t="s">
        <v>20</v>
      </c>
      <c r="I102" s="134"/>
      <c r="J102" s="34">
        <v>42926733.490000002</v>
      </c>
      <c r="K102" s="35"/>
      <c r="L102" s="34">
        <v>185063906.58000001</v>
      </c>
      <c r="M102" s="35"/>
      <c r="N102" s="34">
        <v>42926733.490000002</v>
      </c>
      <c r="O102" s="35"/>
      <c r="P102" s="34">
        <v>185063906.58000001</v>
      </c>
      <c r="R102" s="13"/>
    </row>
    <row r="103" spans="1:18" ht="21.95" customHeight="1">
      <c r="A103" s="127" t="s">
        <v>210</v>
      </c>
      <c r="B103" s="128"/>
      <c r="C103" s="115"/>
      <c r="H103" s="134"/>
      <c r="I103" s="134"/>
      <c r="J103" s="34">
        <v>0</v>
      </c>
      <c r="K103" s="35"/>
      <c r="L103" s="34">
        <v>3859653.1399999997</v>
      </c>
      <c r="M103" s="35"/>
      <c r="N103" s="34">
        <v>0</v>
      </c>
      <c r="O103" s="35"/>
      <c r="P103" s="34">
        <v>1542056.07</v>
      </c>
      <c r="R103" s="13"/>
    </row>
    <row r="104" spans="1:18" ht="21.95" customHeight="1">
      <c r="A104" s="127" t="s">
        <v>211</v>
      </c>
      <c r="B104" s="128"/>
      <c r="C104" s="115"/>
      <c r="H104" s="134" t="s">
        <v>30</v>
      </c>
      <c r="I104" s="134"/>
      <c r="J104" s="34">
        <v>-8189778.5300000003</v>
      </c>
      <c r="K104" s="35"/>
      <c r="L104" s="34">
        <v>-21071071.960000001</v>
      </c>
      <c r="M104" s="35"/>
      <c r="N104" s="34">
        <v>-3557089.9</v>
      </c>
      <c r="O104" s="35"/>
      <c r="P104" s="34">
        <v>-4570.09</v>
      </c>
      <c r="R104" s="13"/>
    </row>
    <row r="105" spans="1:18" ht="21.95" customHeight="1">
      <c r="A105" s="127" t="s">
        <v>212</v>
      </c>
      <c r="B105" s="128"/>
      <c r="C105" s="115"/>
      <c r="H105" s="134" t="s">
        <v>37</v>
      </c>
      <c r="I105" s="134"/>
      <c r="J105" s="34">
        <v>-7322350</v>
      </c>
      <c r="K105" s="35"/>
      <c r="L105" s="34">
        <v>0</v>
      </c>
      <c r="M105" s="35"/>
      <c r="N105" s="34">
        <v>-3043600</v>
      </c>
      <c r="O105" s="35"/>
      <c r="P105" s="34">
        <v>0</v>
      </c>
      <c r="R105" s="13"/>
    </row>
    <row r="106" spans="1:18" ht="21.95" customHeight="1">
      <c r="A106" s="127" t="s">
        <v>213</v>
      </c>
      <c r="B106" s="128"/>
      <c r="C106" s="115"/>
      <c r="H106" s="134"/>
      <c r="I106" s="134"/>
      <c r="J106" s="34">
        <v>0</v>
      </c>
      <c r="K106" s="35"/>
      <c r="L106" s="34">
        <v>-36826938.07</v>
      </c>
      <c r="M106" s="35"/>
      <c r="N106" s="34">
        <v>0</v>
      </c>
      <c r="O106" s="35"/>
      <c r="P106" s="34">
        <v>-32000000</v>
      </c>
      <c r="R106" s="13"/>
    </row>
    <row r="107" spans="1:18" ht="21.95" customHeight="1">
      <c r="A107" s="127" t="s">
        <v>317</v>
      </c>
      <c r="B107" s="128"/>
      <c r="C107" s="115"/>
      <c r="H107" s="134"/>
      <c r="I107" s="134"/>
      <c r="J107" s="34">
        <v>0</v>
      </c>
      <c r="K107" s="35"/>
      <c r="L107" s="34">
        <v>100000</v>
      </c>
      <c r="M107" s="35"/>
      <c r="N107" s="34">
        <v>0</v>
      </c>
      <c r="O107" s="35"/>
      <c r="P107" s="34">
        <v>0</v>
      </c>
      <c r="R107" s="13"/>
    </row>
    <row r="108" spans="1:18" ht="21.95" customHeight="1">
      <c r="A108" s="127" t="s">
        <v>215</v>
      </c>
      <c r="B108" s="128"/>
      <c r="C108" s="115"/>
      <c r="H108" s="134"/>
      <c r="I108" s="134"/>
      <c r="J108" s="34">
        <v>0</v>
      </c>
      <c r="K108" s="35"/>
      <c r="L108" s="28">
        <v>-45964532.330000006</v>
      </c>
      <c r="M108" s="35"/>
      <c r="N108" s="28">
        <v>0</v>
      </c>
      <c r="O108" s="35"/>
      <c r="P108" s="34">
        <v>0</v>
      </c>
      <c r="R108" s="13"/>
    </row>
    <row r="109" spans="1:18" ht="21.95" customHeight="1">
      <c r="A109" s="127" t="s">
        <v>216</v>
      </c>
      <c r="B109" s="128"/>
      <c r="C109" s="115"/>
      <c r="H109" s="134"/>
      <c r="I109" s="134"/>
      <c r="J109" s="34">
        <v>20225089.5</v>
      </c>
      <c r="K109" s="35"/>
      <c r="L109" s="28">
        <v>1246949.5600000024</v>
      </c>
      <c r="M109" s="35"/>
      <c r="N109" s="28">
        <v>25278747.219999999</v>
      </c>
      <c r="O109" s="35"/>
      <c r="P109" s="34">
        <v>34424301.57</v>
      </c>
      <c r="R109" s="13"/>
    </row>
    <row r="110" spans="1:18" ht="21.95" customHeight="1">
      <c r="A110" s="127" t="s">
        <v>217</v>
      </c>
      <c r="H110" s="134"/>
      <c r="J110" s="48">
        <v>5888400</v>
      </c>
      <c r="L110" s="34">
        <v>92737872.75</v>
      </c>
      <c r="N110" s="63">
        <v>5888400</v>
      </c>
      <c r="P110" s="34">
        <v>92737872.75</v>
      </c>
    </row>
    <row r="111" spans="1:18" ht="21.95" customHeight="1">
      <c r="A111" s="133" t="s">
        <v>218</v>
      </c>
      <c r="C111" s="128"/>
      <c r="H111" s="134"/>
      <c r="I111" s="134"/>
      <c r="J111" s="32">
        <f>SUM(J85:J110)</f>
        <v>-523389430</v>
      </c>
      <c r="K111" s="35"/>
      <c r="L111" s="32">
        <f>SUM(L85:L110)</f>
        <v>840332553.58999991</v>
      </c>
      <c r="M111" s="35"/>
      <c r="N111" s="32">
        <f>SUM(N85:N110)</f>
        <v>-506324309.78999996</v>
      </c>
      <c r="O111" s="35"/>
      <c r="P111" s="32">
        <f>SUM(P85:P110)</f>
        <v>599895047.28999996</v>
      </c>
      <c r="R111" s="13"/>
    </row>
    <row r="112" spans="1:18" ht="21.95" customHeight="1">
      <c r="C112" s="128"/>
      <c r="H112" s="134"/>
      <c r="I112" s="134"/>
      <c r="J112" s="31"/>
      <c r="K112" s="35"/>
      <c r="L112" s="31"/>
      <c r="M112" s="35"/>
      <c r="N112" s="31"/>
      <c r="O112" s="35"/>
      <c r="P112" s="31"/>
      <c r="R112" s="13"/>
    </row>
    <row r="113" spans="1:18" ht="21.95" customHeight="1">
      <c r="A113" s="6" t="s">
        <v>291</v>
      </c>
      <c r="C113" s="128"/>
      <c r="H113" s="134"/>
      <c r="I113" s="134"/>
      <c r="J113" s="31"/>
      <c r="K113" s="35"/>
      <c r="L113" s="31"/>
      <c r="M113" s="35"/>
      <c r="N113" s="31"/>
      <c r="O113" s="35"/>
      <c r="P113" s="31"/>
      <c r="R113" s="13"/>
    </row>
    <row r="114" spans="1:18" ht="21.95" customHeight="1">
      <c r="A114" s="115"/>
      <c r="C114" s="128"/>
      <c r="H114" s="134"/>
      <c r="I114" s="134"/>
      <c r="J114" s="31"/>
      <c r="K114" s="35"/>
      <c r="L114" s="31"/>
      <c r="M114" s="35"/>
      <c r="N114" s="31"/>
      <c r="O114" s="35"/>
      <c r="P114" s="115"/>
      <c r="R114" s="13"/>
    </row>
    <row r="115" spans="1:18" ht="35.450000000000003" customHeight="1">
      <c r="A115" s="6"/>
      <c r="C115" s="128"/>
      <c r="H115" s="134"/>
      <c r="I115" s="134"/>
      <c r="J115" s="31"/>
      <c r="K115" s="35"/>
      <c r="L115" s="31"/>
      <c r="M115" s="35"/>
      <c r="N115" s="31"/>
      <c r="O115" s="35"/>
      <c r="P115" s="115"/>
      <c r="R115" s="13"/>
    </row>
    <row r="116" spans="1:18" ht="23.1" customHeight="1">
      <c r="A116" s="6"/>
      <c r="C116" s="128"/>
      <c r="H116" s="134"/>
      <c r="I116" s="134"/>
      <c r="J116" s="31"/>
      <c r="K116" s="35"/>
      <c r="L116" s="31"/>
      <c r="M116" s="35"/>
      <c r="N116" s="31"/>
      <c r="O116" s="35"/>
      <c r="P116" s="142" t="s">
        <v>373</v>
      </c>
      <c r="R116" s="13"/>
    </row>
    <row r="117" spans="1:18" ht="21.95" customHeight="1">
      <c r="A117" s="316" t="str">
        <f>+A1</f>
        <v>บริษัท อควา คอร์เปอเรชั่น จำกัด (มหาชน) และบริษัทย่อย</v>
      </c>
      <c r="B117" s="316"/>
      <c r="C117" s="316"/>
      <c r="D117" s="316"/>
      <c r="E117" s="316"/>
      <c r="F117" s="316"/>
      <c r="G117" s="316"/>
      <c r="H117" s="316"/>
      <c r="I117" s="316"/>
      <c r="J117" s="316"/>
      <c r="K117" s="316"/>
      <c r="L117" s="316"/>
      <c r="M117" s="316"/>
      <c r="N117" s="316"/>
      <c r="O117" s="316"/>
      <c r="P117" s="316"/>
    </row>
    <row r="118" spans="1:18" ht="21.95" customHeight="1">
      <c r="A118" s="133" t="s">
        <v>187</v>
      </c>
      <c r="B118" s="133"/>
      <c r="C118" s="133"/>
      <c r="D118" s="133"/>
      <c r="E118" s="133"/>
      <c r="F118" s="133"/>
      <c r="G118" s="133"/>
      <c r="H118" s="133"/>
      <c r="I118" s="133"/>
      <c r="J118" s="143"/>
      <c r="K118" s="133"/>
      <c r="L118" s="133"/>
      <c r="M118" s="133"/>
      <c r="N118" s="133"/>
      <c r="O118" s="133"/>
      <c r="P118" s="133"/>
    </row>
    <row r="119" spans="1:18" ht="21.95" customHeight="1">
      <c r="A119" s="316" t="str">
        <f>+A3</f>
        <v>สำหรับงวดเก้าเดือน สิ้นสุดวันที่ 30 กันยายน 2566</v>
      </c>
      <c r="B119" s="316"/>
      <c r="C119" s="316"/>
      <c r="D119" s="316"/>
      <c r="E119" s="316"/>
      <c r="F119" s="316"/>
      <c r="G119" s="316"/>
      <c r="H119" s="316"/>
      <c r="I119" s="316"/>
      <c r="J119" s="316"/>
      <c r="K119" s="316"/>
      <c r="L119" s="316"/>
      <c r="M119" s="316"/>
      <c r="N119" s="316"/>
      <c r="O119" s="316"/>
      <c r="P119" s="316"/>
    </row>
    <row r="120" spans="1:18" ht="21.95" customHeight="1">
      <c r="A120" s="116"/>
      <c r="B120" s="116"/>
      <c r="C120" s="116"/>
      <c r="D120" s="117"/>
      <c r="E120" s="117"/>
      <c r="F120" s="118"/>
      <c r="G120" s="118"/>
      <c r="H120" s="119"/>
      <c r="I120" s="119"/>
      <c r="J120" s="93"/>
      <c r="K120" s="118"/>
      <c r="L120" s="18"/>
      <c r="M120" s="118"/>
      <c r="N120" s="62"/>
      <c r="O120" s="118"/>
      <c r="P120" s="18"/>
    </row>
    <row r="121" spans="1:18" ht="21.95" customHeight="1">
      <c r="A121" s="116"/>
      <c r="B121" s="116"/>
      <c r="C121" s="120"/>
      <c r="D121" s="121"/>
      <c r="E121" s="121"/>
      <c r="F121" s="122"/>
      <c r="G121" s="122"/>
      <c r="H121" s="119"/>
      <c r="I121" s="119"/>
      <c r="J121" s="123" t="s">
        <v>2</v>
      </c>
      <c r="K121" s="124"/>
      <c r="L121" s="19"/>
      <c r="M121" s="124"/>
      <c r="N121" s="125"/>
      <c r="O121" s="126"/>
      <c r="P121" s="20"/>
    </row>
    <row r="122" spans="1:18" ht="21.95" customHeight="1">
      <c r="H122" s="119"/>
      <c r="I122" s="119"/>
      <c r="J122" s="123" t="s">
        <v>3</v>
      </c>
      <c r="K122" s="124"/>
      <c r="L122" s="19"/>
      <c r="N122" s="130" t="s">
        <v>4</v>
      </c>
      <c r="O122" s="126"/>
      <c r="P122" s="20"/>
    </row>
    <row r="123" spans="1:18" ht="21.95" customHeight="1">
      <c r="H123" s="119"/>
      <c r="I123" s="119"/>
      <c r="J123" s="199" t="s">
        <v>293</v>
      </c>
      <c r="K123" s="195"/>
      <c r="L123" s="167" t="s">
        <v>76</v>
      </c>
      <c r="M123" s="3"/>
      <c r="N123" s="194" t="s">
        <v>293</v>
      </c>
      <c r="O123" s="195"/>
      <c r="P123" s="195" t="s">
        <v>76</v>
      </c>
    </row>
    <row r="124" spans="1:18" ht="21.95" customHeight="1">
      <c r="A124" s="133"/>
      <c r="B124" s="133"/>
      <c r="H124" s="4" t="s">
        <v>5</v>
      </c>
      <c r="I124" s="131"/>
      <c r="J124" s="96"/>
      <c r="K124" s="90"/>
      <c r="L124" s="97" t="s">
        <v>268</v>
      </c>
      <c r="M124" s="3"/>
      <c r="N124" s="97"/>
      <c r="O124" s="90"/>
      <c r="P124" s="97" t="s">
        <v>268</v>
      </c>
    </row>
    <row r="125" spans="1:18" ht="21.95" customHeight="1">
      <c r="A125" s="133" t="s">
        <v>219</v>
      </c>
      <c r="C125" s="128"/>
      <c r="H125" s="134"/>
      <c r="I125" s="134"/>
      <c r="J125" s="31"/>
      <c r="K125" s="35"/>
      <c r="L125" s="31"/>
      <c r="M125" s="35"/>
      <c r="N125" s="31"/>
      <c r="O125" s="35"/>
      <c r="P125" s="31"/>
      <c r="R125" s="13"/>
    </row>
    <row r="126" spans="1:18" ht="21.95" customHeight="1">
      <c r="A126" s="127" t="s">
        <v>220</v>
      </c>
      <c r="C126" s="128"/>
      <c r="H126" s="134"/>
      <c r="I126" s="134"/>
      <c r="J126" s="31">
        <v>2511106.85</v>
      </c>
      <c r="K126" s="35"/>
      <c r="L126" s="31">
        <v>-2735168.5199999958</v>
      </c>
      <c r="M126" s="35"/>
      <c r="N126" s="31">
        <v>0</v>
      </c>
      <c r="O126" s="35"/>
      <c r="P126" s="31">
        <v>0</v>
      </c>
      <c r="R126" s="13"/>
    </row>
    <row r="127" spans="1:18" ht="21.95" customHeight="1">
      <c r="A127" s="127" t="s">
        <v>396</v>
      </c>
      <c r="C127" s="128"/>
      <c r="H127" s="134"/>
      <c r="I127" s="134"/>
      <c r="J127" s="31">
        <v>1000000</v>
      </c>
      <c r="K127" s="35"/>
      <c r="L127" s="31">
        <v>0</v>
      </c>
      <c r="M127" s="35"/>
      <c r="N127" s="31">
        <v>0</v>
      </c>
      <c r="O127" s="35"/>
      <c r="P127" s="31">
        <v>0</v>
      </c>
      <c r="R127" s="13"/>
    </row>
    <row r="128" spans="1:18" ht="21.95" customHeight="1">
      <c r="A128" s="127" t="s">
        <v>221</v>
      </c>
      <c r="C128" s="128"/>
      <c r="H128" s="134" t="s">
        <v>311</v>
      </c>
      <c r="I128" s="134"/>
      <c r="J128" s="31">
        <v>556800000</v>
      </c>
      <c r="K128" s="35"/>
      <c r="L128" s="31">
        <v>628800000</v>
      </c>
      <c r="M128" s="35"/>
      <c r="N128" s="31">
        <v>556800000</v>
      </c>
      <c r="O128" s="35"/>
      <c r="P128" s="31">
        <v>628800000</v>
      </c>
      <c r="R128" s="13"/>
    </row>
    <row r="129" spans="1:19" ht="21.95" customHeight="1">
      <c r="A129" s="127" t="s">
        <v>222</v>
      </c>
      <c r="C129" s="128"/>
      <c r="H129" s="134" t="s">
        <v>311</v>
      </c>
      <c r="I129" s="134"/>
      <c r="J129" s="31">
        <v>-500000000</v>
      </c>
      <c r="K129" s="35"/>
      <c r="L129" s="31">
        <v>0</v>
      </c>
      <c r="M129" s="35"/>
      <c r="N129" s="31">
        <v>-500000000</v>
      </c>
      <c r="O129" s="35"/>
      <c r="P129" s="31">
        <v>0</v>
      </c>
      <c r="R129" s="13"/>
    </row>
    <row r="130" spans="1:19" ht="21.95" customHeight="1">
      <c r="A130" s="127" t="s">
        <v>223</v>
      </c>
      <c r="C130" s="128"/>
      <c r="H130" s="134" t="s">
        <v>311</v>
      </c>
      <c r="I130" s="134"/>
      <c r="J130" s="31">
        <v>-11265960</v>
      </c>
      <c r="K130" s="35"/>
      <c r="L130" s="31">
        <v>-8981656</v>
      </c>
      <c r="M130" s="35"/>
      <c r="N130" s="31">
        <v>-11265960</v>
      </c>
      <c r="O130" s="35"/>
      <c r="P130" s="31">
        <v>-8981656</v>
      </c>
      <c r="R130" s="13"/>
    </row>
    <row r="131" spans="1:19" ht="21.95" customHeight="1">
      <c r="A131" s="127" t="s">
        <v>224</v>
      </c>
      <c r="C131" s="128"/>
      <c r="H131" s="134"/>
      <c r="I131" s="134"/>
      <c r="J131" s="31">
        <v>-55256789.420000002</v>
      </c>
      <c r="K131" s="35"/>
      <c r="L131" s="31">
        <v>-41991823.649999999</v>
      </c>
      <c r="M131" s="35"/>
      <c r="N131" s="31">
        <v>-55256789.419999994</v>
      </c>
      <c r="O131" s="35"/>
      <c r="P131" s="31">
        <v>-41991823.649999999</v>
      </c>
      <c r="R131" s="13"/>
    </row>
    <row r="132" spans="1:19" ht="21.95" customHeight="1">
      <c r="A132" s="127" t="s">
        <v>228</v>
      </c>
      <c r="B132" s="128"/>
      <c r="C132" s="115"/>
      <c r="H132" s="134" t="s">
        <v>308</v>
      </c>
      <c r="I132" s="134"/>
      <c r="J132" s="31">
        <v>-301381570.42000002</v>
      </c>
      <c r="K132" s="35"/>
      <c r="L132" s="31">
        <v>-504400576.0200001</v>
      </c>
      <c r="M132" s="35"/>
      <c r="N132" s="31">
        <v>-144411982.99000001</v>
      </c>
      <c r="O132" s="35"/>
      <c r="P132" s="31">
        <v>-261050932.16</v>
      </c>
      <c r="R132" s="13"/>
    </row>
    <row r="133" spans="1:19" ht="21.95" customHeight="1">
      <c r="A133" s="127" t="s">
        <v>231</v>
      </c>
      <c r="B133" s="128"/>
      <c r="C133" s="115"/>
      <c r="H133" s="134" t="s">
        <v>310</v>
      </c>
      <c r="I133" s="134"/>
      <c r="J133" s="31">
        <v>-17370776.860000003</v>
      </c>
      <c r="K133" s="35"/>
      <c r="L133" s="31">
        <v>-159433853.83000001</v>
      </c>
      <c r="M133" s="35"/>
      <c r="N133" s="31">
        <v>-2146033.87</v>
      </c>
      <c r="O133" s="35"/>
      <c r="P133" s="31">
        <v>-2067898.77</v>
      </c>
      <c r="R133" s="13"/>
    </row>
    <row r="134" spans="1:19" ht="21.95" customHeight="1">
      <c r="A134" s="127" t="s">
        <v>232</v>
      </c>
      <c r="B134" s="128"/>
      <c r="C134" s="115"/>
      <c r="H134" s="134" t="s">
        <v>310</v>
      </c>
      <c r="I134" s="134"/>
      <c r="J134" s="31">
        <v>-4420859.6500000004</v>
      </c>
      <c r="K134" s="35"/>
      <c r="L134" s="31">
        <v>-11645528.989999998</v>
      </c>
      <c r="M134" s="35"/>
      <c r="N134" s="31">
        <v>-412731.13</v>
      </c>
      <c r="O134" s="35"/>
      <c r="P134" s="31">
        <v>-270920.23</v>
      </c>
      <c r="R134" s="13"/>
    </row>
    <row r="135" spans="1:19" ht="21.95" customHeight="1">
      <c r="A135" s="127" t="s">
        <v>233</v>
      </c>
      <c r="B135" s="128"/>
      <c r="C135" s="115"/>
      <c r="H135" s="134"/>
      <c r="I135" s="134"/>
      <c r="J135" s="31">
        <v>0</v>
      </c>
      <c r="K135" s="35"/>
      <c r="L135" s="31">
        <v>-117171764.72</v>
      </c>
      <c r="M135" s="35"/>
      <c r="N135" s="31">
        <v>0</v>
      </c>
      <c r="O135" s="35"/>
      <c r="P135" s="31">
        <v>-117171764.72</v>
      </c>
      <c r="R135" s="13"/>
    </row>
    <row r="136" spans="1:19" ht="21.95" customHeight="1">
      <c r="A136" s="127" t="s">
        <v>319</v>
      </c>
      <c r="B136" s="128"/>
      <c r="C136" s="115"/>
      <c r="H136" s="134"/>
      <c r="I136" s="134"/>
      <c r="J136" s="31">
        <v>-27</v>
      </c>
      <c r="K136" s="35"/>
      <c r="L136" s="31">
        <v>-4452.7</v>
      </c>
      <c r="M136" s="35"/>
      <c r="N136" s="31">
        <v>-27</v>
      </c>
      <c r="O136" s="35"/>
      <c r="P136" s="31">
        <v>-4452.7</v>
      </c>
      <c r="R136" s="13"/>
    </row>
    <row r="137" spans="1:19" ht="21.95" customHeight="1">
      <c r="A137" s="133" t="s">
        <v>235</v>
      </c>
      <c r="C137" s="128"/>
      <c r="H137" s="134"/>
      <c r="I137" s="134"/>
      <c r="J137" s="32">
        <f>SUM(J126:J136)</f>
        <v>-329384876.5</v>
      </c>
      <c r="K137" s="35"/>
      <c r="L137" s="32">
        <f>SUM(L126:L136)</f>
        <v>-217564824.43000007</v>
      </c>
      <c r="M137" s="35"/>
      <c r="N137" s="32">
        <f>SUM(N126:N136)</f>
        <v>-156693524.41</v>
      </c>
      <c r="O137" s="35"/>
      <c r="P137" s="32">
        <f>SUM(P126:P136)</f>
        <v>197260551.77000007</v>
      </c>
      <c r="R137" s="13"/>
    </row>
    <row r="138" spans="1:19" ht="21.95" customHeight="1">
      <c r="C138" s="128"/>
      <c r="H138" s="134"/>
      <c r="I138" s="134"/>
      <c r="J138" s="31"/>
      <c r="K138" s="35"/>
      <c r="L138" s="31"/>
      <c r="M138" s="35"/>
      <c r="N138" s="31"/>
      <c r="O138" s="35"/>
      <c r="P138" s="31"/>
      <c r="R138" s="13"/>
    </row>
    <row r="139" spans="1:19" ht="21.95" customHeight="1">
      <c r="A139" s="133" t="s">
        <v>236</v>
      </c>
      <c r="C139" s="128"/>
      <c r="H139" s="134"/>
      <c r="I139" s="134"/>
      <c r="J139" s="31">
        <v>-683528981.74000001</v>
      </c>
      <c r="K139" s="31" t="e">
        <v>#REF!</v>
      </c>
      <c r="L139" s="31">
        <v>758812384.92999971</v>
      </c>
      <c r="M139" s="31" t="e">
        <v>#REF!</v>
      </c>
      <c r="N139" s="31">
        <v>-654919773.79383075</v>
      </c>
      <c r="O139" s="31" t="e">
        <v>#REF!</v>
      </c>
      <c r="P139" s="31">
        <v>736554990.75000012</v>
      </c>
      <c r="R139" s="13"/>
    </row>
    <row r="140" spans="1:19" ht="21.95" customHeight="1">
      <c r="A140" s="133" t="s">
        <v>351</v>
      </c>
      <c r="C140" s="128"/>
      <c r="H140" s="134"/>
      <c r="I140" s="134"/>
      <c r="J140" s="17">
        <v>4073019.92</v>
      </c>
      <c r="K140" s="35"/>
      <c r="L140" s="17">
        <v>4011675.5799999996</v>
      </c>
      <c r="M140" s="35"/>
      <c r="N140" s="17">
        <v>0</v>
      </c>
      <c r="O140" s="35"/>
      <c r="P140" s="17">
        <v>0</v>
      </c>
      <c r="R140" s="13"/>
      <c r="S140" s="13"/>
    </row>
    <row r="141" spans="1:19" ht="21.95" customHeight="1">
      <c r="A141" s="133" t="s">
        <v>298</v>
      </c>
      <c r="C141" s="128"/>
      <c r="H141" s="134"/>
      <c r="I141" s="134"/>
      <c r="J141" s="31">
        <v>802512110.19000006</v>
      </c>
      <c r="K141" s="35"/>
      <c r="L141" s="31">
        <v>499824810.88</v>
      </c>
      <c r="M141" s="35"/>
      <c r="N141" s="31">
        <v>741755499.61000001</v>
      </c>
      <c r="O141" s="35"/>
      <c r="P141" s="17">
        <v>472133918.79999977</v>
      </c>
      <c r="R141" s="13"/>
      <c r="S141" s="13"/>
    </row>
    <row r="142" spans="1:19" ht="21.95" customHeight="1" thickBot="1">
      <c r="A142" s="133" t="s">
        <v>299</v>
      </c>
      <c r="C142" s="128"/>
      <c r="H142" s="134"/>
      <c r="I142" s="134"/>
      <c r="J142" s="101">
        <f>SUM(J139:J141)</f>
        <v>123056148.37</v>
      </c>
      <c r="K142" s="35"/>
      <c r="L142" s="101">
        <f>SUM(L139:L141)</f>
        <v>1262648871.3899999</v>
      </c>
      <c r="M142" s="35"/>
      <c r="N142" s="101">
        <f>SUM(N139:N141)</f>
        <v>86835725.816169262</v>
      </c>
      <c r="O142" s="35"/>
      <c r="P142" s="101">
        <f>SUM(P139:P141)</f>
        <v>1208688909.55</v>
      </c>
      <c r="R142" s="91"/>
      <c r="S142" s="13"/>
    </row>
    <row r="143" spans="1:19" ht="21.95" customHeight="1" thickTop="1">
      <c r="A143" s="133"/>
      <c r="C143" s="128"/>
      <c r="H143" s="134"/>
      <c r="I143" s="134"/>
      <c r="J143" s="15"/>
      <c r="K143" s="115"/>
      <c r="L143" s="168"/>
      <c r="M143" s="35"/>
      <c r="N143" s="192"/>
      <c r="O143" s="35"/>
      <c r="P143" s="17"/>
      <c r="R143" s="13"/>
      <c r="S143" s="13"/>
    </row>
    <row r="144" spans="1:19" ht="21.95" customHeight="1">
      <c r="A144" s="149" t="s">
        <v>237</v>
      </c>
      <c r="C144" s="128"/>
      <c r="H144" s="134"/>
      <c r="I144" s="134"/>
      <c r="J144" s="28"/>
      <c r="K144" s="35"/>
      <c r="L144" s="31"/>
      <c r="M144" s="35"/>
      <c r="N144" s="17"/>
      <c r="O144" s="35"/>
      <c r="P144" s="31"/>
      <c r="R144" s="13"/>
    </row>
    <row r="145" spans="1:19" ht="21.95" customHeight="1">
      <c r="A145" s="150" t="s">
        <v>238</v>
      </c>
      <c r="B145" s="115" t="s">
        <v>239</v>
      </c>
      <c r="C145" s="147"/>
      <c r="D145" s="115"/>
      <c r="J145" s="28"/>
      <c r="K145" s="201"/>
      <c r="L145" s="193"/>
      <c r="M145" s="201"/>
      <c r="N145" s="15"/>
      <c r="O145" s="9"/>
      <c r="P145" s="15"/>
    </row>
    <row r="146" spans="1:19" ht="21.95" customHeight="1">
      <c r="A146" s="147"/>
      <c r="B146" s="115"/>
      <c r="C146" s="127" t="s">
        <v>240</v>
      </c>
      <c r="D146" s="115"/>
      <c r="E146" s="115"/>
      <c r="H146" s="134" t="s">
        <v>30</v>
      </c>
      <c r="I146" s="134"/>
      <c r="J146" s="16">
        <v>2750342.71</v>
      </c>
      <c r="K146" s="10"/>
      <c r="L146" s="17">
        <v>0</v>
      </c>
      <c r="M146" s="10"/>
      <c r="N146" s="17">
        <v>702381.8037383178</v>
      </c>
      <c r="O146" s="10"/>
      <c r="P146" s="17">
        <v>0</v>
      </c>
    </row>
    <row r="147" spans="1:19" ht="21.95" customHeight="1">
      <c r="A147" s="147"/>
      <c r="B147" s="115"/>
      <c r="C147" s="127" t="s">
        <v>348</v>
      </c>
      <c r="D147" s="115"/>
      <c r="E147" s="115"/>
      <c r="H147" s="134" t="s">
        <v>37</v>
      </c>
      <c r="I147" s="134"/>
      <c r="J147" s="16">
        <v>165177.59</v>
      </c>
      <c r="K147" s="10"/>
      <c r="L147" s="17">
        <v>0</v>
      </c>
      <c r="M147" s="10"/>
      <c r="N147" s="17">
        <v>0</v>
      </c>
      <c r="O147" s="10"/>
      <c r="P147" s="17">
        <v>0</v>
      </c>
    </row>
    <row r="148" spans="1:19" ht="21.95" customHeight="1">
      <c r="A148" s="147"/>
      <c r="B148" s="115"/>
      <c r="C148" s="127" t="s">
        <v>242</v>
      </c>
      <c r="D148" s="115"/>
      <c r="E148" s="115"/>
      <c r="H148" s="134" t="s">
        <v>354</v>
      </c>
      <c r="I148" s="134"/>
      <c r="J148" s="16">
        <v>13002347.23</v>
      </c>
      <c r="K148" s="10"/>
      <c r="L148" s="17">
        <v>6740000</v>
      </c>
      <c r="M148" s="10"/>
      <c r="N148" s="17">
        <v>4190000</v>
      </c>
      <c r="O148" s="10"/>
      <c r="P148" s="17">
        <v>6740000</v>
      </c>
    </row>
    <row r="149" spans="1:19" ht="21.95" customHeight="1">
      <c r="A149" s="147"/>
      <c r="B149" s="115"/>
      <c r="C149" s="127" t="s">
        <v>10</v>
      </c>
      <c r="D149" s="115"/>
      <c r="E149" s="115"/>
      <c r="H149" s="134"/>
      <c r="I149" s="134"/>
      <c r="J149" s="16">
        <v>0</v>
      </c>
      <c r="K149" s="10"/>
      <c r="L149" s="17">
        <v>517427775.14999998</v>
      </c>
      <c r="M149" s="10"/>
      <c r="N149" s="17">
        <v>0</v>
      </c>
      <c r="O149" s="10"/>
      <c r="P149" s="17">
        <v>517427775.14999998</v>
      </c>
      <c r="R149" s="91"/>
    </row>
    <row r="150" spans="1:19" ht="21.95" customHeight="1">
      <c r="A150" s="147"/>
      <c r="B150" s="115"/>
      <c r="C150" s="127" t="s">
        <v>318</v>
      </c>
      <c r="D150" s="115"/>
      <c r="E150" s="115"/>
      <c r="H150" s="138"/>
      <c r="I150" s="134"/>
      <c r="J150" s="16">
        <v>0</v>
      </c>
      <c r="K150" s="10"/>
      <c r="L150" s="17">
        <v>159738703.88</v>
      </c>
      <c r="M150" s="10"/>
      <c r="N150" s="16">
        <v>0</v>
      </c>
      <c r="O150" s="10"/>
      <c r="P150" s="17">
        <v>159738703.88</v>
      </c>
      <c r="S150" s="12"/>
    </row>
    <row r="151" spans="1:19" ht="21.95" customHeight="1">
      <c r="A151" s="147"/>
      <c r="B151" s="115"/>
      <c r="C151" s="127" t="s">
        <v>382</v>
      </c>
      <c r="D151" s="115"/>
      <c r="E151" s="115"/>
      <c r="H151" s="134" t="s">
        <v>21</v>
      </c>
      <c r="I151" s="134"/>
      <c r="J151" s="16">
        <v>2953551</v>
      </c>
      <c r="K151" s="10"/>
      <c r="L151" s="17">
        <v>0</v>
      </c>
      <c r="M151" s="10"/>
      <c r="N151" s="16">
        <v>2953551</v>
      </c>
      <c r="O151" s="10"/>
      <c r="P151" s="17">
        <v>0</v>
      </c>
      <c r="S151" s="12"/>
    </row>
    <row r="152" spans="1:19" ht="21.95" customHeight="1">
      <c r="A152" s="152" t="s">
        <v>245</v>
      </c>
      <c r="B152" s="147" t="s">
        <v>246</v>
      </c>
      <c r="C152" s="128"/>
      <c r="D152" s="115"/>
      <c r="J152" s="24"/>
      <c r="K152" s="9"/>
      <c r="L152" s="17"/>
      <c r="M152" s="9"/>
      <c r="N152" s="15"/>
      <c r="O152" s="9"/>
      <c r="P152" s="60"/>
    </row>
    <row r="153" spans="1:19" ht="21.95" customHeight="1">
      <c r="A153" s="147"/>
      <c r="B153" s="115"/>
      <c r="C153" s="147" t="s">
        <v>247</v>
      </c>
      <c r="D153" s="115"/>
      <c r="H153" s="134"/>
      <c r="L153" s="17"/>
    </row>
    <row r="154" spans="1:19" ht="21.95" customHeight="1">
      <c r="A154" s="147"/>
      <c r="B154" s="115"/>
      <c r="C154" s="147" t="s">
        <v>248</v>
      </c>
      <c r="D154" s="115"/>
      <c r="H154" s="134"/>
      <c r="J154" s="153">
        <v>1610021.08</v>
      </c>
      <c r="K154" s="9"/>
      <c r="L154" s="153">
        <v>0</v>
      </c>
      <c r="M154" s="9"/>
      <c r="N154" s="17">
        <v>0</v>
      </c>
      <c r="O154" s="9"/>
      <c r="P154" s="15">
        <v>0</v>
      </c>
    </row>
    <row r="155" spans="1:19" ht="21.95" customHeight="1">
      <c r="A155" s="6"/>
      <c r="B155" s="115"/>
      <c r="C155" s="147"/>
      <c r="D155" s="115"/>
      <c r="H155" s="134"/>
      <c r="J155" s="14"/>
      <c r="K155" s="9"/>
      <c r="L155" s="15"/>
      <c r="M155" s="9"/>
      <c r="N155" s="17"/>
      <c r="O155" s="9"/>
      <c r="P155" s="15"/>
    </row>
    <row r="156" spans="1:19" ht="21.95" customHeight="1">
      <c r="A156" s="6" t="s">
        <v>291</v>
      </c>
      <c r="B156" s="115"/>
      <c r="C156" s="147"/>
      <c r="D156" s="115"/>
      <c r="H156" s="134"/>
      <c r="J156" s="14"/>
      <c r="K156" s="9"/>
      <c r="L156" s="15"/>
      <c r="M156" s="9"/>
      <c r="N156" s="17"/>
      <c r="O156" s="9"/>
      <c r="P156" s="15"/>
    </row>
    <row r="157" spans="1:19" ht="21.95" customHeight="1">
      <c r="A157" s="6"/>
      <c r="B157" s="115"/>
      <c r="C157" s="147"/>
      <c r="D157" s="115"/>
      <c r="H157" s="134"/>
      <c r="J157" s="14"/>
      <c r="K157" s="9"/>
      <c r="L157" s="15"/>
      <c r="M157" s="9"/>
      <c r="N157" s="17"/>
      <c r="O157" s="9"/>
      <c r="P157" s="15"/>
    </row>
    <row r="158" spans="1:19" ht="21.95" customHeight="1">
      <c r="A158" s="6"/>
      <c r="B158" s="115"/>
      <c r="C158" s="147"/>
      <c r="D158" s="115"/>
      <c r="H158" s="134"/>
      <c r="J158" s="14"/>
      <c r="K158" s="9"/>
      <c r="L158" s="15"/>
      <c r="M158" s="9"/>
      <c r="N158" s="17"/>
      <c r="O158" s="9"/>
      <c r="P158" s="15"/>
    </row>
    <row r="159" spans="1:19" ht="21.95" customHeight="1">
      <c r="A159" s="6"/>
      <c r="B159" s="115"/>
      <c r="C159" s="147"/>
      <c r="D159" s="115"/>
      <c r="H159" s="134"/>
      <c r="J159" s="14"/>
      <c r="K159" s="9"/>
      <c r="L159" s="15"/>
      <c r="M159" s="9"/>
      <c r="N159" s="17"/>
      <c r="O159" s="9"/>
      <c r="P159" s="15"/>
    </row>
    <row r="160" spans="1:19" ht="21.95" customHeight="1">
      <c r="A160" s="6"/>
      <c r="B160" s="115"/>
      <c r="C160" s="147"/>
      <c r="D160" s="115"/>
      <c r="H160" s="134"/>
      <c r="J160" s="14"/>
      <c r="K160" s="9"/>
      <c r="L160" s="15"/>
      <c r="M160" s="9"/>
      <c r="N160" s="17"/>
      <c r="O160" s="9"/>
      <c r="P160" s="15"/>
    </row>
    <row r="161" spans="1:18" ht="21.95" customHeight="1">
      <c r="A161" s="6"/>
      <c r="B161" s="115"/>
      <c r="C161" s="147"/>
      <c r="D161" s="115"/>
      <c r="H161" s="134"/>
      <c r="J161" s="14"/>
      <c r="K161" s="9"/>
      <c r="L161" s="15"/>
      <c r="M161" s="9"/>
      <c r="N161" s="17"/>
      <c r="O161" s="9"/>
      <c r="P161" s="15"/>
    </row>
    <row r="162" spans="1:18" ht="21.95" customHeight="1">
      <c r="A162" s="6"/>
      <c r="B162" s="115"/>
      <c r="C162" s="147"/>
      <c r="D162" s="115"/>
      <c r="H162" s="134"/>
      <c r="J162" s="14"/>
      <c r="K162" s="9"/>
      <c r="L162" s="15"/>
      <c r="M162" s="9"/>
      <c r="N162" s="17"/>
      <c r="O162" s="9"/>
      <c r="P162" s="15"/>
    </row>
    <row r="163" spans="1:18" ht="21.95" customHeight="1">
      <c r="A163" s="6"/>
      <c r="B163" s="115"/>
      <c r="C163" s="147"/>
      <c r="D163" s="115"/>
      <c r="H163" s="134"/>
      <c r="J163" s="14"/>
      <c r="K163" s="9"/>
      <c r="L163" s="15"/>
      <c r="M163" s="9"/>
      <c r="N163" s="17"/>
      <c r="O163" s="9"/>
      <c r="P163" s="15"/>
    </row>
    <row r="164" spans="1:18" ht="21.95" customHeight="1">
      <c r="A164" s="6"/>
      <c r="B164" s="115"/>
      <c r="C164" s="147"/>
      <c r="D164" s="115"/>
      <c r="H164" s="134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/>
      <c r="B165" s="115"/>
      <c r="C165" s="147"/>
      <c r="D165" s="115"/>
      <c r="H165" s="134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15"/>
      <c r="C166" s="147"/>
      <c r="D166" s="115"/>
      <c r="H166" s="134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15"/>
      <c r="C167" s="147"/>
      <c r="D167" s="115"/>
      <c r="H167" s="134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15"/>
      <c r="C168" s="147"/>
      <c r="D168" s="115"/>
      <c r="H168" s="134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15"/>
      <c r="C169" s="147"/>
      <c r="D169" s="115"/>
      <c r="H169" s="134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15"/>
      <c r="C170" s="147"/>
      <c r="D170" s="115"/>
      <c r="H170" s="134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15"/>
      <c r="C171" s="147"/>
      <c r="D171" s="115"/>
      <c r="H171" s="134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15"/>
      <c r="C172" s="147"/>
      <c r="D172" s="115"/>
      <c r="H172" s="134"/>
      <c r="J172" s="14"/>
      <c r="K172" s="9"/>
      <c r="L172" s="15"/>
      <c r="M172" s="9"/>
      <c r="N172" s="17"/>
      <c r="O172" s="9"/>
      <c r="P172" s="15"/>
    </row>
    <row r="173" spans="1:18" ht="26.25" customHeight="1">
      <c r="A173" s="6"/>
      <c r="B173" s="115"/>
      <c r="C173" s="147"/>
      <c r="D173" s="115"/>
      <c r="H173" s="134"/>
      <c r="J173" s="14"/>
      <c r="K173" s="9"/>
      <c r="L173" s="15"/>
      <c r="M173" s="9"/>
      <c r="N173" s="17"/>
      <c r="O173" s="9"/>
      <c r="P173" s="15"/>
    </row>
    <row r="174" spans="1:18" ht="23.1" customHeight="1">
      <c r="A174" s="6"/>
      <c r="C174" s="128"/>
      <c r="H174" s="134"/>
      <c r="I174" s="134"/>
      <c r="J174" s="31"/>
      <c r="K174" s="35"/>
      <c r="L174" s="31"/>
      <c r="M174" s="35"/>
      <c r="N174" s="31"/>
      <c r="O174" s="35"/>
      <c r="P174" s="142" t="s">
        <v>372</v>
      </c>
      <c r="R174" s="13"/>
    </row>
  </sheetData>
  <mergeCells count="7">
    <mergeCell ref="A117:P117"/>
    <mergeCell ref="A119:P119"/>
    <mergeCell ref="A1:P1"/>
    <mergeCell ref="A2:P2"/>
    <mergeCell ref="A3:P3"/>
    <mergeCell ref="A59:P59"/>
    <mergeCell ref="A61:P61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customProperties>
    <customPr name="QNA_DRILLPATH_NODE_ID" r:id="rId2"/>
  </customProperties>
  <ignoredErrors>
    <ignoredError sqref="A3 A10:I10 I14:M14 I138:P138 A27:G27 B26:G26 I83:P84 B126:I126 A125:P125 A67:P68 A21 C21:G21 B32:G32 I26:I27 A50:P50 B100:G101 B133:G133 A137:G139 A31 B30:G30 C31:G31 A48:I49 A51:I51 K51:P51 A71:I75 I100 A131:I131 B53:O53 I76:I82 O82:P82 O79:P79 I11:I12 I39:I46 A39:G46 A134:G134 I103:I105 A103:G105 I137 K137:P137 O12 K12 A11:G16 A132:G132 A152:G154 I152:I154 K142 M142 O142 A59:P63 A117:P121 K79:M79 K82:M82 A76:G80 I92 I146 A143:G146 A22:G23 I15:I18 A34:G36 I34:I36 I132:I134 I144:K145 I13:K13 M12:M13 A20:G20 I20:I23 I30:I31 B94:G94 I94 A18:G18 A17:F17 A150:B150 D150:G150 O13:P14 A92:G92 B81:G81 A69:I69 I141:I143 B141:G142 I139 A87:G89 I87:I89 I150 I85 A82:G85" unlockedFormula="1"/>
    <ignoredError sqref="H12:H14 H78:H84 H27 H34 H40 H42:H43 H45 H142:H145 H152:H154 H30 H20 H22:H23 H141 H137:H139" numberStoredAsText="1" unlockedFormula="1"/>
    <ignoredError sqref="H155" numberStoredAsText="1"/>
  </ignoredError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4618-A815-4104-8B5B-4A158CA3B3D3}">
  <sheetPr>
    <tabColor rgb="FF92D050"/>
  </sheetPr>
  <dimension ref="A1:U175"/>
  <sheetViews>
    <sheetView view="pageBreakPreview" topLeftCell="A66" zoomScaleNormal="100" zoomScaleSheetLayoutView="100" workbookViewId="0">
      <selection activeCell="J73" sqref="J73"/>
    </sheetView>
  </sheetViews>
  <sheetFormatPr defaultColWidth="9.140625" defaultRowHeight="21.95" customHeight="1"/>
  <cols>
    <col min="1" max="1" width="2" style="127" customWidth="1"/>
    <col min="2" max="2" width="1.7109375" style="127" customWidth="1"/>
    <col min="3" max="3" width="2.42578125" style="127" customWidth="1"/>
    <col min="4" max="4" width="2.7109375" style="128" customWidth="1"/>
    <col min="5" max="5" width="20.5703125" style="128" customWidth="1"/>
    <col min="6" max="6" width="14.85546875" style="129" customWidth="1"/>
    <col min="7" max="7" width="17.28515625" style="129" customWidth="1"/>
    <col min="8" max="8" width="11.7109375" style="136" customWidth="1"/>
    <col min="9" max="9" width="0.85546875" style="136" customWidth="1"/>
    <col min="10" max="10" width="17.7109375" style="48" customWidth="1"/>
    <col min="11" max="11" width="0.85546875" style="129" customWidth="1"/>
    <col min="12" max="12" width="17.7109375" style="49" customWidth="1"/>
    <col min="13" max="13" width="0.85546875" style="129" customWidth="1"/>
    <col min="14" max="14" width="17.7109375" style="63" customWidth="1"/>
    <col min="15" max="15" width="0.85546875" style="129" customWidth="1"/>
    <col min="16" max="16" width="17.7109375" style="49" customWidth="1"/>
    <col min="17" max="17" width="1.140625" style="115" customWidth="1"/>
    <col min="18" max="18" width="18.5703125" style="12" bestFit="1" customWidth="1"/>
    <col min="19" max="20" width="16.7109375" style="115" customWidth="1"/>
    <col min="21" max="21" width="15.28515625" style="115" bestFit="1" customWidth="1"/>
    <col min="22" max="16384" width="9.140625" style="115"/>
  </cols>
  <sheetData>
    <row r="1" spans="1:21" ht="21.95" customHeight="1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21" ht="21.95" customHeight="1">
      <c r="A2" s="316" t="s">
        <v>148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</row>
    <row r="3" spans="1:21" ht="21.95" customHeight="1">
      <c r="A3" s="316" t="str">
        <f>+'ส่วนของผู้ถือหุ้นรวม (p9)'!A3</f>
        <v>สำหรับงวดเก้าเดือน สิ้นสุดวันที่ 30 กันยายน 2566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21" ht="21.95" customHeight="1">
      <c r="A4" s="116"/>
      <c r="B4" s="116"/>
      <c r="C4" s="116"/>
      <c r="D4" s="117"/>
      <c r="E4" s="117"/>
      <c r="F4" s="118"/>
      <c r="G4" s="118"/>
      <c r="H4" s="119"/>
      <c r="I4" s="119"/>
      <c r="J4" s="93"/>
      <c r="K4" s="118"/>
      <c r="L4" s="18"/>
      <c r="M4" s="118"/>
      <c r="N4" s="62"/>
      <c r="O4" s="118"/>
      <c r="P4" s="18"/>
    </row>
    <row r="5" spans="1:21" ht="21.95" customHeight="1">
      <c r="A5" s="116"/>
      <c r="B5" s="116"/>
      <c r="C5" s="120"/>
      <c r="D5" s="121"/>
      <c r="E5" s="121"/>
      <c r="F5" s="122"/>
      <c r="G5" s="122"/>
      <c r="H5" s="119"/>
      <c r="I5" s="119"/>
      <c r="J5" s="123" t="s">
        <v>2</v>
      </c>
      <c r="K5" s="124"/>
      <c r="L5" s="19"/>
      <c r="M5" s="124"/>
      <c r="N5" s="125"/>
      <c r="O5" s="126"/>
      <c r="P5" s="20"/>
    </row>
    <row r="6" spans="1:21" ht="21.95" customHeight="1">
      <c r="H6" s="119"/>
      <c r="I6" s="119"/>
      <c r="J6" s="123" t="s">
        <v>3</v>
      </c>
      <c r="K6" s="124"/>
      <c r="L6" s="19"/>
      <c r="N6" s="130" t="s">
        <v>4</v>
      </c>
      <c r="O6" s="126"/>
      <c r="P6" s="20"/>
    </row>
    <row r="7" spans="1:21" ht="21.95" customHeight="1">
      <c r="H7" s="1"/>
      <c r="I7" s="131"/>
      <c r="J7" s="98" t="s">
        <v>76</v>
      </c>
      <c r="K7" s="90" t="s">
        <v>77</v>
      </c>
      <c r="L7" s="132" t="s">
        <v>78</v>
      </c>
      <c r="M7" s="3"/>
      <c r="N7" s="132" t="s">
        <v>76</v>
      </c>
      <c r="O7" s="90" t="s">
        <v>77</v>
      </c>
      <c r="P7" s="132" t="s">
        <v>78</v>
      </c>
    </row>
    <row r="8" spans="1:21" ht="21.95" customHeight="1">
      <c r="A8" s="133"/>
      <c r="B8" s="133"/>
      <c r="H8" s="4" t="s">
        <v>5</v>
      </c>
      <c r="I8" s="131"/>
      <c r="J8" s="96"/>
      <c r="K8" s="90"/>
      <c r="L8" s="97" t="s">
        <v>268</v>
      </c>
      <c r="M8" s="3"/>
      <c r="N8" s="97"/>
      <c r="O8" s="90"/>
      <c r="P8" s="97" t="s">
        <v>268</v>
      </c>
    </row>
    <row r="9" spans="1:21" ht="21.95" customHeight="1">
      <c r="A9" s="133" t="s">
        <v>149</v>
      </c>
      <c r="B9" s="133"/>
      <c r="H9" s="134"/>
      <c r="I9" s="134"/>
      <c r="J9" s="31"/>
      <c r="K9" s="135"/>
      <c r="L9" s="27"/>
      <c r="M9" s="136"/>
      <c r="N9" s="27"/>
      <c r="O9" s="137"/>
      <c r="P9" s="138"/>
    </row>
    <row r="10" spans="1:21" ht="21.95" customHeight="1">
      <c r="A10" s="127" t="s">
        <v>150</v>
      </c>
      <c r="B10" s="115"/>
      <c r="I10" s="134"/>
      <c r="J10" s="158">
        <v>446697317.93000001</v>
      </c>
      <c r="K10" s="45"/>
      <c r="L10" s="28">
        <v>491778257.94000006</v>
      </c>
      <c r="M10" s="45"/>
      <c r="N10" s="28">
        <v>-243177222.81999999</v>
      </c>
      <c r="O10" s="45"/>
      <c r="P10" s="28">
        <v>22045000.399999991</v>
      </c>
      <c r="R10" s="12">
        <f>+J10-'งบ PL 9 ด. (p.5)'!I31</f>
        <v>440019022.50000006</v>
      </c>
      <c r="S10" s="140">
        <f>+L10-'งบ PL 9 ด. (p.5)'!K31</f>
        <v>40957922.550000072</v>
      </c>
      <c r="T10" s="140">
        <f>+N10-'งบ PL 9 ด. (p.5)'!M31</f>
        <v>-150516760.01999998</v>
      </c>
      <c r="U10" s="140">
        <f>+P10-'งบ PL 9 ด. (p.5)'!O31</f>
        <v>225160902.23999995</v>
      </c>
    </row>
    <row r="11" spans="1:21" ht="21.95" customHeight="1">
      <c r="A11" s="127" t="s">
        <v>151</v>
      </c>
      <c r="B11" s="115"/>
      <c r="H11" s="134" t="s">
        <v>265</v>
      </c>
      <c r="I11" s="134"/>
      <c r="J11" s="30">
        <v>-44050814.509999998</v>
      </c>
      <c r="K11" s="45"/>
      <c r="L11" s="30">
        <v>-165894864.89000005</v>
      </c>
      <c r="M11" s="45"/>
      <c r="N11" s="30">
        <v>-1966221.609999992</v>
      </c>
      <c r="O11" s="45"/>
      <c r="P11" s="30">
        <v>36322115.640000001</v>
      </c>
    </row>
    <row r="12" spans="1:21" ht="21.95" customHeight="1">
      <c r="A12" s="127" t="s">
        <v>153</v>
      </c>
      <c r="B12" s="115"/>
      <c r="I12" s="134"/>
      <c r="J12" s="28">
        <f>SUM(J10:J11)</f>
        <v>402646503.42000002</v>
      </c>
      <c r="K12" s="45"/>
      <c r="L12" s="28">
        <f>SUM(L10:L11)</f>
        <v>325883393.05000001</v>
      </c>
      <c r="M12" s="45"/>
      <c r="N12" s="28">
        <f>SUM(N10:N11)</f>
        <v>-245143444.42999998</v>
      </c>
      <c r="O12" s="45"/>
      <c r="P12" s="28">
        <f>SUM(P10:P11)</f>
        <v>58367116.039999992</v>
      </c>
      <c r="S12" s="139"/>
    </row>
    <row r="13" spans="1:21" ht="21.95" customHeight="1">
      <c r="A13" s="127" t="s">
        <v>154</v>
      </c>
      <c r="B13" s="115"/>
      <c r="H13" s="134"/>
      <c r="I13" s="134"/>
      <c r="J13" s="28"/>
      <c r="K13" s="46"/>
      <c r="L13" s="28"/>
      <c r="M13" s="46"/>
      <c r="N13" s="28"/>
      <c r="O13" s="140"/>
      <c r="P13" s="28"/>
    </row>
    <row r="14" spans="1:21" ht="21.95" customHeight="1">
      <c r="B14" s="127" t="s">
        <v>155</v>
      </c>
      <c r="C14" s="115"/>
      <c r="H14" s="134"/>
      <c r="I14" s="134"/>
      <c r="J14" s="28"/>
      <c r="K14" s="46"/>
      <c r="L14" s="28"/>
      <c r="M14" s="46"/>
      <c r="N14" s="28"/>
      <c r="O14" s="140"/>
      <c r="P14" s="28"/>
    </row>
    <row r="15" spans="1:21" ht="21.95" customHeight="1">
      <c r="A15" s="127" t="s">
        <v>156</v>
      </c>
      <c r="B15" s="115"/>
      <c r="H15" s="134" t="s">
        <v>37</v>
      </c>
      <c r="I15" s="134"/>
      <c r="J15" s="100">
        <v>59109417.389999971</v>
      </c>
      <c r="K15" s="46"/>
      <c r="L15" s="29">
        <v>177288149.46000001</v>
      </c>
      <c r="M15" s="46"/>
      <c r="N15" s="28">
        <v>4214817.95</v>
      </c>
      <c r="O15" s="140"/>
      <c r="P15" s="28">
        <v>3549007.26</v>
      </c>
    </row>
    <row r="16" spans="1:21" ht="21.95" customHeight="1">
      <c r="A16" s="127" t="s">
        <v>157</v>
      </c>
      <c r="B16" s="115"/>
      <c r="H16" s="134" t="s">
        <v>259</v>
      </c>
      <c r="I16" s="134"/>
      <c r="J16" s="100">
        <v>64561230.299999997</v>
      </c>
      <c r="K16" s="46"/>
      <c r="L16" s="29">
        <v>253904672.06</v>
      </c>
      <c r="M16" s="46"/>
      <c r="N16" s="28">
        <v>788425</v>
      </c>
      <c r="O16" s="140"/>
      <c r="P16" s="28">
        <v>0</v>
      </c>
      <c r="S16" s="12"/>
    </row>
    <row r="17" spans="1:20" ht="21.95" customHeight="1">
      <c r="A17" s="127" t="s">
        <v>158</v>
      </c>
      <c r="B17" s="115"/>
      <c r="H17" s="134"/>
      <c r="I17" s="134"/>
      <c r="J17" s="100">
        <v>657599.55999999994</v>
      </c>
      <c r="K17" s="46"/>
      <c r="L17" s="29">
        <v>678074.2</v>
      </c>
      <c r="M17" s="46"/>
      <c r="N17" s="28">
        <v>190535.73</v>
      </c>
      <c r="O17" s="140"/>
      <c r="P17" s="28">
        <v>388944.57</v>
      </c>
      <c r="S17" s="12"/>
    </row>
    <row r="18" spans="1:20" ht="21.95" customHeight="1">
      <c r="A18" s="127" t="s">
        <v>159</v>
      </c>
      <c r="B18" s="115"/>
      <c r="H18" s="134" t="s">
        <v>37</v>
      </c>
      <c r="I18" s="134"/>
      <c r="J18" s="28">
        <v>691038.89</v>
      </c>
      <c r="K18" s="46"/>
      <c r="L18" s="28">
        <v>7637351.75</v>
      </c>
      <c r="M18" s="46"/>
      <c r="N18" s="63">
        <v>0</v>
      </c>
      <c r="O18" s="140"/>
      <c r="P18" s="28">
        <v>0</v>
      </c>
    </row>
    <row r="19" spans="1:20" ht="21.95" customHeight="1">
      <c r="A19" s="127" t="s">
        <v>160</v>
      </c>
      <c r="B19" s="115"/>
      <c r="H19" s="134"/>
      <c r="I19" s="134"/>
      <c r="J19" s="28">
        <v>3619635.7800000003</v>
      </c>
      <c r="K19" s="46"/>
      <c r="L19" s="28">
        <v>1594567.08</v>
      </c>
      <c r="M19" s="46"/>
      <c r="N19" s="63">
        <v>0</v>
      </c>
      <c r="O19" s="140"/>
      <c r="P19" s="28">
        <v>1415685.9300000002</v>
      </c>
    </row>
    <row r="20" spans="1:20" ht="21.95" customHeight="1">
      <c r="A20" s="127" t="s">
        <v>161</v>
      </c>
      <c r="B20" s="115"/>
      <c r="I20" s="134"/>
      <c r="J20" s="140"/>
      <c r="K20" s="115"/>
      <c r="L20" s="115"/>
      <c r="M20" s="115"/>
      <c r="N20" s="115"/>
      <c r="O20" s="115"/>
      <c r="P20" s="115"/>
    </row>
    <row r="21" spans="1:20" ht="21.95" customHeight="1">
      <c r="B21" s="115" t="s">
        <v>162</v>
      </c>
      <c r="H21" s="134" t="s">
        <v>12</v>
      </c>
      <c r="I21" s="134"/>
      <c r="J21" s="28">
        <v>153534.76</v>
      </c>
      <c r="K21" s="46"/>
      <c r="L21" s="28">
        <v>-1095818.1300000001</v>
      </c>
      <c r="M21" s="46">
        <v>89072446.270000011</v>
      </c>
      <c r="N21" s="28">
        <v>-18170183.59</v>
      </c>
      <c r="O21" s="140"/>
      <c r="P21" s="28">
        <v>18559183.59</v>
      </c>
      <c r="S21" s="139"/>
      <c r="T21" s="12"/>
    </row>
    <row r="22" spans="1:20" ht="21.95" customHeight="1">
      <c r="A22" s="127" t="s">
        <v>161</v>
      </c>
      <c r="B22" s="115"/>
      <c r="H22" s="134"/>
      <c r="I22" s="134"/>
      <c r="J22" s="28"/>
      <c r="K22" s="46"/>
      <c r="L22" s="28"/>
      <c r="M22" s="46"/>
      <c r="N22" s="28"/>
      <c r="O22" s="140"/>
      <c r="P22" s="28"/>
    </row>
    <row r="23" spans="1:20" ht="21.95" customHeight="1">
      <c r="B23" s="115" t="s">
        <v>164</v>
      </c>
      <c r="H23" s="134"/>
      <c r="I23" s="134"/>
      <c r="J23" s="28">
        <v>-186915.88</v>
      </c>
      <c r="K23" s="46"/>
      <c r="L23" s="28">
        <v>-327102.79000000004</v>
      </c>
      <c r="M23" s="46"/>
      <c r="N23" s="28">
        <v>-186915.88</v>
      </c>
      <c r="O23" s="140"/>
      <c r="P23" s="28">
        <v>-327102.79000000004</v>
      </c>
    </row>
    <row r="24" spans="1:20" ht="21.95" customHeight="1">
      <c r="A24" s="127" t="s">
        <v>165</v>
      </c>
      <c r="B24" s="115"/>
      <c r="H24" s="134" t="s">
        <v>269</v>
      </c>
      <c r="I24" s="134"/>
      <c r="J24" s="28">
        <v>0</v>
      </c>
      <c r="K24" s="46"/>
      <c r="L24" s="28">
        <v>0</v>
      </c>
      <c r="M24" s="46"/>
      <c r="N24" s="28">
        <v>-28581010.859999999</v>
      </c>
      <c r="O24" s="140"/>
      <c r="P24" s="28">
        <v>19513504.500000004</v>
      </c>
    </row>
    <row r="25" spans="1:20" ht="21.95" customHeight="1">
      <c r="A25" s="127" t="s">
        <v>166</v>
      </c>
      <c r="B25" s="115"/>
      <c r="H25" s="134" t="s">
        <v>28</v>
      </c>
      <c r="I25" s="134"/>
      <c r="J25" s="28">
        <v>0</v>
      </c>
      <c r="K25" s="46"/>
      <c r="L25" s="28">
        <v>0</v>
      </c>
      <c r="M25" s="46"/>
      <c r="N25" s="28">
        <v>-808408.17</v>
      </c>
      <c r="O25" s="140"/>
      <c r="P25" s="28">
        <v>0</v>
      </c>
    </row>
    <row r="26" spans="1:20" ht="21.95" customHeight="1">
      <c r="A26" s="127" t="s">
        <v>253</v>
      </c>
      <c r="B26" s="115"/>
      <c r="H26" s="134"/>
      <c r="I26" s="134"/>
      <c r="J26" s="28">
        <v>0</v>
      </c>
      <c r="K26" s="46"/>
      <c r="L26" s="28">
        <v>-1522212.96</v>
      </c>
      <c r="M26" s="46"/>
      <c r="N26" s="28">
        <v>0</v>
      </c>
      <c r="O26" s="140"/>
      <c r="P26" s="28">
        <v>0</v>
      </c>
    </row>
    <row r="27" spans="1:20" ht="21.95" customHeight="1">
      <c r="A27" s="127" t="s">
        <v>167</v>
      </c>
      <c r="C27" s="115"/>
      <c r="H27" s="134" t="s">
        <v>37</v>
      </c>
      <c r="I27" s="134"/>
      <c r="J27" s="28">
        <v>4646296.91</v>
      </c>
      <c r="L27" s="28">
        <v>10843053.439999999</v>
      </c>
      <c r="N27" s="28">
        <v>4002782.23</v>
      </c>
      <c r="P27" s="28">
        <v>760436</v>
      </c>
    </row>
    <row r="28" spans="1:20" ht="21.95" customHeight="1">
      <c r="A28" s="127" t="s">
        <v>168</v>
      </c>
      <c r="C28" s="115"/>
      <c r="H28" s="134"/>
      <c r="I28" s="134"/>
      <c r="J28" s="28">
        <v>3390890.92</v>
      </c>
      <c r="L28" s="28">
        <v>0</v>
      </c>
      <c r="N28" s="28">
        <v>3390890.92</v>
      </c>
      <c r="P28" s="28">
        <v>0</v>
      </c>
    </row>
    <row r="29" spans="1:20" ht="21.95" customHeight="1">
      <c r="A29" s="127" t="s">
        <v>169</v>
      </c>
      <c r="C29" s="115"/>
      <c r="H29" s="134" t="s">
        <v>263</v>
      </c>
      <c r="I29" s="134"/>
      <c r="J29" s="28">
        <v>-372871457.38999999</v>
      </c>
      <c r="L29" s="28">
        <v>0</v>
      </c>
      <c r="N29" s="28">
        <v>212901302.99000001</v>
      </c>
      <c r="P29" s="28">
        <v>0</v>
      </c>
    </row>
    <row r="30" spans="1:20" ht="21.95" customHeight="1">
      <c r="A30" s="127" t="s">
        <v>170</v>
      </c>
      <c r="C30" s="115"/>
      <c r="H30" s="134"/>
      <c r="I30" s="134"/>
      <c r="J30" s="28"/>
      <c r="L30" s="28"/>
      <c r="M30" s="115"/>
      <c r="N30" s="115"/>
      <c r="O30" s="115"/>
      <c r="P30" s="115"/>
    </row>
    <row r="31" spans="1:20" ht="21.95" customHeight="1">
      <c r="B31" s="127" t="s">
        <v>87</v>
      </c>
      <c r="C31" s="115"/>
      <c r="H31" s="134" t="s">
        <v>20</v>
      </c>
      <c r="I31" s="134"/>
      <c r="J31" s="28">
        <v>46754276.259999998</v>
      </c>
      <c r="L31" s="28">
        <v>-180</v>
      </c>
      <c r="N31" s="28">
        <v>46754276.259999998</v>
      </c>
      <c r="O31" s="46"/>
      <c r="P31" s="28">
        <v>-180</v>
      </c>
    </row>
    <row r="32" spans="1:20" ht="21.95" customHeight="1">
      <c r="A32" s="127" t="s">
        <v>171</v>
      </c>
      <c r="C32" s="115"/>
      <c r="H32" s="134"/>
      <c r="I32" s="134"/>
      <c r="J32" s="28"/>
      <c r="L32" s="28"/>
      <c r="N32" s="28"/>
      <c r="O32" s="46"/>
      <c r="P32" s="28"/>
    </row>
    <row r="33" spans="1:19" ht="21.95" customHeight="1">
      <c r="B33" s="127" t="s">
        <v>172</v>
      </c>
      <c r="C33" s="115"/>
      <c r="H33" s="134" t="s">
        <v>20</v>
      </c>
      <c r="I33" s="134"/>
      <c r="J33" s="28">
        <v>-94766.64</v>
      </c>
      <c r="L33" s="28">
        <v>0</v>
      </c>
      <c r="N33" s="28">
        <v>-94766.64</v>
      </c>
      <c r="O33" s="46"/>
      <c r="P33" s="28">
        <v>0</v>
      </c>
    </row>
    <row r="34" spans="1:19" ht="21.95" customHeight="1">
      <c r="A34" s="127" t="s">
        <v>173</v>
      </c>
      <c r="C34" s="115"/>
      <c r="I34" s="134"/>
      <c r="J34" s="28">
        <v>67387</v>
      </c>
      <c r="K34" s="46"/>
      <c r="L34" s="28">
        <v>2999447.87</v>
      </c>
      <c r="M34" s="46"/>
      <c r="N34" s="28">
        <v>0</v>
      </c>
      <c r="O34" s="46"/>
      <c r="P34" s="28">
        <v>0</v>
      </c>
    </row>
    <row r="35" spans="1:19" ht="21.95" customHeight="1">
      <c r="A35" s="127" t="s">
        <v>174</v>
      </c>
      <c r="B35" s="115"/>
      <c r="H35" s="134"/>
      <c r="I35" s="134"/>
      <c r="J35" s="28">
        <v>-99436.28</v>
      </c>
      <c r="K35" s="46"/>
      <c r="L35" s="28">
        <v>-1192037.45</v>
      </c>
      <c r="M35" s="46"/>
      <c r="N35" s="29">
        <v>0</v>
      </c>
      <c r="O35" s="46"/>
      <c r="P35" s="28">
        <v>0</v>
      </c>
      <c r="R35" s="28"/>
      <c r="S35" s="28"/>
    </row>
    <row r="36" spans="1:19" ht="21.95" customHeight="1">
      <c r="A36" s="127" t="s">
        <v>175</v>
      </c>
      <c r="B36" s="115"/>
      <c r="H36" s="134" t="s">
        <v>261</v>
      </c>
      <c r="I36" s="134"/>
      <c r="J36" s="28">
        <v>-3294943.7700000005</v>
      </c>
      <c r="K36" s="46"/>
      <c r="L36" s="28">
        <v>-22300890.620000001</v>
      </c>
      <c r="M36" s="46"/>
      <c r="N36" s="29">
        <v>0</v>
      </c>
      <c r="O36" s="46"/>
      <c r="P36" s="28">
        <v>0</v>
      </c>
    </row>
    <row r="37" spans="1:19" ht="21.95" customHeight="1">
      <c r="A37" s="127" t="s">
        <v>176</v>
      </c>
      <c r="C37" s="115"/>
      <c r="H37" s="134" t="s">
        <v>262</v>
      </c>
      <c r="I37" s="134"/>
      <c r="J37" s="28">
        <v>8732714.6999999993</v>
      </c>
      <c r="K37" s="46"/>
      <c r="L37" s="28">
        <v>6891401.3600000003</v>
      </c>
      <c r="M37" s="46"/>
      <c r="N37" s="28">
        <v>8732714.6999999993</v>
      </c>
      <c r="O37" s="46"/>
      <c r="P37" s="28">
        <v>6891401.3600000003</v>
      </c>
    </row>
    <row r="38" spans="1:19" ht="21.95" customHeight="1">
      <c r="A38" s="127" t="s">
        <v>177</v>
      </c>
      <c r="C38" s="115"/>
      <c r="H38" s="134"/>
      <c r="I38" s="134"/>
      <c r="J38" s="28">
        <v>6088057.4900000002</v>
      </c>
      <c r="K38" s="46"/>
      <c r="L38" s="28">
        <v>7917470.5199999996</v>
      </c>
      <c r="M38" s="46"/>
      <c r="N38" s="28">
        <v>1789259.8</v>
      </c>
      <c r="O38" s="46"/>
      <c r="P38" s="28">
        <v>2299575.63</v>
      </c>
    </row>
    <row r="39" spans="1:19" ht="21.95" customHeight="1">
      <c r="A39" s="127" t="s">
        <v>178</v>
      </c>
      <c r="C39" s="115"/>
      <c r="H39" s="134"/>
      <c r="I39" s="134"/>
      <c r="J39" s="28">
        <v>-5503043.5099999998</v>
      </c>
      <c r="K39" s="46"/>
      <c r="L39" s="28">
        <v>-6828559.2000000002</v>
      </c>
      <c r="M39" s="46"/>
      <c r="N39" s="28">
        <v>0</v>
      </c>
      <c r="O39" s="46"/>
      <c r="P39" s="28">
        <v>0</v>
      </c>
    </row>
    <row r="40" spans="1:19" ht="21.95" customHeight="1">
      <c r="A40" s="127" t="s">
        <v>179</v>
      </c>
      <c r="C40" s="115"/>
      <c r="H40" s="134"/>
      <c r="I40" s="134"/>
      <c r="J40" s="28">
        <v>-15150968.220000003</v>
      </c>
      <c r="K40" s="46"/>
      <c r="L40" s="28">
        <v>3557224.13</v>
      </c>
      <c r="M40" s="46"/>
      <c r="N40" s="28">
        <v>0</v>
      </c>
      <c r="O40" s="140"/>
      <c r="P40" s="28">
        <v>0</v>
      </c>
    </row>
    <row r="41" spans="1:19" ht="21.95" customHeight="1">
      <c r="A41" s="127" t="s">
        <v>180</v>
      </c>
      <c r="C41" s="115"/>
      <c r="H41" s="134"/>
      <c r="I41" s="134"/>
      <c r="J41" s="28">
        <v>-959877.78</v>
      </c>
      <c r="K41" s="46"/>
      <c r="L41" s="28">
        <v>-775510.55</v>
      </c>
      <c r="M41" s="46"/>
      <c r="N41" s="28">
        <v>-952800</v>
      </c>
      <c r="O41" s="140"/>
      <c r="P41" s="28">
        <v>0</v>
      </c>
    </row>
    <row r="42" spans="1:19" ht="21.95" customHeight="1">
      <c r="A42" s="127" t="s">
        <v>181</v>
      </c>
      <c r="C42" s="115"/>
      <c r="H42" s="134" t="s">
        <v>60</v>
      </c>
      <c r="I42" s="134"/>
      <c r="J42" s="28">
        <v>-3488948.26</v>
      </c>
      <c r="K42" s="46"/>
      <c r="L42" s="28">
        <v>4494380.03</v>
      </c>
      <c r="M42" s="46"/>
      <c r="N42" s="28">
        <v>596028.4</v>
      </c>
      <c r="O42" s="140"/>
      <c r="P42" s="28">
        <v>1782874.26</v>
      </c>
    </row>
    <row r="43" spans="1:19" ht="21.95" customHeight="1">
      <c r="A43" s="127" t="s">
        <v>182</v>
      </c>
      <c r="C43" s="115"/>
      <c r="H43" s="134"/>
      <c r="I43" s="134"/>
      <c r="J43" s="28">
        <v>359508.14</v>
      </c>
      <c r="K43" s="46"/>
      <c r="L43" s="28">
        <v>2507233.71</v>
      </c>
      <c r="M43" s="46"/>
      <c r="N43" s="28">
        <v>0</v>
      </c>
      <c r="O43" s="140"/>
      <c r="P43" s="28">
        <v>0</v>
      </c>
    </row>
    <row r="44" spans="1:19" ht="21.95" customHeight="1">
      <c r="A44" s="127" t="s">
        <v>183</v>
      </c>
      <c r="C44" s="115"/>
      <c r="H44" s="134" t="s">
        <v>25</v>
      </c>
      <c r="I44" s="134"/>
      <c r="J44" s="28">
        <v>103103801.48999999</v>
      </c>
      <c r="K44" s="46"/>
      <c r="L44" s="28">
        <v>-399074075.12</v>
      </c>
      <c r="M44" s="46"/>
      <c r="N44" s="28">
        <v>0</v>
      </c>
      <c r="O44" s="140"/>
      <c r="P44" s="28">
        <v>0</v>
      </c>
    </row>
    <row r="45" spans="1:19" ht="21.95" customHeight="1">
      <c r="A45" s="127" t="s">
        <v>254</v>
      </c>
      <c r="C45" s="115"/>
      <c r="H45" s="134"/>
      <c r="I45" s="134"/>
      <c r="J45" s="28"/>
      <c r="K45" s="46"/>
      <c r="L45" s="28"/>
      <c r="M45" s="46"/>
      <c r="N45" s="28"/>
      <c r="O45" s="140"/>
      <c r="P45" s="28"/>
    </row>
    <row r="46" spans="1:19" ht="21.95" customHeight="1">
      <c r="B46" s="127" t="s">
        <v>252</v>
      </c>
      <c r="C46" s="115"/>
      <c r="H46" s="134" t="s">
        <v>273</v>
      </c>
      <c r="I46" s="134"/>
      <c r="J46" s="28">
        <v>-148792762.31999999</v>
      </c>
      <c r="K46" s="46"/>
      <c r="L46" s="28">
        <v>-2980166.68</v>
      </c>
      <c r="M46" s="46"/>
      <c r="N46" s="28">
        <v>0</v>
      </c>
      <c r="O46" s="140"/>
      <c r="P46" s="28">
        <v>0</v>
      </c>
    </row>
    <row r="47" spans="1:19" ht="21.95" customHeight="1">
      <c r="A47" s="127" t="s">
        <v>104</v>
      </c>
      <c r="C47" s="115"/>
      <c r="H47" s="134" t="s">
        <v>276</v>
      </c>
      <c r="I47" s="134"/>
      <c r="J47" s="28">
        <v>-6280400</v>
      </c>
      <c r="K47" s="46"/>
      <c r="L47" s="28">
        <v>0</v>
      </c>
      <c r="M47" s="46"/>
      <c r="N47" s="28">
        <v>-98626272.75</v>
      </c>
      <c r="O47" s="140"/>
      <c r="P47" s="28">
        <v>-92345872.75</v>
      </c>
    </row>
    <row r="48" spans="1:19" ht="21.95" customHeight="1">
      <c r="A48" s="127" t="s">
        <v>81</v>
      </c>
      <c r="C48" s="115"/>
      <c r="H48" s="134"/>
      <c r="I48" s="134"/>
      <c r="J48" s="28">
        <v>-2502409.9900000021</v>
      </c>
      <c r="K48" s="46"/>
      <c r="L48" s="28">
        <v>-1053826.74</v>
      </c>
      <c r="M48" s="46"/>
      <c r="N48" s="28">
        <v>-35928501.18</v>
      </c>
      <c r="O48" s="140"/>
      <c r="P48" s="28">
        <v>-94923338.169999987</v>
      </c>
    </row>
    <row r="49" spans="1:19" ht="21.95" customHeight="1">
      <c r="A49" s="127" t="s">
        <v>184</v>
      </c>
      <c r="C49" s="115"/>
      <c r="H49" s="134"/>
      <c r="I49" s="134"/>
      <c r="J49" s="30">
        <v>116777112.38999999</v>
      </c>
      <c r="K49" s="46"/>
      <c r="L49" s="30">
        <v>109194666.28</v>
      </c>
      <c r="M49" s="46"/>
      <c r="N49" s="30">
        <v>87621973.189999998</v>
      </c>
      <c r="O49" s="140"/>
      <c r="P49" s="30">
        <v>76869032.86999999</v>
      </c>
    </row>
    <row r="50" spans="1:19" ht="21.95" customHeight="1">
      <c r="A50" s="127" t="s">
        <v>185</v>
      </c>
      <c r="C50" s="115"/>
      <c r="H50" s="134"/>
      <c r="I50" s="134"/>
      <c r="J50" s="31"/>
      <c r="K50" s="140"/>
      <c r="L50" s="31"/>
      <c r="M50" s="140"/>
      <c r="N50" s="31"/>
      <c r="O50" s="47"/>
      <c r="P50" s="31"/>
    </row>
    <row r="51" spans="1:19" ht="21.95" customHeight="1">
      <c r="B51" s="127" t="s">
        <v>186</v>
      </c>
      <c r="C51" s="115"/>
      <c r="G51" s="141"/>
      <c r="H51" s="134"/>
      <c r="I51" s="134"/>
      <c r="J51" s="28">
        <f>SUM(J12:J49)</f>
        <v>262133075.35999995</v>
      </c>
      <c r="K51" s="46"/>
      <c r="L51" s="28">
        <f>SUM(L12:L49)</f>
        <v>478240704.70000005</v>
      </c>
      <c r="M51" s="46"/>
      <c r="N51" s="28">
        <f>SUM(N12:N49)</f>
        <v>-57509296.329999954</v>
      </c>
      <c r="O51" s="48"/>
      <c r="P51" s="28">
        <f>SUM(P12:P49)</f>
        <v>2800268.2999999821</v>
      </c>
      <c r="S51" s="140"/>
    </row>
    <row r="52" spans="1:19" ht="21.95" customHeight="1">
      <c r="C52" s="115"/>
      <c r="G52" s="141"/>
      <c r="H52" s="134"/>
      <c r="I52" s="134"/>
      <c r="J52" s="28"/>
      <c r="K52" s="46"/>
      <c r="L52" s="28"/>
      <c r="M52" s="46"/>
      <c r="N52" s="28"/>
      <c r="O52" s="48"/>
      <c r="P52" s="28"/>
      <c r="S52" s="140"/>
    </row>
    <row r="53" spans="1:19" ht="21.95" customHeight="1">
      <c r="A53" s="6" t="s">
        <v>251</v>
      </c>
      <c r="C53" s="115"/>
      <c r="G53" s="141"/>
      <c r="H53" s="134"/>
      <c r="I53" s="134"/>
      <c r="J53" s="28"/>
      <c r="K53" s="46"/>
      <c r="L53" s="28"/>
      <c r="M53" s="46"/>
      <c r="N53" s="28"/>
      <c r="O53" s="48"/>
      <c r="P53" s="28"/>
      <c r="S53" s="140"/>
    </row>
    <row r="54" spans="1:19" ht="21.95" customHeight="1">
      <c r="A54" s="6"/>
      <c r="C54" s="115"/>
      <c r="G54" s="141"/>
      <c r="H54" s="134"/>
      <c r="I54" s="134"/>
      <c r="J54" s="28"/>
      <c r="K54" s="46"/>
      <c r="L54" s="28"/>
      <c r="M54" s="46"/>
      <c r="N54" s="28"/>
      <c r="O54" s="48"/>
      <c r="P54" s="28"/>
      <c r="S54" s="140"/>
    </row>
    <row r="55" spans="1:19" ht="21.95" customHeight="1">
      <c r="A55" s="6"/>
      <c r="C55" s="115"/>
      <c r="G55" s="141"/>
      <c r="H55" s="134"/>
      <c r="I55" s="134"/>
      <c r="J55" s="28"/>
      <c r="K55" s="46"/>
      <c r="L55" s="28"/>
      <c r="M55" s="46"/>
      <c r="N55" s="28"/>
      <c r="O55" s="48"/>
      <c r="P55" s="28"/>
      <c r="S55" s="140"/>
    </row>
    <row r="56" spans="1:19" ht="21.95" customHeight="1">
      <c r="A56" s="6"/>
      <c r="C56" s="115"/>
      <c r="G56" s="141"/>
      <c r="H56" s="134"/>
      <c r="I56" s="134"/>
      <c r="J56" s="28"/>
      <c r="K56" s="46"/>
      <c r="L56" s="28"/>
      <c r="M56" s="46"/>
      <c r="N56" s="28"/>
      <c r="O56" s="48"/>
      <c r="P56" s="28"/>
      <c r="S56" s="140"/>
    </row>
    <row r="57" spans="1:19" ht="27.4" customHeight="1">
      <c r="A57" s="6"/>
      <c r="C57" s="115"/>
      <c r="G57" s="141"/>
      <c r="H57" s="134"/>
      <c r="I57" s="134"/>
      <c r="J57" s="28"/>
      <c r="K57" s="46"/>
      <c r="L57" s="28"/>
      <c r="M57" s="46"/>
      <c r="N57" s="28"/>
      <c r="O57" s="48"/>
      <c r="P57" s="28"/>
      <c r="S57" s="140"/>
    </row>
    <row r="58" spans="1:19" s="21" customFormat="1" ht="21.95" customHeight="1">
      <c r="B58" s="6"/>
      <c r="C58" s="6"/>
      <c r="D58" s="7"/>
      <c r="E58" s="7"/>
      <c r="F58" s="3"/>
      <c r="G58" s="3"/>
      <c r="H58" s="1"/>
      <c r="I58" s="2"/>
      <c r="J58" s="11"/>
      <c r="K58" s="22"/>
      <c r="L58" s="22"/>
      <c r="M58" s="22"/>
      <c r="N58" s="23"/>
      <c r="O58" s="25"/>
      <c r="P58" s="142" t="s">
        <v>281</v>
      </c>
      <c r="Q58" s="23"/>
      <c r="R58" s="12"/>
    </row>
    <row r="59" spans="1:19" ht="21.95" customHeight="1">
      <c r="A59" s="316" t="str">
        <f>A1</f>
        <v>บริษัท อควา คอร์เปอเรชั่น จำกัด (มหาชน) และบริษัทย่อย</v>
      </c>
      <c r="B59" s="316"/>
      <c r="C59" s="316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16"/>
      <c r="P59" s="316"/>
    </row>
    <row r="60" spans="1:19" ht="21.95" customHeight="1">
      <c r="A60" s="133" t="s">
        <v>187</v>
      </c>
      <c r="B60" s="133"/>
      <c r="C60" s="133"/>
      <c r="D60" s="133"/>
      <c r="E60" s="133"/>
      <c r="F60" s="133"/>
      <c r="G60" s="133"/>
      <c r="H60" s="133"/>
      <c r="I60" s="133"/>
      <c r="J60" s="143"/>
      <c r="K60" s="133"/>
      <c r="L60" s="133"/>
      <c r="M60" s="133"/>
      <c r="N60" s="133"/>
      <c r="O60" s="133"/>
      <c r="P60" s="133"/>
    </row>
    <row r="61" spans="1:19" ht="21.95" customHeight="1">
      <c r="A61" s="316" t="str">
        <f>A3</f>
        <v>สำหรับงวดเก้าเดือน สิ้นสุดวันที่ 30 กันยายน 2566</v>
      </c>
      <c r="B61" s="316"/>
      <c r="C61" s="316"/>
      <c r="D61" s="316"/>
      <c r="E61" s="316"/>
      <c r="F61" s="316"/>
      <c r="G61" s="316"/>
      <c r="H61" s="316"/>
      <c r="I61" s="316"/>
      <c r="J61" s="316"/>
      <c r="K61" s="316"/>
      <c r="L61" s="316"/>
      <c r="M61" s="316"/>
      <c r="N61" s="316"/>
      <c r="O61" s="316"/>
      <c r="P61" s="316"/>
    </row>
    <row r="62" spans="1:19" ht="21.95" customHeight="1">
      <c r="A62" s="116"/>
      <c r="B62" s="116"/>
      <c r="C62" s="116"/>
      <c r="D62" s="117"/>
      <c r="E62" s="117"/>
      <c r="F62" s="118"/>
      <c r="G62" s="118"/>
      <c r="H62" s="119"/>
      <c r="I62" s="119"/>
      <c r="J62" s="93"/>
      <c r="K62" s="118"/>
      <c r="L62" s="18"/>
      <c r="M62" s="118"/>
      <c r="N62" s="62"/>
      <c r="O62" s="118"/>
      <c r="P62" s="18"/>
    </row>
    <row r="63" spans="1:19" ht="21.95" customHeight="1">
      <c r="A63" s="116"/>
      <c r="B63" s="116"/>
      <c r="C63" s="120"/>
      <c r="D63" s="121"/>
      <c r="E63" s="121"/>
      <c r="F63" s="122"/>
      <c r="G63" s="122"/>
      <c r="H63" s="119"/>
      <c r="I63" s="119"/>
      <c r="J63" s="123" t="s">
        <v>2</v>
      </c>
      <c r="K63" s="124"/>
      <c r="L63" s="19"/>
      <c r="M63" s="124"/>
      <c r="N63" s="125"/>
      <c r="O63" s="126"/>
      <c r="P63" s="20"/>
    </row>
    <row r="64" spans="1:19" ht="21.95" customHeight="1">
      <c r="H64" s="119"/>
      <c r="I64" s="119"/>
      <c r="J64" s="123" t="s">
        <v>3</v>
      </c>
      <c r="K64" s="124"/>
      <c r="L64" s="19"/>
      <c r="N64" s="130" t="s">
        <v>4</v>
      </c>
      <c r="O64" s="126"/>
      <c r="P64" s="20"/>
    </row>
    <row r="65" spans="1:19" ht="21.95" customHeight="1">
      <c r="H65" s="1"/>
      <c r="I65" s="131"/>
      <c r="J65" s="98" t="s">
        <v>76</v>
      </c>
      <c r="K65" s="90" t="s">
        <v>77</v>
      </c>
      <c r="L65" s="132" t="s">
        <v>78</v>
      </c>
      <c r="M65" s="3"/>
      <c r="N65" s="132" t="s">
        <v>76</v>
      </c>
      <c r="O65" s="90" t="s">
        <v>77</v>
      </c>
      <c r="P65" s="132" t="s">
        <v>78</v>
      </c>
    </row>
    <row r="66" spans="1:19" ht="21.95" customHeight="1">
      <c r="A66" s="133"/>
      <c r="B66" s="133"/>
      <c r="H66" s="4" t="s">
        <v>5</v>
      </c>
      <c r="I66" s="131"/>
      <c r="J66" s="96"/>
      <c r="K66" s="90"/>
      <c r="L66" s="97" t="s">
        <v>268</v>
      </c>
      <c r="M66" s="3"/>
      <c r="N66" s="97"/>
      <c r="O66" s="90"/>
      <c r="P66" s="97" t="s">
        <v>268</v>
      </c>
    </row>
    <row r="67" spans="1:19" ht="21.95" customHeight="1">
      <c r="A67" s="133" t="s">
        <v>188</v>
      </c>
      <c r="B67" s="133"/>
      <c r="H67" s="134"/>
      <c r="I67" s="134"/>
      <c r="J67" s="31"/>
      <c r="K67" s="135"/>
      <c r="L67" s="27"/>
      <c r="M67" s="136"/>
      <c r="N67" s="27"/>
      <c r="O67" s="137"/>
      <c r="P67" s="138"/>
    </row>
    <row r="68" spans="1:19" ht="21.95" customHeight="1">
      <c r="A68" s="127" t="s">
        <v>189</v>
      </c>
      <c r="G68" s="12"/>
      <c r="H68" s="134"/>
      <c r="I68" s="134"/>
      <c r="J68" s="100"/>
      <c r="K68" s="46"/>
      <c r="L68" s="29"/>
      <c r="M68" s="46"/>
      <c r="N68" s="29"/>
      <c r="O68" s="46"/>
      <c r="P68" s="29"/>
    </row>
    <row r="69" spans="1:19" ht="21.95" customHeight="1">
      <c r="A69" s="127" t="s">
        <v>190</v>
      </c>
      <c r="B69" s="115"/>
      <c r="H69" s="134"/>
      <c r="I69" s="134"/>
      <c r="J69" s="28">
        <v>6639255.4000000004</v>
      </c>
      <c r="K69" s="46"/>
      <c r="L69" s="28">
        <v>92819559.720000014</v>
      </c>
      <c r="M69" s="46"/>
      <c r="N69" s="28">
        <v>90471030.569999993</v>
      </c>
      <c r="O69" s="46"/>
      <c r="P69" s="28">
        <v>2297499.5099999998</v>
      </c>
      <c r="S69" s="12"/>
    </row>
    <row r="70" spans="1:19" ht="21.95" customHeight="1">
      <c r="A70" s="127" t="s">
        <v>13</v>
      </c>
      <c r="B70" s="115"/>
      <c r="H70" s="134"/>
      <c r="I70" s="134"/>
      <c r="J70" s="28">
        <v>78363.539999999994</v>
      </c>
      <c r="K70" s="46"/>
      <c r="L70" s="28">
        <v>554521.37</v>
      </c>
      <c r="M70" s="46"/>
      <c r="N70" s="28">
        <v>3024750.14</v>
      </c>
      <c r="O70" s="46"/>
      <c r="P70" s="28">
        <v>1865050.1000000006</v>
      </c>
      <c r="R70" s="144"/>
      <c r="S70" s="12"/>
    </row>
    <row r="71" spans="1:19" ht="21.95" customHeight="1">
      <c r="A71" s="127" t="s">
        <v>31</v>
      </c>
      <c r="B71" s="115"/>
      <c r="H71" s="134"/>
      <c r="I71" s="134"/>
      <c r="J71" s="28">
        <v>18142894.13000001</v>
      </c>
      <c r="K71" s="46"/>
      <c r="L71" s="28">
        <v>-17735086.030000001</v>
      </c>
      <c r="M71" s="46"/>
      <c r="N71" s="28">
        <v>186750</v>
      </c>
      <c r="O71" s="46"/>
      <c r="P71" s="28">
        <v>926328.00000000023</v>
      </c>
      <c r="S71" s="12"/>
    </row>
    <row r="72" spans="1:19" ht="21.95" customHeight="1">
      <c r="A72" s="127" t="s">
        <v>191</v>
      </c>
      <c r="H72" s="134"/>
      <c r="I72" s="134"/>
      <c r="J72" s="145"/>
      <c r="K72" s="135"/>
      <c r="L72" s="9"/>
      <c r="M72" s="136"/>
      <c r="N72" s="146"/>
      <c r="O72" s="137"/>
      <c r="P72" s="33"/>
      <c r="S72" s="12"/>
    </row>
    <row r="73" spans="1:19" ht="21.95" customHeight="1">
      <c r="A73" s="127" t="s">
        <v>38</v>
      </c>
      <c r="B73" s="115"/>
      <c r="H73" s="134"/>
      <c r="I73" s="134"/>
      <c r="J73" s="28">
        <v>16380914.82</v>
      </c>
      <c r="K73" s="140"/>
      <c r="L73" s="28">
        <v>-7071813.3200000003</v>
      </c>
      <c r="M73" s="140"/>
      <c r="N73" s="28">
        <v>-90213800.620000005</v>
      </c>
      <c r="O73" s="140"/>
      <c r="P73" s="28">
        <v>-6732312.9900000002</v>
      </c>
      <c r="S73" s="12"/>
    </row>
    <row r="74" spans="1:19" ht="21.95" customHeight="1">
      <c r="A74" s="127" t="s">
        <v>45</v>
      </c>
      <c r="B74" s="115"/>
      <c r="H74" s="134"/>
      <c r="I74" s="134"/>
      <c r="J74" s="28">
        <v>16045825.189999999</v>
      </c>
      <c r="K74" s="140"/>
      <c r="L74" s="28">
        <v>4215980.2699999996</v>
      </c>
      <c r="M74" s="140"/>
      <c r="N74" s="28">
        <v>-988405.22</v>
      </c>
      <c r="O74" s="140"/>
      <c r="P74" s="31">
        <v>1090592.8899999992</v>
      </c>
    </row>
    <row r="75" spans="1:19" ht="21.95" customHeight="1">
      <c r="A75" s="127" t="s">
        <v>192</v>
      </c>
      <c r="B75" s="115"/>
      <c r="H75" s="134" t="s">
        <v>274</v>
      </c>
      <c r="I75" s="134"/>
      <c r="J75" s="28">
        <v>-3350782.469999996</v>
      </c>
      <c r="K75" s="140"/>
      <c r="L75" s="28">
        <v>-9498624.4000000004</v>
      </c>
      <c r="M75" s="140"/>
      <c r="N75" s="28">
        <v>-2113000</v>
      </c>
      <c r="O75" s="140"/>
      <c r="P75" s="31">
        <v>-4862026.67</v>
      </c>
    </row>
    <row r="76" spans="1:19" ht="21.95" customHeight="1">
      <c r="A76" s="127" t="s">
        <v>50</v>
      </c>
      <c r="B76" s="115"/>
      <c r="H76" s="134" t="s">
        <v>60</v>
      </c>
      <c r="I76" s="134"/>
      <c r="J76" s="28">
        <v>162629.67000000001</v>
      </c>
      <c r="K76" s="140"/>
      <c r="L76" s="28">
        <v>283131.12</v>
      </c>
      <c r="M76" s="140"/>
      <c r="N76" s="28">
        <v>0</v>
      </c>
      <c r="O76" s="140"/>
      <c r="P76" s="31">
        <v>0</v>
      </c>
    </row>
    <row r="77" spans="1:19" ht="21.95" customHeight="1">
      <c r="A77" s="127" t="s">
        <v>55</v>
      </c>
      <c r="B77" s="115"/>
      <c r="H77" s="134"/>
      <c r="I77" s="134"/>
      <c r="J77" s="30">
        <v>16182472.9</v>
      </c>
      <c r="K77" s="140"/>
      <c r="L77" s="30">
        <v>-855112.02</v>
      </c>
      <c r="M77" s="140"/>
      <c r="N77" s="30">
        <v>909045.05</v>
      </c>
      <c r="O77" s="140"/>
      <c r="P77" s="30">
        <v>-604600</v>
      </c>
    </row>
    <row r="78" spans="1:19" ht="21.95" customHeight="1">
      <c r="A78" s="133" t="s">
        <v>193</v>
      </c>
      <c r="H78" s="134"/>
      <c r="I78" s="134"/>
      <c r="J78" s="31">
        <f>SUM(J51:J77)</f>
        <v>332414648.53999996</v>
      </c>
      <c r="K78" s="47"/>
      <c r="L78" s="31">
        <f>SUM(L51:L77)</f>
        <v>540953261.41000009</v>
      </c>
      <c r="M78" s="47"/>
      <c r="N78" s="31">
        <f>SUM(N51:N77)</f>
        <v>-56232926.409999967</v>
      </c>
      <c r="O78" s="47"/>
      <c r="P78" s="31">
        <f>SUM(P51:P77)</f>
        <v>-3219200.8600000185</v>
      </c>
    </row>
    <row r="79" spans="1:19" ht="21.95" customHeight="1">
      <c r="A79" s="127" t="s">
        <v>194</v>
      </c>
      <c r="B79" s="115"/>
      <c r="H79" s="134"/>
      <c r="I79" s="134"/>
      <c r="J79" s="31">
        <v>-52369193.240000002</v>
      </c>
      <c r="K79" s="47"/>
      <c r="L79" s="31">
        <v>-53524354.359999999</v>
      </c>
      <c r="M79" s="47"/>
      <c r="N79" s="31">
        <v>-16600020.34</v>
      </c>
      <c r="O79" s="47"/>
      <c r="P79" s="31">
        <v>-26416211.989999987</v>
      </c>
      <c r="R79" s="13"/>
      <c r="S79" s="12"/>
    </row>
    <row r="80" spans="1:19" ht="21.95" customHeight="1">
      <c r="A80" s="127" t="s">
        <v>195</v>
      </c>
      <c r="B80" s="115"/>
      <c r="H80" s="134"/>
      <c r="I80" s="134"/>
      <c r="J80" s="31">
        <v>-23688867.93</v>
      </c>
      <c r="K80" s="47"/>
      <c r="L80" s="31">
        <v>-31838585.5</v>
      </c>
      <c r="M80" s="47"/>
      <c r="N80" s="31">
        <v>-5795889.4900000002</v>
      </c>
      <c r="O80" s="47"/>
      <c r="P80" s="31">
        <v>-11818806.09</v>
      </c>
    </row>
    <row r="81" spans="1:19" ht="21.95" customHeight="1">
      <c r="A81" s="133" t="s">
        <v>196</v>
      </c>
      <c r="H81" s="134"/>
      <c r="I81" s="134"/>
      <c r="J81" s="32">
        <f>SUM(J78:J80)</f>
        <v>256356587.36999995</v>
      </c>
      <c r="K81" s="47"/>
      <c r="L81" s="32">
        <f>SUM(L78:L80)</f>
        <v>455590321.55000007</v>
      </c>
      <c r="M81" s="47"/>
      <c r="N81" s="32">
        <f>SUM(N78:N80)</f>
        <v>-78628836.239999965</v>
      </c>
      <c r="O81" s="47"/>
      <c r="P81" s="32">
        <f>SUM(P78:P80)</f>
        <v>-41454218.940000005</v>
      </c>
      <c r="S81" s="140"/>
    </row>
    <row r="82" spans="1:19" ht="21.95" customHeight="1">
      <c r="C82" s="128"/>
      <c r="H82" s="134"/>
      <c r="I82" s="134"/>
      <c r="J82" s="31"/>
      <c r="K82" s="35"/>
      <c r="L82" s="31"/>
      <c r="M82" s="35"/>
      <c r="N82" s="31"/>
      <c r="O82" s="35"/>
      <c r="P82" s="31"/>
      <c r="R82" s="13"/>
    </row>
    <row r="83" spans="1:19" ht="21.95" customHeight="1">
      <c r="A83" s="133" t="s">
        <v>197</v>
      </c>
      <c r="C83" s="128"/>
      <c r="H83" s="134"/>
      <c r="I83" s="134"/>
      <c r="J83" s="28"/>
      <c r="K83" s="145"/>
      <c r="L83" s="28"/>
      <c r="M83" s="145"/>
      <c r="N83" s="34"/>
      <c r="O83" s="145"/>
      <c r="P83" s="34"/>
    </row>
    <row r="84" spans="1:19" ht="21.95" customHeight="1">
      <c r="A84" s="127" t="s">
        <v>198</v>
      </c>
      <c r="B84" s="128"/>
      <c r="C84" s="115"/>
      <c r="H84" s="134" t="s">
        <v>269</v>
      </c>
      <c r="I84" s="115"/>
      <c r="J84" s="34">
        <v>0</v>
      </c>
      <c r="K84" s="146"/>
      <c r="L84" s="34">
        <v>0</v>
      </c>
      <c r="M84" s="146"/>
      <c r="N84" s="34">
        <v>-281530000</v>
      </c>
      <c r="O84" s="146"/>
      <c r="P84" s="34">
        <v>-993255524.96000004</v>
      </c>
    </row>
    <row r="85" spans="1:19" ht="21.95" customHeight="1">
      <c r="A85" s="127" t="s">
        <v>199</v>
      </c>
      <c r="B85" s="128"/>
      <c r="C85" s="115"/>
      <c r="H85" s="134" t="s">
        <v>269</v>
      </c>
      <c r="I85" s="134"/>
      <c r="J85" s="34">
        <v>0</v>
      </c>
      <c r="K85" s="35"/>
      <c r="L85" s="34">
        <v>0</v>
      </c>
      <c r="M85" s="35"/>
      <c r="N85" s="34">
        <v>2127274766.49</v>
      </c>
      <c r="O85" s="35"/>
      <c r="P85" s="34">
        <v>350063531.05000001</v>
      </c>
    </row>
    <row r="86" spans="1:19" ht="21.95" customHeight="1">
      <c r="A86" s="127" t="s">
        <v>200</v>
      </c>
      <c r="B86" s="128"/>
      <c r="C86" s="115"/>
      <c r="H86" s="134" t="s">
        <v>269</v>
      </c>
      <c r="I86" s="134"/>
      <c r="J86" s="34">
        <v>0</v>
      </c>
      <c r="K86" s="35"/>
      <c r="L86" s="34">
        <v>-134000000</v>
      </c>
      <c r="M86" s="35"/>
      <c r="N86" s="34">
        <v>0</v>
      </c>
      <c r="O86" s="35"/>
      <c r="P86" s="34">
        <v>-134000000</v>
      </c>
      <c r="R86" s="21"/>
    </row>
    <row r="87" spans="1:19" ht="21.95" customHeight="1">
      <c r="A87" s="127" t="s">
        <v>201</v>
      </c>
      <c r="B87" s="128"/>
      <c r="C87" s="115"/>
      <c r="H87" s="134" t="s">
        <v>269</v>
      </c>
      <c r="I87" s="134"/>
      <c r="J87" s="34">
        <v>0</v>
      </c>
      <c r="K87" s="35"/>
      <c r="L87" s="34">
        <v>134000000</v>
      </c>
      <c r="M87" s="35"/>
      <c r="N87" s="34">
        <v>0</v>
      </c>
      <c r="O87" s="35"/>
      <c r="P87" s="34">
        <v>134000000</v>
      </c>
      <c r="R87" s="13"/>
    </row>
    <row r="88" spans="1:19" ht="21.95" customHeight="1">
      <c r="A88" s="127" t="s">
        <v>258</v>
      </c>
      <c r="B88" s="128"/>
      <c r="C88" s="115"/>
      <c r="H88" s="134" t="s">
        <v>23</v>
      </c>
      <c r="I88" s="134"/>
      <c r="J88" s="34">
        <v>-315000000</v>
      </c>
      <c r="K88" s="35"/>
      <c r="L88" s="34">
        <v>0</v>
      </c>
      <c r="M88" s="35"/>
      <c r="N88" s="34">
        <v>-315000000</v>
      </c>
      <c r="O88" s="35"/>
      <c r="P88" s="34">
        <v>0</v>
      </c>
      <c r="R88" s="13"/>
    </row>
    <row r="89" spans="1:19" ht="21.95" customHeight="1">
      <c r="A89" s="127" t="s">
        <v>202</v>
      </c>
      <c r="B89" s="128"/>
      <c r="C89" s="115"/>
      <c r="H89" s="134" t="s">
        <v>28</v>
      </c>
      <c r="I89" s="134"/>
      <c r="J89" s="159">
        <v>0</v>
      </c>
      <c r="K89" s="35"/>
      <c r="L89" s="34">
        <v>0</v>
      </c>
      <c r="M89" s="35"/>
      <c r="N89" s="34">
        <v>-2508000000</v>
      </c>
      <c r="O89" s="35"/>
      <c r="P89" s="34">
        <v>0</v>
      </c>
      <c r="R89" s="13"/>
    </row>
    <row r="90" spans="1:19" ht="21.95" customHeight="1">
      <c r="A90" s="127" t="s">
        <v>284</v>
      </c>
      <c r="B90" s="128"/>
      <c r="C90" s="115"/>
      <c r="H90" s="134"/>
      <c r="I90" s="134"/>
      <c r="J90" s="159">
        <v>0</v>
      </c>
      <c r="K90" s="35"/>
      <c r="L90" s="34">
        <v>0</v>
      </c>
      <c r="M90" s="35"/>
      <c r="N90" s="34">
        <v>0</v>
      </c>
      <c r="O90" s="35"/>
      <c r="P90" s="34">
        <v>0</v>
      </c>
      <c r="R90" s="13"/>
    </row>
    <row r="91" spans="1:19" ht="21.95" customHeight="1">
      <c r="A91" s="127" t="s">
        <v>203</v>
      </c>
      <c r="B91" s="128"/>
      <c r="C91" s="115"/>
      <c r="H91" s="134" t="s">
        <v>264</v>
      </c>
      <c r="I91" s="134"/>
      <c r="J91" s="159">
        <v>-315600000</v>
      </c>
      <c r="K91" s="35"/>
      <c r="L91" s="34">
        <v>0</v>
      </c>
      <c r="M91" s="35"/>
      <c r="N91" s="34">
        <v>0</v>
      </c>
      <c r="O91" s="35"/>
      <c r="P91" s="34">
        <v>0</v>
      </c>
      <c r="R91" s="13"/>
    </row>
    <row r="92" spans="1:19" ht="21.95" customHeight="1">
      <c r="A92" s="127" t="s">
        <v>204</v>
      </c>
      <c r="B92" s="128"/>
      <c r="C92" s="115"/>
      <c r="H92" s="134" t="s">
        <v>263</v>
      </c>
      <c r="I92" s="134"/>
      <c r="J92" s="34">
        <v>2645571935.3699999</v>
      </c>
      <c r="K92" s="35"/>
      <c r="L92" s="34">
        <v>0</v>
      </c>
      <c r="M92" s="35"/>
      <c r="N92" s="34">
        <v>2645571935.3699999</v>
      </c>
      <c r="O92" s="35"/>
      <c r="P92" s="34">
        <v>0</v>
      </c>
      <c r="R92" s="13"/>
    </row>
    <row r="93" spans="1:19" ht="21.95" customHeight="1">
      <c r="A93" s="127" t="s">
        <v>205</v>
      </c>
      <c r="B93" s="128"/>
      <c r="C93" s="115"/>
      <c r="H93" s="134"/>
      <c r="I93" s="134"/>
      <c r="J93" s="34">
        <v>-28383116.25</v>
      </c>
      <c r="K93" s="35"/>
      <c r="L93" s="34">
        <v>0</v>
      </c>
      <c r="M93" s="35"/>
      <c r="N93" s="34">
        <v>-28383116.25</v>
      </c>
      <c r="O93" s="35"/>
      <c r="P93" s="34">
        <v>0</v>
      </c>
      <c r="R93" s="13"/>
    </row>
    <row r="94" spans="1:19" ht="21.95" customHeight="1">
      <c r="A94" s="127" t="s">
        <v>206</v>
      </c>
      <c r="B94" s="128"/>
      <c r="C94" s="115"/>
      <c r="H94" s="134" t="s">
        <v>25</v>
      </c>
      <c r="I94" s="134"/>
      <c r="J94" s="34">
        <v>-214307405.99999997</v>
      </c>
      <c r="K94" s="35"/>
      <c r="L94" s="34">
        <v>0</v>
      </c>
      <c r="M94" s="35"/>
      <c r="N94" s="34">
        <v>-214307406</v>
      </c>
      <c r="O94" s="35"/>
      <c r="P94" s="34">
        <v>0</v>
      </c>
      <c r="R94" s="13"/>
    </row>
    <row r="95" spans="1:19" ht="21.95" customHeight="1">
      <c r="A95" s="127" t="s">
        <v>207</v>
      </c>
      <c r="B95" s="128"/>
      <c r="C95" s="115"/>
      <c r="H95" s="134" t="s">
        <v>21</v>
      </c>
      <c r="I95" s="134"/>
      <c r="J95" s="34">
        <v>-641480000</v>
      </c>
      <c r="K95" s="35"/>
      <c r="L95" s="34">
        <v>0</v>
      </c>
      <c r="M95" s="35"/>
      <c r="N95" s="34">
        <v>-641480000</v>
      </c>
      <c r="O95" s="35"/>
      <c r="P95" s="34">
        <v>0</v>
      </c>
      <c r="R95" s="13"/>
    </row>
    <row r="96" spans="1:19" ht="21.95" customHeight="1">
      <c r="A96" s="127" t="s">
        <v>277</v>
      </c>
      <c r="B96" s="128"/>
      <c r="C96" s="115"/>
      <c r="H96" s="134" t="s">
        <v>18</v>
      </c>
      <c r="I96" s="134"/>
      <c r="J96" s="34">
        <v>-85000000</v>
      </c>
      <c r="K96" s="35"/>
      <c r="L96" s="34">
        <v>0</v>
      </c>
      <c r="M96" s="35"/>
      <c r="N96" s="34">
        <v>-85000000</v>
      </c>
      <c r="O96" s="35"/>
      <c r="P96" s="34">
        <v>0</v>
      </c>
      <c r="R96" s="13"/>
    </row>
    <row r="97" spans="1:19" ht="21.95" customHeight="1">
      <c r="A97" s="127" t="s">
        <v>208</v>
      </c>
      <c r="B97" s="128"/>
      <c r="C97" s="115"/>
      <c r="H97" s="134" t="s">
        <v>20</v>
      </c>
      <c r="I97" s="134"/>
      <c r="J97" s="34">
        <v>-310922984.92000002</v>
      </c>
      <c r="K97" s="35"/>
      <c r="L97" s="34">
        <v>0</v>
      </c>
      <c r="M97" s="35"/>
      <c r="N97" s="34">
        <v>-310922984.92000002</v>
      </c>
      <c r="O97" s="35"/>
      <c r="P97" s="34">
        <v>0</v>
      </c>
      <c r="R97" s="13"/>
    </row>
    <row r="98" spans="1:19" ht="21.95" customHeight="1">
      <c r="A98" s="127" t="s">
        <v>209</v>
      </c>
      <c r="B98" s="128"/>
      <c r="C98" s="115"/>
      <c r="H98" s="134"/>
      <c r="I98" s="134"/>
      <c r="J98" s="34"/>
      <c r="K98" s="35"/>
      <c r="L98" s="34"/>
      <c r="M98" s="35"/>
      <c r="N98" s="34"/>
      <c r="O98" s="35"/>
      <c r="P98" s="34"/>
      <c r="R98" s="13"/>
    </row>
    <row r="99" spans="1:19" ht="21.95" customHeight="1">
      <c r="B99" s="128" t="s">
        <v>172</v>
      </c>
      <c r="C99" s="115"/>
      <c r="H99" s="134" t="s">
        <v>20</v>
      </c>
      <c r="I99" s="134"/>
      <c r="J99" s="34">
        <v>185063906.58000001</v>
      </c>
      <c r="K99" s="35"/>
      <c r="L99" s="34">
        <v>0</v>
      </c>
      <c r="M99" s="35"/>
      <c r="N99" s="34">
        <v>185063906.58000001</v>
      </c>
      <c r="O99" s="35"/>
      <c r="P99" s="34">
        <v>0</v>
      </c>
      <c r="R99" s="13"/>
    </row>
    <row r="100" spans="1:19" ht="21.95" customHeight="1">
      <c r="A100" s="127" t="s">
        <v>210</v>
      </c>
      <c r="B100" s="128"/>
      <c r="C100" s="115"/>
      <c r="H100" s="134" t="s">
        <v>37</v>
      </c>
      <c r="I100" s="134"/>
      <c r="J100" s="34">
        <v>5822269.96</v>
      </c>
      <c r="K100" s="35"/>
      <c r="L100" s="34">
        <v>91628168.560000002</v>
      </c>
      <c r="M100" s="35"/>
      <c r="N100" s="34">
        <v>3504672.89</v>
      </c>
      <c r="O100" s="35"/>
      <c r="P100" s="34">
        <v>3925233.65</v>
      </c>
      <c r="R100" s="13"/>
    </row>
    <row r="101" spans="1:19" ht="21.95" customHeight="1">
      <c r="A101" s="127" t="s">
        <v>211</v>
      </c>
      <c r="B101" s="128"/>
      <c r="C101" s="115"/>
      <c r="H101" s="134" t="s">
        <v>37</v>
      </c>
      <c r="I101" s="134"/>
      <c r="J101" s="34">
        <v>-32789979.720000006</v>
      </c>
      <c r="K101" s="35"/>
      <c r="L101" s="34">
        <v>-749724369.36000001</v>
      </c>
      <c r="M101" s="35"/>
      <c r="N101" s="34">
        <v>-4570.09</v>
      </c>
      <c r="O101" s="35"/>
      <c r="P101" s="34">
        <v>-9216818.5500000007</v>
      </c>
      <c r="R101" s="13"/>
      <c r="S101" s="91"/>
    </row>
    <row r="102" spans="1:19" ht="21.95" customHeight="1">
      <c r="A102" s="127" t="s">
        <v>212</v>
      </c>
      <c r="B102" s="128"/>
      <c r="C102" s="115"/>
      <c r="H102" s="134"/>
      <c r="I102" s="134"/>
      <c r="J102" s="34">
        <v>0</v>
      </c>
      <c r="K102" s="35"/>
      <c r="L102" s="34">
        <v>-5008000</v>
      </c>
      <c r="M102" s="35"/>
      <c r="N102" s="34">
        <v>0</v>
      </c>
      <c r="O102" s="35"/>
      <c r="P102" s="34">
        <v>-3854500</v>
      </c>
      <c r="R102" s="13"/>
      <c r="S102" s="139"/>
    </row>
    <row r="103" spans="1:19" ht="21.95" customHeight="1">
      <c r="A103" s="127" t="s">
        <v>213</v>
      </c>
      <c r="B103" s="128"/>
      <c r="C103" s="115"/>
      <c r="H103" s="134" t="s">
        <v>30</v>
      </c>
      <c r="I103" s="134"/>
      <c r="J103" s="34">
        <v>-4826938.07</v>
      </c>
      <c r="K103" s="35"/>
      <c r="L103" s="34">
        <v>-26534361.25</v>
      </c>
      <c r="M103" s="35"/>
      <c r="N103" s="34">
        <v>0</v>
      </c>
      <c r="O103" s="35"/>
      <c r="P103" s="34">
        <v>0</v>
      </c>
      <c r="R103" s="13"/>
    </row>
    <row r="104" spans="1:19" ht="21.95" customHeight="1">
      <c r="A104" s="127" t="s">
        <v>214</v>
      </c>
      <c r="B104" s="128"/>
      <c r="C104" s="115"/>
      <c r="H104" s="134"/>
      <c r="I104" s="134"/>
      <c r="J104" s="34">
        <v>100000</v>
      </c>
      <c r="K104" s="35"/>
      <c r="L104" s="34">
        <v>-5258750</v>
      </c>
      <c r="M104" s="35"/>
      <c r="N104" s="34">
        <v>0</v>
      </c>
      <c r="O104" s="35"/>
      <c r="P104" s="34">
        <v>0</v>
      </c>
      <c r="R104" s="13"/>
    </row>
    <row r="105" spans="1:19" ht="21.95" customHeight="1">
      <c r="A105" s="127" t="s">
        <v>272</v>
      </c>
      <c r="B105" s="128"/>
      <c r="C105" s="115"/>
      <c r="H105" s="134"/>
      <c r="I105" s="134"/>
      <c r="J105" s="34">
        <v>-32000000</v>
      </c>
      <c r="K105" s="35"/>
      <c r="L105" s="34">
        <v>0</v>
      </c>
      <c r="M105" s="35"/>
      <c r="N105" s="34">
        <v>-32000000</v>
      </c>
      <c r="O105" s="35"/>
      <c r="P105" s="34">
        <v>0</v>
      </c>
      <c r="R105" s="13"/>
    </row>
    <row r="106" spans="1:19" ht="21.95" customHeight="1">
      <c r="A106" s="127" t="s">
        <v>215</v>
      </c>
      <c r="B106" s="128"/>
      <c r="C106" s="115"/>
      <c r="H106" s="134"/>
      <c r="I106" s="134"/>
      <c r="J106" s="34">
        <v>-45964532.330000006</v>
      </c>
      <c r="K106" s="35"/>
      <c r="L106" s="28">
        <v>-1920711.63</v>
      </c>
      <c r="M106" s="35"/>
      <c r="N106" s="28">
        <v>0</v>
      </c>
      <c r="O106" s="35"/>
      <c r="P106" s="34">
        <v>0</v>
      </c>
      <c r="R106" s="13"/>
    </row>
    <row r="107" spans="1:19" ht="21.95" customHeight="1">
      <c r="A107" s="127" t="s">
        <v>216</v>
      </c>
      <c r="B107" s="128"/>
      <c r="C107" s="115"/>
      <c r="H107" s="134"/>
      <c r="I107" s="134"/>
      <c r="J107" s="34">
        <v>2286737.13</v>
      </c>
      <c r="K107" s="35"/>
      <c r="L107" s="28">
        <v>1055202.01</v>
      </c>
      <c r="M107" s="35"/>
      <c r="N107" s="28">
        <v>35755038.049999997</v>
      </c>
      <c r="O107" s="35"/>
      <c r="P107" s="34">
        <v>76364155.089999974</v>
      </c>
      <c r="R107" s="13"/>
    </row>
    <row r="108" spans="1:19" ht="21.95" customHeight="1">
      <c r="A108" s="127" t="s">
        <v>217</v>
      </c>
      <c r="H108" s="134" t="s">
        <v>25</v>
      </c>
      <c r="J108" s="48">
        <v>92737872.75</v>
      </c>
      <c r="L108" s="49">
        <v>92345872.739999995</v>
      </c>
      <c r="N108" s="63">
        <v>92737872.75</v>
      </c>
      <c r="P108" s="49">
        <v>92345872.75</v>
      </c>
    </row>
    <row r="109" spans="1:19" ht="21.95" customHeight="1">
      <c r="A109" s="133" t="s">
        <v>218</v>
      </c>
      <c r="C109" s="128"/>
      <c r="H109" s="134"/>
      <c r="I109" s="134"/>
      <c r="J109" s="32">
        <f>SUM(J84:J108)</f>
        <v>905307764.49999976</v>
      </c>
      <c r="K109" s="35"/>
      <c r="L109" s="32">
        <f>SUM(L84:L108)</f>
        <v>-603416948.92999995</v>
      </c>
      <c r="M109" s="35"/>
      <c r="N109" s="32">
        <f>SUM(N84:N108)</f>
        <v>673280114.86999977</v>
      </c>
      <c r="O109" s="35"/>
      <c r="P109" s="32">
        <f>SUM(P84:P108)</f>
        <v>-483628050.97000003</v>
      </c>
      <c r="R109" s="13"/>
    </row>
    <row r="110" spans="1:19" ht="21.95" customHeight="1">
      <c r="C110" s="128"/>
      <c r="H110" s="134"/>
      <c r="I110" s="134"/>
      <c r="J110" s="31"/>
      <c r="K110" s="35"/>
      <c r="L110" s="31"/>
      <c r="M110" s="35"/>
      <c r="N110" s="31"/>
      <c r="O110" s="35"/>
      <c r="P110" s="31"/>
      <c r="R110" s="13"/>
    </row>
    <row r="111" spans="1:19" ht="21.95" customHeight="1">
      <c r="A111" s="6" t="s">
        <v>251</v>
      </c>
      <c r="B111" s="115"/>
      <c r="C111" s="147"/>
      <c r="D111" s="115"/>
      <c r="H111" s="134"/>
      <c r="J111" s="14"/>
      <c r="K111" s="9"/>
      <c r="L111" s="15"/>
      <c r="M111" s="9"/>
      <c r="N111" s="17"/>
      <c r="O111" s="9"/>
      <c r="P111" s="15"/>
    </row>
    <row r="112" spans="1:19" ht="21.95" customHeight="1">
      <c r="A112" s="6"/>
      <c r="B112" s="115"/>
      <c r="C112" s="147"/>
      <c r="D112" s="115"/>
      <c r="H112" s="134"/>
      <c r="J112" s="14"/>
      <c r="K112" s="9"/>
      <c r="L112" s="15"/>
      <c r="M112" s="9"/>
      <c r="N112" s="17"/>
      <c r="O112" s="9"/>
      <c r="P112" s="15"/>
    </row>
    <row r="113" spans="1:18" ht="21.95" customHeight="1">
      <c r="A113" s="6"/>
      <c r="B113" s="115"/>
      <c r="C113" s="147"/>
      <c r="D113" s="115"/>
      <c r="H113" s="134"/>
      <c r="J113" s="14"/>
      <c r="K113" s="9"/>
      <c r="L113" s="15"/>
      <c r="M113" s="9"/>
      <c r="N113" s="17"/>
      <c r="O113" s="9"/>
      <c r="P113" s="15"/>
    </row>
    <row r="114" spans="1:18" ht="21.95" customHeight="1">
      <c r="A114" s="6"/>
      <c r="B114" s="115"/>
      <c r="C114" s="147"/>
      <c r="D114" s="115"/>
      <c r="H114" s="134"/>
      <c r="J114" s="14"/>
      <c r="K114" s="9"/>
      <c r="L114" s="15"/>
      <c r="M114" s="9"/>
      <c r="N114" s="17"/>
      <c r="O114" s="9"/>
      <c r="P114" s="15"/>
    </row>
    <row r="115" spans="1:18" ht="27.4" customHeight="1">
      <c r="A115" s="6"/>
      <c r="B115" s="115"/>
      <c r="C115" s="147"/>
      <c r="D115" s="115"/>
      <c r="H115" s="134"/>
      <c r="J115" s="14"/>
      <c r="K115" s="9"/>
      <c r="L115" s="15"/>
      <c r="M115" s="9"/>
      <c r="N115" s="17"/>
      <c r="O115" s="9"/>
      <c r="P115" s="15"/>
    </row>
    <row r="116" spans="1:18" ht="21.95" customHeight="1">
      <c r="A116" s="6"/>
      <c r="C116" s="128"/>
      <c r="H116" s="134"/>
      <c r="I116" s="134"/>
      <c r="J116" s="31"/>
      <c r="K116" s="35"/>
      <c r="L116" s="31"/>
      <c r="M116" s="35"/>
      <c r="N116" s="31"/>
      <c r="O116" s="35"/>
      <c r="P116" s="142" t="s">
        <v>282</v>
      </c>
      <c r="R116" s="13"/>
    </row>
    <row r="117" spans="1:18" ht="21.95" customHeight="1">
      <c r="A117" s="316" t="str">
        <f>+A1</f>
        <v>บริษัท อควา คอร์เปอเรชั่น จำกัด (มหาชน) และบริษัทย่อย</v>
      </c>
      <c r="B117" s="316"/>
      <c r="C117" s="316"/>
      <c r="D117" s="316"/>
      <c r="E117" s="316"/>
      <c r="F117" s="316"/>
      <c r="G117" s="316"/>
      <c r="H117" s="316"/>
      <c r="I117" s="316"/>
      <c r="J117" s="316"/>
      <c r="K117" s="316"/>
      <c r="L117" s="316"/>
      <c r="M117" s="316"/>
      <c r="N117" s="316"/>
      <c r="O117" s="316"/>
      <c r="P117" s="316"/>
    </row>
    <row r="118" spans="1:18" ht="21.95" customHeight="1">
      <c r="A118" s="133" t="s">
        <v>187</v>
      </c>
      <c r="B118" s="133"/>
      <c r="C118" s="133"/>
      <c r="D118" s="133"/>
      <c r="E118" s="133"/>
      <c r="F118" s="133"/>
      <c r="G118" s="133"/>
      <c r="H118" s="133"/>
      <c r="I118" s="133"/>
      <c r="J118" s="143"/>
      <c r="K118" s="133"/>
      <c r="L118" s="133"/>
      <c r="M118" s="133"/>
      <c r="N118" s="133"/>
      <c r="O118" s="133"/>
      <c r="P118" s="133"/>
    </row>
    <row r="119" spans="1:18" ht="21.95" customHeight="1">
      <c r="A119" s="316" t="str">
        <f>+A3</f>
        <v>สำหรับงวดเก้าเดือน สิ้นสุดวันที่ 30 กันยายน 2566</v>
      </c>
      <c r="B119" s="316"/>
      <c r="C119" s="316"/>
      <c r="D119" s="316"/>
      <c r="E119" s="316"/>
      <c r="F119" s="316"/>
      <c r="G119" s="316"/>
      <c r="H119" s="316"/>
      <c r="I119" s="316"/>
      <c r="J119" s="316"/>
      <c r="K119" s="316"/>
      <c r="L119" s="316"/>
      <c r="M119" s="316"/>
      <c r="N119" s="316"/>
      <c r="O119" s="316"/>
      <c r="P119" s="316"/>
    </row>
    <row r="120" spans="1:18" ht="21.95" customHeight="1">
      <c r="A120" s="116"/>
      <c r="B120" s="116"/>
      <c r="C120" s="116"/>
      <c r="D120" s="117"/>
      <c r="E120" s="117"/>
      <c r="F120" s="118"/>
      <c r="G120" s="118"/>
      <c r="H120" s="119"/>
      <c r="I120" s="119"/>
      <c r="J120" s="93"/>
      <c r="K120" s="118"/>
      <c r="L120" s="18"/>
      <c r="M120" s="118"/>
      <c r="N120" s="62"/>
      <c r="O120" s="118"/>
      <c r="P120" s="18"/>
    </row>
    <row r="121" spans="1:18" ht="21.95" customHeight="1">
      <c r="A121" s="116"/>
      <c r="B121" s="116"/>
      <c r="C121" s="120"/>
      <c r="D121" s="121"/>
      <c r="E121" s="121"/>
      <c r="F121" s="122"/>
      <c r="G121" s="122"/>
      <c r="H121" s="119"/>
      <c r="I121" s="119"/>
      <c r="J121" s="123" t="s">
        <v>2</v>
      </c>
      <c r="K121" s="124"/>
      <c r="L121" s="19"/>
      <c r="M121" s="124"/>
      <c r="N121" s="125"/>
      <c r="O121" s="126"/>
      <c r="P121" s="20"/>
    </row>
    <row r="122" spans="1:18" ht="21.95" customHeight="1">
      <c r="H122" s="119"/>
      <c r="I122" s="119"/>
      <c r="J122" s="123" t="s">
        <v>3</v>
      </c>
      <c r="K122" s="124"/>
      <c r="L122" s="19"/>
      <c r="N122" s="130" t="s">
        <v>4</v>
      </c>
      <c r="O122" s="126"/>
      <c r="P122" s="20"/>
    </row>
    <row r="123" spans="1:18" ht="21.95" customHeight="1">
      <c r="H123" s="1"/>
      <c r="I123" s="131"/>
      <c r="J123" s="98" t="s">
        <v>76</v>
      </c>
      <c r="K123" s="90" t="s">
        <v>77</v>
      </c>
      <c r="L123" s="132" t="s">
        <v>78</v>
      </c>
      <c r="M123" s="3"/>
      <c r="N123" s="132" t="s">
        <v>76</v>
      </c>
      <c r="O123" s="90" t="s">
        <v>77</v>
      </c>
      <c r="P123" s="132" t="s">
        <v>78</v>
      </c>
    </row>
    <row r="124" spans="1:18" ht="21.95" customHeight="1">
      <c r="A124" s="133"/>
      <c r="B124" s="133"/>
      <c r="H124" s="4" t="s">
        <v>5</v>
      </c>
      <c r="I124" s="131"/>
      <c r="J124" s="96"/>
      <c r="K124" s="90"/>
      <c r="L124" s="97" t="s">
        <v>268</v>
      </c>
      <c r="M124" s="3"/>
      <c r="N124" s="97"/>
      <c r="O124" s="90"/>
      <c r="P124" s="97" t="s">
        <v>268</v>
      </c>
    </row>
    <row r="125" spans="1:18" ht="21.95" customHeight="1">
      <c r="A125" s="133" t="s">
        <v>219</v>
      </c>
      <c r="C125" s="128"/>
      <c r="H125" s="134"/>
      <c r="I125" s="134"/>
      <c r="J125" s="31"/>
      <c r="K125" s="35"/>
      <c r="L125" s="31"/>
      <c r="M125" s="35"/>
      <c r="N125" s="31"/>
      <c r="O125" s="35"/>
      <c r="P125" s="31"/>
      <c r="R125" s="13"/>
    </row>
    <row r="126" spans="1:18" ht="21.95" customHeight="1">
      <c r="A126" s="127" t="s">
        <v>220</v>
      </c>
      <c r="C126" s="128"/>
      <c r="H126" s="134"/>
      <c r="I126" s="134"/>
      <c r="J126" s="31">
        <v>-47487649.049999997</v>
      </c>
      <c r="K126" s="35"/>
      <c r="L126" s="31">
        <v>-17517125.550000001</v>
      </c>
      <c r="M126" s="35"/>
      <c r="N126" s="31">
        <v>0</v>
      </c>
      <c r="O126" s="35"/>
      <c r="P126" s="31">
        <v>-4774.6000000000004</v>
      </c>
      <c r="R126" s="13"/>
    </row>
    <row r="127" spans="1:18" ht="21.95" customHeight="1">
      <c r="A127" s="115" t="s">
        <v>221</v>
      </c>
      <c r="C127" s="128"/>
      <c r="H127" s="134" t="s">
        <v>262</v>
      </c>
      <c r="I127" s="134"/>
      <c r="J127" s="31">
        <v>628800000</v>
      </c>
      <c r="K127" s="35"/>
      <c r="L127" s="31">
        <v>500000000</v>
      </c>
      <c r="M127" s="35"/>
      <c r="N127" s="31">
        <v>628800000</v>
      </c>
      <c r="O127" s="35"/>
      <c r="P127" s="31">
        <v>500000000</v>
      </c>
      <c r="R127" s="13"/>
    </row>
    <row r="128" spans="1:18" ht="21.95" customHeight="1">
      <c r="A128" s="127" t="s">
        <v>222</v>
      </c>
      <c r="C128" s="128"/>
      <c r="H128" s="134" t="s">
        <v>262</v>
      </c>
      <c r="I128" s="134"/>
      <c r="J128" s="31">
        <v>-453000000</v>
      </c>
      <c r="K128" s="35"/>
      <c r="L128" s="31">
        <v>-422200000</v>
      </c>
      <c r="M128" s="35"/>
      <c r="N128" s="31">
        <v>-453000000</v>
      </c>
      <c r="O128" s="35"/>
      <c r="P128" s="31">
        <v>-422200000</v>
      </c>
      <c r="R128" s="13"/>
    </row>
    <row r="129" spans="1:19" ht="21.95" customHeight="1">
      <c r="A129" s="127" t="s">
        <v>223</v>
      </c>
      <c r="C129" s="128"/>
      <c r="H129" s="134" t="s">
        <v>262</v>
      </c>
      <c r="I129" s="134"/>
      <c r="J129" s="31">
        <v>-8981656</v>
      </c>
      <c r="K129" s="35"/>
      <c r="L129" s="31">
        <v>-7034009.4500000002</v>
      </c>
      <c r="M129" s="35"/>
      <c r="N129" s="31">
        <v>-8981656</v>
      </c>
      <c r="O129" s="35"/>
      <c r="P129" s="31">
        <v>-7034009.4500000002</v>
      </c>
      <c r="R129" s="13"/>
    </row>
    <row r="130" spans="1:19" ht="21.95" customHeight="1">
      <c r="A130" s="127" t="s">
        <v>224</v>
      </c>
      <c r="C130" s="128"/>
      <c r="H130" s="134"/>
      <c r="I130" s="134"/>
      <c r="J130" s="31">
        <v>-65160796.240000002</v>
      </c>
      <c r="K130" s="35"/>
      <c r="L130" s="31">
        <v>-31018131.25</v>
      </c>
      <c r="M130" s="35"/>
      <c r="N130" s="31">
        <v>-65160796.240000002</v>
      </c>
      <c r="O130" s="35"/>
      <c r="P130" s="31">
        <v>-48334841.520000003</v>
      </c>
      <c r="R130" s="13"/>
    </row>
    <row r="131" spans="1:19" ht="21.95" customHeight="1">
      <c r="A131" s="127" t="s">
        <v>225</v>
      </c>
      <c r="C131" s="128"/>
      <c r="H131" s="134" t="s">
        <v>269</v>
      </c>
      <c r="I131" s="134"/>
      <c r="J131" s="31">
        <v>0</v>
      </c>
      <c r="K131" s="35"/>
      <c r="L131" s="31">
        <v>75000000</v>
      </c>
      <c r="M131" s="35"/>
      <c r="N131" s="31">
        <v>0</v>
      </c>
      <c r="O131" s="10"/>
      <c r="P131" s="31">
        <v>107150000</v>
      </c>
      <c r="R131" s="13"/>
    </row>
    <row r="132" spans="1:19" ht="21.95" customHeight="1">
      <c r="A132" s="127" t="s">
        <v>226</v>
      </c>
      <c r="C132" s="128"/>
      <c r="H132" s="134" t="s">
        <v>269</v>
      </c>
      <c r="I132" s="134"/>
      <c r="J132" s="31">
        <v>0</v>
      </c>
      <c r="K132" s="35"/>
      <c r="L132" s="31">
        <v>-75000000</v>
      </c>
      <c r="M132" s="35"/>
      <c r="N132" s="31">
        <v>0</v>
      </c>
      <c r="O132" s="10"/>
      <c r="P132" s="31">
        <v>-107150000</v>
      </c>
      <c r="R132" s="13"/>
    </row>
    <row r="133" spans="1:19" ht="21.95" customHeight="1">
      <c r="A133" s="160" t="s">
        <v>285</v>
      </c>
      <c r="B133" s="161"/>
      <c r="C133" s="162"/>
      <c r="D133" s="161"/>
      <c r="E133" s="161"/>
      <c r="F133" s="163"/>
      <c r="H133" s="134"/>
      <c r="I133" s="134"/>
      <c r="J133" s="159"/>
      <c r="K133" s="35"/>
      <c r="L133" s="34">
        <v>0</v>
      </c>
      <c r="M133" s="35"/>
      <c r="N133" s="34">
        <v>0</v>
      </c>
      <c r="O133" s="35"/>
      <c r="P133" s="34">
        <v>0</v>
      </c>
      <c r="R133" s="13"/>
    </row>
    <row r="134" spans="1:19" ht="21.95" customHeight="1">
      <c r="A134" s="127" t="s">
        <v>227</v>
      </c>
      <c r="C134" s="128"/>
      <c r="H134" s="134" t="s">
        <v>43</v>
      </c>
      <c r="I134" s="134"/>
      <c r="J134" s="31">
        <v>0</v>
      </c>
      <c r="K134" s="35"/>
      <c r="L134" s="31">
        <v>434300000</v>
      </c>
      <c r="M134" s="35"/>
      <c r="N134" s="31">
        <v>0</v>
      </c>
      <c r="O134" s="10"/>
      <c r="P134" s="31">
        <v>422200000</v>
      </c>
      <c r="R134" s="13"/>
    </row>
    <row r="135" spans="1:19" ht="21.95" customHeight="1">
      <c r="A135" s="127" t="s">
        <v>228</v>
      </c>
      <c r="B135" s="128"/>
      <c r="C135" s="115"/>
      <c r="H135" s="134" t="s">
        <v>43</v>
      </c>
      <c r="I135" s="134"/>
      <c r="J135" s="31">
        <v>-600543480.67000008</v>
      </c>
      <c r="K135" s="35"/>
      <c r="L135" s="31">
        <v>-581825631.25999999</v>
      </c>
      <c r="M135" s="35"/>
      <c r="N135" s="31">
        <v>-306728893.54000002</v>
      </c>
      <c r="O135" s="35"/>
      <c r="P135" s="31">
        <v>-322936925.31999999</v>
      </c>
      <c r="R135" s="13"/>
    </row>
    <row r="136" spans="1:19" ht="21.95" customHeight="1">
      <c r="A136" s="127" t="s">
        <v>229</v>
      </c>
      <c r="B136" s="128"/>
      <c r="C136" s="115"/>
      <c r="H136" s="134"/>
      <c r="I136" s="134"/>
      <c r="J136" s="31">
        <v>0</v>
      </c>
      <c r="K136" s="35"/>
      <c r="L136" s="31">
        <v>-1075500</v>
      </c>
      <c r="M136" s="35"/>
      <c r="N136" s="31">
        <v>0</v>
      </c>
      <c r="O136" s="35"/>
      <c r="P136" s="31">
        <v>-1075500</v>
      </c>
      <c r="R136" s="13"/>
    </row>
    <row r="137" spans="1:19" ht="21.95" customHeight="1">
      <c r="A137" s="127" t="s">
        <v>230</v>
      </c>
      <c r="B137" s="128"/>
      <c r="C137" s="115"/>
      <c r="H137" s="134"/>
      <c r="I137" s="134"/>
      <c r="J137" s="31">
        <v>0</v>
      </c>
      <c r="K137" s="35"/>
      <c r="L137" s="31">
        <v>228712023.13999999</v>
      </c>
      <c r="M137" s="35"/>
      <c r="N137" s="31">
        <v>0</v>
      </c>
      <c r="O137" s="35"/>
      <c r="P137" s="31">
        <v>0</v>
      </c>
      <c r="R137" s="13"/>
    </row>
    <row r="138" spans="1:19" ht="21.95" customHeight="1">
      <c r="A138" s="127" t="s">
        <v>231</v>
      </c>
      <c r="B138" s="128"/>
      <c r="C138" s="115"/>
      <c r="H138" s="134" t="s">
        <v>261</v>
      </c>
      <c r="I138" s="134"/>
      <c r="J138" s="31">
        <v>-160033554.44</v>
      </c>
      <c r="K138" s="35"/>
      <c r="L138" s="31">
        <v>-357928858.16000003</v>
      </c>
      <c r="M138" s="35"/>
      <c r="N138" s="31">
        <v>-2376113.84</v>
      </c>
      <c r="O138" s="35"/>
      <c r="P138" s="31">
        <v>-2499120.4699999997</v>
      </c>
      <c r="R138" s="13"/>
      <c r="S138" s="139"/>
    </row>
    <row r="139" spans="1:19" ht="21.95" customHeight="1">
      <c r="A139" s="127" t="s">
        <v>232</v>
      </c>
      <c r="B139" s="128"/>
      <c r="C139" s="115"/>
      <c r="H139" s="134" t="s">
        <v>261</v>
      </c>
      <c r="I139" s="134"/>
      <c r="J139" s="31">
        <v>-11799483.469999999</v>
      </c>
      <c r="K139" s="35"/>
      <c r="L139" s="31">
        <v>-22887336.530000001</v>
      </c>
      <c r="M139" s="35"/>
      <c r="N139" s="31">
        <v>-404800.16</v>
      </c>
      <c r="O139" s="35"/>
      <c r="P139" s="31">
        <v>-188608.97</v>
      </c>
      <c r="R139" s="13"/>
    </row>
    <row r="140" spans="1:19" ht="21.95" customHeight="1">
      <c r="A140" s="127" t="s">
        <v>255</v>
      </c>
      <c r="B140" s="128"/>
      <c r="C140" s="115"/>
      <c r="H140" s="134"/>
      <c r="I140" s="134"/>
      <c r="J140" s="31">
        <v>0</v>
      </c>
      <c r="K140" s="35"/>
      <c r="L140" s="31">
        <v>659728261</v>
      </c>
      <c r="M140" s="35"/>
      <c r="N140" s="31">
        <v>0</v>
      </c>
      <c r="O140" s="35"/>
      <c r="P140" s="31">
        <v>659728261</v>
      </c>
      <c r="R140" s="13"/>
    </row>
    <row r="141" spans="1:19" ht="21.95" customHeight="1">
      <c r="A141" s="127" t="s">
        <v>233</v>
      </c>
      <c r="B141" s="128"/>
      <c r="C141" s="115"/>
      <c r="H141" s="134" t="s">
        <v>152</v>
      </c>
      <c r="I141" s="134"/>
      <c r="J141" s="31">
        <v>-117171764.72</v>
      </c>
      <c r="K141" s="35"/>
      <c r="L141" s="31">
        <v>0</v>
      </c>
      <c r="M141" s="35"/>
      <c r="N141" s="31">
        <v>-117171764.72</v>
      </c>
      <c r="O141" s="35"/>
      <c r="P141" s="31">
        <v>0</v>
      </c>
      <c r="R141" s="13"/>
    </row>
    <row r="142" spans="1:19" ht="21.95" customHeight="1">
      <c r="A142" s="127" t="s">
        <v>234</v>
      </c>
      <c r="B142" s="128"/>
      <c r="C142" s="115"/>
      <c r="H142" s="134"/>
      <c r="I142" s="134"/>
      <c r="J142" s="31">
        <v>-5673.32</v>
      </c>
      <c r="K142" s="35"/>
      <c r="L142" s="31">
        <v>-45901535.079999998</v>
      </c>
      <c r="M142" s="35"/>
      <c r="N142" s="31">
        <v>-5673.32</v>
      </c>
      <c r="O142" s="35"/>
      <c r="P142" s="31">
        <v>-45901535.079999998</v>
      </c>
      <c r="R142" s="13"/>
    </row>
    <row r="143" spans="1:19" ht="21.95" customHeight="1">
      <c r="A143" s="133" t="s">
        <v>235</v>
      </c>
      <c r="C143" s="128"/>
      <c r="H143" s="134"/>
      <c r="I143" s="134"/>
      <c r="J143" s="32">
        <f>SUM(J126:J142)</f>
        <v>-835384057.91000021</v>
      </c>
      <c r="K143" s="35"/>
      <c r="L143" s="32">
        <f>SUM(L126:L142)</f>
        <v>335352156.85999995</v>
      </c>
      <c r="M143" s="35"/>
      <c r="N143" s="32">
        <f>SUM(N126:N142)</f>
        <v>-325029697.81999999</v>
      </c>
      <c r="O143" s="35"/>
      <c r="P143" s="32">
        <f>SUM(P126:P142)</f>
        <v>731752945.58999991</v>
      </c>
      <c r="R143" s="13"/>
      <c r="S143" s="140"/>
    </row>
    <row r="144" spans="1:19" ht="21.95" customHeight="1">
      <c r="C144" s="128"/>
      <c r="H144" s="134"/>
      <c r="I144" s="134"/>
      <c r="J144" s="31"/>
      <c r="K144" s="35"/>
      <c r="L144" s="31"/>
      <c r="M144" s="35"/>
      <c r="N144" s="31"/>
      <c r="O144" s="35"/>
      <c r="P144" s="31"/>
      <c r="R144" s="13"/>
    </row>
    <row r="145" spans="1:21" ht="21.95" customHeight="1">
      <c r="A145" s="133" t="s">
        <v>236</v>
      </c>
      <c r="C145" s="128"/>
      <c r="H145" s="134"/>
      <c r="I145" s="134"/>
      <c r="J145" s="31">
        <f>+J81+J109+J143</f>
        <v>326280293.95999944</v>
      </c>
      <c r="K145" s="31" t="e">
        <v>#REF!</v>
      </c>
      <c r="L145" s="31">
        <f>+L81+L109+L143</f>
        <v>187525529.48000008</v>
      </c>
      <c r="M145" s="31" t="e">
        <v>#REF!</v>
      </c>
      <c r="N145" s="31">
        <f>+N81+N109+N143</f>
        <v>269621580.80999976</v>
      </c>
      <c r="O145" s="31" t="e">
        <v>#REF!</v>
      </c>
      <c r="P145" s="31">
        <f>+P81+P109+P143</f>
        <v>206670675.67999989</v>
      </c>
      <c r="R145" s="13"/>
    </row>
    <row r="146" spans="1:21" ht="21.95" customHeight="1">
      <c r="A146" s="133" t="s">
        <v>256</v>
      </c>
      <c r="C146" s="128"/>
      <c r="H146" s="134"/>
      <c r="I146" s="134"/>
      <c r="J146" s="31">
        <v>499824810.88</v>
      </c>
      <c r="K146" s="35"/>
      <c r="L146" s="31">
        <v>312299281.38999999</v>
      </c>
      <c r="M146" s="35"/>
      <c r="N146" s="31">
        <v>472133918.79999977</v>
      </c>
      <c r="O146" s="35"/>
      <c r="P146" s="17">
        <v>265463243.12</v>
      </c>
      <c r="R146" s="13"/>
      <c r="S146" s="13"/>
    </row>
    <row r="147" spans="1:21" ht="21.95" customHeight="1">
      <c r="A147" s="133" t="s">
        <v>278</v>
      </c>
      <c r="C147" s="128"/>
      <c r="H147" s="134"/>
      <c r="I147" s="134"/>
      <c r="J147" s="31"/>
      <c r="K147" s="35"/>
      <c r="L147" s="31"/>
      <c r="M147" s="35"/>
      <c r="N147" s="31"/>
      <c r="O147" s="35"/>
      <c r="P147" s="17"/>
      <c r="R147" s="13"/>
      <c r="S147" s="13"/>
    </row>
    <row r="148" spans="1:21" ht="21.95" customHeight="1">
      <c r="A148" s="133"/>
      <c r="B148" s="133" t="s">
        <v>279</v>
      </c>
      <c r="C148" s="154"/>
      <c r="H148" s="134"/>
      <c r="I148" s="134"/>
      <c r="J148" s="31">
        <v>0</v>
      </c>
      <c r="K148" s="35"/>
      <c r="L148" s="31">
        <v>-27289126.629999999</v>
      </c>
      <c r="M148" s="35"/>
      <c r="N148" s="31">
        <v>0</v>
      </c>
      <c r="O148" s="35"/>
      <c r="P148" s="17">
        <v>0</v>
      </c>
      <c r="R148" s="13"/>
      <c r="S148" s="13"/>
    </row>
    <row r="149" spans="1:21" ht="21.95" customHeight="1" thickBot="1">
      <c r="A149" s="133" t="s">
        <v>257</v>
      </c>
      <c r="C149" s="128"/>
      <c r="H149" s="134"/>
      <c r="I149" s="134"/>
      <c r="J149" s="101">
        <f>SUM(J145:J148)</f>
        <v>826105104.83999944</v>
      </c>
      <c r="K149" s="35"/>
      <c r="L149" s="101">
        <f>SUM(L145:L148)</f>
        <v>472535684.24000007</v>
      </c>
      <c r="M149" s="35"/>
      <c r="N149" s="101">
        <f>SUM(N145:N148)</f>
        <v>741755499.60999954</v>
      </c>
      <c r="O149" s="35"/>
      <c r="P149" s="101">
        <f>SUM(P145:P148)</f>
        <v>472133918.79999989</v>
      </c>
      <c r="R149" s="155">
        <f>+J149-'งบ BS (p.1)'!J12</f>
        <v>703048956.46999943</v>
      </c>
      <c r="S149" s="156">
        <f>+L149-'งบ BS (p.1)'!L12</f>
        <v>-329976425.94999987</v>
      </c>
      <c r="T149" s="157">
        <f>+N149-'งบ BS (p.1)'!N12</f>
        <v>654919773.78999949</v>
      </c>
      <c r="U149" s="139">
        <f>+P149-'งบ BS (p.1)'!P12</f>
        <v>-269621580.81</v>
      </c>
    </row>
    <row r="150" spans="1:21" ht="21.95" customHeight="1" thickTop="1">
      <c r="A150" s="133"/>
      <c r="C150" s="128"/>
      <c r="H150" s="134"/>
      <c r="I150" s="134"/>
      <c r="J150" s="68"/>
      <c r="K150" s="148"/>
      <c r="L150" s="94"/>
      <c r="M150" s="64"/>
      <c r="N150" s="99"/>
      <c r="O150" s="64"/>
      <c r="P150" s="65"/>
      <c r="R150" s="13">
        <f>+R149/2</f>
        <v>351524478.23499972</v>
      </c>
      <c r="S150" s="13"/>
      <c r="T150" s="140"/>
    </row>
    <row r="151" spans="1:21" ht="21.95" customHeight="1">
      <c r="A151" s="149" t="s">
        <v>237</v>
      </c>
      <c r="C151" s="128"/>
      <c r="H151" s="134"/>
      <c r="I151" s="134"/>
      <c r="J151" s="102"/>
      <c r="K151" s="64"/>
      <c r="L151" s="66"/>
      <c r="M151" s="64"/>
      <c r="N151" s="65"/>
      <c r="O151" s="64"/>
      <c r="P151" s="66"/>
      <c r="R151" s="13"/>
      <c r="S151" s="139"/>
    </row>
    <row r="152" spans="1:21" ht="21.95" customHeight="1">
      <c r="A152" s="150" t="s">
        <v>238</v>
      </c>
      <c r="B152" s="115" t="s">
        <v>239</v>
      </c>
      <c r="C152" s="147"/>
      <c r="D152" s="115"/>
      <c r="J152" s="102"/>
      <c r="K152" s="151"/>
      <c r="L152" s="67"/>
      <c r="M152" s="151"/>
      <c r="N152" s="68"/>
      <c r="O152" s="69"/>
      <c r="P152" s="68"/>
    </row>
    <row r="153" spans="1:21" ht="21.95" customHeight="1">
      <c r="A153" s="147"/>
      <c r="B153" s="115"/>
      <c r="C153" s="127" t="s">
        <v>240</v>
      </c>
      <c r="D153" s="115"/>
      <c r="E153" s="115"/>
      <c r="H153" s="134"/>
      <c r="I153" s="134"/>
      <c r="J153" s="16">
        <v>0</v>
      </c>
      <c r="K153" s="10"/>
      <c r="L153" s="17">
        <v>46824449.420000002</v>
      </c>
      <c r="M153" s="10"/>
      <c r="N153" s="17">
        <v>0</v>
      </c>
      <c r="O153" s="10"/>
      <c r="P153" s="17">
        <v>56000</v>
      </c>
    </row>
    <row r="154" spans="1:21" ht="21.95" customHeight="1">
      <c r="A154" s="147"/>
      <c r="B154" s="115"/>
      <c r="C154" s="127" t="s">
        <v>241</v>
      </c>
      <c r="D154" s="115"/>
      <c r="E154" s="115"/>
      <c r="H154" s="134"/>
      <c r="I154" s="134"/>
      <c r="J154" s="16">
        <v>0</v>
      </c>
      <c r="K154" s="10"/>
      <c r="L154" s="17">
        <v>228712023.13999999</v>
      </c>
      <c r="M154" s="10"/>
      <c r="N154" s="17">
        <v>0</v>
      </c>
      <c r="O154" s="10"/>
      <c r="P154" s="17">
        <v>0</v>
      </c>
    </row>
    <row r="155" spans="1:21" ht="21.95" customHeight="1">
      <c r="A155" s="147"/>
      <c r="B155" s="115"/>
      <c r="C155" s="127" t="s">
        <v>242</v>
      </c>
      <c r="D155" s="115"/>
      <c r="E155" s="115"/>
      <c r="H155" s="134"/>
      <c r="I155" s="134"/>
      <c r="J155" s="16">
        <v>0</v>
      </c>
      <c r="K155" s="10"/>
      <c r="L155" s="17">
        <v>2648900</v>
      </c>
      <c r="M155" s="10"/>
      <c r="N155" s="17">
        <v>0</v>
      </c>
      <c r="O155" s="10"/>
      <c r="P155" s="17">
        <v>1629000</v>
      </c>
    </row>
    <row r="156" spans="1:21" ht="21.95" customHeight="1">
      <c r="A156" s="147"/>
      <c r="B156" s="115"/>
      <c r="C156" s="127" t="s">
        <v>243</v>
      </c>
      <c r="D156" s="115"/>
      <c r="E156" s="115"/>
      <c r="H156" s="134"/>
      <c r="I156" s="134"/>
      <c r="J156" s="16">
        <v>0</v>
      </c>
      <c r="K156" s="10"/>
      <c r="L156" s="17">
        <v>19626.169999999998</v>
      </c>
      <c r="M156" s="10"/>
      <c r="N156" s="17">
        <v>0</v>
      </c>
      <c r="O156" s="10"/>
      <c r="P156" s="17">
        <v>0</v>
      </c>
    </row>
    <row r="157" spans="1:21" ht="21.95" customHeight="1">
      <c r="A157" s="147"/>
      <c r="B157" s="115"/>
      <c r="C157" s="127" t="s">
        <v>275</v>
      </c>
      <c r="D157" s="115"/>
      <c r="E157" s="115"/>
      <c r="H157" s="138"/>
      <c r="I157" s="134"/>
      <c r="J157" s="16">
        <v>5888400</v>
      </c>
      <c r="K157" s="10"/>
      <c r="L157" s="17">
        <v>0</v>
      </c>
      <c r="M157" s="10"/>
      <c r="N157" s="17">
        <v>5888400</v>
      </c>
      <c r="O157" s="10"/>
      <c r="P157" s="17">
        <v>0</v>
      </c>
      <c r="S157" s="12"/>
    </row>
    <row r="158" spans="1:21" ht="21.95" customHeight="1">
      <c r="A158" s="147"/>
      <c r="B158" s="115"/>
      <c r="C158" s="127" t="s">
        <v>10</v>
      </c>
      <c r="D158" s="115"/>
      <c r="E158" s="115"/>
      <c r="H158" s="134"/>
      <c r="I158" s="134"/>
      <c r="J158" s="16">
        <v>8736060.8699999992</v>
      </c>
      <c r="K158" s="10"/>
      <c r="L158" s="17">
        <v>0</v>
      </c>
      <c r="M158" s="10"/>
      <c r="N158" s="17">
        <v>8736060.8699999992</v>
      </c>
      <c r="O158" s="10"/>
      <c r="P158" s="17">
        <v>0</v>
      </c>
      <c r="R158" s="115"/>
    </row>
    <row r="159" spans="1:21" ht="21.95" customHeight="1">
      <c r="A159" s="147"/>
      <c r="B159" s="115"/>
      <c r="C159" s="127" t="s">
        <v>244</v>
      </c>
      <c r="D159" s="115"/>
      <c r="E159" s="115"/>
      <c r="H159" s="138" t="s">
        <v>280</v>
      </c>
      <c r="I159" s="134"/>
      <c r="J159" s="16">
        <v>159738703.88</v>
      </c>
      <c r="K159" s="10"/>
      <c r="L159" s="17">
        <v>0</v>
      </c>
      <c r="M159" s="10"/>
      <c r="N159" s="17">
        <v>159738703.88</v>
      </c>
      <c r="O159" s="10"/>
      <c r="P159" s="17">
        <v>0</v>
      </c>
      <c r="S159" s="12"/>
    </row>
    <row r="160" spans="1:21" ht="21.95" customHeight="1">
      <c r="A160" s="152" t="s">
        <v>245</v>
      </c>
      <c r="B160" s="147" t="s">
        <v>246</v>
      </c>
      <c r="C160" s="128"/>
      <c r="D160" s="115"/>
      <c r="J160" s="24"/>
      <c r="K160" s="9"/>
      <c r="L160" s="60"/>
      <c r="M160" s="9"/>
      <c r="N160" s="15"/>
      <c r="O160" s="9"/>
      <c r="P160" s="60"/>
    </row>
    <row r="161" spans="1:18" ht="21.95" customHeight="1">
      <c r="A161" s="147"/>
      <c r="B161" s="115"/>
      <c r="C161" s="147" t="s">
        <v>247</v>
      </c>
      <c r="D161" s="115"/>
      <c r="H161" s="134"/>
    </row>
    <row r="162" spans="1:18" ht="21.95" customHeight="1">
      <c r="A162" s="147"/>
      <c r="B162" s="115"/>
      <c r="C162" s="147" t="s">
        <v>248</v>
      </c>
      <c r="D162" s="115"/>
      <c r="H162" s="134"/>
      <c r="J162" s="153">
        <v>3999525.04</v>
      </c>
      <c r="K162" s="9"/>
      <c r="L162" s="153">
        <v>64746562.950000003</v>
      </c>
      <c r="M162" s="9"/>
      <c r="N162" s="17">
        <v>0</v>
      </c>
      <c r="O162" s="9"/>
      <c r="P162" s="15">
        <v>15000000</v>
      </c>
    </row>
    <row r="163" spans="1:18" ht="21.95" customHeight="1">
      <c r="A163" s="147"/>
      <c r="B163" s="115"/>
      <c r="C163" s="147" t="s">
        <v>249</v>
      </c>
      <c r="D163" s="115"/>
      <c r="H163" s="134"/>
      <c r="J163" s="17">
        <v>0</v>
      </c>
      <c r="K163" s="9"/>
      <c r="L163" s="15">
        <v>5000000</v>
      </c>
      <c r="M163" s="9"/>
      <c r="N163" s="17">
        <v>0</v>
      </c>
      <c r="O163" s="9"/>
      <c r="P163" s="15">
        <v>0</v>
      </c>
    </row>
    <row r="164" spans="1:18" ht="21.95" customHeight="1">
      <c r="A164" s="6"/>
      <c r="B164" s="115"/>
      <c r="C164" s="147"/>
      <c r="D164" s="115"/>
      <c r="H164" s="134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 t="s">
        <v>251</v>
      </c>
      <c r="B165" s="115"/>
      <c r="C165" s="147"/>
      <c r="D165" s="115"/>
      <c r="H165" s="134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15"/>
      <c r="C166" s="147"/>
      <c r="D166" s="115"/>
      <c r="H166" s="134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15"/>
      <c r="C167" s="147"/>
      <c r="D167" s="115"/>
      <c r="H167" s="134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15"/>
      <c r="C168" s="147"/>
      <c r="D168" s="115"/>
      <c r="H168" s="134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15"/>
      <c r="C169" s="147"/>
      <c r="D169" s="115"/>
      <c r="H169" s="134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15"/>
      <c r="C170" s="147"/>
      <c r="D170" s="115"/>
      <c r="H170" s="134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15"/>
      <c r="C171" s="147"/>
      <c r="D171" s="115"/>
      <c r="H171" s="134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15"/>
      <c r="C172" s="147"/>
      <c r="D172" s="115"/>
      <c r="H172" s="134"/>
      <c r="J172" s="14"/>
      <c r="K172" s="9"/>
      <c r="L172" s="15"/>
      <c r="M172" s="9"/>
      <c r="N172" s="17"/>
      <c r="O172" s="9"/>
      <c r="P172" s="15"/>
    </row>
    <row r="173" spans="1:18" ht="21.95" customHeight="1">
      <c r="A173" s="6"/>
      <c r="B173" s="115"/>
      <c r="C173" s="147"/>
      <c r="D173" s="115"/>
      <c r="H173" s="134"/>
      <c r="J173" s="14"/>
      <c r="K173" s="9"/>
      <c r="L173" s="15"/>
      <c r="M173" s="9"/>
      <c r="N173" s="17"/>
      <c r="O173" s="9"/>
      <c r="P173" s="15"/>
    </row>
    <row r="174" spans="1:18" ht="27.4" customHeight="1">
      <c r="A174" s="6"/>
      <c r="B174" s="115"/>
      <c r="C174" s="147"/>
      <c r="D174" s="115"/>
      <c r="H174" s="134"/>
      <c r="J174" s="14"/>
      <c r="K174" s="9"/>
      <c r="L174" s="15"/>
      <c r="M174" s="9"/>
      <c r="N174" s="17"/>
      <c r="O174" s="9"/>
      <c r="P174" s="15"/>
    </row>
    <row r="175" spans="1:18" ht="21.95" customHeight="1">
      <c r="A175" s="6"/>
      <c r="C175" s="128"/>
      <c r="H175" s="134"/>
      <c r="I175" s="134"/>
      <c r="J175" s="31"/>
      <c r="K175" s="35"/>
      <c r="L175" s="31"/>
      <c r="M175" s="35"/>
      <c r="N175" s="31"/>
      <c r="O175" s="35"/>
      <c r="P175" s="142" t="s">
        <v>283</v>
      </c>
      <c r="R175" s="13"/>
    </row>
  </sheetData>
  <mergeCells count="7">
    <mergeCell ref="A119:P119"/>
    <mergeCell ref="A1:P1"/>
    <mergeCell ref="A2:P2"/>
    <mergeCell ref="A3:P3"/>
    <mergeCell ref="A59:P59"/>
    <mergeCell ref="A61:P61"/>
    <mergeCell ref="A117:P117"/>
  </mergeCells>
  <pageMargins left="0.98425196850393704" right="0.39370078740157499" top="0.59055118110236204" bottom="0.31496062992126" header="0.511811023622047" footer="0.31496062992126"/>
  <pageSetup paperSize="9" scale="62" fitToHeight="0" orientation="portrait" r:id="rId1"/>
  <headerFooter alignWithMargins="0"/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811e8d2d-1e09-40be-a52c-dd7755f16967" Name="งบ BS (p.1)" HandleSummaryReportOnly="false">
      <SuppressZero>false</SuppressZero>
      <Children/>
    </DrillPathNode>
    <DrillPathNode AnalysisType="NONE" Id="8bb26dbc-9d7d-4255-8f8a-86d518bb059d" Name="งบ BS (ต่อ) (p.2-3)" HandleSummaryReportOnly="false">
      <SuppressZero>false</SuppressZero>
      <Children/>
    </DrillPathNode>
    <DrillPathNode AnalysisType="NONE" Id="f0642b6a-fce3-4fcf-8041-0b803a5a3175" Name="งบ PL 3 ด. (p.4)" HandleSummaryReportOnly="false">
      <SuppressZero>false</SuppressZero>
      <Children/>
    </DrillPathNode>
    <DrillPathNode AnalysisType="NONE" Id="212444af-e895-432f-a393-38e9fcd4daf5" Name="งบ PL 9 ด. (p.5)" HandleSummaryReportOnly="false">
      <SuppressZero>false</SuppressZero>
      <Children/>
    </DrillPathNode>
    <DrillPathNode AnalysisType="NONE" Id="34f1b2f4-58ed-4522-829f-aebac35f4891" Name="ส่วนของผู้ถือหุ้นรวม (p9)" HandleSummaryReportOnly="false">
      <SuppressZero>false</SuppressZero>
      <Children/>
    </DrillPathNode>
    <DrillPathNode AnalysisType="NONE" Id="f551d51b-af95-4097-8e37-f1c061e1d2a5" Name="ส่วนของผู้ถือเฉพาะกิจการ (p.7)" HandleSummaryReportOnly="false">
      <SuppressZero>false</SuppressZero>
      <Children/>
    </DrillPathNode>
    <DrillPathNode AnalysisType="NONE" Id="b375b5eb-9d5f-4a61-b3bd-3a713a8e78ae" Name="งบกระแสเงินสด (p.8-10)" HandleSummaryReportOnly="false">
      <SuppressZero>false</SuppressZero>
      <Children/>
    </DrillPathNode>
  </CurrentDrillPath>
  <SavedDrillPath/>
</WorkbookDrillPathInfo>
</file>

<file path=customXml/itemProps1.xml><?xml version="1.0" encoding="utf-8"?>
<ds:datastoreItem xmlns:ds="http://schemas.openxmlformats.org/officeDocument/2006/customXml" ds:itemID="{FFFD8F18-7149-400F-91F1-BE32C4250355}">
  <ds:schemaRefs>
    <ds:schemaRef ds:uri="http://www.w3.org/2001/XMLSchema"/>
    <ds:schemaRef ds:uri="http://www.infor.com/qaa/DrillPathManag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งบ BS (p.1)</vt:lpstr>
      <vt:lpstr>งบ BS (ต่อ) (p.2-3)</vt:lpstr>
      <vt:lpstr>งบ PL 3 ด. (p.4)</vt:lpstr>
      <vt:lpstr>งบ PL 9 ด. (p.5)</vt:lpstr>
      <vt:lpstr>ส่วนของผู้ถือหุ้นรวม (p9)</vt:lpstr>
      <vt:lpstr>ส่วนของผู้ถือเฉพาะกิจการ (p.7)</vt:lpstr>
      <vt:lpstr>งบกระแสเงินสด (p.8-10)</vt:lpstr>
      <vt:lpstr>งบกระแสเงินสด (p.8-10) (2)</vt:lpstr>
      <vt:lpstr>'งบ BS (p.1)'!Print_Area</vt:lpstr>
      <vt:lpstr>'งบ BS (ต่อ) (p.2-3)'!Print_Area</vt:lpstr>
      <vt:lpstr>'งบ PL 3 ด. (p.4)'!Print_Area</vt:lpstr>
      <vt:lpstr>'งบ PL 9 ด. (p.5)'!Print_Area</vt:lpstr>
      <vt:lpstr>'งบกระแสเงินสด (p.8-10)'!Print_Area</vt:lpstr>
      <vt:lpstr>'งบกระแสเงินสด (p.8-10) (2)'!Print_Area</vt:lpstr>
      <vt:lpstr>'ส่วนของผู้ถือเฉพาะกิจการ (p.7)'!Print_Area</vt:lpstr>
      <vt:lpstr>'ส่วนของผู้ถือหุ้นรวม (p9)'!Print_Area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2023-11-13T06:38:38Z</cp:lastPrinted>
  <dcterms:created xsi:type="dcterms:W3CDTF">2004-04-02T08:00:16Z</dcterms:created>
  <dcterms:modified xsi:type="dcterms:W3CDTF">2023-11-13T14:22:23Z</dcterms:modified>
  <cp:category/>
  <cp:contentStatus/>
</cp:coreProperties>
</file>